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940" windowHeight="8970"/>
  </bookViews>
  <sheets>
    <sheet name="数据" sheetId="1" r:id="rId1"/>
    <sheet name="答题区" sheetId="2" r:id="rId2"/>
  </sheets>
  <definedNames>
    <definedName name="_xlnm._FilterDatabase" localSheetId="0" hidden="1">数据!$A$1:$E$2703</definedName>
  </definedNames>
  <calcPr calcId="144525"/>
  <pivotCaches>
    <pivotCache cacheId="30" r:id="rId3"/>
  </pivotCaches>
</workbook>
</file>

<file path=xl/calcChain.xml><?xml version="1.0" encoding="utf-8"?>
<calcChain xmlns="http://schemas.openxmlformats.org/spreadsheetml/2006/main">
  <c r="H2" i="1" l="1" a="1"/>
  <c r="H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H104" i="1" a="1"/>
  <c r="H104" i="1" s="1"/>
  <c r="H105" i="1" a="1"/>
  <c r="H105" i="1" s="1"/>
  <c r="H106" i="1" a="1"/>
  <c r="H106" i="1" s="1"/>
  <c r="H107" i="1" a="1"/>
  <c r="H107" i="1" s="1"/>
  <c r="H108" i="1" a="1"/>
  <c r="H108" i="1" s="1"/>
  <c r="H109" i="1" a="1"/>
  <c r="H109" i="1" s="1"/>
  <c r="H110" i="1" a="1"/>
  <c r="H110" i="1" s="1"/>
  <c r="H111" i="1" a="1"/>
  <c r="H111" i="1" s="1"/>
  <c r="H112" i="1" a="1"/>
  <c r="H112" i="1" s="1"/>
  <c r="H113" i="1" a="1"/>
  <c r="H113" i="1" s="1"/>
  <c r="H114" i="1" a="1"/>
  <c r="H114" i="1" s="1"/>
  <c r="H115" i="1" a="1"/>
  <c r="H115" i="1" s="1"/>
  <c r="H116" i="1" a="1"/>
  <c r="H116" i="1" s="1"/>
  <c r="H117" i="1" a="1"/>
  <c r="H117" i="1" s="1"/>
  <c r="H118" i="1" a="1"/>
  <c r="H118" i="1" s="1"/>
  <c r="H119" i="1" a="1"/>
  <c r="H119" i="1" s="1"/>
  <c r="H120" i="1" a="1"/>
  <c r="H120" i="1" s="1"/>
  <c r="H121" i="1" a="1"/>
  <c r="H121" i="1" s="1"/>
  <c r="H122" i="1" a="1"/>
  <c r="H122" i="1" s="1"/>
  <c r="H123" i="1" a="1"/>
  <c r="H123" i="1" s="1"/>
  <c r="H124" i="1" a="1"/>
  <c r="H124" i="1" s="1"/>
  <c r="H125" i="1" a="1"/>
  <c r="H125" i="1" s="1"/>
  <c r="H126" i="1" a="1"/>
  <c r="H126" i="1" s="1"/>
  <c r="H127" i="1" a="1"/>
  <c r="H127" i="1" s="1"/>
  <c r="H128" i="1" a="1"/>
  <c r="H128" i="1" s="1"/>
  <c r="H129" i="1" a="1"/>
  <c r="H129" i="1" s="1"/>
  <c r="H130" i="1" a="1"/>
  <c r="H130" i="1" s="1"/>
  <c r="H131" i="1" a="1"/>
  <c r="H131" i="1" s="1"/>
  <c r="H132" i="1" a="1"/>
  <c r="H132" i="1" s="1"/>
  <c r="H133" i="1" a="1"/>
  <c r="H133" i="1" s="1"/>
  <c r="H134" i="1" a="1"/>
  <c r="H134" i="1" s="1"/>
  <c r="H135" i="1" a="1"/>
  <c r="H135" i="1" s="1"/>
  <c r="H136" i="1" a="1"/>
  <c r="H136" i="1" s="1"/>
  <c r="H137" i="1" a="1"/>
  <c r="H137" i="1" s="1"/>
  <c r="H138" i="1" a="1"/>
  <c r="H138" i="1" s="1"/>
  <c r="H139" i="1" a="1"/>
  <c r="H139" i="1" s="1"/>
  <c r="H140" i="1" a="1"/>
  <c r="H140" i="1" s="1"/>
  <c r="H141" i="1" a="1"/>
  <c r="H141" i="1" s="1"/>
  <c r="H142" i="1" a="1"/>
  <c r="H142" i="1" s="1"/>
  <c r="H143" i="1" a="1"/>
  <c r="H143" i="1" s="1"/>
  <c r="H144" i="1" a="1"/>
  <c r="H144" i="1" s="1"/>
  <c r="H145" i="1" a="1"/>
  <c r="H145" i="1" s="1"/>
  <c r="H146" i="1" a="1"/>
  <c r="H146" i="1" s="1"/>
  <c r="H147" i="1" a="1"/>
  <c r="H147" i="1" s="1"/>
  <c r="H148" i="1" a="1"/>
  <c r="H148" i="1" s="1"/>
  <c r="H149" i="1" a="1"/>
  <c r="H149" i="1" s="1"/>
  <c r="H150" i="1" a="1"/>
  <c r="H150" i="1" s="1"/>
  <c r="H151" i="1" a="1"/>
  <c r="H151" i="1" s="1"/>
  <c r="H152" i="1" a="1"/>
  <c r="H152" i="1" s="1"/>
  <c r="H153" i="1" a="1"/>
  <c r="H153" i="1" s="1"/>
  <c r="H154" i="1" a="1"/>
  <c r="H154" i="1" s="1"/>
  <c r="H155" i="1" a="1"/>
  <c r="H155" i="1" s="1"/>
  <c r="H156" i="1" a="1"/>
  <c r="H156" i="1" s="1"/>
  <c r="H157" i="1" a="1"/>
  <c r="H157" i="1" s="1"/>
  <c r="H158" i="1" a="1"/>
  <c r="H158" i="1" s="1"/>
  <c r="H159" i="1" a="1"/>
  <c r="H159" i="1" s="1"/>
  <c r="H160" i="1" a="1"/>
  <c r="H160" i="1" s="1"/>
  <c r="H161" i="1" a="1"/>
  <c r="H161" i="1" s="1"/>
  <c r="H162" i="1" a="1"/>
  <c r="H162" i="1" s="1"/>
  <c r="H163" i="1" a="1"/>
  <c r="H163" i="1" s="1"/>
  <c r="H164" i="1" a="1"/>
  <c r="H164" i="1" s="1"/>
  <c r="H165" i="1" a="1"/>
  <c r="H165" i="1" s="1"/>
  <c r="H166" i="1" a="1"/>
  <c r="H166" i="1" s="1"/>
  <c r="H167" i="1" a="1"/>
  <c r="H167" i="1" s="1"/>
  <c r="H168" i="1" a="1"/>
  <c r="H168" i="1" s="1"/>
  <c r="H169" i="1" a="1"/>
  <c r="H169" i="1" s="1"/>
  <c r="H170" i="1" a="1"/>
  <c r="H170" i="1" s="1"/>
  <c r="H171" i="1" a="1"/>
  <c r="H171" i="1" s="1"/>
  <c r="H172" i="1" a="1"/>
  <c r="H172" i="1" s="1"/>
  <c r="H173" i="1" a="1"/>
  <c r="H173" i="1" s="1"/>
  <c r="H174" i="1" a="1"/>
  <c r="H174" i="1" s="1"/>
  <c r="H175" i="1" a="1"/>
  <c r="H175" i="1" s="1"/>
  <c r="H176" i="1" a="1"/>
  <c r="H176" i="1" s="1"/>
  <c r="H177" i="1" a="1"/>
  <c r="H177" i="1" s="1"/>
  <c r="H178" i="1" a="1"/>
  <c r="H178" i="1" s="1"/>
  <c r="H179" i="1" a="1"/>
  <c r="H179" i="1" s="1"/>
  <c r="H180" i="1" a="1"/>
  <c r="H180" i="1" s="1"/>
  <c r="H181" i="1" a="1"/>
  <c r="H181" i="1" s="1"/>
  <c r="H182" i="1" a="1"/>
  <c r="H182" i="1" s="1"/>
  <c r="H183" i="1" a="1"/>
  <c r="H183" i="1" s="1"/>
  <c r="H184" i="1" a="1"/>
  <c r="H184" i="1" s="1"/>
  <c r="H185" i="1" a="1"/>
  <c r="H185" i="1" s="1"/>
  <c r="H186" i="1" a="1"/>
  <c r="H186" i="1" s="1"/>
  <c r="H187" i="1" a="1"/>
  <c r="H187" i="1" s="1"/>
  <c r="H188" i="1" a="1"/>
  <c r="H188" i="1" s="1"/>
  <c r="H189" i="1" a="1"/>
  <c r="H189" i="1" s="1"/>
  <c r="H190" i="1" a="1"/>
  <c r="H190" i="1" s="1"/>
  <c r="H191" i="1" a="1"/>
  <c r="H191" i="1" s="1"/>
  <c r="H192" i="1" a="1"/>
  <c r="H192" i="1" s="1"/>
  <c r="H193" i="1" a="1"/>
  <c r="H193" i="1" s="1"/>
  <c r="H194" i="1" a="1"/>
  <c r="H194" i="1" s="1"/>
  <c r="H195" i="1" a="1"/>
  <c r="H195" i="1" s="1"/>
  <c r="H196" i="1" a="1"/>
  <c r="H196" i="1" s="1"/>
  <c r="H197" i="1" a="1"/>
  <c r="H197" i="1" s="1"/>
  <c r="H198" i="1" a="1"/>
  <c r="H198" i="1" s="1"/>
  <c r="H199" i="1" a="1"/>
  <c r="H199" i="1" s="1"/>
  <c r="H200" i="1" a="1"/>
  <c r="H200" i="1" s="1"/>
  <c r="H201" i="1" a="1"/>
  <c r="H201" i="1" s="1"/>
  <c r="H202" i="1" a="1"/>
  <c r="H202" i="1" s="1"/>
  <c r="H203" i="1" a="1"/>
  <c r="H203" i="1" s="1"/>
  <c r="H204" i="1" a="1"/>
  <c r="H204" i="1" s="1"/>
  <c r="H205" i="1" a="1"/>
  <c r="H205" i="1" s="1"/>
  <c r="H206" i="1" a="1"/>
  <c r="H206" i="1" s="1"/>
  <c r="H207" i="1" a="1"/>
  <c r="H207" i="1" s="1"/>
  <c r="H208" i="1" a="1"/>
  <c r="H208" i="1" s="1"/>
  <c r="H209" i="1" a="1"/>
  <c r="H209" i="1" s="1"/>
  <c r="H210" i="1" a="1"/>
  <c r="H210" i="1" s="1"/>
  <c r="H211" i="1" a="1"/>
  <c r="H211" i="1" s="1"/>
  <c r="H212" i="1" a="1"/>
  <c r="H212" i="1" s="1"/>
  <c r="H213" i="1" a="1"/>
  <c r="H213" i="1" s="1"/>
  <c r="H214" i="1" a="1"/>
  <c r="H214" i="1" s="1"/>
  <c r="H215" i="1" a="1"/>
  <c r="H215" i="1" s="1"/>
  <c r="H216" i="1" a="1"/>
  <c r="H216" i="1" s="1"/>
  <c r="H217" i="1" a="1"/>
  <c r="H217" i="1" s="1"/>
  <c r="H218" i="1" a="1"/>
  <c r="H218" i="1" s="1"/>
  <c r="H219" i="1" a="1"/>
  <c r="H219" i="1" s="1"/>
  <c r="H220" i="1" a="1"/>
  <c r="H220" i="1" s="1"/>
  <c r="H221" i="1" a="1"/>
  <c r="H221" i="1" s="1"/>
  <c r="H222" i="1" a="1"/>
  <c r="H222" i="1" s="1"/>
  <c r="H223" i="1" a="1"/>
  <c r="H223" i="1" s="1"/>
  <c r="H224" i="1" a="1"/>
  <c r="H224" i="1" s="1"/>
  <c r="H225" i="1" a="1"/>
  <c r="H225" i="1" s="1"/>
  <c r="H226" i="1" a="1"/>
  <c r="H226" i="1" s="1"/>
  <c r="H227" i="1" a="1"/>
  <c r="H227" i="1" s="1"/>
  <c r="H228" i="1" a="1"/>
  <c r="H228" i="1" s="1"/>
  <c r="H229" i="1" a="1"/>
  <c r="H229" i="1" s="1"/>
  <c r="H230" i="1" a="1"/>
  <c r="H230" i="1" s="1"/>
  <c r="H231" i="1" a="1"/>
  <c r="H231" i="1" s="1"/>
  <c r="H232" i="1" a="1"/>
  <c r="H232" i="1" s="1"/>
  <c r="H233" i="1" a="1"/>
  <c r="H233" i="1" s="1"/>
  <c r="H234" i="1" a="1"/>
  <c r="H234" i="1" s="1"/>
  <c r="H235" i="1" a="1"/>
  <c r="H235" i="1" s="1"/>
  <c r="H236" i="1" a="1"/>
  <c r="H236" i="1" s="1"/>
  <c r="H237" i="1" a="1"/>
  <c r="H237" i="1" s="1"/>
  <c r="H238" i="1" a="1"/>
  <c r="H238" i="1" s="1"/>
  <c r="H239" i="1" a="1"/>
  <c r="H239" i="1" s="1"/>
  <c r="H240" i="1" a="1"/>
  <c r="H240" i="1" s="1"/>
  <c r="H241" i="1" a="1"/>
  <c r="H241" i="1" s="1"/>
  <c r="H242" i="1" a="1"/>
  <c r="H242" i="1" s="1"/>
  <c r="H243" i="1" a="1"/>
  <c r="H243" i="1" s="1"/>
  <c r="H244" i="1" a="1"/>
  <c r="H244" i="1" s="1"/>
  <c r="H245" i="1" a="1"/>
  <c r="H245" i="1" s="1"/>
  <c r="H246" i="1" a="1"/>
  <c r="H246" i="1" s="1"/>
  <c r="H247" i="1" a="1"/>
  <c r="H247" i="1" s="1"/>
  <c r="H248" i="1" a="1"/>
  <c r="H248" i="1" s="1"/>
  <c r="H249" i="1" a="1"/>
  <c r="H249" i="1" s="1"/>
  <c r="H250" i="1" a="1"/>
  <c r="H250" i="1" s="1"/>
  <c r="H251" i="1" a="1"/>
  <c r="H251" i="1" s="1"/>
  <c r="H252" i="1" a="1"/>
  <c r="H252" i="1" s="1"/>
  <c r="H253" i="1" a="1"/>
  <c r="H253" i="1" s="1"/>
  <c r="H254" i="1" a="1"/>
  <c r="H254" i="1" s="1"/>
  <c r="H255" i="1" a="1"/>
  <c r="H255" i="1" s="1"/>
  <c r="H256" i="1" a="1"/>
  <c r="H256" i="1" s="1"/>
  <c r="H257" i="1" a="1"/>
  <c r="H257" i="1" s="1"/>
  <c r="H258" i="1" a="1"/>
  <c r="H258" i="1" s="1"/>
  <c r="H259" i="1" a="1"/>
  <c r="H259" i="1" s="1"/>
  <c r="H260" i="1" a="1"/>
  <c r="H260" i="1" s="1"/>
  <c r="H261" i="1" a="1"/>
  <c r="H261" i="1" s="1"/>
  <c r="H262" i="1" a="1"/>
  <c r="H262" i="1" s="1"/>
  <c r="H263" i="1" a="1"/>
  <c r="H263" i="1" s="1"/>
  <c r="H264" i="1" a="1"/>
  <c r="H264" i="1" s="1"/>
  <c r="H265" i="1" a="1"/>
  <c r="H265" i="1" s="1"/>
  <c r="H266" i="1" a="1"/>
  <c r="H266" i="1" s="1"/>
  <c r="H267" i="1" a="1"/>
  <c r="H267" i="1" s="1"/>
  <c r="H268" i="1" a="1"/>
  <c r="H268" i="1" s="1"/>
  <c r="H269" i="1" a="1"/>
  <c r="H269" i="1" s="1"/>
  <c r="H270" i="1" a="1"/>
  <c r="H270" i="1" s="1"/>
  <c r="H271" i="1" a="1"/>
  <c r="H271" i="1" s="1"/>
  <c r="H272" i="1" a="1"/>
  <c r="H272" i="1" s="1"/>
  <c r="H273" i="1" a="1"/>
  <c r="H273" i="1" s="1"/>
  <c r="H274" i="1" a="1"/>
  <c r="H274" i="1" s="1"/>
  <c r="H275" i="1" a="1"/>
  <c r="H275" i="1" s="1"/>
  <c r="H276" i="1" a="1"/>
  <c r="H276" i="1" s="1"/>
  <c r="H277" i="1" a="1"/>
  <c r="H277" i="1" s="1"/>
  <c r="H278" i="1" a="1"/>
  <c r="H278" i="1" s="1"/>
  <c r="H279" i="1" a="1"/>
  <c r="H279" i="1" s="1"/>
  <c r="H280" i="1" a="1"/>
  <c r="H280" i="1" s="1"/>
  <c r="H281" i="1" a="1"/>
  <c r="H281" i="1" s="1"/>
  <c r="H282" i="1" a="1"/>
  <c r="H282" i="1" s="1"/>
  <c r="H283" i="1" a="1"/>
  <c r="H283" i="1" s="1"/>
  <c r="H284" i="1" a="1"/>
  <c r="H284" i="1" s="1"/>
  <c r="H285" i="1" a="1"/>
  <c r="H285" i="1" s="1"/>
  <c r="H286" i="1" a="1"/>
  <c r="H286" i="1" s="1"/>
  <c r="H287" i="1" a="1"/>
  <c r="H287" i="1" s="1"/>
  <c r="H288" i="1" a="1"/>
  <c r="H288" i="1" s="1"/>
  <c r="H289" i="1" a="1"/>
  <c r="H289" i="1" s="1"/>
  <c r="H290" i="1" a="1"/>
  <c r="H290" i="1" s="1"/>
  <c r="H291" i="1" a="1"/>
  <c r="H291" i="1" s="1"/>
  <c r="H292" i="1" a="1"/>
  <c r="H292" i="1" s="1"/>
  <c r="H293" i="1" a="1"/>
  <c r="H293" i="1" s="1"/>
  <c r="H294" i="1" a="1"/>
  <c r="H294" i="1" s="1"/>
  <c r="H295" i="1" a="1"/>
  <c r="H295" i="1" s="1"/>
  <c r="H296" i="1" a="1"/>
  <c r="H296" i="1" s="1"/>
  <c r="H297" i="1" a="1"/>
  <c r="H297" i="1" s="1"/>
  <c r="H298" i="1" a="1"/>
  <c r="H298" i="1" s="1"/>
  <c r="H299" i="1" a="1"/>
  <c r="H299" i="1" s="1"/>
  <c r="H300" i="1" a="1"/>
  <c r="H300" i="1" s="1"/>
  <c r="H301" i="1" a="1"/>
  <c r="H301" i="1" s="1"/>
  <c r="H302" i="1" a="1"/>
  <c r="H302" i="1" s="1"/>
  <c r="H303" i="1" a="1"/>
  <c r="H303" i="1" s="1"/>
  <c r="H304" i="1" a="1"/>
  <c r="H304" i="1" s="1"/>
  <c r="H305" i="1" a="1"/>
  <c r="H305" i="1" s="1"/>
  <c r="H306" i="1" a="1"/>
  <c r="H306" i="1" s="1"/>
  <c r="H307" i="1" a="1"/>
  <c r="H307" i="1" s="1"/>
  <c r="H308" i="1" a="1"/>
  <c r="H308" i="1" s="1"/>
  <c r="H309" i="1" a="1"/>
  <c r="H309" i="1" s="1"/>
  <c r="H310" i="1" a="1"/>
  <c r="H310" i="1" s="1"/>
  <c r="H311" i="1" a="1"/>
  <c r="H311" i="1" s="1"/>
  <c r="H312" i="1" a="1"/>
  <c r="H312" i="1" s="1"/>
  <c r="H313" i="1" a="1"/>
  <c r="H313" i="1" s="1"/>
  <c r="H314" i="1" a="1"/>
  <c r="H314" i="1" s="1"/>
  <c r="H315" i="1" a="1"/>
  <c r="H315" i="1" s="1"/>
  <c r="H316" i="1" a="1"/>
  <c r="H316" i="1" s="1"/>
  <c r="H317" i="1" a="1"/>
  <c r="H317" i="1" s="1"/>
  <c r="H318" i="1" a="1"/>
  <c r="H318" i="1" s="1"/>
  <c r="H319" i="1" a="1"/>
  <c r="H319" i="1" s="1"/>
  <c r="H320" i="1" a="1"/>
  <c r="H320" i="1" s="1"/>
  <c r="H321" i="1" a="1"/>
  <c r="H321" i="1" s="1"/>
  <c r="H322" i="1" a="1"/>
  <c r="H322" i="1" s="1"/>
  <c r="H323" i="1" a="1"/>
  <c r="H323" i="1" s="1"/>
  <c r="H324" i="1" a="1"/>
  <c r="H324" i="1" s="1"/>
  <c r="H325" i="1" a="1"/>
  <c r="H325" i="1" s="1"/>
  <c r="H326" i="1" a="1"/>
  <c r="H326" i="1" s="1"/>
  <c r="H327" i="1" a="1"/>
  <c r="H327" i="1" s="1"/>
  <c r="H328" i="1" a="1"/>
  <c r="H328" i="1" s="1"/>
  <c r="H329" i="1" a="1"/>
  <c r="H329" i="1" s="1"/>
  <c r="H330" i="1" a="1"/>
  <c r="H330" i="1" s="1"/>
  <c r="H331" i="1" a="1"/>
  <c r="H331" i="1" s="1"/>
  <c r="H332" i="1" a="1"/>
  <c r="H332" i="1" s="1"/>
  <c r="H333" i="1" a="1"/>
  <c r="H333" i="1" s="1"/>
  <c r="H334" i="1" a="1"/>
  <c r="H334" i="1" s="1"/>
  <c r="H335" i="1" a="1"/>
  <c r="H335" i="1" s="1"/>
  <c r="H336" i="1" a="1"/>
  <c r="H336" i="1" s="1"/>
  <c r="H337" i="1" a="1"/>
  <c r="H337" i="1" s="1"/>
  <c r="H338" i="1" a="1"/>
  <c r="H338" i="1" s="1"/>
  <c r="H339" i="1" a="1"/>
  <c r="H339" i="1" s="1"/>
  <c r="H340" i="1" a="1"/>
  <c r="H340" i="1" s="1"/>
  <c r="H341" i="1" a="1"/>
  <c r="H341" i="1" s="1"/>
  <c r="H342" i="1" a="1"/>
  <c r="H342" i="1"/>
  <c r="H343" i="1" a="1"/>
  <c r="H343" i="1"/>
  <c r="H344" i="1" a="1"/>
  <c r="H344" i="1"/>
  <c r="H345" i="1" a="1"/>
  <c r="H345" i="1"/>
  <c r="H346" i="1" a="1"/>
  <c r="H346" i="1" s="1"/>
  <c r="H347" i="1" a="1"/>
  <c r="H347" i="1" s="1"/>
  <c r="H348" i="1" a="1"/>
  <c r="H348" i="1" s="1"/>
  <c r="H349" i="1" a="1"/>
  <c r="H349" i="1" s="1"/>
  <c r="H350" i="1" a="1"/>
  <c r="H350" i="1" s="1"/>
  <c r="H351" i="1" a="1"/>
  <c r="H351" i="1" s="1"/>
  <c r="H352" i="1" a="1"/>
  <c r="H352" i="1" s="1"/>
  <c r="H353" i="1" a="1"/>
  <c r="H353" i="1" s="1"/>
  <c r="H354" i="1" a="1"/>
  <c r="H354" i="1" s="1"/>
  <c r="H355" i="1" a="1"/>
  <c r="H355" i="1" s="1"/>
  <c r="H356" i="1" a="1"/>
  <c r="H356" i="1" s="1"/>
  <c r="H357" i="1" a="1"/>
  <c r="H357" i="1" s="1"/>
  <c r="H358" i="1" a="1"/>
  <c r="H358" i="1" s="1"/>
  <c r="H359" i="1" a="1"/>
  <c r="H359" i="1" s="1"/>
  <c r="H360" i="1" a="1"/>
  <c r="H360" i="1" s="1"/>
  <c r="H361" i="1" a="1"/>
  <c r="H361" i="1" s="1"/>
  <c r="H362" i="1" a="1"/>
  <c r="H362" i="1" s="1"/>
  <c r="H363" i="1" a="1"/>
  <c r="H363" i="1" s="1"/>
  <c r="H364" i="1" a="1"/>
  <c r="H364" i="1" s="1"/>
  <c r="H365" i="1" a="1"/>
  <c r="H365" i="1" s="1"/>
  <c r="H366" i="1" a="1"/>
  <c r="H366" i="1" s="1"/>
  <c r="H367" i="1" a="1"/>
  <c r="H367" i="1" s="1"/>
  <c r="H368" i="1" a="1"/>
  <c r="H368" i="1" s="1"/>
  <c r="H369" i="1" a="1"/>
  <c r="H369" i="1" s="1"/>
  <c r="H370" i="1" a="1"/>
  <c r="H370" i="1" s="1"/>
  <c r="H371" i="1" a="1"/>
  <c r="H371" i="1" s="1"/>
  <c r="H372" i="1" a="1"/>
  <c r="H372" i="1" s="1"/>
  <c r="H373" i="1" a="1"/>
  <c r="H373" i="1" s="1"/>
  <c r="H374" i="1" a="1"/>
  <c r="H374" i="1" s="1"/>
  <c r="H375" i="1" a="1"/>
  <c r="H375" i="1" s="1"/>
  <c r="H376" i="1" a="1"/>
  <c r="H376" i="1" s="1"/>
  <c r="H377" i="1" a="1"/>
  <c r="H377" i="1" s="1"/>
  <c r="H378" i="1" a="1"/>
  <c r="H378" i="1" s="1"/>
  <c r="H379" i="1" a="1"/>
  <c r="H379" i="1" s="1"/>
  <c r="H380" i="1" a="1"/>
  <c r="H380" i="1" s="1"/>
  <c r="H381" i="1" a="1"/>
  <c r="H381" i="1" s="1"/>
  <c r="H382" i="1" a="1"/>
  <c r="H382" i="1" s="1"/>
  <c r="H383" i="1" a="1"/>
  <c r="H383" i="1" s="1"/>
  <c r="H384" i="1" a="1"/>
  <c r="H384" i="1" s="1"/>
  <c r="H385" i="1" a="1"/>
  <c r="H385" i="1" s="1"/>
  <c r="H386" i="1" a="1"/>
  <c r="H386" i="1" s="1"/>
  <c r="H387" i="1" a="1"/>
  <c r="H387" i="1" s="1"/>
  <c r="H388" i="1" a="1"/>
  <c r="H388" i="1" s="1"/>
  <c r="H389" i="1" a="1"/>
  <c r="H389" i="1" s="1"/>
  <c r="H390" i="1" a="1"/>
  <c r="H390" i="1" s="1"/>
  <c r="H391" i="1" a="1"/>
  <c r="H391" i="1" s="1"/>
  <c r="H392" i="1" a="1"/>
  <c r="H392" i="1" s="1"/>
  <c r="H393" i="1" a="1"/>
  <c r="H393" i="1" s="1"/>
  <c r="H394" i="1" a="1"/>
  <c r="H394" i="1" s="1"/>
  <c r="H395" i="1" a="1"/>
  <c r="H395" i="1" s="1"/>
  <c r="H396" i="1" a="1"/>
  <c r="H396" i="1" s="1"/>
  <c r="H397" i="1" a="1"/>
  <c r="H397" i="1" s="1"/>
  <c r="H398" i="1" a="1"/>
  <c r="H398" i="1" s="1"/>
  <c r="H399" i="1" a="1"/>
  <c r="H399" i="1" s="1"/>
  <c r="H400" i="1" a="1"/>
  <c r="H400" i="1" s="1"/>
  <c r="H401" i="1" a="1"/>
  <c r="H401" i="1" s="1"/>
  <c r="H402" i="1" a="1"/>
  <c r="H402" i="1" s="1"/>
  <c r="H403" i="1" a="1"/>
  <c r="H403" i="1" s="1"/>
  <c r="H404" i="1" a="1"/>
  <c r="H404" i="1" s="1"/>
  <c r="H405" i="1" a="1"/>
  <c r="H405" i="1" s="1"/>
  <c r="H406" i="1" a="1"/>
  <c r="H406" i="1" s="1"/>
  <c r="H407" i="1" a="1"/>
  <c r="H407" i="1" s="1"/>
  <c r="H408" i="1" a="1"/>
  <c r="H408" i="1" s="1"/>
  <c r="H409" i="1" a="1"/>
  <c r="H409" i="1" s="1"/>
  <c r="H410" i="1" a="1"/>
  <c r="H410" i="1" s="1"/>
  <c r="H411" i="1" a="1"/>
  <c r="H411" i="1" s="1"/>
  <c r="H412" i="1" a="1"/>
  <c r="H412" i="1" s="1"/>
  <c r="H413" i="1" a="1"/>
  <c r="H413" i="1" s="1"/>
  <c r="H414" i="1" a="1"/>
  <c r="H414" i="1" s="1"/>
  <c r="H415" i="1" a="1"/>
  <c r="H415" i="1" s="1"/>
  <c r="H416" i="1" a="1"/>
  <c r="H416" i="1" s="1"/>
  <c r="H417" i="1" a="1"/>
  <c r="H417" i="1" s="1"/>
  <c r="H418" i="1" a="1"/>
  <c r="H418" i="1" s="1"/>
  <c r="H419" i="1" a="1"/>
  <c r="H419" i="1" s="1"/>
  <c r="H420" i="1" a="1"/>
  <c r="H420" i="1" s="1"/>
  <c r="H421" i="1" a="1"/>
  <c r="H421" i="1" s="1"/>
  <c r="H422" i="1" a="1"/>
  <c r="H422" i="1" s="1"/>
  <c r="H423" i="1" a="1"/>
  <c r="H423" i="1" s="1"/>
  <c r="H424" i="1" a="1"/>
  <c r="H424" i="1" s="1"/>
  <c r="H425" i="1" a="1"/>
  <c r="H425" i="1" s="1"/>
  <c r="H426" i="1" a="1"/>
  <c r="H426" i="1" s="1"/>
  <c r="H427" i="1" a="1"/>
  <c r="H427" i="1" s="1"/>
  <c r="H428" i="1" a="1"/>
  <c r="H428" i="1" s="1"/>
  <c r="H429" i="1" a="1"/>
  <c r="H429" i="1" s="1"/>
  <c r="H430" i="1" a="1"/>
  <c r="H430" i="1" s="1"/>
  <c r="H431" i="1" a="1"/>
  <c r="H431" i="1" s="1"/>
  <c r="H432" i="1" a="1"/>
  <c r="H432" i="1" s="1"/>
  <c r="H433" i="1" a="1"/>
  <c r="H433" i="1" s="1"/>
  <c r="H434" i="1" a="1"/>
  <c r="H434" i="1" s="1"/>
  <c r="H435" i="1" a="1"/>
  <c r="H435" i="1" s="1"/>
  <c r="H436" i="1" a="1"/>
  <c r="H436" i="1" s="1"/>
  <c r="H437" i="1" a="1"/>
  <c r="H437" i="1" s="1"/>
  <c r="H438" i="1" a="1"/>
  <c r="H438" i="1" s="1"/>
  <c r="H439" i="1" a="1"/>
  <c r="H439" i="1" s="1"/>
  <c r="H440" i="1" a="1"/>
  <c r="H440" i="1" s="1"/>
  <c r="H441" i="1" a="1"/>
  <c r="H441" i="1" s="1"/>
  <c r="H442" i="1" a="1"/>
  <c r="H442" i="1" s="1"/>
  <c r="H443" i="1" a="1"/>
  <c r="H443" i="1" s="1"/>
  <c r="H444" i="1" a="1"/>
  <c r="H444" i="1" s="1"/>
  <c r="H445" i="1" a="1"/>
  <c r="H445" i="1" s="1"/>
  <c r="H446" i="1" a="1"/>
  <c r="H446" i="1" s="1"/>
  <c r="H447" i="1" a="1"/>
  <c r="H447" i="1" s="1"/>
  <c r="H448" i="1" a="1"/>
  <c r="H448" i="1" s="1"/>
  <c r="H449" i="1" a="1"/>
  <c r="H449" i="1" s="1"/>
  <c r="H450" i="1" a="1"/>
  <c r="H450" i="1" s="1"/>
  <c r="H451" i="1" a="1"/>
  <c r="H451" i="1" s="1"/>
  <c r="H452" i="1" a="1"/>
  <c r="H452" i="1" s="1"/>
  <c r="H453" i="1" a="1"/>
  <c r="H453" i="1" s="1"/>
  <c r="H454" i="1" a="1"/>
  <c r="H454" i="1" s="1"/>
  <c r="H455" i="1" a="1"/>
  <c r="H455" i="1" s="1"/>
  <c r="H456" i="1" a="1"/>
  <c r="H456" i="1" s="1"/>
  <c r="H457" i="1" a="1"/>
  <c r="H457" i="1" s="1"/>
  <c r="H458" i="1" a="1"/>
  <c r="H458" i="1" s="1"/>
  <c r="H459" i="1" a="1"/>
  <c r="H459" i="1" s="1"/>
  <c r="H460" i="1" a="1"/>
  <c r="H460" i="1" s="1"/>
  <c r="H461" i="1" a="1"/>
  <c r="H461" i="1" s="1"/>
  <c r="H462" i="1" a="1"/>
  <c r="H462" i="1" s="1"/>
  <c r="H463" i="1" a="1"/>
  <c r="H463" i="1" s="1"/>
  <c r="H464" i="1" a="1"/>
  <c r="H464" i="1" s="1"/>
  <c r="H465" i="1" a="1"/>
  <c r="H465" i="1" s="1"/>
  <c r="H466" i="1" a="1"/>
  <c r="H466" i="1" s="1"/>
  <c r="H467" i="1" a="1"/>
  <c r="H467" i="1" s="1"/>
  <c r="H468" i="1" a="1"/>
  <c r="H468" i="1" s="1"/>
  <c r="H469" i="1" a="1"/>
  <c r="H469" i="1" s="1"/>
  <c r="H470" i="1" a="1"/>
  <c r="H470" i="1" s="1"/>
  <c r="H471" i="1" a="1"/>
  <c r="H471" i="1" s="1"/>
  <c r="H472" i="1" a="1"/>
  <c r="H472" i="1" s="1"/>
  <c r="H473" i="1" a="1"/>
  <c r="H473" i="1" s="1"/>
  <c r="H474" i="1" a="1"/>
  <c r="H474" i="1" s="1"/>
  <c r="H475" i="1" a="1"/>
  <c r="H475" i="1" s="1"/>
  <c r="H476" i="1" a="1"/>
  <c r="H476" i="1" s="1"/>
  <c r="H477" i="1" a="1"/>
  <c r="H477" i="1" s="1"/>
  <c r="H478" i="1" a="1"/>
  <c r="H478" i="1" s="1"/>
  <c r="H479" i="1" a="1"/>
  <c r="H479" i="1" s="1"/>
  <c r="H480" i="1" a="1"/>
  <c r="H480" i="1" s="1"/>
  <c r="H481" i="1" a="1"/>
  <c r="H481" i="1" s="1"/>
  <c r="H482" i="1" a="1"/>
  <c r="H482" i="1" s="1"/>
  <c r="H483" i="1" a="1"/>
  <c r="H483" i="1" s="1"/>
  <c r="H484" i="1" a="1"/>
  <c r="H484" i="1" s="1"/>
  <c r="H485" i="1" a="1"/>
  <c r="H485" i="1" s="1"/>
  <c r="H486" i="1" a="1"/>
  <c r="H486" i="1" s="1"/>
  <c r="H487" i="1" a="1"/>
  <c r="H487" i="1" s="1"/>
  <c r="H488" i="1" a="1"/>
  <c r="H488" i="1" s="1"/>
  <c r="H489" i="1" a="1"/>
  <c r="H489" i="1" s="1"/>
  <c r="H490" i="1" a="1"/>
  <c r="H490" i="1" s="1"/>
  <c r="H491" i="1" a="1"/>
  <c r="H491" i="1" s="1"/>
  <c r="H492" i="1" a="1"/>
  <c r="H492" i="1" s="1"/>
  <c r="H493" i="1" a="1"/>
  <c r="H493" i="1" s="1"/>
  <c r="H494" i="1" a="1"/>
  <c r="H494" i="1" s="1"/>
  <c r="H495" i="1" a="1"/>
  <c r="H495" i="1" s="1"/>
  <c r="H496" i="1" a="1"/>
  <c r="H496" i="1" s="1"/>
  <c r="H497" i="1" a="1"/>
  <c r="H497" i="1" s="1"/>
  <c r="H498" i="1" a="1"/>
  <c r="H498" i="1" s="1"/>
  <c r="H499" i="1" a="1"/>
  <c r="H499" i="1" s="1"/>
  <c r="H500" i="1" a="1"/>
  <c r="H500" i="1" s="1"/>
  <c r="H501" i="1" a="1"/>
  <c r="H501" i="1" s="1"/>
  <c r="H502" i="1" a="1"/>
  <c r="H502" i="1" s="1"/>
  <c r="H503" i="1" a="1"/>
  <c r="H503" i="1" s="1"/>
  <c r="H504" i="1" a="1"/>
  <c r="H504" i="1" s="1"/>
  <c r="H505" i="1" a="1"/>
  <c r="H505" i="1" s="1"/>
  <c r="H506" i="1" a="1"/>
  <c r="H506" i="1" s="1"/>
  <c r="H507" i="1" a="1"/>
  <c r="H507" i="1" s="1"/>
  <c r="H508" i="1" a="1"/>
  <c r="H508" i="1" s="1"/>
  <c r="H509" i="1" a="1"/>
  <c r="H509" i="1" s="1"/>
  <c r="H510" i="1" a="1"/>
  <c r="H510" i="1" s="1"/>
  <c r="H511" i="1" a="1"/>
  <c r="H511" i="1" s="1"/>
  <c r="H512" i="1" a="1"/>
  <c r="H512" i="1" s="1"/>
  <c r="H513" i="1" a="1"/>
  <c r="H513" i="1" s="1"/>
  <c r="H514" i="1" a="1"/>
  <c r="H514" i="1" s="1"/>
  <c r="H515" i="1" a="1"/>
  <c r="H515" i="1" s="1"/>
  <c r="H516" i="1" a="1"/>
  <c r="H516" i="1" s="1"/>
  <c r="H517" i="1" a="1"/>
  <c r="H517" i="1" s="1"/>
  <c r="H518" i="1" a="1"/>
  <c r="H518" i="1" s="1"/>
  <c r="H519" i="1" a="1"/>
  <c r="H519" i="1" s="1"/>
  <c r="H520" i="1" a="1"/>
  <c r="H520" i="1" s="1"/>
  <c r="H521" i="1" a="1"/>
  <c r="H521" i="1" s="1"/>
  <c r="H522" i="1" a="1"/>
  <c r="H522" i="1" s="1"/>
  <c r="H523" i="1" a="1"/>
  <c r="H523" i="1" s="1"/>
  <c r="H524" i="1" a="1"/>
  <c r="H524" i="1" s="1"/>
  <c r="H525" i="1" a="1"/>
  <c r="H525" i="1" s="1"/>
  <c r="H526" i="1" a="1"/>
  <c r="H526" i="1" s="1"/>
  <c r="H527" i="1" a="1"/>
  <c r="H527" i="1" s="1"/>
  <c r="H528" i="1" a="1"/>
  <c r="H528" i="1" s="1"/>
  <c r="H529" i="1" a="1"/>
  <c r="H529" i="1" s="1"/>
  <c r="H530" i="1" a="1"/>
  <c r="H530" i="1" s="1"/>
  <c r="H531" i="1" a="1"/>
  <c r="H531" i="1" s="1"/>
  <c r="H532" i="1" a="1"/>
  <c r="H532" i="1" s="1"/>
  <c r="H533" i="1" a="1"/>
  <c r="H533" i="1" s="1"/>
  <c r="H534" i="1" a="1"/>
  <c r="H534" i="1" s="1"/>
  <c r="H535" i="1" a="1"/>
  <c r="H535" i="1" s="1"/>
  <c r="H536" i="1" a="1"/>
  <c r="H536" i="1" s="1"/>
  <c r="H537" i="1" a="1"/>
  <c r="H537" i="1" s="1"/>
  <c r="H538" i="1" a="1"/>
  <c r="H538" i="1" s="1"/>
  <c r="H539" i="1" a="1"/>
  <c r="H539" i="1" s="1"/>
  <c r="H540" i="1" a="1"/>
  <c r="H540" i="1" s="1"/>
  <c r="H541" i="1" a="1"/>
  <c r="H541" i="1" s="1"/>
  <c r="H542" i="1" a="1"/>
  <c r="H542" i="1" s="1"/>
  <c r="H543" i="1" a="1"/>
  <c r="H543" i="1" s="1"/>
  <c r="H544" i="1" a="1"/>
  <c r="H544" i="1" s="1"/>
  <c r="H545" i="1" a="1"/>
  <c r="H545" i="1" s="1"/>
  <c r="H546" i="1" a="1"/>
  <c r="H546" i="1" s="1"/>
  <c r="H547" i="1" a="1"/>
  <c r="H547" i="1" s="1"/>
  <c r="H548" i="1" a="1"/>
  <c r="H548" i="1" s="1"/>
  <c r="H549" i="1" a="1"/>
  <c r="H549" i="1" s="1"/>
  <c r="H550" i="1" a="1"/>
  <c r="H550" i="1" s="1"/>
  <c r="H551" i="1" a="1"/>
  <c r="H551" i="1" s="1"/>
  <c r="H552" i="1" a="1"/>
  <c r="H552" i="1" s="1"/>
  <c r="H553" i="1" a="1"/>
  <c r="H553" i="1" s="1"/>
  <c r="H554" i="1" a="1"/>
  <c r="H554" i="1" s="1"/>
  <c r="H555" i="1" a="1"/>
  <c r="H555" i="1" s="1"/>
  <c r="H556" i="1" a="1"/>
  <c r="H556" i="1" s="1"/>
  <c r="H557" i="1" a="1"/>
  <c r="H557" i="1" s="1"/>
  <c r="H558" i="1" a="1"/>
  <c r="H558" i="1" s="1"/>
  <c r="H559" i="1" a="1"/>
  <c r="H559" i="1" s="1"/>
  <c r="H560" i="1" a="1"/>
  <c r="H560" i="1" s="1"/>
  <c r="H561" i="1" a="1"/>
  <c r="H561" i="1" s="1"/>
  <c r="H562" i="1" a="1"/>
  <c r="H562" i="1" s="1"/>
  <c r="H563" i="1" a="1"/>
  <c r="H563" i="1" s="1"/>
  <c r="H564" i="1" a="1"/>
  <c r="H564" i="1" s="1"/>
  <c r="H565" i="1" a="1"/>
  <c r="H565" i="1" s="1"/>
  <c r="H566" i="1" a="1"/>
  <c r="H566" i="1" s="1"/>
  <c r="H567" i="1" a="1"/>
  <c r="H567" i="1" s="1"/>
  <c r="H568" i="1" a="1"/>
  <c r="H568" i="1" s="1"/>
  <c r="H569" i="1" a="1"/>
  <c r="H569" i="1" s="1"/>
  <c r="H570" i="1" a="1"/>
  <c r="H570" i="1" s="1"/>
  <c r="H571" i="1" a="1"/>
  <c r="H571" i="1" s="1"/>
  <c r="H572" i="1" a="1"/>
  <c r="H572" i="1" s="1"/>
  <c r="H573" i="1" a="1"/>
  <c r="H573" i="1" s="1"/>
  <c r="H574" i="1" a="1"/>
  <c r="H574" i="1" s="1"/>
  <c r="H575" i="1" a="1"/>
  <c r="H575" i="1" s="1"/>
  <c r="H576" i="1" a="1"/>
  <c r="H576" i="1" s="1"/>
  <c r="H577" i="1" a="1"/>
  <c r="H577" i="1" s="1"/>
  <c r="H578" i="1" a="1"/>
  <c r="H578" i="1" s="1"/>
  <c r="H579" i="1" a="1"/>
  <c r="H579" i="1" s="1"/>
  <c r="H580" i="1" a="1"/>
  <c r="H580" i="1" s="1"/>
  <c r="H581" i="1" a="1"/>
  <c r="H581" i="1" s="1"/>
  <c r="H582" i="1" a="1"/>
  <c r="H582" i="1" s="1"/>
  <c r="H583" i="1" a="1"/>
  <c r="H583" i="1" s="1"/>
  <c r="H584" i="1" a="1"/>
  <c r="H584" i="1" s="1"/>
  <c r="H585" i="1" a="1"/>
  <c r="H585" i="1" s="1"/>
  <c r="H586" i="1" a="1"/>
  <c r="H586" i="1" s="1"/>
  <c r="H587" i="1" a="1"/>
  <c r="H587" i="1" s="1"/>
  <c r="H588" i="1" a="1"/>
  <c r="H588" i="1" s="1"/>
  <c r="H589" i="1" a="1"/>
  <c r="H589" i="1" s="1"/>
  <c r="H590" i="1" a="1"/>
  <c r="H590" i="1" s="1"/>
  <c r="H591" i="1" a="1"/>
  <c r="H591" i="1" s="1"/>
  <c r="H592" i="1" a="1"/>
  <c r="H592" i="1" s="1"/>
  <c r="H593" i="1" a="1"/>
  <c r="H593" i="1" s="1"/>
  <c r="H594" i="1" a="1"/>
  <c r="H594" i="1" s="1"/>
  <c r="H595" i="1" a="1"/>
  <c r="H595" i="1" s="1"/>
  <c r="H596" i="1" a="1"/>
  <c r="H596" i="1" s="1"/>
  <c r="H597" i="1" a="1"/>
  <c r="H597" i="1" s="1"/>
  <c r="H598" i="1" a="1"/>
  <c r="H598" i="1" s="1"/>
  <c r="H599" i="1" a="1"/>
  <c r="H599" i="1" s="1"/>
  <c r="H600" i="1" a="1"/>
  <c r="H600" i="1" s="1"/>
  <c r="H601" i="1" a="1"/>
  <c r="H601" i="1" s="1"/>
  <c r="H602" i="1" a="1"/>
  <c r="H602" i="1" s="1"/>
  <c r="H603" i="1" a="1"/>
  <c r="H603" i="1" s="1"/>
  <c r="H604" i="1" a="1"/>
  <c r="H604" i="1" s="1"/>
  <c r="H605" i="1" a="1"/>
  <c r="H605" i="1" s="1"/>
  <c r="H606" i="1" a="1"/>
  <c r="H606" i="1" s="1"/>
  <c r="H607" i="1" a="1"/>
  <c r="H607" i="1" s="1"/>
  <c r="H608" i="1" a="1"/>
  <c r="H608" i="1" s="1"/>
  <c r="H609" i="1" a="1"/>
  <c r="H609" i="1" s="1"/>
  <c r="H610" i="1" a="1"/>
  <c r="H610" i="1" s="1"/>
  <c r="H611" i="1" a="1"/>
  <c r="H611" i="1" s="1"/>
  <c r="H612" i="1" a="1"/>
  <c r="H612" i="1" s="1"/>
  <c r="H613" i="1" a="1"/>
  <c r="H613" i="1" s="1"/>
  <c r="H614" i="1" a="1"/>
  <c r="H614" i="1" s="1"/>
  <c r="H615" i="1" a="1"/>
  <c r="H615" i="1" s="1"/>
  <c r="H616" i="1" a="1"/>
  <c r="H616" i="1" s="1"/>
  <c r="H617" i="1" a="1"/>
  <c r="H617" i="1" s="1"/>
  <c r="H618" i="1" a="1"/>
  <c r="H618" i="1" s="1"/>
  <c r="H619" i="1" a="1"/>
  <c r="H619" i="1" s="1"/>
  <c r="H620" i="1" a="1"/>
  <c r="H620" i="1" s="1"/>
  <c r="H621" i="1" a="1"/>
  <c r="H621" i="1" s="1"/>
  <c r="H622" i="1" a="1"/>
  <c r="H622" i="1" s="1"/>
  <c r="H623" i="1" a="1"/>
  <c r="H623" i="1" s="1"/>
  <c r="H624" i="1" a="1"/>
  <c r="H624" i="1" s="1"/>
  <c r="H625" i="1" a="1"/>
  <c r="H625" i="1" s="1"/>
  <c r="H626" i="1" a="1"/>
  <c r="H626" i="1" s="1"/>
  <c r="H627" i="1" a="1"/>
  <c r="H627" i="1" s="1"/>
  <c r="H628" i="1" a="1"/>
  <c r="H628" i="1" s="1"/>
  <c r="H629" i="1" a="1"/>
  <c r="H629" i="1" s="1"/>
  <c r="H630" i="1" a="1"/>
  <c r="H630" i="1" s="1"/>
  <c r="H631" i="1" a="1"/>
  <c r="H631" i="1" s="1"/>
  <c r="H632" i="1" a="1"/>
  <c r="H632" i="1" s="1"/>
  <c r="H633" i="1" a="1"/>
  <c r="H633" i="1" s="1"/>
  <c r="H634" i="1" a="1"/>
  <c r="H634" i="1" s="1"/>
  <c r="H635" i="1" a="1"/>
  <c r="H635" i="1" s="1"/>
  <c r="H636" i="1" a="1"/>
  <c r="H636" i="1" s="1"/>
  <c r="H637" i="1" a="1"/>
  <c r="H637" i="1" s="1"/>
  <c r="H638" i="1" a="1"/>
  <c r="H638" i="1" s="1"/>
  <c r="H639" i="1" a="1"/>
  <c r="H639" i="1" s="1"/>
  <c r="H640" i="1" a="1"/>
  <c r="H640" i="1" s="1"/>
  <c r="H641" i="1" a="1"/>
  <c r="H641" i="1" s="1"/>
  <c r="H642" i="1" a="1"/>
  <c r="H642" i="1" s="1"/>
  <c r="H643" i="1" a="1"/>
  <c r="H643" i="1" s="1"/>
  <c r="H644" i="1" a="1"/>
  <c r="H644" i="1" s="1"/>
  <c r="H645" i="1" a="1"/>
  <c r="H645" i="1" s="1"/>
  <c r="H646" i="1" a="1"/>
  <c r="H646" i="1" s="1"/>
  <c r="H647" i="1" a="1"/>
  <c r="H647" i="1" s="1"/>
  <c r="H648" i="1" a="1"/>
  <c r="H648" i="1" s="1"/>
  <c r="H649" i="1" a="1"/>
  <c r="H649" i="1" s="1"/>
  <c r="H650" i="1" a="1"/>
  <c r="H650" i="1" s="1"/>
  <c r="H651" i="1" a="1"/>
  <c r="H651" i="1" s="1"/>
  <c r="H652" i="1" a="1"/>
  <c r="H652" i="1" s="1"/>
  <c r="H653" i="1" a="1"/>
  <c r="H653" i="1" s="1"/>
  <c r="H654" i="1" a="1"/>
  <c r="H654" i="1" s="1"/>
  <c r="H655" i="1" a="1"/>
  <c r="H655" i="1" s="1"/>
  <c r="H656" i="1" a="1"/>
  <c r="H656" i="1" s="1"/>
  <c r="H657" i="1" a="1"/>
  <c r="H657" i="1" s="1"/>
  <c r="H658" i="1" a="1"/>
  <c r="H658" i="1" s="1"/>
  <c r="H659" i="1" a="1"/>
  <c r="H659" i="1" s="1"/>
  <c r="H660" i="1" a="1"/>
  <c r="H660" i="1" s="1"/>
  <c r="H661" i="1" a="1"/>
  <c r="H661" i="1" s="1"/>
  <c r="H662" i="1" a="1"/>
  <c r="H662" i="1" s="1"/>
  <c r="H663" i="1" a="1"/>
  <c r="H663" i="1" s="1"/>
  <c r="H664" i="1" a="1"/>
  <c r="H664" i="1" s="1"/>
  <c r="H665" i="1" a="1"/>
  <c r="H665" i="1" s="1"/>
  <c r="H666" i="1" a="1"/>
  <c r="H666" i="1" s="1"/>
  <c r="H667" i="1" a="1"/>
  <c r="H667" i="1" s="1"/>
  <c r="H668" i="1" a="1"/>
  <c r="H668" i="1" s="1"/>
  <c r="H669" i="1" a="1"/>
  <c r="H669" i="1" s="1"/>
  <c r="H670" i="1" a="1"/>
  <c r="H670" i="1" s="1"/>
  <c r="H671" i="1" a="1"/>
  <c r="H671" i="1" s="1"/>
  <c r="H672" i="1" a="1"/>
  <c r="H672" i="1" s="1"/>
  <c r="H673" i="1" a="1"/>
  <c r="H673" i="1" s="1"/>
  <c r="H674" i="1" a="1"/>
  <c r="H674" i="1" s="1"/>
  <c r="H675" i="1" a="1"/>
  <c r="H675" i="1" s="1"/>
  <c r="H676" i="1" a="1"/>
  <c r="H676" i="1" s="1"/>
  <c r="H677" i="1" a="1"/>
  <c r="H677" i="1" s="1"/>
  <c r="H678" i="1" a="1"/>
  <c r="H678" i="1" s="1"/>
  <c r="H679" i="1" a="1"/>
  <c r="H679" i="1" s="1"/>
  <c r="H680" i="1" a="1"/>
  <c r="H680" i="1" s="1"/>
  <c r="H681" i="1" a="1"/>
  <c r="H681" i="1" s="1"/>
  <c r="H682" i="1" a="1"/>
  <c r="H682" i="1" s="1"/>
  <c r="H683" i="1" a="1"/>
  <c r="H683" i="1" s="1"/>
  <c r="H684" i="1" a="1"/>
  <c r="H684" i="1" s="1"/>
  <c r="H685" i="1" a="1"/>
  <c r="H685" i="1" s="1"/>
  <c r="H686" i="1" a="1"/>
  <c r="H686" i="1" s="1"/>
  <c r="H687" i="1" a="1"/>
  <c r="H687" i="1"/>
  <c r="H688" i="1" a="1"/>
  <c r="H688" i="1"/>
  <c r="H689" i="1" a="1"/>
  <c r="H689" i="1"/>
  <c r="H690" i="1" a="1"/>
  <c r="H690" i="1"/>
  <c r="H691" i="1" a="1"/>
  <c r="H691" i="1"/>
  <c r="H692" i="1" a="1"/>
  <c r="H692" i="1"/>
  <c r="H693" i="1" a="1"/>
  <c r="H693" i="1"/>
  <c r="H694" i="1" a="1"/>
  <c r="H694" i="1"/>
  <c r="H695" i="1" a="1"/>
  <c r="H695" i="1"/>
  <c r="H696" i="1" a="1"/>
  <c r="H696" i="1"/>
  <c r="H697" i="1" a="1"/>
  <c r="H697" i="1"/>
  <c r="H698" i="1" a="1"/>
  <c r="H698" i="1"/>
  <c r="H699" i="1" a="1"/>
  <c r="H699" i="1" s="1"/>
  <c r="H700" i="1" a="1"/>
  <c r="H700" i="1" s="1"/>
  <c r="H701" i="1" a="1"/>
  <c r="H701" i="1" s="1"/>
  <c r="H702" i="1" a="1"/>
  <c r="H702" i="1" s="1"/>
  <c r="H703" i="1" a="1"/>
  <c r="H703" i="1" s="1"/>
  <c r="H704" i="1" a="1"/>
  <c r="H704" i="1" s="1"/>
  <c r="H705" i="1" a="1"/>
  <c r="H705" i="1" s="1"/>
  <c r="H706" i="1" a="1"/>
  <c r="H706" i="1" s="1"/>
  <c r="H707" i="1" a="1"/>
  <c r="H707" i="1" s="1"/>
  <c r="H708" i="1" a="1"/>
  <c r="H708" i="1" s="1"/>
  <c r="H709" i="1" a="1"/>
  <c r="H709" i="1" s="1"/>
  <c r="H710" i="1" a="1"/>
  <c r="H710" i="1" s="1"/>
  <c r="H711" i="1" a="1"/>
  <c r="H711" i="1" s="1"/>
  <c r="H712" i="1" a="1"/>
  <c r="H712" i="1" s="1"/>
  <c r="H713" i="1" a="1"/>
  <c r="H713" i="1" s="1"/>
  <c r="H714" i="1" a="1"/>
  <c r="H714" i="1" s="1"/>
  <c r="H715" i="1" a="1"/>
  <c r="H715" i="1" s="1"/>
  <c r="H716" i="1" a="1"/>
  <c r="H716" i="1" s="1"/>
  <c r="H717" i="1" a="1"/>
  <c r="H717" i="1" s="1"/>
  <c r="H718" i="1" a="1"/>
  <c r="H718" i="1" s="1"/>
  <c r="H719" i="1" a="1"/>
  <c r="H719" i="1" s="1"/>
  <c r="H720" i="1" a="1"/>
  <c r="H720" i="1" s="1"/>
  <c r="H721" i="1" a="1"/>
  <c r="H721" i="1" s="1"/>
  <c r="H722" i="1" a="1"/>
  <c r="H722" i="1" s="1"/>
  <c r="H723" i="1" a="1"/>
  <c r="H723" i="1" s="1"/>
  <c r="H724" i="1" a="1"/>
  <c r="H724" i="1" s="1"/>
  <c r="H725" i="1" a="1"/>
  <c r="H725" i="1" s="1"/>
  <c r="H726" i="1" a="1"/>
  <c r="H726" i="1" s="1"/>
  <c r="H727" i="1" a="1"/>
  <c r="H727" i="1" s="1"/>
  <c r="H728" i="1" a="1"/>
  <c r="H728" i="1" s="1"/>
  <c r="H729" i="1" a="1"/>
  <c r="H729" i="1" s="1"/>
  <c r="H730" i="1" a="1"/>
  <c r="H730" i="1" s="1"/>
  <c r="H731" i="1" a="1"/>
  <c r="H731" i="1" s="1"/>
  <c r="H732" i="1" a="1"/>
  <c r="H732" i="1" s="1"/>
  <c r="H733" i="1" a="1"/>
  <c r="H733" i="1" s="1"/>
  <c r="H734" i="1" a="1"/>
  <c r="H734" i="1" s="1"/>
  <c r="H735" i="1" a="1"/>
  <c r="H735" i="1" s="1"/>
  <c r="H736" i="1" a="1"/>
  <c r="H736" i="1" s="1"/>
  <c r="H737" i="1" a="1"/>
  <c r="H737" i="1" s="1"/>
  <c r="H738" i="1" a="1"/>
  <c r="H738" i="1" s="1"/>
  <c r="H739" i="1" a="1"/>
  <c r="H739" i="1" s="1"/>
  <c r="H740" i="1" a="1"/>
  <c r="H740" i="1" s="1"/>
  <c r="H741" i="1" a="1"/>
  <c r="H741" i="1" s="1"/>
  <c r="H742" i="1" a="1"/>
  <c r="H742" i="1" s="1"/>
  <c r="H743" i="1" a="1"/>
  <c r="H743" i="1" s="1"/>
  <c r="H744" i="1" a="1"/>
  <c r="H744" i="1" s="1"/>
  <c r="H745" i="1" a="1"/>
  <c r="H745" i="1" s="1"/>
  <c r="H746" i="1" a="1"/>
  <c r="H746" i="1" s="1"/>
  <c r="H747" i="1" a="1"/>
  <c r="H747" i="1" s="1"/>
  <c r="H748" i="1" a="1"/>
  <c r="H748" i="1" s="1"/>
  <c r="H749" i="1" a="1"/>
  <c r="H749" i="1" s="1"/>
  <c r="H750" i="1" a="1"/>
  <c r="H750" i="1" s="1"/>
  <c r="H751" i="1" a="1"/>
  <c r="H751" i="1" s="1"/>
  <c r="H752" i="1" a="1"/>
  <c r="H752" i="1" s="1"/>
  <c r="H753" i="1" a="1"/>
  <c r="H753" i="1" s="1"/>
  <c r="H754" i="1" a="1"/>
  <c r="H754" i="1" s="1"/>
  <c r="H755" i="1" a="1"/>
  <c r="H755" i="1" s="1"/>
  <c r="H756" i="1" a="1"/>
  <c r="H756" i="1" s="1"/>
  <c r="H757" i="1" a="1"/>
  <c r="H757" i="1" s="1"/>
  <c r="H758" i="1" a="1"/>
  <c r="H758" i="1" s="1"/>
  <c r="H759" i="1" a="1"/>
  <c r="H759" i="1" s="1"/>
  <c r="H760" i="1" a="1"/>
  <c r="H760" i="1" s="1"/>
  <c r="H761" i="1" a="1"/>
  <c r="H761" i="1" s="1"/>
  <c r="H762" i="1" a="1"/>
  <c r="H762" i="1" s="1"/>
  <c r="H763" i="1" a="1"/>
  <c r="H763" i="1" s="1"/>
  <c r="H764" i="1" a="1"/>
  <c r="H764" i="1" s="1"/>
  <c r="H765" i="1" a="1"/>
  <c r="H765" i="1" s="1"/>
  <c r="H766" i="1" a="1"/>
  <c r="H766" i="1" s="1"/>
  <c r="H767" i="1" a="1"/>
  <c r="H767" i="1" s="1"/>
  <c r="H768" i="1" a="1"/>
  <c r="H768" i="1" s="1"/>
  <c r="H769" i="1" a="1"/>
  <c r="H769" i="1" s="1"/>
  <c r="H770" i="1" a="1"/>
  <c r="H770" i="1" s="1"/>
  <c r="H771" i="1" a="1"/>
  <c r="H771" i="1" s="1"/>
  <c r="H772" i="1" a="1"/>
  <c r="H772" i="1" s="1"/>
  <c r="H773" i="1" a="1"/>
  <c r="H773" i="1" s="1"/>
  <c r="H774" i="1" a="1"/>
  <c r="H774" i="1" s="1"/>
  <c r="H775" i="1" a="1"/>
  <c r="H775" i="1" s="1"/>
  <c r="H776" i="1" a="1"/>
  <c r="H776" i="1" s="1"/>
  <c r="H777" i="1" a="1"/>
  <c r="H777" i="1" s="1"/>
  <c r="H778" i="1" a="1"/>
  <c r="H778" i="1" s="1"/>
  <c r="H779" i="1" a="1"/>
  <c r="H779" i="1" s="1"/>
  <c r="H780" i="1" a="1"/>
  <c r="H780" i="1" s="1"/>
  <c r="H781" i="1" a="1"/>
  <c r="H781" i="1" s="1"/>
  <c r="H782" i="1" a="1"/>
  <c r="H782" i="1" s="1"/>
  <c r="H783" i="1" a="1"/>
  <c r="H783" i="1" s="1"/>
  <c r="H784" i="1" a="1"/>
  <c r="H784" i="1" s="1"/>
  <c r="H785" i="1" a="1"/>
  <c r="H785" i="1" s="1"/>
  <c r="H786" i="1" a="1"/>
  <c r="H786" i="1" s="1"/>
  <c r="H787" i="1" a="1"/>
  <c r="H787" i="1" s="1"/>
  <c r="H788" i="1" a="1"/>
  <c r="H788" i="1" s="1"/>
  <c r="H789" i="1" a="1"/>
  <c r="H789" i="1" s="1"/>
  <c r="H790" i="1" a="1"/>
  <c r="H790" i="1" s="1"/>
  <c r="H791" i="1" a="1"/>
  <c r="H791" i="1" s="1"/>
  <c r="H792" i="1" a="1"/>
  <c r="H792" i="1" s="1"/>
  <c r="H793" i="1" a="1"/>
  <c r="H793" i="1" s="1"/>
  <c r="H794" i="1" a="1"/>
  <c r="H794" i="1" s="1"/>
  <c r="H795" i="1" a="1"/>
  <c r="H795" i="1" s="1"/>
  <c r="H796" i="1" a="1"/>
  <c r="H796" i="1" s="1"/>
  <c r="H797" i="1" a="1"/>
  <c r="H797" i="1" s="1"/>
  <c r="H798" i="1" a="1"/>
  <c r="H798" i="1" s="1"/>
  <c r="H799" i="1" a="1"/>
  <c r="H799" i="1" s="1"/>
  <c r="H800" i="1" a="1"/>
  <c r="H800" i="1" s="1"/>
  <c r="H801" i="1" a="1"/>
  <c r="H801" i="1" s="1"/>
  <c r="H802" i="1" a="1"/>
  <c r="H802" i="1" s="1"/>
  <c r="H803" i="1" a="1"/>
  <c r="H803" i="1" s="1"/>
  <c r="H804" i="1" a="1"/>
  <c r="H804" i="1" s="1"/>
  <c r="H805" i="1" a="1"/>
  <c r="H805" i="1" s="1"/>
  <c r="H806" i="1" a="1"/>
  <c r="H806" i="1" s="1"/>
  <c r="H807" i="1" a="1"/>
  <c r="H807" i="1" s="1"/>
  <c r="H808" i="1" a="1"/>
  <c r="H808" i="1" s="1"/>
  <c r="H809" i="1" a="1"/>
  <c r="H809" i="1" s="1"/>
  <c r="H810" i="1" a="1"/>
  <c r="H810" i="1" s="1"/>
  <c r="H811" i="1" a="1"/>
  <c r="H811" i="1" s="1"/>
  <c r="H812" i="1" a="1"/>
  <c r="H812" i="1" s="1"/>
  <c r="H813" i="1" a="1"/>
  <c r="H813" i="1" s="1"/>
  <c r="H814" i="1" a="1"/>
  <c r="H814" i="1" s="1"/>
  <c r="H815" i="1" a="1"/>
  <c r="H815" i="1" s="1"/>
  <c r="H816" i="1" a="1"/>
  <c r="H816" i="1" s="1"/>
  <c r="H817" i="1" a="1"/>
  <c r="H817" i="1" s="1"/>
  <c r="H818" i="1" a="1"/>
  <c r="H818" i="1" s="1"/>
  <c r="H819" i="1" a="1"/>
  <c r="H819" i="1" s="1"/>
  <c r="H820" i="1" a="1"/>
  <c r="H820" i="1" s="1"/>
  <c r="H821" i="1" a="1"/>
  <c r="H821" i="1" s="1"/>
  <c r="H822" i="1" a="1"/>
  <c r="H822" i="1" s="1"/>
  <c r="H823" i="1" a="1"/>
  <c r="H823" i="1" s="1"/>
  <c r="H824" i="1" a="1"/>
  <c r="H824" i="1" s="1"/>
  <c r="H825" i="1" a="1"/>
  <c r="H825" i="1" s="1"/>
  <c r="H826" i="1" a="1"/>
  <c r="H826" i="1" s="1"/>
  <c r="H827" i="1" a="1"/>
  <c r="H827" i="1" s="1"/>
  <c r="H828" i="1" a="1"/>
  <c r="H828" i="1" s="1"/>
  <c r="H829" i="1" a="1"/>
  <c r="H829" i="1" s="1"/>
  <c r="H830" i="1" a="1"/>
  <c r="H830" i="1" s="1"/>
  <c r="H831" i="1" a="1"/>
  <c r="H831" i="1" s="1"/>
  <c r="H832" i="1" a="1"/>
  <c r="H832" i="1" s="1"/>
  <c r="H833" i="1" a="1"/>
  <c r="H833" i="1" s="1"/>
  <c r="H834" i="1" a="1"/>
  <c r="H834" i="1" s="1"/>
  <c r="H835" i="1" a="1"/>
  <c r="H835" i="1" s="1"/>
  <c r="H836" i="1" a="1"/>
  <c r="H836" i="1" s="1"/>
  <c r="H837" i="1" a="1"/>
  <c r="H837" i="1" s="1"/>
  <c r="H838" i="1" a="1"/>
  <c r="H838" i="1" s="1"/>
  <c r="H839" i="1" a="1"/>
  <c r="H839" i="1" s="1"/>
  <c r="H840" i="1" a="1"/>
  <c r="H840" i="1" s="1"/>
  <c r="H841" i="1" a="1"/>
  <c r="H841" i="1" s="1"/>
  <c r="H842" i="1" a="1"/>
  <c r="H842" i="1" s="1"/>
  <c r="H843" i="1" a="1"/>
  <c r="H843" i="1" s="1"/>
  <c r="H844" i="1" a="1"/>
  <c r="H844" i="1" s="1"/>
  <c r="H845" i="1" a="1"/>
  <c r="H845" i="1" s="1"/>
  <c r="H846" i="1" a="1"/>
  <c r="H846" i="1" s="1"/>
  <c r="H847" i="1" a="1"/>
  <c r="H847" i="1" s="1"/>
  <c r="H848" i="1" a="1"/>
  <c r="H848" i="1" s="1"/>
  <c r="H849" i="1" a="1"/>
  <c r="H849" i="1" s="1"/>
  <c r="H850" i="1" a="1"/>
  <c r="H850" i="1" s="1"/>
  <c r="H851" i="1" a="1"/>
  <c r="H851" i="1" s="1"/>
  <c r="H852" i="1" a="1"/>
  <c r="H852" i="1" s="1"/>
  <c r="H853" i="1" a="1"/>
  <c r="H853" i="1" s="1"/>
  <c r="H854" i="1" a="1"/>
  <c r="H854" i="1" s="1"/>
  <c r="H855" i="1" a="1"/>
  <c r="H855" i="1" s="1"/>
  <c r="H856" i="1" a="1"/>
  <c r="H856" i="1" s="1"/>
  <c r="H857" i="1" a="1"/>
  <c r="H857" i="1" s="1"/>
  <c r="H858" i="1" a="1"/>
  <c r="H858" i="1" s="1"/>
  <c r="H859" i="1" a="1"/>
  <c r="H859" i="1" s="1"/>
  <c r="H860" i="1" a="1"/>
  <c r="H860" i="1" s="1"/>
  <c r="H861" i="1" a="1"/>
  <c r="H861" i="1" s="1"/>
  <c r="H862" i="1" a="1"/>
  <c r="H862" i="1" s="1"/>
  <c r="H863" i="1" a="1"/>
  <c r="H863" i="1" s="1"/>
  <c r="H864" i="1" a="1"/>
  <c r="H864" i="1" s="1"/>
  <c r="H865" i="1" a="1"/>
  <c r="H865" i="1" s="1"/>
  <c r="H866" i="1" a="1"/>
  <c r="H866" i="1" s="1"/>
  <c r="H867" i="1" a="1"/>
  <c r="H867" i="1" s="1"/>
  <c r="H868" i="1" a="1"/>
  <c r="H868" i="1" s="1"/>
  <c r="H869" i="1" a="1"/>
  <c r="H869" i="1"/>
  <c r="H870" i="1" a="1"/>
  <c r="H870" i="1"/>
  <c r="H871" i="1" a="1"/>
  <c r="H871" i="1"/>
  <c r="H872" i="1" a="1"/>
  <c r="H872" i="1"/>
  <c r="H873" i="1" a="1"/>
  <c r="H873" i="1" s="1"/>
  <c r="H874" i="1" a="1"/>
  <c r="H874" i="1" s="1"/>
  <c r="H875" i="1" a="1"/>
  <c r="H875" i="1" s="1"/>
  <c r="H876" i="1" a="1"/>
  <c r="H876" i="1" s="1"/>
  <c r="H877" i="1" a="1"/>
  <c r="H877" i="1" s="1"/>
  <c r="H878" i="1" a="1"/>
  <c r="H878" i="1" s="1"/>
  <c r="H879" i="1" a="1"/>
  <c r="H879" i="1" s="1"/>
  <c r="H880" i="1" a="1"/>
  <c r="H880" i="1" s="1"/>
  <c r="H881" i="1" a="1"/>
  <c r="H881" i="1" s="1"/>
  <c r="H882" i="1" a="1"/>
  <c r="H882" i="1" s="1"/>
  <c r="H883" i="1" a="1"/>
  <c r="H883" i="1" s="1"/>
  <c r="H884" i="1" a="1"/>
  <c r="H884" i="1" s="1"/>
  <c r="H885" i="1" a="1"/>
  <c r="H885" i="1" s="1"/>
  <c r="H886" i="1" a="1"/>
  <c r="H886" i="1" s="1"/>
  <c r="H887" i="1" a="1"/>
  <c r="H887" i="1" s="1"/>
  <c r="H888" i="1" a="1"/>
  <c r="H888" i="1" s="1"/>
  <c r="H889" i="1" a="1"/>
  <c r="H889" i="1" s="1"/>
  <c r="H890" i="1" a="1"/>
  <c r="H890" i="1" s="1"/>
  <c r="H891" i="1" a="1"/>
  <c r="H891" i="1" s="1"/>
  <c r="H892" i="1" a="1"/>
  <c r="H892" i="1" s="1"/>
  <c r="H893" i="1" a="1"/>
  <c r="H893" i="1" s="1"/>
  <c r="H894" i="1" a="1"/>
  <c r="H894" i="1" s="1"/>
  <c r="H895" i="1" a="1"/>
  <c r="H895" i="1" s="1"/>
  <c r="H896" i="1" a="1"/>
  <c r="H896" i="1" s="1"/>
  <c r="H897" i="1" a="1"/>
  <c r="H897" i="1" s="1"/>
  <c r="H898" i="1" a="1"/>
  <c r="H898" i="1" s="1"/>
  <c r="H899" i="1" a="1"/>
  <c r="H899" i="1" s="1"/>
  <c r="H900" i="1" a="1"/>
  <c r="H900" i="1" s="1"/>
  <c r="H901" i="1" a="1"/>
  <c r="H901" i="1" s="1"/>
  <c r="H902" i="1" a="1"/>
  <c r="H902" i="1" s="1"/>
  <c r="H903" i="1" a="1"/>
  <c r="H903" i="1" s="1"/>
  <c r="H904" i="1" a="1"/>
  <c r="H904" i="1" s="1"/>
  <c r="H905" i="1" a="1"/>
  <c r="H905" i="1" s="1"/>
  <c r="H906" i="1" a="1"/>
  <c r="H906" i="1" s="1"/>
  <c r="H907" i="1" a="1"/>
  <c r="H907" i="1" s="1"/>
  <c r="H908" i="1" a="1"/>
  <c r="H908" i="1" s="1"/>
  <c r="H909" i="1" a="1"/>
  <c r="H909" i="1" s="1"/>
  <c r="H910" i="1" a="1"/>
  <c r="H910" i="1" s="1"/>
  <c r="H911" i="1" a="1"/>
  <c r="H911" i="1" s="1"/>
  <c r="H912" i="1" a="1"/>
  <c r="H912" i="1" s="1"/>
  <c r="H913" i="1" a="1"/>
  <c r="H913" i="1" s="1"/>
  <c r="H914" i="1" a="1"/>
  <c r="H914" i="1" s="1"/>
  <c r="H915" i="1" a="1"/>
  <c r="H915" i="1" s="1"/>
  <c r="H916" i="1" a="1"/>
  <c r="H916" i="1" s="1"/>
  <c r="H917" i="1" a="1"/>
  <c r="H917" i="1" s="1"/>
  <c r="H918" i="1" a="1"/>
  <c r="H918" i="1" s="1"/>
  <c r="H919" i="1" a="1"/>
  <c r="H919" i="1" s="1"/>
  <c r="H920" i="1" a="1"/>
  <c r="H920" i="1" s="1"/>
  <c r="H921" i="1" a="1"/>
  <c r="H921" i="1" s="1"/>
  <c r="H922" i="1" a="1"/>
  <c r="H922" i="1" s="1"/>
  <c r="H923" i="1" a="1"/>
  <c r="H923" i="1" s="1"/>
  <c r="H924" i="1" a="1"/>
  <c r="H924" i="1" s="1"/>
  <c r="H925" i="1" a="1"/>
  <c r="H925" i="1" s="1"/>
  <c r="H926" i="1" a="1"/>
  <c r="H926" i="1" s="1"/>
  <c r="H927" i="1" a="1"/>
  <c r="H927" i="1" s="1"/>
  <c r="H928" i="1" a="1"/>
  <c r="H928" i="1" s="1"/>
  <c r="H929" i="1" a="1"/>
  <c r="H929" i="1" s="1"/>
  <c r="H930" i="1" a="1"/>
  <c r="H930" i="1" s="1"/>
  <c r="H931" i="1" a="1"/>
  <c r="H931" i="1" s="1"/>
  <c r="H932" i="1" a="1"/>
  <c r="H932" i="1" s="1"/>
  <c r="H933" i="1" a="1"/>
  <c r="H933" i="1" s="1"/>
  <c r="H934" i="1" a="1"/>
  <c r="H934" i="1" s="1"/>
  <c r="H935" i="1" a="1"/>
  <c r="H935" i="1" s="1"/>
  <c r="H936" i="1" a="1"/>
  <c r="H936" i="1" s="1"/>
  <c r="H937" i="1" a="1"/>
  <c r="H937" i="1" s="1"/>
  <c r="H938" i="1" a="1"/>
  <c r="H938" i="1" s="1"/>
  <c r="H939" i="1" a="1"/>
  <c r="H939" i="1" s="1"/>
  <c r="H940" i="1" a="1"/>
  <c r="H940" i="1" s="1"/>
  <c r="H941" i="1" a="1"/>
  <c r="H941" i="1" s="1"/>
  <c r="H942" i="1" a="1"/>
  <c r="H942" i="1" s="1"/>
  <c r="H943" i="1" a="1"/>
  <c r="H943" i="1" s="1"/>
  <c r="H944" i="1" a="1"/>
  <c r="H944" i="1" s="1"/>
  <c r="H945" i="1" a="1"/>
  <c r="H945" i="1" s="1"/>
  <c r="H946" i="1" a="1"/>
  <c r="H946" i="1" s="1"/>
  <c r="H947" i="1" a="1"/>
  <c r="H947" i="1" s="1"/>
  <c r="H948" i="1" a="1"/>
  <c r="H948" i="1" s="1"/>
  <c r="H949" i="1" a="1"/>
  <c r="H949" i="1" s="1"/>
  <c r="H950" i="1" a="1"/>
  <c r="H950" i="1" s="1"/>
  <c r="H951" i="1" a="1"/>
  <c r="H951" i="1" s="1"/>
  <c r="H952" i="1" a="1"/>
  <c r="H952" i="1" s="1"/>
  <c r="H953" i="1" a="1"/>
  <c r="H953" i="1" s="1"/>
  <c r="H954" i="1" a="1"/>
  <c r="H954" i="1" s="1"/>
  <c r="H955" i="1" a="1"/>
  <c r="H955" i="1" s="1"/>
  <c r="H956" i="1" a="1"/>
  <c r="H956" i="1" s="1"/>
  <c r="H957" i="1" a="1"/>
  <c r="H957" i="1" s="1"/>
  <c r="H958" i="1" a="1"/>
  <c r="H958" i="1" s="1"/>
  <c r="H959" i="1" a="1"/>
  <c r="H959" i="1" s="1"/>
  <c r="H960" i="1" a="1"/>
  <c r="H960" i="1" s="1"/>
  <c r="H961" i="1" a="1"/>
  <c r="H961" i="1" s="1"/>
  <c r="H962" i="1" a="1"/>
  <c r="H962" i="1" s="1"/>
  <c r="H963" i="1" a="1"/>
  <c r="H963" i="1" s="1"/>
  <c r="H964" i="1" a="1"/>
  <c r="H964" i="1" s="1"/>
  <c r="H965" i="1" a="1"/>
  <c r="H965" i="1" s="1"/>
  <c r="H966" i="1" a="1"/>
  <c r="H966" i="1" s="1"/>
  <c r="H967" i="1" a="1"/>
  <c r="H967" i="1" s="1"/>
  <c r="H968" i="1" a="1"/>
  <c r="H968" i="1" s="1"/>
  <c r="H969" i="1" a="1"/>
  <c r="H969" i="1" s="1"/>
  <c r="H970" i="1" a="1"/>
  <c r="H970" i="1" s="1"/>
  <c r="H971" i="1" a="1"/>
  <c r="H971" i="1" s="1"/>
  <c r="H972" i="1" a="1"/>
  <c r="H972" i="1" s="1"/>
  <c r="H973" i="1" a="1"/>
  <c r="H973" i="1" s="1"/>
  <c r="H974" i="1" a="1"/>
  <c r="H974" i="1" s="1"/>
  <c r="H975" i="1" a="1"/>
  <c r="H975" i="1" s="1"/>
  <c r="H976" i="1" a="1"/>
  <c r="H976" i="1" s="1"/>
  <c r="H977" i="1" a="1"/>
  <c r="H977" i="1" s="1"/>
  <c r="H978" i="1" a="1"/>
  <c r="H978" i="1" s="1"/>
  <c r="H979" i="1" a="1"/>
  <c r="H979" i="1" s="1"/>
  <c r="H980" i="1" a="1"/>
  <c r="H980" i="1" s="1"/>
  <c r="H981" i="1" a="1"/>
  <c r="H981" i="1" s="1"/>
  <c r="H982" i="1" a="1"/>
  <c r="H982" i="1" s="1"/>
  <c r="H983" i="1" a="1"/>
  <c r="H983" i="1" s="1"/>
  <c r="H984" i="1" a="1"/>
  <c r="H984" i="1" s="1"/>
  <c r="H985" i="1" a="1"/>
  <c r="H985" i="1" s="1"/>
  <c r="H986" i="1" a="1"/>
  <c r="H986" i="1" s="1"/>
  <c r="H987" i="1" a="1"/>
  <c r="H987" i="1" s="1"/>
  <c r="H988" i="1" a="1"/>
  <c r="H988" i="1" s="1"/>
  <c r="H989" i="1" a="1"/>
  <c r="H989" i="1" s="1"/>
  <c r="H990" i="1" a="1"/>
  <c r="H990" i="1" s="1"/>
  <c r="H991" i="1" a="1"/>
  <c r="H991" i="1" s="1"/>
  <c r="H992" i="1" a="1"/>
  <c r="H992" i="1" s="1"/>
  <c r="H993" i="1" a="1"/>
  <c r="H993" i="1" s="1"/>
  <c r="H994" i="1" a="1"/>
  <c r="H994" i="1" s="1"/>
  <c r="H995" i="1" a="1"/>
  <c r="H995" i="1" s="1"/>
  <c r="H996" i="1" a="1"/>
  <c r="H996" i="1" s="1"/>
  <c r="H997" i="1" a="1"/>
  <c r="H997" i="1" s="1"/>
  <c r="H998" i="1" a="1"/>
  <c r="H998" i="1" s="1"/>
  <c r="H999" i="1" a="1"/>
  <c r="H999" i="1" s="1"/>
  <c r="H1000" i="1" a="1"/>
  <c r="H1000" i="1" s="1"/>
  <c r="H1001" i="1" a="1"/>
  <c r="H1001" i="1" s="1"/>
  <c r="H1002" i="1" a="1"/>
  <c r="H1002" i="1" s="1"/>
  <c r="H1003" i="1" a="1"/>
  <c r="H1003" i="1" s="1"/>
  <c r="H1004" i="1" a="1"/>
  <c r="H1004" i="1" s="1"/>
  <c r="H1005" i="1" a="1"/>
  <c r="H1005" i="1" s="1"/>
  <c r="H1006" i="1" a="1"/>
  <c r="H1006" i="1" s="1"/>
  <c r="H1007" i="1" a="1"/>
  <c r="H1007" i="1" s="1"/>
  <c r="H1008" i="1" a="1"/>
  <c r="H1008" i="1" s="1"/>
  <c r="H1009" i="1" a="1"/>
  <c r="H1009" i="1" s="1"/>
  <c r="H1010" i="1" a="1"/>
  <c r="H1010" i="1" s="1"/>
  <c r="H1011" i="1" a="1"/>
  <c r="H1011" i="1" s="1"/>
  <c r="H1012" i="1" a="1"/>
  <c r="H1012" i="1" s="1"/>
  <c r="H1013" i="1" a="1"/>
  <c r="H1013" i="1" s="1"/>
  <c r="H1014" i="1" a="1"/>
  <c r="H1014" i="1" s="1"/>
  <c r="H1015" i="1" a="1"/>
  <c r="H1015" i="1" s="1"/>
  <c r="H1016" i="1" a="1"/>
  <c r="H1016" i="1" s="1"/>
  <c r="H1017" i="1" a="1"/>
  <c r="H1017" i="1" s="1"/>
  <c r="H1018" i="1" a="1"/>
  <c r="H1018" i="1" s="1"/>
  <c r="H1019" i="1" a="1"/>
  <c r="H1019" i="1" s="1"/>
  <c r="H1020" i="1" a="1"/>
  <c r="H1020" i="1" s="1"/>
  <c r="H1021" i="1" a="1"/>
  <c r="H1021" i="1" s="1"/>
  <c r="H1022" i="1" a="1"/>
  <c r="H1022" i="1" s="1"/>
  <c r="H1023" i="1" a="1"/>
  <c r="H1023" i="1" s="1"/>
  <c r="H1024" i="1" a="1"/>
  <c r="H1024" i="1" s="1"/>
  <c r="H1025" i="1" a="1"/>
  <c r="H1025" i="1" s="1"/>
  <c r="H1026" i="1" a="1"/>
  <c r="H1026" i="1" s="1"/>
  <c r="H1027" i="1" a="1"/>
  <c r="H1027" i="1" s="1"/>
  <c r="H1028" i="1" a="1"/>
  <c r="H1028" i="1" s="1"/>
  <c r="H1029" i="1" a="1"/>
  <c r="H1029" i="1" s="1"/>
  <c r="H1030" i="1" a="1"/>
  <c r="H1030" i="1" s="1"/>
  <c r="H1031" i="1" a="1"/>
  <c r="H1031" i="1" s="1"/>
  <c r="H1032" i="1" a="1"/>
  <c r="H1032" i="1" s="1"/>
  <c r="H1033" i="1" a="1"/>
  <c r="H1033" i="1" s="1"/>
  <c r="H1034" i="1" a="1"/>
  <c r="H1034" i="1" s="1"/>
  <c r="H1035" i="1" a="1"/>
  <c r="H1035" i="1" s="1"/>
  <c r="H1036" i="1" a="1"/>
  <c r="H1036" i="1" s="1"/>
  <c r="H1037" i="1" a="1"/>
  <c r="H1037" i="1" s="1"/>
  <c r="H1038" i="1" a="1"/>
  <c r="H1038" i="1" s="1"/>
  <c r="H1039" i="1" a="1"/>
  <c r="H1039" i="1" s="1"/>
  <c r="H1040" i="1" a="1"/>
  <c r="H1040" i="1" s="1"/>
  <c r="H1041" i="1" a="1"/>
  <c r="H1041" i="1" s="1"/>
  <c r="H1042" i="1" a="1"/>
  <c r="H1042" i="1" s="1"/>
  <c r="H1043" i="1" a="1"/>
  <c r="H1043" i="1" s="1"/>
  <c r="H1044" i="1" a="1"/>
  <c r="H1044" i="1" s="1"/>
  <c r="H1045" i="1" a="1"/>
  <c r="H1045" i="1" s="1"/>
  <c r="H1046" i="1" a="1"/>
  <c r="H1046" i="1" s="1"/>
  <c r="H1047" i="1" a="1"/>
  <c r="H1047" i="1" s="1"/>
  <c r="H1048" i="1" a="1"/>
  <c r="H1048" i="1" s="1"/>
  <c r="H1049" i="1" a="1"/>
  <c r="H1049" i="1" s="1"/>
  <c r="H1050" i="1" a="1"/>
  <c r="H1050" i="1" s="1"/>
  <c r="H1051" i="1" a="1"/>
  <c r="H1051" i="1" s="1"/>
  <c r="H1052" i="1" a="1"/>
  <c r="H1052" i="1" s="1"/>
  <c r="H1053" i="1" a="1"/>
  <c r="H1053" i="1" s="1"/>
  <c r="H1054" i="1" a="1"/>
  <c r="H1054" i="1" s="1"/>
  <c r="H1055" i="1" a="1"/>
  <c r="H1055" i="1" s="1"/>
  <c r="H1056" i="1" a="1"/>
  <c r="H1056" i="1" s="1"/>
  <c r="H1057" i="1" a="1"/>
  <c r="H1057" i="1" s="1"/>
  <c r="H1058" i="1" a="1"/>
  <c r="H1058" i="1" s="1"/>
  <c r="H1059" i="1" a="1"/>
  <c r="H1059" i="1" s="1"/>
  <c r="H1060" i="1" a="1"/>
  <c r="H1060" i="1" s="1"/>
  <c r="H1061" i="1" a="1"/>
  <c r="H1061" i="1" s="1"/>
  <c r="H1062" i="1" a="1"/>
  <c r="H1062" i="1" s="1"/>
  <c r="H1063" i="1" a="1"/>
  <c r="H1063" i="1" s="1"/>
  <c r="H1064" i="1" a="1"/>
  <c r="H1064" i="1" s="1"/>
  <c r="H1065" i="1" a="1"/>
  <c r="H1065" i="1" s="1"/>
  <c r="H1066" i="1" a="1"/>
  <c r="H1066" i="1" s="1"/>
  <c r="H1067" i="1" a="1"/>
  <c r="H1067" i="1" s="1"/>
  <c r="H1068" i="1" a="1"/>
  <c r="H1068" i="1" s="1"/>
  <c r="H1069" i="1" a="1"/>
  <c r="H1069" i="1" s="1"/>
  <c r="H1070" i="1" a="1"/>
  <c r="H1070" i="1" s="1"/>
  <c r="H1071" i="1" a="1"/>
  <c r="H1071" i="1" s="1"/>
  <c r="H1072" i="1" a="1"/>
  <c r="H1072" i="1" s="1"/>
  <c r="H1073" i="1" a="1"/>
  <c r="H1073" i="1" s="1"/>
  <c r="H1074" i="1" a="1"/>
  <c r="H1074" i="1" s="1"/>
  <c r="H1075" i="1" a="1"/>
  <c r="H1075" i="1" s="1"/>
  <c r="H1076" i="1" a="1"/>
  <c r="H1076" i="1" s="1"/>
  <c r="H1077" i="1" a="1"/>
  <c r="H1077" i="1" s="1"/>
  <c r="H1078" i="1" a="1"/>
  <c r="H1078" i="1" s="1"/>
  <c r="H1079" i="1" a="1"/>
  <c r="H1079" i="1" s="1"/>
  <c r="H1080" i="1" a="1"/>
  <c r="H1080" i="1" s="1"/>
  <c r="H1081" i="1" a="1"/>
  <c r="H1081" i="1" s="1"/>
  <c r="H1082" i="1" a="1"/>
  <c r="H1082" i="1" s="1"/>
  <c r="H1083" i="1" a="1"/>
  <c r="H1083" i="1" s="1"/>
  <c r="H1084" i="1" a="1"/>
  <c r="H1084" i="1" s="1"/>
  <c r="H1085" i="1" a="1"/>
  <c r="H1085" i="1" s="1"/>
  <c r="H1086" i="1" a="1"/>
  <c r="H1086" i="1" s="1"/>
  <c r="H1087" i="1" a="1"/>
  <c r="H1087" i="1" s="1"/>
  <c r="H1088" i="1" a="1"/>
  <c r="H1088" i="1" s="1"/>
  <c r="H1089" i="1" a="1"/>
  <c r="H1089" i="1" s="1"/>
  <c r="H1090" i="1" a="1"/>
  <c r="H1090" i="1" s="1"/>
  <c r="H1091" i="1" a="1"/>
  <c r="H1091" i="1" s="1"/>
  <c r="H1092" i="1" a="1"/>
  <c r="H1092" i="1" s="1"/>
  <c r="H1093" i="1" a="1"/>
  <c r="H1093" i="1" s="1"/>
  <c r="H1094" i="1" a="1"/>
  <c r="H1094" i="1" s="1"/>
  <c r="H1095" i="1" a="1"/>
  <c r="H1095" i="1" s="1"/>
  <c r="H1096" i="1" a="1"/>
  <c r="H1096" i="1" s="1"/>
  <c r="H1097" i="1" a="1"/>
  <c r="H1097" i="1" s="1"/>
  <c r="H1098" i="1" a="1"/>
  <c r="H1098" i="1" s="1"/>
  <c r="H1099" i="1" a="1"/>
  <c r="H1099" i="1" s="1"/>
  <c r="H1100" i="1" a="1"/>
  <c r="H1100" i="1" s="1"/>
  <c r="H1101" i="1" a="1"/>
  <c r="H1101" i="1" s="1"/>
  <c r="H1102" i="1" a="1"/>
  <c r="H1102" i="1" s="1"/>
  <c r="H1103" i="1" a="1"/>
  <c r="H1103" i="1" s="1"/>
  <c r="H1104" i="1" a="1"/>
  <c r="H1104" i="1" s="1"/>
  <c r="H1105" i="1" a="1"/>
  <c r="H1105" i="1" s="1"/>
  <c r="H1106" i="1" a="1"/>
  <c r="H1106" i="1" s="1"/>
  <c r="H1107" i="1" a="1"/>
  <c r="H1107" i="1" s="1"/>
  <c r="H1108" i="1" a="1"/>
  <c r="H1108" i="1" s="1"/>
  <c r="H1109" i="1" a="1"/>
  <c r="H1109" i="1" s="1"/>
  <c r="H1110" i="1" a="1"/>
  <c r="H1110" i="1" s="1"/>
  <c r="H1111" i="1" a="1"/>
  <c r="H1111" i="1" s="1"/>
  <c r="H1112" i="1" a="1"/>
  <c r="H1112" i="1" s="1"/>
  <c r="H1113" i="1" a="1"/>
  <c r="H1113" i="1" s="1"/>
  <c r="H1114" i="1" a="1"/>
  <c r="H1114" i="1" s="1"/>
  <c r="H1115" i="1" a="1"/>
  <c r="H1115" i="1" s="1"/>
  <c r="H1116" i="1" a="1"/>
  <c r="H1116" i="1" s="1"/>
  <c r="H1117" i="1" a="1"/>
  <c r="H1117" i="1" s="1"/>
  <c r="H1118" i="1" a="1"/>
  <c r="H1118" i="1" s="1"/>
  <c r="H1119" i="1" a="1"/>
  <c r="H1119" i="1" s="1"/>
  <c r="H1120" i="1" a="1"/>
  <c r="H1120" i="1" s="1"/>
  <c r="H1121" i="1" a="1"/>
  <c r="H1121" i="1" s="1"/>
  <c r="H1122" i="1" a="1"/>
  <c r="H1122" i="1" s="1"/>
  <c r="H1123" i="1" a="1"/>
  <c r="H1123" i="1" s="1"/>
  <c r="H1124" i="1" a="1"/>
  <c r="H1124" i="1" s="1"/>
  <c r="H1125" i="1" a="1"/>
  <c r="H1125" i="1" s="1"/>
  <c r="H1126" i="1" a="1"/>
  <c r="H1126" i="1" s="1"/>
  <c r="H1127" i="1" a="1"/>
  <c r="H1127" i="1" s="1"/>
  <c r="H1128" i="1" a="1"/>
  <c r="H1128" i="1" s="1"/>
  <c r="H1129" i="1" a="1"/>
  <c r="H1129" i="1" s="1"/>
  <c r="H1130" i="1" a="1"/>
  <c r="H1130" i="1" s="1"/>
  <c r="H1131" i="1" a="1"/>
  <c r="H1131" i="1" s="1"/>
  <c r="H1132" i="1" a="1"/>
  <c r="H1132" i="1" s="1"/>
  <c r="H1133" i="1" a="1"/>
  <c r="H1133" i="1" s="1"/>
  <c r="H1134" i="1" a="1"/>
  <c r="H1134" i="1" s="1"/>
  <c r="H1135" i="1" a="1"/>
  <c r="H1135" i="1" s="1"/>
  <c r="H1136" i="1" a="1"/>
  <c r="H1136" i="1" s="1"/>
  <c r="H1137" i="1" a="1"/>
  <c r="H1137" i="1" s="1"/>
  <c r="H1138" i="1" a="1"/>
  <c r="H1138" i="1" s="1"/>
  <c r="H1139" i="1" a="1"/>
  <c r="H1139" i="1" s="1"/>
  <c r="H1140" i="1" a="1"/>
  <c r="H1140" i="1" s="1"/>
  <c r="H1141" i="1" a="1"/>
  <c r="H1141" i="1" s="1"/>
  <c r="H1142" i="1" a="1"/>
  <c r="H1142" i="1" s="1"/>
  <c r="H1143" i="1" a="1"/>
  <c r="H1143" i="1" s="1"/>
  <c r="H1144" i="1" a="1"/>
  <c r="H1144" i="1" s="1"/>
  <c r="H1145" i="1" a="1"/>
  <c r="H1145" i="1" s="1"/>
  <c r="H1146" i="1" a="1"/>
  <c r="H1146" i="1" s="1"/>
  <c r="H1147" i="1" a="1"/>
  <c r="H1147" i="1" s="1"/>
  <c r="H1148" i="1" a="1"/>
  <c r="H1148" i="1" s="1"/>
  <c r="H1149" i="1" a="1"/>
  <c r="H1149" i="1" s="1"/>
  <c r="H1150" i="1" a="1"/>
  <c r="H1150" i="1" s="1"/>
  <c r="H1151" i="1" a="1"/>
  <c r="H1151" i="1" s="1"/>
  <c r="H1152" i="1" a="1"/>
  <c r="H1152" i="1" s="1"/>
  <c r="H1153" i="1" a="1"/>
  <c r="H1153" i="1" s="1"/>
  <c r="H1154" i="1" a="1"/>
  <c r="H1154" i="1" s="1"/>
  <c r="H1155" i="1" a="1"/>
  <c r="H1155" i="1" s="1"/>
  <c r="H1156" i="1" a="1"/>
  <c r="H1156" i="1" s="1"/>
  <c r="H1157" i="1" a="1"/>
  <c r="H1157" i="1" s="1"/>
  <c r="H1158" i="1" a="1"/>
  <c r="H1158" i="1" s="1"/>
  <c r="H1159" i="1" a="1"/>
  <c r="H1159" i="1" s="1"/>
  <c r="H1160" i="1" a="1"/>
  <c r="H1160" i="1" s="1"/>
  <c r="H1161" i="1" a="1"/>
  <c r="H1161" i="1" s="1"/>
  <c r="H1162" i="1" a="1"/>
  <c r="H1162" i="1" s="1"/>
  <c r="H1163" i="1" a="1"/>
  <c r="H1163" i="1" s="1"/>
  <c r="H1164" i="1" a="1"/>
  <c r="H1164" i="1" s="1"/>
  <c r="H1165" i="1" a="1"/>
  <c r="H1165" i="1" s="1"/>
  <c r="H1166" i="1" a="1"/>
  <c r="H1166" i="1" s="1"/>
  <c r="H1167" i="1" a="1"/>
  <c r="H1167" i="1" s="1"/>
  <c r="H1168" i="1" a="1"/>
  <c r="H1168" i="1" s="1"/>
  <c r="H1169" i="1" a="1"/>
  <c r="H1169" i="1" s="1"/>
  <c r="H1170" i="1" a="1"/>
  <c r="H1170" i="1" s="1"/>
  <c r="H1171" i="1" a="1"/>
  <c r="H1171" i="1" s="1"/>
  <c r="H1172" i="1" a="1"/>
  <c r="H1172" i="1" s="1"/>
  <c r="H1173" i="1" a="1"/>
  <c r="H1173" i="1" s="1"/>
  <c r="H1174" i="1" a="1"/>
  <c r="H1174" i="1" s="1"/>
  <c r="H1175" i="1" a="1"/>
  <c r="H1175" i="1" s="1"/>
  <c r="H1176" i="1" a="1"/>
  <c r="H1176" i="1" s="1"/>
  <c r="H1177" i="1" a="1"/>
  <c r="H1177" i="1" s="1"/>
  <c r="H1178" i="1" a="1"/>
  <c r="H1178" i="1" s="1"/>
  <c r="H1179" i="1" a="1"/>
  <c r="H1179" i="1" s="1"/>
  <c r="H1180" i="1" a="1"/>
  <c r="H1180" i="1" s="1"/>
  <c r="H1181" i="1" a="1"/>
  <c r="H1181" i="1" s="1"/>
  <c r="H1182" i="1" a="1"/>
  <c r="H1182" i="1" s="1"/>
  <c r="H1183" i="1" a="1"/>
  <c r="H1183" i="1" s="1"/>
  <c r="H1184" i="1" a="1"/>
  <c r="H1184" i="1" s="1"/>
  <c r="H1185" i="1" a="1"/>
  <c r="H1185" i="1" s="1"/>
  <c r="H1186" i="1" a="1"/>
  <c r="H1186" i="1" s="1"/>
  <c r="H1187" i="1" a="1"/>
  <c r="H1187" i="1" s="1"/>
  <c r="H1188" i="1" a="1"/>
  <c r="H1188" i="1" s="1"/>
  <c r="H1189" i="1" a="1"/>
  <c r="H1189" i="1" s="1"/>
  <c r="H1190" i="1" a="1"/>
  <c r="H1190" i="1" s="1"/>
  <c r="H1191" i="1" a="1"/>
  <c r="H1191" i="1" s="1"/>
  <c r="H1192" i="1" a="1"/>
  <c r="H1192" i="1" s="1"/>
  <c r="H1193" i="1" a="1"/>
  <c r="H1193" i="1" s="1"/>
  <c r="H1194" i="1" a="1"/>
  <c r="H1194" i="1" s="1"/>
  <c r="H1195" i="1" a="1"/>
  <c r="H1195" i="1" s="1"/>
  <c r="H1196" i="1" a="1"/>
  <c r="H1196" i="1" s="1"/>
  <c r="H1197" i="1" a="1"/>
  <c r="H1197" i="1" s="1"/>
  <c r="H1198" i="1" a="1"/>
  <c r="H1198" i="1" s="1"/>
  <c r="H1199" i="1" a="1"/>
  <c r="H1199" i="1" s="1"/>
  <c r="H1200" i="1" a="1"/>
  <c r="H1200" i="1" s="1"/>
  <c r="H1201" i="1" a="1"/>
  <c r="H1201" i="1" s="1"/>
  <c r="H1202" i="1" a="1"/>
  <c r="H1202" i="1" s="1"/>
  <c r="H1203" i="1" a="1"/>
  <c r="H1203" i="1" s="1"/>
  <c r="H1204" i="1" a="1"/>
  <c r="H1204" i="1" s="1"/>
  <c r="H1205" i="1" a="1"/>
  <c r="H1205" i="1" s="1"/>
  <c r="H1206" i="1" a="1"/>
  <c r="H1206" i="1" s="1"/>
  <c r="H1207" i="1" a="1"/>
  <c r="H1207" i="1" s="1"/>
  <c r="H1208" i="1" a="1"/>
  <c r="H1208" i="1" s="1"/>
  <c r="H1209" i="1" a="1"/>
  <c r="H1209" i="1" s="1"/>
  <c r="H1210" i="1" a="1"/>
  <c r="H1210" i="1" s="1"/>
  <c r="H1211" i="1" a="1"/>
  <c r="H1211" i="1" s="1"/>
  <c r="H1212" i="1" a="1"/>
  <c r="H1212" i="1" s="1"/>
  <c r="H1213" i="1" a="1"/>
  <c r="H1213" i="1" s="1"/>
  <c r="H1214" i="1" a="1"/>
  <c r="H1214" i="1" s="1"/>
  <c r="H1215" i="1" a="1"/>
  <c r="H1215" i="1" s="1"/>
  <c r="H1216" i="1" a="1"/>
  <c r="H1216" i="1" s="1"/>
  <c r="H1217" i="1" a="1"/>
  <c r="H1217" i="1" s="1"/>
  <c r="H1218" i="1" a="1"/>
  <c r="H1218" i="1" s="1"/>
  <c r="H1219" i="1" a="1"/>
  <c r="H1219" i="1" s="1"/>
  <c r="H1220" i="1" a="1"/>
  <c r="H1220" i="1" s="1"/>
  <c r="H1221" i="1" a="1"/>
  <c r="H1221" i="1" s="1"/>
  <c r="H1222" i="1" a="1"/>
  <c r="H1222" i="1" s="1"/>
  <c r="H1223" i="1" a="1"/>
  <c r="H1223" i="1" s="1"/>
  <c r="H1224" i="1" a="1"/>
  <c r="H1224" i="1" s="1"/>
  <c r="H1225" i="1" a="1"/>
  <c r="H1225" i="1" s="1"/>
  <c r="H1226" i="1" a="1"/>
  <c r="H1226" i="1" s="1"/>
  <c r="H1227" i="1" a="1"/>
  <c r="H1227" i="1" s="1"/>
  <c r="H1228" i="1" a="1"/>
  <c r="H1228" i="1" s="1"/>
  <c r="H1229" i="1" a="1"/>
  <c r="H1229" i="1" s="1"/>
  <c r="H1230" i="1" a="1"/>
  <c r="H1230" i="1" s="1"/>
  <c r="H1231" i="1" a="1"/>
  <c r="H1231" i="1" s="1"/>
  <c r="H1232" i="1" a="1"/>
  <c r="H1232" i="1" s="1"/>
  <c r="H1233" i="1" a="1"/>
  <c r="H1233" i="1" s="1"/>
  <c r="H1234" i="1" a="1"/>
  <c r="H1234" i="1" s="1"/>
  <c r="H1235" i="1" a="1"/>
  <c r="H1235" i="1" s="1"/>
  <c r="H1236" i="1" a="1"/>
  <c r="H1236" i="1" s="1"/>
  <c r="H1237" i="1" a="1"/>
  <c r="H1237" i="1" s="1"/>
  <c r="H1238" i="1" a="1"/>
  <c r="H1238" i="1" s="1"/>
  <c r="H1239" i="1" a="1"/>
  <c r="H1239" i="1" s="1"/>
  <c r="H1240" i="1" a="1"/>
  <c r="H1240" i="1" s="1"/>
  <c r="H1241" i="1" a="1"/>
  <c r="H1241" i="1" s="1"/>
  <c r="H1242" i="1" a="1"/>
  <c r="H1242" i="1" s="1"/>
  <c r="H1243" i="1" a="1"/>
  <c r="H1243" i="1" s="1"/>
  <c r="H1244" i="1" a="1"/>
  <c r="H1244" i="1" s="1"/>
  <c r="H1245" i="1" a="1"/>
  <c r="H1245" i="1" s="1"/>
  <c r="H1246" i="1" a="1"/>
  <c r="H1246" i="1" s="1"/>
  <c r="H1247" i="1" a="1"/>
  <c r="H1247" i="1" s="1"/>
  <c r="H1248" i="1" a="1"/>
  <c r="H1248" i="1" s="1"/>
  <c r="H1249" i="1" a="1"/>
  <c r="H1249" i="1" s="1"/>
  <c r="H1250" i="1" a="1"/>
  <c r="H1250" i="1" s="1"/>
  <c r="H1251" i="1" a="1"/>
  <c r="H1251" i="1" s="1"/>
  <c r="H1252" i="1" a="1"/>
  <c r="H1252" i="1" s="1"/>
  <c r="H1253" i="1" a="1"/>
  <c r="H1253" i="1" s="1"/>
  <c r="H1254" i="1" a="1"/>
  <c r="H1254" i="1" s="1"/>
  <c r="H1255" i="1" a="1"/>
  <c r="H1255" i="1" s="1"/>
  <c r="H1256" i="1" a="1"/>
  <c r="H1256" i="1" s="1"/>
  <c r="H1257" i="1" a="1"/>
  <c r="H1257" i="1" s="1"/>
  <c r="H1258" i="1" a="1"/>
  <c r="H1258" i="1" s="1"/>
  <c r="H1259" i="1" a="1"/>
  <c r="H1259" i="1" s="1"/>
  <c r="H1260" i="1" a="1"/>
  <c r="H1260" i="1" s="1"/>
  <c r="H1261" i="1" a="1"/>
  <c r="H1261" i="1" s="1"/>
  <c r="H1262" i="1" a="1"/>
  <c r="H1262" i="1" s="1"/>
  <c r="H1263" i="1" a="1"/>
  <c r="H1263" i="1" s="1"/>
  <c r="H1264" i="1" a="1"/>
  <c r="H1264" i="1" s="1"/>
  <c r="H1265" i="1" a="1"/>
  <c r="H1265" i="1" s="1"/>
  <c r="H1266" i="1" a="1"/>
  <c r="H1266" i="1" s="1"/>
  <c r="H1267" i="1" a="1"/>
  <c r="H1267" i="1" s="1"/>
  <c r="H1268" i="1" a="1"/>
  <c r="H1268" i="1" s="1"/>
  <c r="H1269" i="1" a="1"/>
  <c r="H1269" i="1" s="1"/>
  <c r="H1270" i="1" a="1"/>
  <c r="H1270" i="1" s="1"/>
  <c r="H1271" i="1" a="1"/>
  <c r="H1271" i="1" s="1"/>
  <c r="H1272" i="1" a="1"/>
  <c r="H1272" i="1" s="1"/>
  <c r="H1273" i="1" a="1"/>
  <c r="H1273" i="1" s="1"/>
  <c r="H1274" i="1" a="1"/>
  <c r="H1274" i="1" s="1"/>
  <c r="H1275" i="1" a="1"/>
  <c r="H1275" i="1" s="1"/>
  <c r="H1276" i="1" a="1"/>
  <c r="H1276" i="1" s="1"/>
  <c r="H1277" i="1" a="1"/>
  <c r="H1277" i="1" s="1"/>
  <c r="H1278" i="1" a="1"/>
  <c r="H1278" i="1" s="1"/>
  <c r="H1279" i="1" a="1"/>
  <c r="H1279" i="1" s="1"/>
  <c r="H1280" i="1" a="1"/>
  <c r="H1280" i="1" s="1"/>
  <c r="H1281" i="1" a="1"/>
  <c r="H1281" i="1" s="1"/>
  <c r="H1282" i="1" a="1"/>
  <c r="H1282" i="1" s="1"/>
  <c r="H1283" i="1" a="1"/>
  <c r="H1283" i="1" s="1"/>
  <c r="H1284" i="1" a="1"/>
  <c r="H1284" i="1" s="1"/>
  <c r="H1285" i="1" a="1"/>
  <c r="H1285" i="1" s="1"/>
  <c r="H1286" i="1" a="1"/>
  <c r="H1286" i="1" s="1"/>
  <c r="H1287" i="1" a="1"/>
  <c r="H1287" i="1" s="1"/>
  <c r="H1288" i="1" a="1"/>
  <c r="H1288" i="1" s="1"/>
  <c r="H1289" i="1" a="1"/>
  <c r="H1289" i="1" s="1"/>
  <c r="H1290" i="1" a="1"/>
  <c r="H1290" i="1" s="1"/>
  <c r="H1291" i="1" a="1"/>
  <c r="H1291" i="1" s="1"/>
  <c r="H1292" i="1" a="1"/>
  <c r="H1292" i="1" s="1"/>
  <c r="H1293" i="1" a="1"/>
  <c r="H1293" i="1" s="1"/>
  <c r="H1294" i="1" a="1"/>
  <c r="H1294" i="1" s="1"/>
  <c r="H1295" i="1" a="1"/>
  <c r="H1295" i="1" s="1"/>
  <c r="H1296" i="1" a="1"/>
  <c r="H1296" i="1" s="1"/>
  <c r="H1297" i="1" a="1"/>
  <c r="H1297" i="1" s="1"/>
  <c r="H1298" i="1" a="1"/>
  <c r="H1298" i="1" s="1"/>
  <c r="H1299" i="1" a="1"/>
  <c r="H1299" i="1" s="1"/>
  <c r="H1300" i="1" a="1"/>
  <c r="H1300" i="1" s="1"/>
  <c r="H1301" i="1" a="1"/>
  <c r="H1301" i="1" s="1"/>
  <c r="H1302" i="1" a="1"/>
  <c r="H1302" i="1" s="1"/>
  <c r="H1303" i="1" a="1"/>
  <c r="H1303" i="1" s="1"/>
  <c r="H1304" i="1" a="1"/>
  <c r="H1304" i="1" s="1"/>
  <c r="H1305" i="1" a="1"/>
  <c r="H1305" i="1" s="1"/>
  <c r="H1306" i="1" a="1"/>
  <c r="H1306" i="1" s="1"/>
  <c r="H1307" i="1" a="1"/>
  <c r="H1307" i="1" s="1"/>
  <c r="H1308" i="1" a="1"/>
  <c r="H1308" i="1" s="1"/>
  <c r="H1309" i="1" a="1"/>
  <c r="H1309" i="1" s="1"/>
  <c r="H1310" i="1" a="1"/>
  <c r="H1310" i="1" s="1"/>
  <c r="H1311" i="1" a="1"/>
  <c r="H1311" i="1" s="1"/>
  <c r="H1312" i="1" a="1"/>
  <c r="H1312" i="1" s="1"/>
  <c r="H1313" i="1" a="1"/>
  <c r="H1313" i="1" s="1"/>
  <c r="H1314" i="1" a="1"/>
  <c r="H1314" i="1" s="1"/>
  <c r="H1315" i="1" a="1"/>
  <c r="H1315" i="1" s="1"/>
  <c r="H1316" i="1" a="1"/>
  <c r="H1316" i="1" s="1"/>
  <c r="H1317" i="1" a="1"/>
  <c r="H1317" i="1" s="1"/>
  <c r="H1318" i="1" a="1"/>
  <c r="H1318" i="1" s="1"/>
  <c r="H1319" i="1" a="1"/>
  <c r="H1319" i="1" s="1"/>
  <c r="H1320" i="1" a="1"/>
  <c r="H1320" i="1" s="1"/>
  <c r="H1321" i="1" a="1"/>
  <c r="H1321" i="1" s="1"/>
  <c r="H1322" i="1" a="1"/>
  <c r="H1322" i="1" s="1"/>
  <c r="H1323" i="1" a="1"/>
  <c r="H1323" i="1" s="1"/>
  <c r="H1324" i="1" a="1"/>
  <c r="H1324" i="1" s="1"/>
  <c r="H1325" i="1" a="1"/>
  <c r="H1325" i="1" s="1"/>
  <c r="H1326" i="1" a="1"/>
  <c r="H1326" i="1" s="1"/>
  <c r="H1327" i="1" a="1"/>
  <c r="H1327" i="1" s="1"/>
  <c r="H1328" i="1" a="1"/>
  <c r="H1328" i="1" s="1"/>
  <c r="H1329" i="1" a="1"/>
  <c r="H1329" i="1" s="1"/>
  <c r="H1330" i="1" a="1"/>
  <c r="H1330" i="1" s="1"/>
  <c r="H1331" i="1" a="1"/>
  <c r="H1331" i="1" s="1"/>
  <c r="H1332" i="1" a="1"/>
  <c r="H1332" i="1" s="1"/>
  <c r="H1333" i="1" a="1"/>
  <c r="H1333" i="1" s="1"/>
  <c r="H1334" i="1" a="1"/>
  <c r="H1334" i="1" s="1"/>
  <c r="H1335" i="1" a="1"/>
  <c r="H1335" i="1" s="1"/>
  <c r="H1336" i="1" a="1"/>
  <c r="H1336" i="1" s="1"/>
  <c r="H1337" i="1" a="1"/>
  <c r="H1337" i="1" s="1"/>
  <c r="H1338" i="1" a="1"/>
  <c r="H1338" i="1" s="1"/>
  <c r="H1339" i="1" a="1"/>
  <c r="H1339" i="1" s="1"/>
  <c r="H1340" i="1" a="1"/>
  <c r="H1340" i="1" s="1"/>
  <c r="H1341" i="1" a="1"/>
  <c r="H1341" i="1" s="1"/>
  <c r="H1342" i="1" a="1"/>
  <c r="H1342" i="1" s="1"/>
  <c r="H1343" i="1" a="1"/>
  <c r="H1343" i="1" s="1"/>
  <c r="H1344" i="1" a="1"/>
  <c r="H1344" i="1" s="1"/>
  <c r="H1345" i="1" a="1"/>
  <c r="H1345" i="1" s="1"/>
  <c r="H1346" i="1" a="1"/>
  <c r="H1346" i="1" s="1"/>
  <c r="H1347" i="1" a="1"/>
  <c r="H1347" i="1" s="1"/>
  <c r="H1348" i="1" a="1"/>
  <c r="H1348" i="1" s="1"/>
  <c r="H1349" i="1" a="1"/>
  <c r="H1349" i="1" s="1"/>
  <c r="H1350" i="1" a="1"/>
  <c r="H1350" i="1" s="1"/>
  <c r="H1351" i="1" a="1"/>
  <c r="H1351" i="1" s="1"/>
  <c r="H1352" i="1" a="1"/>
  <c r="H1352" i="1" s="1"/>
  <c r="H1353" i="1" a="1"/>
  <c r="H1353" i="1" s="1"/>
  <c r="H1354" i="1" a="1"/>
  <c r="H1354" i="1" s="1"/>
  <c r="H1355" i="1" a="1"/>
  <c r="H1355" i="1" s="1"/>
  <c r="H1356" i="1" a="1"/>
  <c r="H1356" i="1" s="1"/>
  <c r="H1357" i="1" a="1"/>
  <c r="H1357" i="1" s="1"/>
  <c r="H1358" i="1" a="1"/>
  <c r="H1358" i="1" s="1"/>
  <c r="H1359" i="1" a="1"/>
  <c r="H1359" i="1" s="1"/>
  <c r="H1360" i="1" a="1"/>
  <c r="H1360" i="1" s="1"/>
  <c r="H1361" i="1" a="1"/>
  <c r="H1361" i="1" s="1"/>
  <c r="H1362" i="1" a="1"/>
  <c r="H1362" i="1" s="1"/>
  <c r="H1363" i="1" a="1"/>
  <c r="H1363" i="1" s="1"/>
  <c r="H1364" i="1" a="1"/>
  <c r="H1364" i="1" s="1"/>
  <c r="H1365" i="1" a="1"/>
  <c r="H1365" i="1" s="1"/>
  <c r="H1366" i="1" a="1"/>
  <c r="H1366" i="1" s="1"/>
  <c r="H1367" i="1" a="1"/>
  <c r="H1367" i="1" s="1"/>
  <c r="H1368" i="1" a="1"/>
  <c r="H1368" i="1" s="1"/>
  <c r="H1369" i="1" a="1"/>
  <c r="H1369" i="1" s="1"/>
  <c r="H1370" i="1" a="1"/>
  <c r="H1370" i="1" s="1"/>
  <c r="H1371" i="1" a="1"/>
  <c r="H1371" i="1" s="1"/>
  <c r="H1372" i="1" a="1"/>
  <c r="H1372" i="1" s="1"/>
  <c r="H1373" i="1" a="1"/>
  <c r="H1373" i="1" s="1"/>
  <c r="H1374" i="1" a="1"/>
  <c r="H1374" i="1" s="1"/>
  <c r="H1375" i="1" a="1"/>
  <c r="H1375" i="1" s="1"/>
  <c r="H1376" i="1" a="1"/>
  <c r="H1376" i="1" s="1"/>
  <c r="H1377" i="1" a="1"/>
  <c r="H1377" i="1" s="1"/>
  <c r="H1378" i="1" a="1"/>
  <c r="H1378" i="1" s="1"/>
  <c r="H1379" i="1" a="1"/>
  <c r="H1379" i="1" s="1"/>
  <c r="H1380" i="1" a="1"/>
  <c r="H1380" i="1" s="1"/>
  <c r="H1381" i="1" a="1"/>
  <c r="H1381" i="1" s="1"/>
  <c r="H1382" i="1" a="1"/>
  <c r="H1382" i="1" s="1"/>
  <c r="H1383" i="1" a="1"/>
  <c r="H1383" i="1" s="1"/>
  <c r="H1384" i="1" a="1"/>
  <c r="H1384" i="1" s="1"/>
  <c r="H1385" i="1" a="1"/>
  <c r="H1385" i="1" s="1"/>
  <c r="H1386" i="1" a="1"/>
  <c r="H1386" i="1" s="1"/>
  <c r="H1387" i="1" a="1"/>
  <c r="H1387" i="1" s="1"/>
  <c r="H1388" i="1" a="1"/>
  <c r="H1388" i="1" s="1"/>
  <c r="H1389" i="1" a="1"/>
  <c r="H1389" i="1" s="1"/>
  <c r="H1390" i="1" a="1"/>
  <c r="H1390" i="1" s="1"/>
  <c r="H1391" i="1" a="1"/>
  <c r="H1391" i="1" s="1"/>
  <c r="H1392" i="1" a="1"/>
  <c r="H1392" i="1" s="1"/>
  <c r="H1393" i="1" a="1"/>
  <c r="H1393" i="1" s="1"/>
  <c r="H1394" i="1" a="1"/>
  <c r="H1394" i="1" s="1"/>
  <c r="H1395" i="1" a="1"/>
  <c r="H1395" i="1" s="1"/>
  <c r="H1396" i="1" a="1"/>
  <c r="H1396" i="1" s="1"/>
  <c r="H1397" i="1" a="1"/>
  <c r="H1397" i="1" s="1"/>
  <c r="H1398" i="1" a="1"/>
  <c r="H1398" i="1" s="1"/>
  <c r="H1399" i="1" a="1"/>
  <c r="H1399" i="1" s="1"/>
  <c r="H1400" i="1" a="1"/>
  <c r="H1400" i="1" s="1"/>
  <c r="H1401" i="1" a="1"/>
  <c r="H1401" i="1" s="1"/>
  <c r="H1402" i="1" a="1"/>
  <c r="H1402" i="1" s="1"/>
  <c r="H1403" i="1" a="1"/>
  <c r="H1403" i="1" s="1"/>
  <c r="H1404" i="1" a="1"/>
  <c r="H1404" i="1" s="1"/>
  <c r="H1405" i="1" a="1"/>
  <c r="H1405" i="1" s="1"/>
  <c r="H1406" i="1" a="1"/>
  <c r="H1406" i="1" s="1"/>
  <c r="H1407" i="1" a="1"/>
  <c r="H1407" i="1" s="1"/>
  <c r="H1408" i="1" a="1"/>
  <c r="H1408" i="1" s="1"/>
  <c r="H1409" i="1" a="1"/>
  <c r="H1409" i="1" s="1"/>
  <c r="H1410" i="1" a="1"/>
  <c r="H1410" i="1" s="1"/>
  <c r="H1411" i="1" a="1"/>
  <c r="H1411" i="1" s="1"/>
  <c r="H1412" i="1" a="1"/>
  <c r="H1412" i="1" s="1"/>
  <c r="H1413" i="1" a="1"/>
  <c r="H1413" i="1" s="1"/>
  <c r="H1414" i="1" a="1"/>
  <c r="H1414" i="1" s="1"/>
  <c r="H1415" i="1" a="1"/>
  <c r="H1415" i="1" s="1"/>
  <c r="H1416" i="1" a="1"/>
  <c r="H1416" i="1" s="1"/>
  <c r="H1417" i="1" a="1"/>
  <c r="H1417" i="1" s="1"/>
  <c r="H1418" i="1" a="1"/>
  <c r="H1418" i="1" s="1"/>
  <c r="H1419" i="1" a="1"/>
  <c r="H1419" i="1" s="1"/>
  <c r="H1420" i="1" a="1"/>
  <c r="H1420" i="1" s="1"/>
  <c r="H1421" i="1" a="1"/>
  <c r="H1421" i="1" s="1"/>
  <c r="H1422" i="1" a="1"/>
  <c r="H1422" i="1" s="1"/>
  <c r="H1423" i="1" a="1"/>
  <c r="H1423" i="1" s="1"/>
  <c r="H1424" i="1" a="1"/>
  <c r="H1424" i="1" s="1"/>
  <c r="H1425" i="1" a="1"/>
  <c r="H1425" i="1" s="1"/>
  <c r="H1426" i="1" a="1"/>
  <c r="H1426" i="1" s="1"/>
  <c r="H1427" i="1" a="1"/>
  <c r="H1427" i="1" s="1"/>
  <c r="H1428" i="1" a="1"/>
  <c r="H1428" i="1" s="1"/>
  <c r="H1429" i="1" a="1"/>
  <c r="H1429" i="1" s="1"/>
  <c r="H1430" i="1" a="1"/>
  <c r="H1430" i="1" s="1"/>
  <c r="H1431" i="1" a="1"/>
  <c r="H1431" i="1" s="1"/>
  <c r="H1432" i="1" a="1"/>
  <c r="H1432" i="1" s="1"/>
  <c r="H1433" i="1" a="1"/>
  <c r="H1433" i="1" s="1"/>
  <c r="H1434" i="1" a="1"/>
  <c r="H1434" i="1" s="1"/>
  <c r="H1435" i="1" a="1"/>
  <c r="H1435" i="1" s="1"/>
  <c r="H1436" i="1" a="1"/>
  <c r="H1436" i="1" s="1"/>
  <c r="H1437" i="1" a="1"/>
  <c r="H1437" i="1" s="1"/>
  <c r="H1438" i="1" a="1"/>
  <c r="H1438" i="1" s="1"/>
  <c r="H1439" i="1" a="1"/>
  <c r="H1439" i="1" s="1"/>
  <c r="H1440" i="1" a="1"/>
  <c r="H1440" i="1" s="1"/>
  <c r="H1441" i="1" a="1"/>
  <c r="H1441" i="1" s="1"/>
  <c r="H1442" i="1" a="1"/>
  <c r="H1442" i="1" s="1"/>
  <c r="H1443" i="1" a="1"/>
  <c r="H1443" i="1" s="1"/>
  <c r="H1444" i="1" a="1"/>
  <c r="H1444" i="1" s="1"/>
  <c r="H1445" i="1" a="1"/>
  <c r="H1445" i="1" s="1"/>
  <c r="H1446" i="1" a="1"/>
  <c r="H1446" i="1" s="1"/>
  <c r="H1447" i="1" a="1"/>
  <c r="H1447" i="1" s="1"/>
  <c r="H1448" i="1" a="1"/>
  <c r="H1448" i="1" s="1"/>
  <c r="H1449" i="1" a="1"/>
  <c r="H1449" i="1" s="1"/>
  <c r="H1450" i="1" a="1"/>
  <c r="H1450" i="1" s="1"/>
  <c r="H1451" i="1" a="1"/>
  <c r="H1451" i="1" s="1"/>
  <c r="H1452" i="1" a="1"/>
  <c r="H1452" i="1" s="1"/>
  <c r="H1453" i="1" a="1"/>
  <c r="H1453" i="1" s="1"/>
  <c r="H1454" i="1" a="1"/>
  <c r="H1454" i="1" s="1"/>
  <c r="H1455" i="1" a="1"/>
  <c r="H1455" i="1" s="1"/>
  <c r="H1456" i="1" a="1"/>
  <c r="H1456" i="1" s="1"/>
  <c r="H1457" i="1" a="1"/>
  <c r="H1457" i="1" s="1"/>
  <c r="H1458" i="1" a="1"/>
  <c r="H1458" i="1" s="1"/>
  <c r="H1459" i="1" a="1"/>
  <c r="H1459" i="1" s="1"/>
  <c r="H1460" i="1" a="1"/>
  <c r="H1460" i="1" s="1"/>
  <c r="H1461" i="1" a="1"/>
  <c r="H1461" i="1" s="1"/>
  <c r="H1462" i="1" a="1"/>
  <c r="H1462" i="1" s="1"/>
  <c r="H1463" i="1" a="1"/>
  <c r="H1463" i="1" s="1"/>
  <c r="H1464" i="1" a="1"/>
  <c r="H1464" i="1" s="1"/>
  <c r="H1465" i="1" a="1"/>
  <c r="H1465" i="1" s="1"/>
  <c r="H1466" i="1" a="1"/>
  <c r="H1466" i="1" s="1"/>
  <c r="H1467" i="1" a="1"/>
  <c r="H1467" i="1" s="1"/>
  <c r="H1468" i="1" a="1"/>
  <c r="H1468" i="1" s="1"/>
  <c r="H1469" i="1" a="1"/>
  <c r="H1469" i="1" s="1"/>
  <c r="H1470" i="1" a="1"/>
  <c r="H1470" i="1" s="1"/>
  <c r="H1471" i="1" a="1"/>
  <c r="H1471" i="1" s="1"/>
  <c r="H1472" i="1" a="1"/>
  <c r="H1472" i="1" s="1"/>
  <c r="H1473" i="1" a="1"/>
  <c r="H1473" i="1" s="1"/>
  <c r="H1474" i="1" a="1"/>
  <c r="H1474" i="1" s="1"/>
  <c r="H1475" i="1" a="1"/>
  <c r="H1475" i="1" s="1"/>
  <c r="H1476" i="1" a="1"/>
  <c r="H1476" i="1" s="1"/>
  <c r="H1477" i="1" a="1"/>
  <c r="H1477" i="1" s="1"/>
  <c r="H1478" i="1" a="1"/>
  <c r="H1478" i="1" s="1"/>
  <c r="H1479" i="1" a="1"/>
  <c r="H1479" i="1" s="1"/>
  <c r="H1480" i="1" a="1"/>
  <c r="H1480" i="1" s="1"/>
  <c r="H1481" i="1" a="1"/>
  <c r="H1481" i="1" s="1"/>
  <c r="H1482" i="1" a="1"/>
  <c r="H1482" i="1" s="1"/>
  <c r="H1483" i="1" a="1"/>
  <c r="H1483" i="1" s="1"/>
  <c r="H1484" i="1" a="1"/>
  <c r="H1484" i="1" s="1"/>
  <c r="H1485" i="1" a="1"/>
  <c r="H1485" i="1" s="1"/>
  <c r="H1486" i="1" a="1"/>
  <c r="H1486" i="1" s="1"/>
  <c r="H1487" i="1" a="1"/>
  <c r="H1487" i="1" s="1"/>
  <c r="H1488" i="1" a="1"/>
  <c r="H1488" i="1" s="1"/>
  <c r="H1489" i="1" a="1"/>
  <c r="H1489" i="1" s="1"/>
  <c r="H1490" i="1" a="1"/>
  <c r="H1490" i="1" s="1"/>
  <c r="H1491" i="1" a="1"/>
  <c r="H1491" i="1" s="1"/>
  <c r="H1492" i="1" a="1"/>
  <c r="H1492" i="1" s="1"/>
  <c r="H1493" i="1" a="1"/>
  <c r="H1493" i="1" s="1"/>
  <c r="H1494" i="1" a="1"/>
  <c r="H1494" i="1" s="1"/>
  <c r="H1495" i="1" a="1"/>
  <c r="H1495" i="1" s="1"/>
  <c r="H1496" i="1" a="1"/>
  <c r="H1496" i="1" s="1"/>
  <c r="H1497" i="1" a="1"/>
  <c r="H1497" i="1" s="1"/>
  <c r="H1498" i="1" a="1"/>
  <c r="H1498" i="1" s="1"/>
  <c r="H1499" i="1" a="1"/>
  <c r="H1499" i="1" s="1"/>
  <c r="H1500" i="1" a="1"/>
  <c r="H1500" i="1" s="1"/>
  <c r="H1501" i="1" a="1"/>
  <c r="H1501" i="1" s="1"/>
  <c r="H1502" i="1" a="1"/>
  <c r="H1502" i="1" s="1"/>
  <c r="H1503" i="1" a="1"/>
  <c r="H1503" i="1" s="1"/>
  <c r="H1504" i="1" a="1"/>
  <c r="H1504" i="1" s="1"/>
  <c r="H1505" i="1" a="1"/>
  <c r="H1505" i="1" s="1"/>
  <c r="H1506" i="1" a="1"/>
  <c r="H1506" i="1" s="1"/>
  <c r="H1507" i="1" a="1"/>
  <c r="H1507" i="1" s="1"/>
  <c r="H1508" i="1" a="1"/>
  <c r="H1508" i="1" s="1"/>
  <c r="H1509" i="1" a="1"/>
  <c r="H1509" i="1" s="1"/>
  <c r="H1510" i="1" a="1"/>
  <c r="H1510" i="1" s="1"/>
  <c r="H1511" i="1" a="1"/>
  <c r="H1511" i="1" s="1"/>
  <c r="H1512" i="1" a="1"/>
  <c r="H1512" i="1" s="1"/>
  <c r="H1513" i="1" a="1"/>
  <c r="H1513" i="1" s="1"/>
  <c r="H1514" i="1" a="1"/>
  <c r="H1514" i="1" s="1"/>
  <c r="H1515" i="1" a="1"/>
  <c r="H1515" i="1" s="1"/>
  <c r="H1516" i="1" a="1"/>
  <c r="H1516" i="1" s="1"/>
  <c r="H1517" i="1" a="1"/>
  <c r="H1517" i="1" s="1"/>
  <c r="H1518" i="1" a="1"/>
  <c r="H1518" i="1" s="1"/>
  <c r="H1519" i="1" a="1"/>
  <c r="H1519" i="1" s="1"/>
  <c r="H1520" i="1" a="1"/>
  <c r="H1520" i="1" s="1"/>
  <c r="H1521" i="1" a="1"/>
  <c r="H1521" i="1" s="1"/>
  <c r="H1522" i="1" a="1"/>
  <c r="H1522" i="1" s="1"/>
  <c r="H1523" i="1" a="1"/>
  <c r="H1523" i="1" s="1"/>
  <c r="H1524" i="1" a="1"/>
  <c r="H1524" i="1" s="1"/>
  <c r="H1525" i="1" a="1"/>
  <c r="H1525" i="1" s="1"/>
  <c r="H1526" i="1" a="1"/>
  <c r="H1526" i="1" s="1"/>
  <c r="H1527" i="1" a="1"/>
  <c r="H1527" i="1" s="1"/>
  <c r="H1528" i="1" a="1"/>
  <c r="H1528" i="1" s="1"/>
  <c r="H1529" i="1" a="1"/>
  <c r="H1529" i="1" s="1"/>
  <c r="H1530" i="1" a="1"/>
  <c r="H1530" i="1" s="1"/>
  <c r="H1531" i="1" a="1"/>
  <c r="H1531" i="1" s="1"/>
  <c r="H1532" i="1" a="1"/>
  <c r="H1532" i="1" s="1"/>
  <c r="H1533" i="1" a="1"/>
  <c r="H1533" i="1" s="1"/>
  <c r="H1534" i="1" a="1"/>
  <c r="H1534" i="1" s="1"/>
  <c r="H1535" i="1" a="1"/>
  <c r="H1535" i="1" s="1"/>
  <c r="H1536" i="1" a="1"/>
  <c r="H1536" i="1" s="1"/>
  <c r="H1537" i="1" a="1"/>
  <c r="H1537" i="1" s="1"/>
  <c r="H1538" i="1" a="1"/>
  <c r="H1538" i="1" s="1"/>
  <c r="H1539" i="1" a="1"/>
  <c r="H1539" i="1" s="1"/>
  <c r="H1540" i="1" a="1"/>
  <c r="H1540" i="1" s="1"/>
  <c r="H1541" i="1" a="1"/>
  <c r="H1541" i="1" s="1"/>
  <c r="H1542" i="1" a="1"/>
  <c r="H1542" i="1" s="1"/>
  <c r="H1543" i="1" a="1"/>
  <c r="H1543" i="1" s="1"/>
  <c r="H1544" i="1" a="1"/>
  <c r="H1544" i="1" s="1"/>
  <c r="H1545" i="1" a="1"/>
  <c r="H1545" i="1" s="1"/>
  <c r="H1546" i="1" a="1"/>
  <c r="H1546" i="1" s="1"/>
  <c r="H1547" i="1" a="1"/>
  <c r="H1547" i="1" s="1"/>
  <c r="H1548" i="1" a="1"/>
  <c r="H1548" i="1" s="1"/>
  <c r="H1549" i="1" a="1"/>
  <c r="H1549" i="1" s="1"/>
  <c r="H1550" i="1" a="1"/>
  <c r="H1550" i="1" s="1"/>
  <c r="H1551" i="1" a="1"/>
  <c r="H1551" i="1" s="1"/>
  <c r="H1552" i="1" a="1"/>
  <c r="H1552" i="1" s="1"/>
  <c r="H1553" i="1" a="1"/>
  <c r="H1553" i="1" s="1"/>
  <c r="H1554" i="1" a="1"/>
  <c r="H1554" i="1" s="1"/>
  <c r="H1555" i="1" a="1"/>
  <c r="H1555" i="1" s="1"/>
  <c r="H1556" i="1" a="1"/>
  <c r="H1556" i="1" s="1"/>
  <c r="H1557" i="1" a="1"/>
  <c r="H1557" i="1" s="1"/>
  <c r="H1558" i="1" a="1"/>
  <c r="H1558" i="1" s="1"/>
  <c r="H1559" i="1" a="1"/>
  <c r="H1559" i="1" s="1"/>
  <c r="H1560" i="1" a="1"/>
  <c r="H1560" i="1" s="1"/>
  <c r="H1561" i="1" a="1"/>
  <c r="H1561" i="1" s="1"/>
  <c r="H1562" i="1" a="1"/>
  <c r="H1562" i="1" s="1"/>
  <c r="H1563" i="1" a="1"/>
  <c r="H1563" i="1" s="1"/>
  <c r="H1564" i="1" a="1"/>
  <c r="H1564" i="1" s="1"/>
  <c r="H1565" i="1" a="1"/>
  <c r="H1565" i="1" s="1"/>
  <c r="H1566" i="1" a="1"/>
  <c r="H1566" i="1" s="1"/>
  <c r="H1567" i="1" a="1"/>
  <c r="H1567" i="1" s="1"/>
  <c r="H1568" i="1" a="1"/>
  <c r="H1568" i="1" s="1"/>
  <c r="H1569" i="1" a="1"/>
  <c r="H1569" i="1" s="1"/>
  <c r="H1570" i="1" a="1"/>
  <c r="H1570" i="1" s="1"/>
  <c r="H1571" i="1" a="1"/>
  <c r="H1571" i="1" s="1"/>
  <c r="H1572" i="1" a="1"/>
  <c r="H1572" i="1" s="1"/>
  <c r="H1573" i="1" a="1"/>
  <c r="H1573" i="1" s="1"/>
  <c r="H1574" i="1" a="1"/>
  <c r="H1574" i="1" s="1"/>
  <c r="H1575" i="1" a="1"/>
  <c r="H1575" i="1" s="1"/>
  <c r="H1576" i="1" a="1"/>
  <c r="H1576" i="1" s="1"/>
  <c r="H1577" i="1" a="1"/>
  <c r="H1577" i="1" s="1"/>
  <c r="H1578" i="1" a="1"/>
  <c r="H1578" i="1" s="1"/>
  <c r="H1579" i="1" a="1"/>
  <c r="H1579" i="1" s="1"/>
  <c r="H1580" i="1" a="1"/>
  <c r="H1580" i="1" s="1"/>
  <c r="H1581" i="1" a="1"/>
  <c r="H1581" i="1" s="1"/>
  <c r="H1582" i="1" a="1"/>
  <c r="H1582" i="1" s="1"/>
  <c r="H1583" i="1" a="1"/>
  <c r="H1583" i="1" s="1"/>
  <c r="H1584" i="1" a="1"/>
  <c r="H1584" i="1" s="1"/>
  <c r="H1585" i="1" a="1"/>
  <c r="H1585" i="1" s="1"/>
  <c r="H1586" i="1" a="1"/>
  <c r="H1586" i="1" s="1"/>
  <c r="H1587" i="1" a="1"/>
  <c r="H1587" i="1" s="1"/>
  <c r="H1588" i="1" a="1"/>
  <c r="H1588" i="1" s="1"/>
  <c r="H1589" i="1" a="1"/>
  <c r="H1589" i="1" s="1"/>
  <c r="H1590" i="1" a="1"/>
  <c r="H1590" i="1" s="1"/>
  <c r="H1591" i="1" a="1"/>
  <c r="H1591" i="1" s="1"/>
  <c r="H1592" i="1" a="1"/>
  <c r="H1592" i="1" s="1"/>
  <c r="H1593" i="1" a="1"/>
  <c r="H1593" i="1" s="1"/>
  <c r="H1594" i="1" a="1"/>
  <c r="H1594" i="1" s="1"/>
  <c r="H1595" i="1" a="1"/>
  <c r="H1595" i="1" s="1"/>
  <c r="H1596" i="1" a="1"/>
  <c r="H1596" i="1" s="1"/>
  <c r="H1597" i="1" a="1"/>
  <c r="H1597" i="1" s="1"/>
  <c r="H1598" i="1" a="1"/>
  <c r="H1598" i="1" s="1"/>
  <c r="H1599" i="1" a="1"/>
  <c r="H1599" i="1" s="1"/>
  <c r="H1600" i="1" a="1"/>
  <c r="H1600" i="1" s="1"/>
  <c r="H1601" i="1" a="1"/>
  <c r="H1601" i="1" s="1"/>
  <c r="H1602" i="1" a="1"/>
  <c r="H1602" i="1" s="1"/>
  <c r="H1603" i="1" a="1"/>
  <c r="H1603" i="1" s="1"/>
  <c r="H1604" i="1" a="1"/>
  <c r="H1604" i="1" s="1"/>
  <c r="H1605" i="1" a="1"/>
  <c r="H1605" i="1" s="1"/>
  <c r="H1606" i="1" a="1"/>
  <c r="H1606" i="1" s="1"/>
  <c r="H1607" i="1" a="1"/>
  <c r="H1607" i="1" s="1"/>
  <c r="H1608" i="1" a="1"/>
  <c r="H1608" i="1" s="1"/>
  <c r="H1609" i="1" a="1"/>
  <c r="H1609" i="1" s="1"/>
  <c r="H1610" i="1" a="1"/>
  <c r="H1610" i="1" s="1"/>
  <c r="H1611" i="1" a="1"/>
  <c r="H1611" i="1" s="1"/>
  <c r="H1612" i="1" a="1"/>
  <c r="H1612" i="1" s="1"/>
  <c r="H1613" i="1" a="1"/>
  <c r="H1613" i="1" s="1"/>
  <c r="H1614" i="1" a="1"/>
  <c r="H1614" i="1" s="1"/>
  <c r="H1615" i="1" a="1"/>
  <c r="H1615" i="1" s="1"/>
  <c r="H1616" i="1" a="1"/>
  <c r="H1616" i="1" s="1"/>
  <c r="H1617" i="1" a="1"/>
  <c r="H1617" i="1" s="1"/>
  <c r="H1618" i="1" a="1"/>
  <c r="H1618" i="1" s="1"/>
  <c r="H1619" i="1" a="1"/>
  <c r="H1619" i="1" s="1"/>
  <c r="H1620" i="1" a="1"/>
  <c r="H1620" i="1" s="1"/>
  <c r="H1621" i="1" a="1"/>
  <c r="H1621" i="1" s="1"/>
  <c r="H1622" i="1" a="1"/>
  <c r="H1622" i="1" s="1"/>
  <c r="H1623" i="1" a="1"/>
  <c r="H1623" i="1" s="1"/>
  <c r="H1624" i="1" a="1"/>
  <c r="H1624" i="1" s="1"/>
  <c r="H1625" i="1" a="1"/>
  <c r="H1625" i="1" s="1"/>
  <c r="H1626" i="1" a="1"/>
  <c r="H1626" i="1" s="1"/>
  <c r="H1627" i="1" a="1"/>
  <c r="H1627" i="1" s="1"/>
  <c r="H1628" i="1" a="1"/>
  <c r="H1628" i="1" s="1"/>
  <c r="H1629" i="1" a="1"/>
  <c r="H1629" i="1" s="1"/>
  <c r="H1630" i="1" a="1"/>
  <c r="H1630" i="1" s="1"/>
  <c r="H1631" i="1" a="1"/>
  <c r="H1631" i="1" s="1"/>
  <c r="H1632" i="1" a="1"/>
  <c r="H1632" i="1" s="1"/>
  <c r="H1633" i="1" a="1"/>
  <c r="H1633" i="1" s="1"/>
  <c r="H1634" i="1" a="1"/>
  <c r="H1634" i="1" s="1"/>
  <c r="H1635" i="1" a="1"/>
  <c r="H1635" i="1" s="1"/>
  <c r="H1636" i="1" a="1"/>
  <c r="H1636" i="1" s="1"/>
  <c r="H1637" i="1" a="1"/>
  <c r="H1637" i="1" s="1"/>
  <c r="H1638" i="1" a="1"/>
  <c r="H1638" i="1" s="1"/>
  <c r="H1639" i="1" a="1"/>
  <c r="H1639" i="1" s="1"/>
  <c r="H1640" i="1" a="1"/>
  <c r="H1640" i="1" s="1"/>
  <c r="H1641" i="1" a="1"/>
  <c r="H1641" i="1" s="1"/>
  <c r="H1642" i="1" a="1"/>
  <c r="H1642" i="1" s="1"/>
  <c r="H1643" i="1" a="1"/>
  <c r="H1643" i="1" s="1"/>
  <c r="H1644" i="1" a="1"/>
  <c r="H1644" i="1" s="1"/>
  <c r="H1645" i="1" a="1"/>
  <c r="H1645" i="1" s="1"/>
  <c r="H1646" i="1" a="1"/>
  <c r="H1646" i="1" s="1"/>
  <c r="H1647" i="1" a="1"/>
  <c r="H1647" i="1" s="1"/>
  <c r="H1648" i="1" a="1"/>
  <c r="H1648" i="1" s="1"/>
  <c r="H1649" i="1" a="1"/>
  <c r="H1649" i="1" s="1"/>
  <c r="H1650" i="1" a="1"/>
  <c r="H1650" i="1" s="1"/>
  <c r="H1651" i="1" a="1"/>
  <c r="H1651" i="1" s="1"/>
  <c r="H1652" i="1" a="1"/>
  <c r="H1652" i="1" s="1"/>
  <c r="H1653" i="1" a="1"/>
  <c r="H1653" i="1" s="1"/>
  <c r="H1654" i="1" a="1"/>
  <c r="H1654" i="1" s="1"/>
  <c r="H1655" i="1" a="1"/>
  <c r="H1655" i="1" s="1"/>
  <c r="H1656" i="1" a="1"/>
  <c r="H1656" i="1" s="1"/>
  <c r="H1657" i="1" a="1"/>
  <c r="H1657" i="1" s="1"/>
  <c r="H1658" i="1" a="1"/>
  <c r="H1658" i="1" s="1"/>
  <c r="H1659" i="1" a="1"/>
  <c r="H1659" i="1" s="1"/>
  <c r="H1660" i="1" a="1"/>
  <c r="H1660" i="1" s="1"/>
  <c r="H1661" i="1" a="1"/>
  <c r="H1661" i="1" s="1"/>
  <c r="H1662" i="1" a="1"/>
  <c r="H1662" i="1" s="1"/>
  <c r="H1663" i="1" a="1"/>
  <c r="H1663" i="1" s="1"/>
  <c r="H1664" i="1" a="1"/>
  <c r="H1664" i="1" s="1"/>
  <c r="H1665" i="1" a="1"/>
  <c r="H1665" i="1" s="1"/>
  <c r="H1666" i="1" a="1"/>
  <c r="H1666" i="1" s="1"/>
  <c r="H1667" i="1" a="1"/>
  <c r="H1667" i="1" s="1"/>
  <c r="H1668" i="1" a="1"/>
  <c r="H1668" i="1" s="1"/>
  <c r="H1669" i="1" a="1"/>
  <c r="H1669" i="1" s="1"/>
  <c r="H1670" i="1" a="1"/>
  <c r="H1670" i="1" s="1"/>
  <c r="H1671" i="1" a="1"/>
  <c r="H1671" i="1" s="1"/>
  <c r="H1672" i="1" a="1"/>
  <c r="H1672" i="1" s="1"/>
  <c r="H1673" i="1" a="1"/>
  <c r="H1673" i="1" s="1"/>
  <c r="H1674" i="1" a="1"/>
  <c r="H1674" i="1" s="1"/>
  <c r="H1675" i="1" a="1"/>
  <c r="H1675" i="1" s="1"/>
  <c r="H1676" i="1" a="1"/>
  <c r="H1676" i="1" s="1"/>
  <c r="H1677" i="1" a="1"/>
  <c r="H1677" i="1" s="1"/>
  <c r="H1678" i="1" a="1"/>
  <c r="H1678" i="1" s="1"/>
  <c r="H1679" i="1" a="1"/>
  <c r="H1679" i="1" s="1"/>
  <c r="H1680" i="1" a="1"/>
  <c r="H1680" i="1" s="1"/>
  <c r="H1681" i="1" a="1"/>
  <c r="H1681" i="1" s="1"/>
  <c r="H1682" i="1" a="1"/>
  <c r="H1682" i="1" s="1"/>
  <c r="H1683" i="1" a="1"/>
  <c r="H1683" i="1" s="1"/>
  <c r="H1684" i="1" a="1"/>
  <c r="H1684" i="1" s="1"/>
  <c r="H1685" i="1" a="1"/>
  <c r="H1685" i="1" s="1"/>
  <c r="H1686" i="1" a="1"/>
  <c r="H1686" i="1" s="1"/>
  <c r="H1687" i="1" a="1"/>
  <c r="H1687" i="1" s="1"/>
  <c r="H1688" i="1" a="1"/>
  <c r="H1688" i="1" s="1"/>
  <c r="H1689" i="1" a="1"/>
  <c r="H1689" i="1" s="1"/>
  <c r="H1690" i="1" a="1"/>
  <c r="H1690" i="1" s="1"/>
  <c r="H1691" i="1" a="1"/>
  <c r="H1691" i="1" s="1"/>
  <c r="H1692" i="1" a="1"/>
  <c r="H1692" i="1" s="1"/>
  <c r="H1693" i="1" a="1"/>
  <c r="H1693" i="1" s="1"/>
  <c r="H1694" i="1" a="1"/>
  <c r="H1694" i="1" s="1"/>
  <c r="H1695" i="1" a="1"/>
  <c r="H1695" i="1" s="1"/>
  <c r="H1696" i="1" a="1"/>
  <c r="H1696" i="1" s="1"/>
  <c r="H1697" i="1" a="1"/>
  <c r="H1697" i="1" s="1"/>
  <c r="H1698" i="1" a="1"/>
  <c r="H1698" i="1" s="1"/>
  <c r="H1699" i="1" a="1"/>
  <c r="H1699" i="1" s="1"/>
  <c r="H1700" i="1" a="1"/>
  <c r="H1700" i="1" s="1"/>
  <c r="H1701" i="1" a="1"/>
  <c r="H1701" i="1" s="1"/>
  <c r="H1702" i="1" a="1"/>
  <c r="H1702" i="1" s="1"/>
  <c r="H1703" i="1" a="1"/>
  <c r="H1703" i="1" s="1"/>
  <c r="H1704" i="1" a="1"/>
  <c r="H1704" i="1" s="1"/>
  <c r="H1705" i="1" a="1"/>
  <c r="H1705" i="1" s="1"/>
  <c r="H1706" i="1" a="1"/>
  <c r="H1706" i="1" s="1"/>
  <c r="H1707" i="1" a="1"/>
  <c r="H1707" i="1" s="1"/>
  <c r="H1708" i="1" a="1"/>
  <c r="H1708" i="1" s="1"/>
  <c r="H1709" i="1" a="1"/>
  <c r="H1709" i="1" s="1"/>
  <c r="H1710" i="1" a="1"/>
  <c r="H1710" i="1" s="1"/>
  <c r="H1711" i="1" a="1"/>
  <c r="H1711" i="1" s="1"/>
  <c r="H1712" i="1" a="1"/>
  <c r="H1712" i="1" s="1"/>
  <c r="H1713" i="1" a="1"/>
  <c r="H1713" i="1" s="1"/>
  <c r="H1714" i="1" a="1"/>
  <c r="H1714" i="1" s="1"/>
  <c r="H1715" i="1" a="1"/>
  <c r="H1715" i="1" s="1"/>
  <c r="H1716" i="1" a="1"/>
  <c r="H1716" i="1" s="1"/>
  <c r="H1717" i="1" a="1"/>
  <c r="H1717" i="1" s="1"/>
  <c r="H1718" i="1" a="1"/>
  <c r="H1718" i="1" s="1"/>
  <c r="H1719" i="1" a="1"/>
  <c r="H1719" i="1" s="1"/>
  <c r="H1720" i="1" a="1"/>
  <c r="H1720" i="1" s="1"/>
  <c r="H1721" i="1" a="1"/>
  <c r="H1721" i="1" s="1"/>
  <c r="H1722" i="1" a="1"/>
  <c r="H1722" i="1" s="1"/>
  <c r="H1723" i="1" a="1"/>
  <c r="H1723" i="1" s="1"/>
  <c r="H1724" i="1" a="1"/>
  <c r="H1724" i="1" s="1"/>
  <c r="H1725" i="1" a="1"/>
  <c r="H1725" i="1" s="1"/>
  <c r="H1726" i="1" a="1"/>
  <c r="H1726" i="1" s="1"/>
  <c r="H1727" i="1" a="1"/>
  <c r="H1727" i="1" s="1"/>
  <c r="H1728" i="1" a="1"/>
  <c r="H1728" i="1" s="1"/>
  <c r="H1729" i="1" a="1"/>
  <c r="H1729" i="1" s="1"/>
  <c r="H1730" i="1" a="1"/>
  <c r="H1730" i="1" s="1"/>
  <c r="H1731" i="1" a="1"/>
  <c r="H1731" i="1" s="1"/>
  <c r="H1732" i="1" a="1"/>
  <c r="H1732" i="1" s="1"/>
  <c r="H1733" i="1" a="1"/>
  <c r="H1733" i="1" s="1"/>
  <c r="H1734" i="1" a="1"/>
  <c r="H1734" i="1" s="1"/>
  <c r="H1735" i="1" a="1"/>
  <c r="H1735" i="1" s="1"/>
  <c r="H1736" i="1" a="1"/>
  <c r="H1736" i="1" s="1"/>
  <c r="H1737" i="1" a="1"/>
  <c r="H1737" i="1" s="1"/>
  <c r="H1738" i="1" a="1"/>
  <c r="H1738" i="1" s="1"/>
  <c r="H1739" i="1" a="1"/>
  <c r="H1739" i="1" s="1"/>
  <c r="H1740" i="1" a="1"/>
  <c r="H1740" i="1" s="1"/>
  <c r="H1741" i="1" a="1"/>
  <c r="H1741" i="1" s="1"/>
  <c r="H1742" i="1" a="1"/>
  <c r="H1742" i="1" s="1"/>
  <c r="H1743" i="1" a="1"/>
  <c r="H1743" i="1" s="1"/>
  <c r="H1744" i="1" a="1"/>
  <c r="H1744" i="1" s="1"/>
  <c r="H1745" i="1" a="1"/>
  <c r="H1745" i="1" s="1"/>
  <c r="H1746" i="1" a="1"/>
  <c r="H1746" i="1" s="1"/>
  <c r="H1747" i="1" a="1"/>
  <c r="H1747" i="1" s="1"/>
  <c r="H1748" i="1" a="1"/>
  <c r="H1748" i="1" s="1"/>
  <c r="H1749" i="1" a="1"/>
  <c r="H1749" i="1" s="1"/>
  <c r="H1750" i="1" a="1"/>
  <c r="H1750" i="1" s="1"/>
  <c r="H1751" i="1" a="1"/>
  <c r="H1751" i="1" s="1"/>
  <c r="H1752" i="1" a="1"/>
  <c r="H1752" i="1" s="1"/>
  <c r="H1753" i="1" a="1"/>
  <c r="H1753" i="1" s="1"/>
  <c r="H1754" i="1" a="1"/>
  <c r="H1754" i="1" s="1"/>
  <c r="H1755" i="1" a="1"/>
  <c r="H1755" i="1" s="1"/>
  <c r="H1756" i="1" a="1"/>
  <c r="H1756" i="1" s="1"/>
  <c r="H1757" i="1" a="1"/>
  <c r="H1757" i="1" s="1"/>
  <c r="H1758" i="1" a="1"/>
  <c r="H1758" i="1" s="1"/>
  <c r="H1759" i="1" a="1"/>
  <c r="H1759" i="1" s="1"/>
  <c r="H1760" i="1" a="1"/>
  <c r="H1760" i="1" s="1"/>
  <c r="H1761" i="1" a="1"/>
  <c r="H1761" i="1" s="1"/>
  <c r="H1762" i="1" a="1"/>
  <c r="H1762" i="1" s="1"/>
  <c r="H1763" i="1" a="1"/>
  <c r="H1763" i="1" s="1"/>
  <c r="H1764" i="1" a="1"/>
  <c r="H1764" i="1" s="1"/>
  <c r="H1765" i="1" a="1"/>
  <c r="H1765" i="1" s="1"/>
  <c r="H1766" i="1" a="1"/>
  <c r="H1766" i="1" s="1"/>
  <c r="H1767" i="1" a="1"/>
  <c r="H1767" i="1" s="1"/>
  <c r="H1768" i="1" a="1"/>
  <c r="H1768" i="1" s="1"/>
  <c r="H1769" i="1" a="1"/>
  <c r="H1769" i="1" s="1"/>
  <c r="H1770" i="1" a="1"/>
  <c r="H1770" i="1" s="1"/>
  <c r="H1771" i="1" a="1"/>
  <c r="H1771" i="1" s="1"/>
  <c r="H1772" i="1" a="1"/>
  <c r="H1772" i="1" s="1"/>
  <c r="H1773" i="1" a="1"/>
  <c r="H1773" i="1" s="1"/>
  <c r="H1774" i="1" a="1"/>
  <c r="H1774" i="1" s="1"/>
  <c r="H1775" i="1" a="1"/>
  <c r="H1775" i="1" s="1"/>
  <c r="H1776" i="1" a="1"/>
  <c r="H1776" i="1" s="1"/>
  <c r="H1777" i="1" a="1"/>
  <c r="H1777" i="1" s="1"/>
  <c r="H1778" i="1" a="1"/>
  <c r="H1778" i="1" s="1"/>
  <c r="H1779" i="1" a="1"/>
  <c r="H1779" i="1" s="1"/>
  <c r="H1780" i="1" a="1"/>
  <c r="H1780" i="1" s="1"/>
  <c r="H1781" i="1" a="1"/>
  <c r="H1781" i="1" s="1"/>
  <c r="H1782" i="1" a="1"/>
  <c r="H1782" i="1" s="1"/>
  <c r="H1783" i="1" a="1"/>
  <c r="H1783" i="1" s="1"/>
  <c r="H1784" i="1" a="1"/>
  <c r="H1784" i="1" s="1"/>
  <c r="H1785" i="1" a="1"/>
  <c r="H1785" i="1" s="1"/>
  <c r="H1786" i="1" a="1"/>
  <c r="H1786" i="1" s="1"/>
  <c r="H1787" i="1" a="1"/>
  <c r="H1787" i="1" s="1"/>
  <c r="H1788" i="1" a="1"/>
  <c r="H1788" i="1" s="1"/>
  <c r="H1789" i="1" a="1"/>
  <c r="H1789" i="1" s="1"/>
  <c r="H1790" i="1" a="1"/>
  <c r="H1790" i="1" s="1"/>
  <c r="H1791" i="1" a="1"/>
  <c r="H1791" i="1" s="1"/>
  <c r="H1792" i="1" a="1"/>
  <c r="H1792" i="1" s="1"/>
  <c r="H1793" i="1" a="1"/>
  <c r="H1793" i="1" s="1"/>
  <c r="H1794" i="1" a="1"/>
  <c r="H1794" i="1" s="1"/>
  <c r="H1795" i="1" a="1"/>
  <c r="H1795" i="1" s="1"/>
  <c r="H1796" i="1" a="1"/>
  <c r="H1796" i="1" s="1"/>
  <c r="H1797" i="1" a="1"/>
  <c r="H1797" i="1" s="1"/>
  <c r="H1798" i="1" a="1"/>
  <c r="H1798" i="1" s="1"/>
  <c r="H1799" i="1" a="1"/>
  <c r="H1799" i="1" s="1"/>
  <c r="H1800" i="1" a="1"/>
  <c r="H1800" i="1" s="1"/>
  <c r="H1801" i="1" a="1"/>
  <c r="H1801" i="1" s="1"/>
  <c r="H1802" i="1" a="1"/>
  <c r="H1802" i="1" s="1"/>
  <c r="H1803" i="1" a="1"/>
  <c r="H1803" i="1" s="1"/>
  <c r="H1804" i="1" a="1"/>
  <c r="H1804" i="1" s="1"/>
  <c r="H1805" i="1" a="1"/>
  <c r="H1805" i="1" s="1"/>
  <c r="H1806" i="1" a="1"/>
  <c r="H1806" i="1" s="1"/>
  <c r="H1807" i="1" a="1"/>
  <c r="H1807" i="1" s="1"/>
  <c r="H1808" i="1" a="1"/>
  <c r="H1808" i="1" s="1"/>
  <c r="H1809" i="1" a="1"/>
  <c r="H1809" i="1" s="1"/>
  <c r="H1810" i="1" a="1"/>
  <c r="H1810" i="1" s="1"/>
  <c r="H1811" i="1" a="1"/>
  <c r="H1811" i="1" s="1"/>
  <c r="H1812" i="1" a="1"/>
  <c r="H1812" i="1" s="1"/>
  <c r="H1813" i="1" a="1"/>
  <c r="H1813" i="1" s="1"/>
  <c r="H1814" i="1" a="1"/>
  <c r="H1814" i="1" s="1"/>
  <c r="H1815" i="1" a="1"/>
  <c r="H1815" i="1" s="1"/>
  <c r="H1816" i="1" a="1"/>
  <c r="H1816" i="1" s="1"/>
  <c r="H1817" i="1" a="1"/>
  <c r="H1817" i="1" s="1"/>
  <c r="H1818" i="1" a="1"/>
  <c r="H1818" i="1" s="1"/>
  <c r="H1819" i="1" a="1"/>
  <c r="H1819" i="1" s="1"/>
  <c r="H1820" i="1" a="1"/>
  <c r="H1820" i="1" s="1"/>
  <c r="H1821" i="1" a="1"/>
  <c r="H1821" i="1" s="1"/>
  <c r="H1822" i="1" a="1"/>
  <c r="H1822" i="1" s="1"/>
  <c r="H1823" i="1" a="1"/>
  <c r="H1823" i="1" s="1"/>
  <c r="H1824" i="1" a="1"/>
  <c r="H1824" i="1" s="1"/>
  <c r="H1825" i="1" a="1"/>
  <c r="H1825" i="1" s="1"/>
  <c r="H1826" i="1" a="1"/>
  <c r="H1826" i="1" s="1"/>
  <c r="H1827" i="1" a="1"/>
  <c r="H1827" i="1" s="1"/>
  <c r="H1828" i="1" a="1"/>
  <c r="H1828" i="1" s="1"/>
  <c r="H1829" i="1" a="1"/>
  <c r="H1829" i="1" s="1"/>
  <c r="H1830" i="1" a="1"/>
  <c r="H1830" i="1" s="1"/>
  <c r="H1831" i="1" a="1"/>
  <c r="H1831" i="1" s="1"/>
  <c r="H1832" i="1" a="1"/>
  <c r="H1832" i="1" s="1"/>
  <c r="H1833" i="1" a="1"/>
  <c r="H1833" i="1" s="1"/>
  <c r="H1834" i="1" a="1"/>
  <c r="H1834" i="1" s="1"/>
  <c r="H1835" i="1" a="1"/>
  <c r="H1835" i="1" s="1"/>
  <c r="H1836" i="1" a="1"/>
  <c r="H1836" i="1" s="1"/>
  <c r="H1837" i="1" a="1"/>
  <c r="H1837" i="1" s="1"/>
  <c r="H1838" i="1" a="1"/>
  <c r="H1838" i="1" s="1"/>
  <c r="H1839" i="1" a="1"/>
  <c r="H1839" i="1" s="1"/>
  <c r="H1840" i="1" a="1"/>
  <c r="H1840" i="1" s="1"/>
  <c r="H1841" i="1" a="1"/>
  <c r="H1841" i="1" s="1"/>
  <c r="H1842" i="1" a="1"/>
  <c r="H1842" i="1" s="1"/>
  <c r="H1843" i="1" a="1"/>
  <c r="H1843" i="1" s="1"/>
  <c r="H1844" i="1" a="1"/>
  <c r="H1844" i="1" s="1"/>
  <c r="H1845" i="1" a="1"/>
  <c r="H1845" i="1" s="1"/>
  <c r="H1846" i="1" a="1"/>
  <c r="H1846" i="1" s="1"/>
  <c r="H1847" i="1" a="1"/>
  <c r="H1847" i="1" s="1"/>
  <c r="H1848" i="1" a="1"/>
  <c r="H1848" i="1" s="1"/>
  <c r="H1849" i="1" a="1"/>
  <c r="H1849" i="1" s="1"/>
  <c r="H1850" i="1" a="1"/>
  <c r="H1850" i="1" s="1"/>
  <c r="H1851" i="1" a="1"/>
  <c r="H1851" i="1" s="1"/>
  <c r="H1852" i="1" a="1"/>
  <c r="H1852" i="1" s="1"/>
  <c r="H1853" i="1" a="1"/>
  <c r="H1853" i="1" s="1"/>
  <c r="H1854" i="1" a="1"/>
  <c r="H1854" i="1" s="1"/>
  <c r="H1855" i="1" a="1"/>
  <c r="H1855" i="1" s="1"/>
  <c r="H1856" i="1" a="1"/>
  <c r="H1856" i="1" s="1"/>
  <c r="H1857" i="1" a="1"/>
  <c r="H1857" i="1" s="1"/>
  <c r="H1858" i="1" a="1"/>
  <c r="H1858" i="1" s="1"/>
  <c r="H1859" i="1" a="1"/>
  <c r="H1859" i="1" s="1"/>
  <c r="H1860" i="1" a="1"/>
  <c r="H1860" i="1" s="1"/>
  <c r="H1861" i="1" a="1"/>
  <c r="H1861" i="1" s="1"/>
  <c r="H1862" i="1" a="1"/>
  <c r="H1862" i="1" s="1"/>
  <c r="H1863" i="1" a="1"/>
  <c r="H1863" i="1" s="1"/>
  <c r="H1864" i="1" a="1"/>
  <c r="H1864" i="1" s="1"/>
  <c r="H1865" i="1" a="1"/>
  <c r="H1865" i="1" s="1"/>
  <c r="H1866" i="1" a="1"/>
  <c r="H1866" i="1" s="1"/>
  <c r="H1867" i="1" a="1"/>
  <c r="H1867" i="1" s="1"/>
  <c r="H1868" i="1" a="1"/>
  <c r="H1868" i="1" s="1"/>
  <c r="H1869" i="1" a="1"/>
  <c r="H1869" i="1" s="1"/>
  <c r="H1870" i="1" a="1"/>
  <c r="H1870" i="1" s="1"/>
  <c r="H1871" i="1" a="1"/>
  <c r="H1871" i="1" s="1"/>
  <c r="H1872" i="1" a="1"/>
  <c r="H1872" i="1" s="1"/>
  <c r="H1873" i="1" a="1"/>
  <c r="H1873" i="1" s="1"/>
  <c r="H1874" i="1" a="1"/>
  <c r="H1874" i="1" s="1"/>
  <c r="H1875" i="1" a="1"/>
  <c r="H1875" i="1" s="1"/>
  <c r="H1876" i="1" a="1"/>
  <c r="H1876" i="1" s="1"/>
  <c r="H1877" i="1" a="1"/>
  <c r="H1877" i="1" s="1"/>
  <c r="H1878" i="1" a="1"/>
  <c r="H1878" i="1" s="1"/>
  <c r="H1879" i="1" a="1"/>
  <c r="H1879" i="1" s="1"/>
  <c r="H1880" i="1" a="1"/>
  <c r="H1880" i="1" s="1"/>
  <c r="H1881" i="1" a="1"/>
  <c r="H1881" i="1" s="1"/>
  <c r="H1882" i="1" a="1"/>
  <c r="H1882" i="1" s="1"/>
  <c r="H1883" i="1" a="1"/>
  <c r="H1883" i="1" s="1"/>
  <c r="H1884" i="1" a="1"/>
  <c r="H1884" i="1" s="1"/>
  <c r="H1885" i="1" a="1"/>
  <c r="H1885" i="1" s="1"/>
  <c r="H1886" i="1" a="1"/>
  <c r="H1886" i="1" s="1"/>
  <c r="H1887" i="1" a="1"/>
  <c r="H1887" i="1" s="1"/>
  <c r="H1888" i="1" a="1"/>
  <c r="H1888" i="1" s="1"/>
  <c r="H1889" i="1" a="1"/>
  <c r="H1889" i="1" s="1"/>
  <c r="H1890" i="1" a="1"/>
  <c r="H1890" i="1" s="1"/>
  <c r="H1891" i="1" a="1"/>
  <c r="H1891" i="1" s="1"/>
  <c r="H1892" i="1" a="1"/>
  <c r="H1892" i="1" s="1"/>
  <c r="H1893" i="1" a="1"/>
  <c r="H1893" i="1" s="1"/>
  <c r="H1894" i="1" a="1"/>
  <c r="H1894" i="1" s="1"/>
  <c r="H1895" i="1" a="1"/>
  <c r="H1895" i="1" s="1"/>
  <c r="H1896" i="1" a="1"/>
  <c r="H1896" i="1" s="1"/>
  <c r="H1897" i="1" a="1"/>
  <c r="H1897" i="1" s="1"/>
  <c r="H1898" i="1" a="1"/>
  <c r="H1898" i="1" s="1"/>
  <c r="H1899" i="1" a="1"/>
  <c r="H1899" i="1" s="1"/>
  <c r="H1900" i="1" a="1"/>
  <c r="H1900" i="1" s="1"/>
  <c r="H1901" i="1" a="1"/>
  <c r="H1901" i="1" s="1"/>
  <c r="H1902" i="1" a="1"/>
  <c r="H1902" i="1" s="1"/>
  <c r="H1903" i="1" a="1"/>
  <c r="H1903" i="1" s="1"/>
  <c r="H1904" i="1" a="1"/>
  <c r="H1904" i="1" s="1"/>
  <c r="H1905" i="1" a="1"/>
  <c r="H1905" i="1" s="1"/>
  <c r="H1906" i="1" a="1"/>
  <c r="H1906" i="1" s="1"/>
  <c r="H1907" i="1" a="1"/>
  <c r="H1907" i="1" s="1"/>
  <c r="H1908" i="1" a="1"/>
  <c r="H1908" i="1" s="1"/>
  <c r="H1909" i="1" a="1"/>
  <c r="H1909" i="1" s="1"/>
  <c r="H1910" i="1" a="1"/>
  <c r="H1910" i="1" s="1"/>
  <c r="H1911" i="1" a="1"/>
  <c r="H1911" i="1" s="1"/>
  <c r="H1912" i="1" a="1"/>
  <c r="H1912" i="1" s="1"/>
  <c r="H1913" i="1" a="1"/>
  <c r="H1913" i="1" s="1"/>
  <c r="H1914" i="1" a="1"/>
  <c r="H1914" i="1" s="1"/>
  <c r="H1915" i="1" a="1"/>
  <c r="H1915" i="1" s="1"/>
  <c r="H1916" i="1" a="1"/>
  <c r="H1916" i="1" s="1"/>
  <c r="H1917" i="1" a="1"/>
  <c r="H1917" i="1" s="1"/>
  <c r="H1918" i="1" a="1"/>
  <c r="H1918" i="1" s="1"/>
  <c r="H1919" i="1" a="1"/>
  <c r="H1919" i="1" s="1"/>
  <c r="H1920" i="1" a="1"/>
  <c r="H1920" i="1" s="1"/>
  <c r="H1921" i="1" a="1"/>
  <c r="H1921" i="1" s="1"/>
  <c r="H1922" i="1" a="1"/>
  <c r="H1922" i="1" s="1"/>
  <c r="H1923" i="1" a="1"/>
  <c r="H1923" i="1" s="1"/>
  <c r="H1924" i="1" a="1"/>
  <c r="H1924" i="1" s="1"/>
  <c r="H1925" i="1" a="1"/>
  <c r="H1925" i="1" s="1"/>
  <c r="H1926" i="1" a="1"/>
  <c r="H1926" i="1" s="1"/>
  <c r="H1927" i="1" a="1"/>
  <c r="H1927" i="1" s="1"/>
  <c r="H1928" i="1" a="1"/>
  <c r="H1928" i="1" s="1"/>
  <c r="H1929" i="1" a="1"/>
  <c r="H1929" i="1" s="1"/>
  <c r="H1930" i="1" a="1"/>
  <c r="H1930" i="1" s="1"/>
  <c r="H1931" i="1" a="1"/>
  <c r="H1931" i="1" s="1"/>
  <c r="H1932" i="1" a="1"/>
  <c r="H1932" i="1" s="1"/>
  <c r="H1933" i="1" a="1"/>
  <c r="H1933" i="1" s="1"/>
  <c r="H1934" i="1" a="1"/>
  <c r="H1934" i="1" s="1"/>
  <c r="H1935" i="1" a="1"/>
  <c r="H1935" i="1" s="1"/>
  <c r="H1936" i="1" a="1"/>
  <c r="H1936" i="1" s="1"/>
  <c r="H1937" i="1" a="1"/>
  <c r="H1937" i="1" s="1"/>
  <c r="H1938" i="1" a="1"/>
  <c r="H1938" i="1" s="1"/>
  <c r="H1939" i="1" a="1"/>
  <c r="H1939" i="1" s="1"/>
  <c r="H1940" i="1" a="1"/>
  <c r="H1940" i="1" s="1"/>
  <c r="H1941" i="1" a="1"/>
  <c r="H1941" i="1" s="1"/>
  <c r="H1942" i="1" a="1"/>
  <c r="H1942" i="1" s="1"/>
  <c r="H1943" i="1" a="1"/>
  <c r="H1943" i="1" s="1"/>
  <c r="H1944" i="1" a="1"/>
  <c r="H1944" i="1" s="1"/>
  <c r="H1945" i="1" a="1"/>
  <c r="H1945" i="1" s="1"/>
  <c r="H1946" i="1" a="1"/>
  <c r="H1946" i="1" s="1"/>
  <c r="H1947" i="1" a="1"/>
  <c r="H1947" i="1" s="1"/>
  <c r="H1948" i="1" a="1"/>
  <c r="H1948" i="1" s="1"/>
  <c r="H1949" i="1" a="1"/>
  <c r="H1949" i="1" s="1"/>
  <c r="H1950" i="1" a="1"/>
  <c r="H1950" i="1" s="1"/>
  <c r="H1951" i="1" a="1"/>
  <c r="H1951" i="1" s="1"/>
  <c r="H1952" i="1" a="1"/>
  <c r="H1952" i="1" s="1"/>
  <c r="H1953" i="1" a="1"/>
  <c r="H1953" i="1" s="1"/>
  <c r="H1954" i="1" a="1"/>
  <c r="H1954" i="1" s="1"/>
  <c r="H1955" i="1" a="1"/>
  <c r="H1955" i="1" s="1"/>
  <c r="H1956" i="1" a="1"/>
  <c r="H1956" i="1" s="1"/>
  <c r="H1957" i="1" a="1"/>
  <c r="H1957" i="1" s="1"/>
  <c r="H1958" i="1" a="1"/>
  <c r="H1958" i="1" s="1"/>
  <c r="H1959" i="1" a="1"/>
  <c r="H1959" i="1" s="1"/>
  <c r="H1960" i="1" a="1"/>
  <c r="H1960" i="1" s="1"/>
  <c r="H1961" i="1" a="1"/>
  <c r="H1961" i="1" s="1"/>
  <c r="H1962" i="1" a="1"/>
  <c r="H1962" i="1" s="1"/>
  <c r="H1963" i="1" a="1"/>
  <c r="H1963" i="1" s="1"/>
  <c r="H1964" i="1" a="1"/>
  <c r="H1964" i="1" s="1"/>
  <c r="H1965" i="1" a="1"/>
  <c r="H1965" i="1" s="1"/>
  <c r="H1966" i="1" a="1"/>
  <c r="H1966" i="1" s="1"/>
  <c r="H1967" i="1" a="1"/>
  <c r="H1967" i="1" s="1"/>
  <c r="H1968" i="1" a="1"/>
  <c r="H1968" i="1" s="1"/>
  <c r="H1969" i="1" a="1"/>
  <c r="H1969" i="1" s="1"/>
  <c r="H1970" i="1" a="1"/>
  <c r="H1970" i="1" s="1"/>
  <c r="H1971" i="1" a="1"/>
  <c r="H1971" i="1" s="1"/>
  <c r="H1972" i="1" a="1"/>
  <c r="H1972" i="1" s="1"/>
  <c r="H1973" i="1" a="1"/>
  <c r="H1973" i="1" s="1"/>
  <c r="H1974" i="1" a="1"/>
  <c r="H1974" i="1" s="1"/>
  <c r="H1975" i="1" a="1"/>
  <c r="H1975" i="1" s="1"/>
  <c r="H1976" i="1" a="1"/>
  <c r="H1976" i="1" s="1"/>
  <c r="H1977" i="1" a="1"/>
  <c r="H1977" i="1" s="1"/>
  <c r="H1978" i="1" a="1"/>
  <c r="H1978" i="1" s="1"/>
  <c r="H1979" i="1" a="1"/>
  <c r="H1979" i="1" s="1"/>
  <c r="H1980" i="1" a="1"/>
  <c r="H1980" i="1" s="1"/>
  <c r="H1981" i="1" a="1"/>
  <c r="H1981" i="1" s="1"/>
  <c r="H1982" i="1" a="1"/>
  <c r="H1982" i="1" s="1"/>
  <c r="H1983" i="1" a="1"/>
  <c r="H1983" i="1" s="1"/>
  <c r="H1984" i="1" a="1"/>
  <c r="H1984" i="1" s="1"/>
  <c r="H1985" i="1" a="1"/>
  <c r="H1985" i="1" s="1"/>
  <c r="H1986" i="1" a="1"/>
  <c r="H1986" i="1" s="1"/>
  <c r="H1987" i="1" a="1"/>
  <c r="H1987" i="1" s="1"/>
  <c r="H1988" i="1" a="1"/>
  <c r="H1988" i="1" s="1"/>
  <c r="H1989" i="1" a="1"/>
  <c r="H1989" i="1" s="1"/>
  <c r="H1990" i="1" a="1"/>
  <c r="H1990" i="1" s="1"/>
  <c r="H1991" i="1" a="1"/>
  <c r="H1991" i="1" s="1"/>
  <c r="H1992" i="1" a="1"/>
  <c r="H1992" i="1" s="1"/>
  <c r="H1993" i="1" a="1"/>
  <c r="H1993" i="1" s="1"/>
  <c r="H1994" i="1" a="1"/>
  <c r="H1994" i="1" s="1"/>
  <c r="H1995" i="1" a="1"/>
  <c r="H1995" i="1" s="1"/>
  <c r="H1996" i="1" a="1"/>
  <c r="H1996" i="1" s="1"/>
  <c r="H1997" i="1" a="1"/>
  <c r="H1997" i="1" s="1"/>
  <c r="H1998" i="1" a="1"/>
  <c r="H1998" i="1" s="1"/>
  <c r="H1999" i="1" a="1"/>
  <c r="H1999" i="1" s="1"/>
  <c r="H2000" i="1" a="1"/>
  <c r="H2000" i="1" s="1"/>
  <c r="H2001" i="1" a="1"/>
  <c r="H2001" i="1" s="1"/>
  <c r="H2002" i="1" a="1"/>
  <c r="H2002" i="1" s="1"/>
  <c r="H2003" i="1" a="1"/>
  <c r="H2003" i="1" s="1"/>
  <c r="H2004" i="1" a="1"/>
  <c r="H2004" i="1" s="1"/>
  <c r="H2005" i="1" a="1"/>
  <c r="H2005" i="1" s="1"/>
  <c r="H2006" i="1" a="1"/>
  <c r="H2006" i="1" s="1"/>
  <c r="H2007" i="1" a="1"/>
  <c r="H2007" i="1" s="1"/>
  <c r="H2008" i="1" a="1"/>
  <c r="H2008" i="1" s="1"/>
  <c r="H2009" i="1" a="1"/>
  <c r="H2009" i="1" s="1"/>
  <c r="H2010" i="1" a="1"/>
  <c r="H2010" i="1" s="1"/>
  <c r="H2011" i="1" a="1"/>
  <c r="H2011" i="1" s="1"/>
  <c r="H2012" i="1" a="1"/>
  <c r="H2012" i="1" s="1"/>
  <c r="H2013" i="1" a="1"/>
  <c r="H2013" i="1" s="1"/>
  <c r="H2014" i="1" a="1"/>
  <c r="H2014" i="1" s="1"/>
  <c r="H2015" i="1" a="1"/>
  <c r="H2015" i="1" s="1"/>
  <c r="H2016" i="1" a="1"/>
  <c r="H2016" i="1" s="1"/>
  <c r="H2017" i="1" a="1"/>
  <c r="H2017" i="1" s="1"/>
  <c r="H2018" i="1" a="1"/>
  <c r="H2018" i="1" s="1"/>
  <c r="H2019" i="1" a="1"/>
  <c r="H2019" i="1" s="1"/>
  <c r="H2020" i="1" a="1"/>
  <c r="H2020" i="1" s="1"/>
  <c r="H2021" i="1" a="1"/>
  <c r="H2021" i="1" s="1"/>
  <c r="H2022" i="1" a="1"/>
  <c r="H2022" i="1" s="1"/>
  <c r="H2023" i="1" a="1"/>
  <c r="H2023" i="1" s="1"/>
  <c r="H2024" i="1" a="1"/>
  <c r="H2024" i="1" s="1"/>
  <c r="H2025" i="1" a="1"/>
  <c r="H2025" i="1" s="1"/>
  <c r="H2026" i="1" a="1"/>
  <c r="H2026" i="1" s="1"/>
  <c r="H2027" i="1" a="1"/>
  <c r="H2027" i="1" s="1"/>
  <c r="H2028" i="1" a="1"/>
  <c r="H2028" i="1" s="1"/>
  <c r="H2029" i="1" a="1"/>
  <c r="H2029" i="1" s="1"/>
  <c r="H2030" i="1" a="1"/>
  <c r="H2030" i="1" s="1"/>
  <c r="H2031" i="1" a="1"/>
  <c r="H2031" i="1" s="1"/>
  <c r="H2032" i="1" a="1"/>
  <c r="H2032" i="1" s="1"/>
  <c r="H2033" i="1" a="1"/>
  <c r="H2033" i="1" s="1"/>
  <c r="H2034" i="1" a="1"/>
  <c r="H2034" i="1" s="1"/>
  <c r="H2035" i="1" a="1"/>
  <c r="H2035" i="1" s="1"/>
  <c r="H2036" i="1" a="1"/>
  <c r="H2036" i="1" s="1"/>
  <c r="H2037" i="1" a="1"/>
  <c r="H2037" i="1" s="1"/>
  <c r="H2038" i="1" a="1"/>
  <c r="H2038" i="1" s="1"/>
  <c r="H2039" i="1" a="1"/>
  <c r="H2039" i="1" s="1"/>
  <c r="H2040" i="1" a="1"/>
  <c r="H2040" i="1" s="1"/>
  <c r="H2041" i="1" a="1"/>
  <c r="H2041" i="1" s="1"/>
  <c r="H2042" i="1" a="1"/>
  <c r="H2042" i="1" s="1"/>
  <c r="H2043" i="1" a="1"/>
  <c r="H2043" i="1" s="1"/>
  <c r="H2044" i="1" a="1"/>
  <c r="H2044" i="1" s="1"/>
  <c r="H2045" i="1" a="1"/>
  <c r="H2045" i="1" s="1"/>
  <c r="H2046" i="1" a="1"/>
  <c r="H2046" i="1" s="1"/>
  <c r="H2047" i="1" a="1"/>
  <c r="H2047" i="1" s="1"/>
  <c r="H2048" i="1" a="1"/>
  <c r="H2048" i="1" s="1"/>
  <c r="H2049" i="1" a="1"/>
  <c r="H2049" i="1" s="1"/>
  <c r="H2050" i="1" a="1"/>
  <c r="H2050" i="1" s="1"/>
  <c r="H2051" i="1" a="1"/>
  <c r="H2051" i="1" s="1"/>
  <c r="H2052" i="1" a="1"/>
  <c r="H2052" i="1" s="1"/>
  <c r="H2053" i="1" a="1"/>
  <c r="H2053" i="1" s="1"/>
  <c r="H2054" i="1" a="1"/>
  <c r="H2054" i="1" s="1"/>
  <c r="H2055" i="1" a="1"/>
  <c r="H2055" i="1" s="1"/>
  <c r="H2056" i="1" a="1"/>
  <c r="H2056" i="1" s="1"/>
  <c r="H2057" i="1" a="1"/>
  <c r="H2057" i="1" s="1"/>
  <c r="H2058" i="1" a="1"/>
  <c r="H2058" i="1" s="1"/>
  <c r="H2059" i="1" a="1"/>
  <c r="H2059" i="1" s="1"/>
  <c r="H2060" i="1" a="1"/>
  <c r="H2060" i="1" s="1"/>
  <c r="H2061" i="1" a="1"/>
  <c r="H2061" i="1" s="1"/>
  <c r="H2062" i="1" a="1"/>
  <c r="H2062" i="1" s="1"/>
  <c r="H2063" i="1" a="1"/>
  <c r="H2063" i="1" s="1"/>
  <c r="H2064" i="1" a="1"/>
  <c r="H2064" i="1" s="1"/>
  <c r="H2065" i="1" a="1"/>
  <c r="H2065" i="1" s="1"/>
  <c r="H2066" i="1" a="1"/>
  <c r="H2066" i="1" s="1"/>
  <c r="H2067" i="1" a="1"/>
  <c r="H2067" i="1" s="1"/>
  <c r="H2068" i="1" a="1"/>
  <c r="H2068" i="1" s="1"/>
  <c r="H2069" i="1" a="1"/>
  <c r="H2069" i="1" s="1"/>
  <c r="H2070" i="1" a="1"/>
  <c r="H2070" i="1" s="1"/>
  <c r="H2071" i="1" a="1"/>
  <c r="H2071" i="1" s="1"/>
  <c r="H2072" i="1" a="1"/>
  <c r="H2072" i="1" s="1"/>
  <c r="H2073" i="1" a="1"/>
  <c r="H2073" i="1" s="1"/>
  <c r="H2074" i="1" a="1"/>
  <c r="H2074" i="1" s="1"/>
  <c r="H2075" i="1" a="1"/>
  <c r="H2075" i="1" s="1"/>
  <c r="H2076" i="1" a="1"/>
  <c r="H2076" i="1" s="1"/>
  <c r="H2077" i="1" a="1"/>
  <c r="H2077" i="1" s="1"/>
  <c r="H2078" i="1" a="1"/>
  <c r="H2078" i="1" s="1"/>
  <c r="H2079" i="1" a="1"/>
  <c r="H2079" i="1" s="1"/>
  <c r="H2080" i="1" a="1"/>
  <c r="H2080" i="1" s="1"/>
  <c r="H2081" i="1" a="1"/>
  <c r="H2081" i="1" s="1"/>
  <c r="H2082" i="1" a="1"/>
  <c r="H2082" i="1" s="1"/>
  <c r="H2083" i="1" a="1"/>
  <c r="H2083" i="1" s="1"/>
  <c r="H2084" i="1" a="1"/>
  <c r="H2084" i="1" s="1"/>
  <c r="H2085" i="1" a="1"/>
  <c r="H2085" i="1" s="1"/>
  <c r="H2086" i="1" a="1"/>
  <c r="H2086" i="1" s="1"/>
  <c r="H2087" i="1" a="1"/>
  <c r="H2087" i="1" s="1"/>
  <c r="H2088" i="1" a="1"/>
  <c r="H2088" i="1" s="1"/>
  <c r="H2089" i="1" a="1"/>
  <c r="H2089" i="1" s="1"/>
  <c r="H2090" i="1" a="1"/>
  <c r="H2090" i="1" s="1"/>
  <c r="H2091" i="1" a="1"/>
  <c r="H2091" i="1" s="1"/>
  <c r="H2092" i="1" a="1"/>
  <c r="H2092" i="1" s="1"/>
  <c r="H2093" i="1" a="1"/>
  <c r="H2093" i="1" s="1"/>
  <c r="H2094" i="1" a="1"/>
  <c r="H2094" i="1" s="1"/>
  <c r="H2095" i="1" a="1"/>
  <c r="H2095" i="1" s="1"/>
  <c r="H2096" i="1" a="1"/>
  <c r="H2096" i="1" s="1"/>
  <c r="H2097" i="1" a="1"/>
  <c r="H2097" i="1" s="1"/>
  <c r="H2098" i="1" a="1"/>
  <c r="H2098" i="1" s="1"/>
  <c r="H2099" i="1" a="1"/>
  <c r="H2099" i="1" s="1"/>
  <c r="H2100" i="1" a="1"/>
  <c r="H2100" i="1" s="1"/>
  <c r="H2101" i="1" a="1"/>
  <c r="H2101" i="1" s="1"/>
  <c r="H2102" i="1" a="1"/>
  <c r="H2102" i="1" s="1"/>
  <c r="H2103" i="1" a="1"/>
  <c r="H2103" i="1" s="1"/>
  <c r="H2104" i="1" a="1"/>
  <c r="H2104" i="1" s="1"/>
  <c r="H2105" i="1" a="1"/>
  <c r="H2105" i="1" s="1"/>
  <c r="H2106" i="1" a="1"/>
  <c r="H2106" i="1" s="1"/>
  <c r="H2107" i="1" a="1"/>
  <c r="H2107" i="1" s="1"/>
  <c r="H2108" i="1" a="1"/>
  <c r="H2108" i="1" s="1"/>
  <c r="H2109" i="1" a="1"/>
  <c r="H2109" i="1" s="1"/>
  <c r="H2110" i="1" a="1"/>
  <c r="H2110" i="1" s="1"/>
  <c r="H2111" i="1" a="1"/>
  <c r="H2111" i="1" s="1"/>
  <c r="H2112" i="1" a="1"/>
  <c r="H2112" i="1" s="1"/>
  <c r="H2113" i="1" a="1"/>
  <c r="H2113" i="1" s="1"/>
  <c r="H2114" i="1" a="1"/>
  <c r="H2114" i="1" s="1"/>
  <c r="H2115" i="1" a="1"/>
  <c r="H2115" i="1" s="1"/>
  <c r="H2116" i="1" a="1"/>
  <c r="H2116" i="1" s="1"/>
  <c r="H2117" i="1" a="1"/>
  <c r="H2117" i="1" s="1"/>
  <c r="H2118" i="1" a="1"/>
  <c r="H2118" i="1" s="1"/>
  <c r="H2119" i="1" a="1"/>
  <c r="H2119" i="1" s="1"/>
  <c r="H2120" i="1" a="1"/>
  <c r="H2120" i="1" s="1"/>
  <c r="H2121" i="1" a="1"/>
  <c r="H2121" i="1" s="1"/>
  <c r="H2122" i="1" a="1"/>
  <c r="H2122" i="1" s="1"/>
  <c r="H2123" i="1" a="1"/>
  <c r="H2123" i="1" s="1"/>
  <c r="H2124" i="1" a="1"/>
  <c r="H2124" i="1" s="1"/>
  <c r="H2125" i="1" a="1"/>
  <c r="H2125" i="1" s="1"/>
  <c r="H2126" i="1" a="1"/>
  <c r="H2126" i="1" s="1"/>
  <c r="H2127" i="1" a="1"/>
  <c r="H2127" i="1" s="1"/>
  <c r="H2128" i="1" a="1"/>
  <c r="H2128" i="1" s="1"/>
  <c r="H2129" i="1" a="1"/>
  <c r="H2129" i="1" s="1"/>
  <c r="H2130" i="1" a="1"/>
  <c r="H2130" i="1" s="1"/>
  <c r="H2131" i="1" a="1"/>
  <c r="H2131" i="1" s="1"/>
  <c r="H2132" i="1" a="1"/>
  <c r="H2132" i="1" s="1"/>
  <c r="H2133" i="1" a="1"/>
  <c r="H2133" i="1" s="1"/>
  <c r="H2134" i="1" a="1"/>
  <c r="H2134" i="1" s="1"/>
  <c r="H2135" i="1" a="1"/>
  <c r="H2135" i="1" s="1"/>
  <c r="H2136" i="1" a="1"/>
  <c r="H2136" i="1" s="1"/>
  <c r="H2137" i="1" a="1"/>
  <c r="H2137" i="1" s="1"/>
  <c r="H2138" i="1" a="1"/>
  <c r="H2138" i="1" s="1"/>
  <c r="H2139" i="1" a="1"/>
  <c r="H2139" i="1" s="1"/>
  <c r="H2140" i="1" a="1"/>
  <c r="H2140" i="1" s="1"/>
  <c r="H2141" i="1" a="1"/>
  <c r="H2141" i="1" s="1"/>
  <c r="H2142" i="1" a="1"/>
  <c r="H2142" i="1" s="1"/>
  <c r="H2143" i="1" a="1"/>
  <c r="H2143" i="1" s="1"/>
  <c r="H2144" i="1" a="1"/>
  <c r="H2144" i="1" s="1"/>
  <c r="H2145" i="1" a="1"/>
  <c r="H2145" i="1" s="1"/>
  <c r="H2146" i="1" a="1"/>
  <c r="H2146" i="1" s="1"/>
  <c r="H2147" i="1" a="1"/>
  <c r="H2147" i="1" s="1"/>
  <c r="H2148" i="1" a="1"/>
  <c r="H2148" i="1" s="1"/>
  <c r="H2149" i="1" a="1"/>
  <c r="H2149" i="1" s="1"/>
  <c r="H2150" i="1" a="1"/>
  <c r="H2150" i="1" s="1"/>
  <c r="H2151" i="1" a="1"/>
  <c r="H2151" i="1" s="1"/>
  <c r="H2152" i="1" a="1"/>
  <c r="H2152" i="1" s="1"/>
  <c r="H2153" i="1" a="1"/>
  <c r="H2153" i="1" s="1"/>
  <c r="H2154" i="1" a="1"/>
  <c r="H2154" i="1" s="1"/>
  <c r="H2155" i="1" a="1"/>
  <c r="H2155" i="1" s="1"/>
  <c r="H2156" i="1" a="1"/>
  <c r="H2156" i="1" s="1"/>
  <c r="H2157" i="1" a="1"/>
  <c r="H2157" i="1" s="1"/>
  <c r="H2158" i="1" a="1"/>
  <c r="H2158" i="1" s="1"/>
  <c r="H2159" i="1" a="1"/>
  <c r="H2159" i="1" s="1"/>
  <c r="H2160" i="1" a="1"/>
  <c r="H2160" i="1" s="1"/>
  <c r="H2161" i="1" a="1"/>
  <c r="H2161" i="1" s="1"/>
  <c r="H2162" i="1" a="1"/>
  <c r="H2162" i="1" s="1"/>
  <c r="H2163" i="1" a="1"/>
  <c r="H2163" i="1" s="1"/>
  <c r="H2164" i="1" a="1"/>
  <c r="H2164" i="1" s="1"/>
  <c r="H2165" i="1" a="1"/>
  <c r="H2165" i="1" s="1"/>
  <c r="H2166" i="1" a="1"/>
  <c r="H2166" i="1" s="1"/>
  <c r="H2167" i="1" a="1"/>
  <c r="H2167" i="1" s="1"/>
  <c r="H2168" i="1" a="1"/>
  <c r="H2168" i="1" s="1"/>
  <c r="H2169" i="1" a="1"/>
  <c r="H2169" i="1" s="1"/>
  <c r="H2170" i="1" a="1"/>
  <c r="H2170" i="1" s="1"/>
  <c r="H2171" i="1" a="1"/>
  <c r="H2171" i="1" s="1"/>
  <c r="H2172" i="1" a="1"/>
  <c r="H2172" i="1" s="1"/>
  <c r="H2173" i="1" a="1"/>
  <c r="H2173" i="1" s="1"/>
  <c r="H2174" i="1" a="1"/>
  <c r="H2174" i="1" s="1"/>
  <c r="H2175" i="1" a="1"/>
  <c r="H2175" i="1" s="1"/>
  <c r="H2176" i="1" a="1"/>
  <c r="H2176" i="1" s="1"/>
  <c r="H2177" i="1" a="1"/>
  <c r="H2177" i="1" s="1"/>
  <c r="H2178" i="1" a="1"/>
  <c r="H2178" i="1" s="1"/>
  <c r="H2179" i="1" a="1"/>
  <c r="H2179" i="1" s="1"/>
  <c r="H2180" i="1" a="1"/>
  <c r="H2180" i="1" s="1"/>
  <c r="H2181" i="1" a="1"/>
  <c r="H2181" i="1" s="1"/>
  <c r="H2182" i="1" a="1"/>
  <c r="H2182" i="1" s="1"/>
  <c r="H2183" i="1" a="1"/>
  <c r="H2183" i="1" s="1"/>
  <c r="H2184" i="1" a="1"/>
  <c r="H2184" i="1" s="1"/>
  <c r="H2185" i="1" a="1"/>
  <c r="H2185" i="1" s="1"/>
  <c r="H2186" i="1" a="1"/>
  <c r="H2186" i="1" s="1"/>
  <c r="H2187" i="1" a="1"/>
  <c r="H2187" i="1" s="1"/>
  <c r="H2188" i="1" a="1"/>
  <c r="H2188" i="1" s="1"/>
  <c r="H2189" i="1" a="1"/>
  <c r="H2189" i="1" s="1"/>
  <c r="H2190" i="1" a="1"/>
  <c r="H2190" i="1" s="1"/>
  <c r="H2191" i="1" a="1"/>
  <c r="H2191" i="1" s="1"/>
  <c r="H2192" i="1" a="1"/>
  <c r="H2192" i="1" s="1"/>
  <c r="H2193" i="1" a="1"/>
  <c r="H2193" i="1" s="1"/>
  <c r="H2194" i="1" a="1"/>
  <c r="H2194" i="1" s="1"/>
  <c r="H2195" i="1" a="1"/>
  <c r="H2195" i="1" s="1"/>
  <c r="H2196" i="1" a="1"/>
  <c r="H2196" i="1" s="1"/>
  <c r="H2197" i="1" a="1"/>
  <c r="H2197" i="1" s="1"/>
  <c r="H2198" i="1" a="1"/>
  <c r="H2198" i="1" s="1"/>
  <c r="H2199" i="1" a="1"/>
  <c r="H2199" i="1" s="1"/>
  <c r="H2200" i="1" a="1"/>
  <c r="H2200" i="1" s="1"/>
  <c r="H2201" i="1" a="1"/>
  <c r="H2201" i="1" s="1"/>
  <c r="H2202" i="1" a="1"/>
  <c r="H2202" i="1" s="1"/>
  <c r="H2203" i="1" a="1"/>
  <c r="H2203" i="1" s="1"/>
  <c r="H2204" i="1" a="1"/>
  <c r="H2204" i="1" s="1"/>
  <c r="H2205" i="1" a="1"/>
  <c r="H2205" i="1" s="1"/>
  <c r="H2206" i="1" a="1"/>
  <c r="H2206" i="1" s="1"/>
  <c r="H2207" i="1" a="1"/>
  <c r="H2207" i="1" s="1"/>
  <c r="H2208" i="1" a="1"/>
  <c r="H2208" i="1" s="1"/>
  <c r="H2209" i="1" a="1"/>
  <c r="H2209" i="1" s="1"/>
  <c r="H2210" i="1" a="1"/>
  <c r="H2210" i="1" s="1"/>
  <c r="H2211" i="1" a="1"/>
  <c r="H2211" i="1" s="1"/>
  <c r="H2212" i="1" a="1"/>
  <c r="H2212" i="1" s="1"/>
  <c r="H2213" i="1" a="1"/>
  <c r="H2213" i="1" s="1"/>
  <c r="H2214" i="1" a="1"/>
  <c r="H2214" i="1" s="1"/>
  <c r="H2215" i="1" a="1"/>
  <c r="H2215" i="1" s="1"/>
  <c r="H2216" i="1" a="1"/>
  <c r="H2216" i="1" s="1"/>
  <c r="H2217" i="1" a="1"/>
  <c r="H2217" i="1" s="1"/>
  <c r="H2218" i="1" a="1"/>
  <c r="H2218" i="1" s="1"/>
  <c r="H2219" i="1" a="1"/>
  <c r="H2219" i="1" s="1"/>
  <c r="H2220" i="1" a="1"/>
  <c r="H2220" i="1" s="1"/>
  <c r="H2221" i="1" a="1"/>
  <c r="H2221" i="1" s="1"/>
  <c r="H2222" i="1" a="1"/>
  <c r="H2222" i="1" s="1"/>
  <c r="H2223" i="1" a="1"/>
  <c r="H2223" i="1" s="1"/>
  <c r="H2224" i="1" a="1"/>
  <c r="H2224" i="1" s="1"/>
  <c r="H2225" i="1" a="1"/>
  <c r="H2225" i="1" s="1"/>
  <c r="H2226" i="1" a="1"/>
  <c r="H2226" i="1" s="1"/>
  <c r="H2227" i="1" a="1"/>
  <c r="H2227" i="1" s="1"/>
  <c r="H2228" i="1" a="1"/>
  <c r="H2228" i="1" s="1"/>
  <c r="H2229" i="1" a="1"/>
  <c r="H2229" i="1" s="1"/>
  <c r="H2230" i="1" a="1"/>
  <c r="H2230" i="1" s="1"/>
  <c r="H2231" i="1" a="1"/>
  <c r="H2231" i="1" s="1"/>
  <c r="H2232" i="1" a="1"/>
  <c r="H2232" i="1" s="1"/>
  <c r="H2233" i="1" a="1"/>
  <c r="H2233" i="1" s="1"/>
  <c r="H2234" i="1" a="1"/>
  <c r="H2234" i="1" s="1"/>
  <c r="H2235" i="1" a="1"/>
  <c r="H2235" i="1" s="1"/>
  <c r="H2236" i="1" a="1"/>
  <c r="H2236" i="1" s="1"/>
  <c r="H2237" i="1" a="1"/>
  <c r="H2237" i="1" s="1"/>
  <c r="H2238" i="1" a="1"/>
  <c r="H2238" i="1" s="1"/>
  <c r="H2239" i="1" a="1"/>
  <c r="H2239" i="1" s="1"/>
  <c r="H2240" i="1" a="1"/>
  <c r="H2240" i="1" s="1"/>
  <c r="H2241" i="1" a="1"/>
  <c r="H2241" i="1" s="1"/>
  <c r="H2242" i="1" a="1"/>
  <c r="H2242" i="1" s="1"/>
  <c r="H2243" i="1" a="1"/>
  <c r="H2243" i="1" s="1"/>
  <c r="H2244" i="1" a="1"/>
  <c r="H2244" i="1" s="1"/>
  <c r="H2245" i="1" a="1"/>
  <c r="H2245" i="1" s="1"/>
  <c r="H2246" i="1" a="1"/>
  <c r="H2246" i="1" s="1"/>
  <c r="H2247" i="1" a="1"/>
  <c r="H2247" i="1" s="1"/>
  <c r="H2248" i="1" a="1"/>
  <c r="H2248" i="1" s="1"/>
  <c r="H2249" i="1" a="1"/>
  <c r="H2249" i="1" s="1"/>
  <c r="H2250" i="1" a="1"/>
  <c r="H2250" i="1" s="1"/>
  <c r="H2251" i="1" a="1"/>
  <c r="H2251" i="1" s="1"/>
  <c r="H2252" i="1" a="1"/>
  <c r="H2252" i="1" s="1"/>
  <c r="H2253" i="1" a="1"/>
  <c r="H2253" i="1" s="1"/>
  <c r="H2254" i="1" a="1"/>
  <c r="H2254" i="1" s="1"/>
  <c r="H2255" i="1" a="1"/>
  <c r="H2255" i="1" s="1"/>
  <c r="H2256" i="1" a="1"/>
  <c r="H2256" i="1" s="1"/>
  <c r="H2257" i="1" a="1"/>
  <c r="H2257" i="1" s="1"/>
  <c r="H2258" i="1" a="1"/>
  <c r="H2258" i="1" s="1"/>
  <c r="H2259" i="1" a="1"/>
  <c r="H2259" i="1" s="1"/>
  <c r="H2260" i="1" a="1"/>
  <c r="H2260" i="1" s="1"/>
  <c r="H2261" i="1" a="1"/>
  <c r="H2261" i="1" s="1"/>
  <c r="H2262" i="1" a="1"/>
  <c r="H2262" i="1" s="1"/>
  <c r="H2263" i="1" a="1"/>
  <c r="H2263" i="1" s="1"/>
  <c r="H2264" i="1" a="1"/>
  <c r="H2264" i="1" s="1"/>
  <c r="H2265" i="1" a="1"/>
  <c r="H2265" i="1" s="1"/>
  <c r="H2266" i="1" a="1"/>
  <c r="H2266" i="1" s="1"/>
  <c r="H2267" i="1" a="1"/>
  <c r="H2267" i="1" s="1"/>
  <c r="H2268" i="1" a="1"/>
  <c r="H2268" i="1" s="1"/>
  <c r="H2269" i="1" a="1"/>
  <c r="H2269" i="1" s="1"/>
  <c r="H2270" i="1" a="1"/>
  <c r="H2270" i="1" s="1"/>
  <c r="H2271" i="1" a="1"/>
  <c r="H2271" i="1" s="1"/>
  <c r="H2272" i="1" a="1"/>
  <c r="H2272" i="1" s="1"/>
  <c r="H2273" i="1" a="1"/>
  <c r="H2273" i="1" s="1"/>
  <c r="H2274" i="1" a="1"/>
  <c r="H2274" i="1" s="1"/>
  <c r="H2275" i="1" a="1"/>
  <c r="H2275" i="1" s="1"/>
  <c r="H2276" i="1" a="1"/>
  <c r="H2276" i="1" s="1"/>
  <c r="H2277" i="1" a="1"/>
  <c r="H2277" i="1" s="1"/>
  <c r="H2278" i="1" a="1"/>
  <c r="H2278" i="1" s="1"/>
  <c r="H2279" i="1" a="1"/>
  <c r="H2279" i="1" s="1"/>
  <c r="H2280" i="1" a="1"/>
  <c r="H2280" i="1" s="1"/>
  <c r="H2281" i="1" a="1"/>
  <c r="H2281" i="1" s="1"/>
  <c r="H2282" i="1" a="1"/>
  <c r="H2282" i="1" s="1"/>
  <c r="H2283" i="1" a="1"/>
  <c r="H2283" i="1" s="1"/>
  <c r="H2284" i="1" a="1"/>
  <c r="H2284" i="1" s="1"/>
  <c r="H2285" i="1" a="1"/>
  <c r="H2285" i="1" s="1"/>
  <c r="H2286" i="1" a="1"/>
  <c r="H2286" i="1" s="1"/>
  <c r="H2287" i="1" a="1"/>
  <c r="H2287" i="1" s="1"/>
  <c r="H2288" i="1" a="1"/>
  <c r="H2288" i="1" s="1"/>
  <c r="H2289" i="1" a="1"/>
  <c r="H2289" i="1" s="1"/>
  <c r="H2290" i="1" a="1"/>
  <c r="H2290" i="1" s="1"/>
  <c r="H2291" i="1" a="1"/>
  <c r="H2291" i="1" s="1"/>
  <c r="H2292" i="1" a="1"/>
  <c r="H2292" i="1" s="1"/>
  <c r="H2293" i="1" a="1"/>
  <c r="H2293" i="1" s="1"/>
  <c r="H2294" i="1" a="1"/>
  <c r="H2294" i="1" s="1"/>
  <c r="H2295" i="1" a="1"/>
  <c r="H2295" i="1" s="1"/>
  <c r="H2296" i="1" a="1"/>
  <c r="H2296" i="1" s="1"/>
  <c r="H2297" i="1" a="1"/>
  <c r="H2297" i="1" s="1"/>
  <c r="H2298" i="1" a="1"/>
  <c r="H2298" i="1" s="1"/>
  <c r="H2299" i="1" a="1"/>
  <c r="H2299" i="1" s="1"/>
  <c r="H2300" i="1" a="1"/>
  <c r="H2300" i="1" s="1"/>
  <c r="H2301" i="1" a="1"/>
  <c r="H2301" i="1" s="1"/>
  <c r="H2302" i="1" a="1"/>
  <c r="H2302" i="1" s="1"/>
  <c r="H2303" i="1" a="1"/>
  <c r="H2303" i="1" s="1"/>
  <c r="H2304" i="1" a="1"/>
  <c r="H2304" i="1" s="1"/>
  <c r="H2305" i="1" a="1"/>
  <c r="H2305" i="1" s="1"/>
  <c r="H2306" i="1" a="1"/>
  <c r="H2306" i="1" s="1"/>
  <c r="H2307" i="1" a="1"/>
  <c r="H2307" i="1" s="1"/>
  <c r="H2308" i="1" a="1"/>
  <c r="H2308" i="1" s="1"/>
  <c r="H2309" i="1" a="1"/>
  <c r="H2309" i="1" s="1"/>
  <c r="H2310" i="1" a="1"/>
  <c r="H2310" i="1" s="1"/>
  <c r="H2311" i="1" a="1"/>
  <c r="H2311" i="1" s="1"/>
  <c r="H2312" i="1" a="1"/>
  <c r="H2312" i="1" s="1"/>
  <c r="H2313" i="1" a="1"/>
  <c r="H2313" i="1" s="1"/>
  <c r="H2314" i="1" a="1"/>
  <c r="H2314" i="1" s="1"/>
  <c r="H2315" i="1" a="1"/>
  <c r="H2315" i="1" s="1"/>
  <c r="H2316" i="1" a="1"/>
  <c r="H2316" i="1" s="1"/>
  <c r="H2317" i="1" a="1"/>
  <c r="H2317" i="1" s="1"/>
  <c r="H2318" i="1" a="1"/>
  <c r="H2318" i="1" s="1"/>
  <c r="H2319" i="1" a="1"/>
  <c r="H2319" i="1" s="1"/>
  <c r="H2320" i="1" a="1"/>
  <c r="H2320" i="1" s="1"/>
  <c r="H2321" i="1" a="1"/>
  <c r="H2321" i="1" s="1"/>
  <c r="H2322" i="1" a="1"/>
  <c r="H2322" i="1" s="1"/>
  <c r="H2323" i="1" a="1"/>
  <c r="H2323" i="1" s="1"/>
  <c r="H2324" i="1" a="1"/>
  <c r="H2324" i="1" s="1"/>
  <c r="H2325" i="1" a="1"/>
  <c r="H2325" i="1" s="1"/>
  <c r="H2326" i="1" a="1"/>
  <c r="H2326" i="1" s="1"/>
  <c r="H2327" i="1" a="1"/>
  <c r="H2327" i="1" s="1"/>
  <c r="H2328" i="1" a="1"/>
  <c r="H2328" i="1" s="1"/>
  <c r="H2329" i="1" a="1"/>
  <c r="H2329" i="1" s="1"/>
  <c r="H2330" i="1" a="1"/>
  <c r="H2330" i="1" s="1"/>
  <c r="H2331" i="1" a="1"/>
  <c r="H2331" i="1" s="1"/>
  <c r="H2332" i="1" a="1"/>
  <c r="H2332" i="1" s="1"/>
  <c r="H2333" i="1" a="1"/>
  <c r="H2333" i="1" s="1"/>
  <c r="H2334" i="1" a="1"/>
  <c r="H2334" i="1" s="1"/>
  <c r="H2335" i="1" a="1"/>
  <c r="H2335" i="1" s="1"/>
  <c r="H2336" i="1" a="1"/>
  <c r="H2336" i="1" s="1"/>
  <c r="H2337" i="1" a="1"/>
  <c r="H2337" i="1" s="1"/>
  <c r="H2338" i="1" a="1"/>
  <c r="H2338" i="1" s="1"/>
  <c r="H2339" i="1" a="1"/>
  <c r="H2339" i="1" s="1"/>
  <c r="H2340" i="1" a="1"/>
  <c r="H2340" i="1" s="1"/>
  <c r="H2341" i="1" a="1"/>
  <c r="H2341" i="1" s="1"/>
  <c r="H2342" i="1" a="1"/>
  <c r="H2342" i="1" s="1"/>
  <c r="H2343" i="1" a="1"/>
  <c r="H2343" i="1" s="1"/>
  <c r="H2344" i="1" a="1"/>
  <c r="H2344" i="1" s="1"/>
  <c r="H2345" i="1" a="1"/>
  <c r="H2345" i="1" s="1"/>
  <c r="H2346" i="1" a="1"/>
  <c r="H2346" i="1" s="1"/>
  <c r="H2347" i="1" a="1"/>
  <c r="H2347" i="1" s="1"/>
  <c r="H2348" i="1" a="1"/>
  <c r="H2348" i="1" s="1"/>
  <c r="H2349" i="1" a="1"/>
  <c r="H2349" i="1" s="1"/>
  <c r="H2350" i="1" a="1"/>
  <c r="H2350" i="1" s="1"/>
  <c r="H2351" i="1" a="1"/>
  <c r="H2351" i="1" s="1"/>
  <c r="H2352" i="1" a="1"/>
  <c r="H2352" i="1" s="1"/>
  <c r="H2353" i="1" a="1"/>
  <c r="H2353" i="1" s="1"/>
  <c r="H2354" i="1" a="1"/>
  <c r="H2354" i="1" s="1"/>
  <c r="H2355" i="1" a="1"/>
  <c r="H2355" i="1" s="1"/>
  <c r="H2356" i="1" a="1"/>
  <c r="H2356" i="1" s="1"/>
  <c r="H2357" i="1" a="1"/>
  <c r="H2357" i="1" s="1"/>
  <c r="H2358" i="1" a="1"/>
  <c r="H2358" i="1" s="1"/>
  <c r="H2359" i="1" a="1"/>
  <c r="H2359" i="1" s="1"/>
  <c r="H2360" i="1" a="1"/>
  <c r="H2360" i="1" s="1"/>
  <c r="H2361" i="1" a="1"/>
  <c r="H2361" i="1" s="1"/>
  <c r="H2362" i="1" a="1"/>
  <c r="H2362" i="1" s="1"/>
  <c r="H2363" i="1" a="1"/>
  <c r="H2363" i="1" s="1"/>
  <c r="H2364" i="1" a="1"/>
  <c r="H2364" i="1" s="1"/>
  <c r="H2365" i="1" a="1"/>
  <c r="H2365" i="1" s="1"/>
  <c r="H2366" i="1" a="1"/>
  <c r="H2366" i="1" s="1"/>
  <c r="H2367" i="1" a="1"/>
  <c r="H2367" i="1" s="1"/>
  <c r="H2368" i="1" a="1"/>
  <c r="H2368" i="1" s="1"/>
  <c r="H2369" i="1" a="1"/>
  <c r="H2369" i="1" s="1"/>
  <c r="H2370" i="1" a="1"/>
  <c r="H2370" i="1" s="1"/>
  <c r="H2371" i="1" a="1"/>
  <c r="H2371" i="1" s="1"/>
  <c r="H2372" i="1" a="1"/>
  <c r="H2372" i="1" s="1"/>
  <c r="H2373" i="1" a="1"/>
  <c r="H2373" i="1" s="1"/>
  <c r="H2374" i="1" a="1"/>
  <c r="H2374" i="1" s="1"/>
  <c r="H2375" i="1" a="1"/>
  <c r="H2375" i="1" s="1"/>
  <c r="H2376" i="1" a="1"/>
  <c r="H2376" i="1" s="1"/>
  <c r="H2377" i="1" a="1"/>
  <c r="H2377" i="1" s="1"/>
  <c r="H2378" i="1" a="1"/>
  <c r="H2378" i="1" s="1"/>
  <c r="H2379" i="1" a="1"/>
  <c r="H2379" i="1" s="1"/>
  <c r="H2380" i="1" a="1"/>
  <c r="H2380" i="1" s="1"/>
  <c r="H2381" i="1" a="1"/>
  <c r="H2381" i="1" s="1"/>
  <c r="H2382" i="1" a="1"/>
  <c r="H2382" i="1" s="1"/>
  <c r="H2383" i="1" a="1"/>
  <c r="H2383" i="1" s="1"/>
  <c r="H2384" i="1" a="1"/>
  <c r="H2384" i="1" s="1"/>
  <c r="H2385" i="1" a="1"/>
  <c r="H2385" i="1" s="1"/>
  <c r="H2386" i="1" a="1"/>
  <c r="H2386" i="1" s="1"/>
  <c r="H2387" i="1" a="1"/>
  <c r="H2387" i="1" s="1"/>
  <c r="H2388" i="1" a="1"/>
  <c r="H2388" i="1" s="1"/>
  <c r="H2389" i="1" a="1"/>
  <c r="H2389" i="1" s="1"/>
  <c r="H2390" i="1" a="1"/>
  <c r="H2390" i="1" s="1"/>
  <c r="H2391" i="1" a="1"/>
  <c r="H2391" i="1" s="1"/>
  <c r="H2392" i="1" a="1"/>
  <c r="H2392" i="1" s="1"/>
  <c r="H2393" i="1" a="1"/>
  <c r="H2393" i="1" s="1"/>
  <c r="H2394" i="1" a="1"/>
  <c r="H2394" i="1" s="1"/>
  <c r="H2395" i="1" a="1"/>
  <c r="H2395" i="1" s="1"/>
  <c r="H2396" i="1" a="1"/>
  <c r="H2396" i="1" s="1"/>
  <c r="H2397" i="1" a="1"/>
  <c r="H2397" i="1" s="1"/>
  <c r="H2398" i="1" a="1"/>
  <c r="H2398" i="1" s="1"/>
  <c r="H2399" i="1" a="1"/>
  <c r="H2399" i="1" s="1"/>
  <c r="H2400" i="1" a="1"/>
  <c r="H2400" i="1" s="1"/>
  <c r="H2401" i="1" a="1"/>
  <c r="H2401" i="1" s="1"/>
  <c r="H2402" i="1" a="1"/>
  <c r="H2402" i="1" s="1"/>
  <c r="H2403" i="1" a="1"/>
  <c r="H2403" i="1" s="1"/>
  <c r="H2404" i="1" a="1"/>
  <c r="H2404" i="1" s="1"/>
  <c r="H2405" i="1" a="1"/>
  <c r="H2405" i="1" s="1"/>
  <c r="H2406" i="1" a="1"/>
  <c r="H2406" i="1" s="1"/>
  <c r="H2407" i="1" a="1"/>
  <c r="H2407" i="1" s="1"/>
  <c r="H2408" i="1" a="1"/>
  <c r="H2408" i="1" s="1"/>
  <c r="H2409" i="1" a="1"/>
  <c r="H2409" i="1" s="1"/>
  <c r="H2410" i="1" a="1"/>
  <c r="H2410" i="1" s="1"/>
  <c r="H2411" i="1" a="1"/>
  <c r="H2411" i="1" s="1"/>
  <c r="H2412" i="1" a="1"/>
  <c r="H2412" i="1" s="1"/>
  <c r="H2413" i="1" a="1"/>
  <c r="H2413" i="1" s="1"/>
  <c r="H2414" i="1" a="1"/>
  <c r="H2414" i="1" s="1"/>
  <c r="H2415" i="1" a="1"/>
  <c r="H2415" i="1" s="1"/>
  <c r="H2416" i="1" a="1"/>
  <c r="H2416" i="1" s="1"/>
  <c r="H2417" i="1" a="1"/>
  <c r="H2417" i="1" s="1"/>
  <c r="H2418" i="1" a="1"/>
  <c r="H2418" i="1" s="1"/>
  <c r="H2419" i="1" a="1"/>
  <c r="H2419" i="1" s="1"/>
  <c r="H2420" i="1" a="1"/>
  <c r="H2420" i="1" s="1"/>
  <c r="H2421" i="1" a="1"/>
  <c r="H2421" i="1" s="1"/>
  <c r="H2422" i="1" a="1"/>
  <c r="H2422" i="1" s="1"/>
  <c r="H2423" i="1" a="1"/>
  <c r="H2423" i="1" s="1"/>
  <c r="H2424" i="1" a="1"/>
  <c r="H2424" i="1" s="1"/>
  <c r="H2425" i="1" a="1"/>
  <c r="H2425" i="1" s="1"/>
  <c r="H2426" i="1" a="1"/>
  <c r="H2426" i="1" s="1"/>
  <c r="H2427" i="1" a="1"/>
  <c r="H2427" i="1" s="1"/>
  <c r="H2428" i="1" a="1"/>
  <c r="H2428" i="1" s="1"/>
  <c r="H2429" i="1" a="1"/>
  <c r="H2429" i="1" s="1"/>
  <c r="H2430" i="1" a="1"/>
  <c r="H2430" i="1" s="1"/>
  <c r="H2431" i="1" a="1"/>
  <c r="H2431" i="1" s="1"/>
  <c r="H2432" i="1" a="1"/>
  <c r="H2432" i="1" s="1"/>
  <c r="H2433" i="1" a="1"/>
  <c r="H2433" i="1" s="1"/>
  <c r="H2434" i="1" a="1"/>
  <c r="H2434" i="1" s="1"/>
  <c r="H2435" i="1" a="1"/>
  <c r="H2435" i="1" s="1"/>
  <c r="H2436" i="1" a="1"/>
  <c r="H2436" i="1" s="1"/>
  <c r="H2437" i="1" a="1"/>
  <c r="H2437" i="1" s="1"/>
  <c r="H2438" i="1" a="1"/>
  <c r="H2438" i="1" s="1"/>
  <c r="H2439" i="1" a="1"/>
  <c r="H2439" i="1" s="1"/>
  <c r="H2440" i="1" a="1"/>
  <c r="H2440" i="1" s="1"/>
  <c r="H2441" i="1" a="1"/>
  <c r="H2441" i="1" s="1"/>
  <c r="H2442" i="1" a="1"/>
  <c r="H2442" i="1" s="1"/>
  <c r="H2443" i="1" a="1"/>
  <c r="H2443" i="1" s="1"/>
  <c r="H2444" i="1" a="1"/>
  <c r="H2444" i="1" s="1"/>
  <c r="H2445" i="1" a="1"/>
  <c r="H2445" i="1" s="1"/>
  <c r="H2446" i="1" a="1"/>
  <c r="H2446" i="1" s="1"/>
  <c r="H2447" i="1" a="1"/>
  <c r="H2447" i="1" s="1"/>
  <c r="H2448" i="1" a="1"/>
  <c r="H2448" i="1" s="1"/>
  <c r="H2449" i="1" a="1"/>
  <c r="H2449" i="1" s="1"/>
  <c r="H2450" i="1" a="1"/>
  <c r="H2450" i="1" s="1"/>
  <c r="H2451" i="1" a="1"/>
  <c r="H2451" i="1" s="1"/>
  <c r="H2452" i="1" a="1"/>
  <c r="H2452" i="1" s="1"/>
  <c r="H2453" i="1" a="1"/>
  <c r="H2453" i="1" s="1"/>
  <c r="H2454" i="1" a="1"/>
  <c r="H2454" i="1" s="1"/>
  <c r="H2455" i="1" a="1"/>
  <c r="H2455" i="1" s="1"/>
  <c r="H2456" i="1" a="1"/>
  <c r="H2456" i="1" s="1"/>
  <c r="H2457" i="1" a="1"/>
  <c r="H2457" i="1" s="1"/>
  <c r="H2458" i="1" a="1"/>
  <c r="H2458" i="1" s="1"/>
  <c r="H2459" i="1" a="1"/>
  <c r="H2459" i="1" s="1"/>
  <c r="H2460" i="1" a="1"/>
  <c r="H2460" i="1" s="1"/>
  <c r="H2461" i="1" a="1"/>
  <c r="H2461" i="1" s="1"/>
  <c r="H2462" i="1" a="1"/>
  <c r="H2462" i="1" s="1"/>
  <c r="H2463" i="1" a="1"/>
  <c r="H2463" i="1" s="1"/>
  <c r="H2464" i="1" a="1"/>
  <c r="H2464" i="1" s="1"/>
  <c r="H2465" i="1" a="1"/>
  <c r="H2465" i="1" s="1"/>
  <c r="H2466" i="1" a="1"/>
  <c r="H2466" i="1" s="1"/>
  <c r="H2467" i="1" a="1"/>
  <c r="H2467" i="1" s="1"/>
  <c r="H2468" i="1" a="1"/>
  <c r="H2468" i="1" s="1"/>
  <c r="H2469" i="1" a="1"/>
  <c r="H2469" i="1" s="1"/>
  <c r="H2470" i="1" a="1"/>
  <c r="H2470" i="1" s="1"/>
  <c r="H2471" i="1" a="1"/>
  <c r="H2471" i="1" s="1"/>
  <c r="H2472" i="1" a="1"/>
  <c r="H2472" i="1" s="1"/>
  <c r="H2473" i="1" a="1"/>
  <c r="H2473" i="1" s="1"/>
  <c r="H2474" i="1" a="1"/>
  <c r="H2474" i="1" s="1"/>
  <c r="H2475" i="1" a="1"/>
  <c r="H2475" i="1" s="1"/>
  <c r="H2476" i="1" a="1"/>
  <c r="H2476" i="1" s="1"/>
  <c r="H2477" i="1" a="1"/>
  <c r="H2477" i="1" s="1"/>
  <c r="H2478" i="1" a="1"/>
  <c r="H2478" i="1" s="1"/>
  <c r="H2479" i="1" a="1"/>
  <c r="H2479" i="1" s="1"/>
  <c r="H2480" i="1" a="1"/>
  <c r="H2480" i="1" s="1"/>
  <c r="H2481" i="1" a="1"/>
  <c r="H2481" i="1" s="1"/>
  <c r="H2482" i="1" a="1"/>
  <c r="H2482" i="1" s="1"/>
  <c r="H2483" i="1" a="1"/>
  <c r="H2483" i="1" s="1"/>
  <c r="H2484" i="1" a="1"/>
  <c r="H2484" i="1" s="1"/>
  <c r="H2485" i="1" a="1"/>
  <c r="H2485" i="1" s="1"/>
  <c r="H2486" i="1" a="1"/>
  <c r="H2486" i="1" s="1"/>
  <c r="H2487" i="1" a="1"/>
  <c r="H2487" i="1" s="1"/>
  <c r="H2488" i="1" a="1"/>
  <c r="H2488" i="1" s="1"/>
  <c r="H2489" i="1" a="1"/>
  <c r="H2489" i="1" s="1"/>
  <c r="H2490" i="1" a="1"/>
  <c r="H2490" i="1" s="1"/>
  <c r="H2491" i="1" a="1"/>
  <c r="H2491" i="1" s="1"/>
  <c r="H2492" i="1" a="1"/>
  <c r="H2492" i="1" s="1"/>
  <c r="H2493" i="1" a="1"/>
  <c r="H2493" i="1" s="1"/>
  <c r="H2494" i="1" a="1"/>
  <c r="H2494" i="1" s="1"/>
  <c r="H2495" i="1" a="1"/>
  <c r="H2495" i="1" s="1"/>
  <c r="H2496" i="1" a="1"/>
  <c r="H2496" i="1" s="1"/>
  <c r="H2497" i="1" a="1"/>
  <c r="H2497" i="1" s="1"/>
  <c r="H2498" i="1" a="1"/>
  <c r="H2498" i="1" s="1"/>
  <c r="H2499" i="1" a="1"/>
  <c r="H2499" i="1" s="1"/>
  <c r="H2500" i="1" a="1"/>
  <c r="H2500" i="1" s="1"/>
  <c r="H2501" i="1" a="1"/>
  <c r="H2501" i="1" s="1"/>
  <c r="H2502" i="1" a="1"/>
  <c r="H2502" i="1" s="1"/>
  <c r="H2503" i="1" a="1"/>
  <c r="H2503" i="1" s="1"/>
  <c r="H2504" i="1" a="1"/>
  <c r="H2504" i="1" s="1"/>
  <c r="H2505" i="1" a="1"/>
  <c r="H2505" i="1" s="1"/>
  <c r="H2506" i="1" a="1"/>
  <c r="H2506" i="1" s="1"/>
  <c r="H2507" i="1" a="1"/>
  <c r="H2507" i="1" s="1"/>
  <c r="H2508" i="1" a="1"/>
  <c r="H2508" i="1" s="1"/>
  <c r="H2509" i="1" a="1"/>
  <c r="H2509" i="1" s="1"/>
  <c r="H2510" i="1" a="1"/>
  <c r="H2510" i="1" s="1"/>
  <c r="H2511" i="1" a="1"/>
  <c r="H2511" i="1" s="1"/>
  <c r="H2512" i="1" a="1"/>
  <c r="H2512" i="1" s="1"/>
  <c r="H2513" i="1" a="1"/>
  <c r="H2513" i="1" s="1"/>
  <c r="H2514" i="1" a="1"/>
  <c r="H2514" i="1" s="1"/>
  <c r="H2515" i="1" a="1"/>
  <c r="H2515" i="1" s="1"/>
  <c r="H2516" i="1" a="1"/>
  <c r="H2516" i="1" s="1"/>
  <c r="H2517" i="1" a="1"/>
  <c r="H2517" i="1" s="1"/>
  <c r="H2518" i="1" a="1"/>
  <c r="H2518" i="1" s="1"/>
  <c r="H2519" i="1" a="1"/>
  <c r="H2519" i="1" s="1"/>
  <c r="H2520" i="1" a="1"/>
  <c r="H2520" i="1" s="1"/>
  <c r="H2521" i="1" a="1"/>
  <c r="H2521" i="1" s="1"/>
  <c r="H2522" i="1" a="1"/>
  <c r="H2522" i="1" s="1"/>
  <c r="H2523" i="1" a="1"/>
  <c r="H2523" i="1" s="1"/>
  <c r="H2524" i="1" a="1"/>
  <c r="H2524" i="1" s="1"/>
  <c r="H2525" i="1" a="1"/>
  <c r="H2525" i="1" s="1"/>
  <c r="H2526" i="1" a="1"/>
  <c r="H2526" i="1" s="1"/>
  <c r="H2527" i="1" a="1"/>
  <c r="H2527" i="1" s="1"/>
  <c r="H2528" i="1" a="1"/>
  <c r="H2528" i="1" s="1"/>
  <c r="H2529" i="1" a="1"/>
  <c r="H2529" i="1" s="1"/>
  <c r="H2530" i="1" a="1"/>
  <c r="H2530" i="1" s="1"/>
  <c r="H2531" i="1" a="1"/>
  <c r="H2531" i="1" s="1"/>
  <c r="H2532" i="1" a="1"/>
  <c r="H2532" i="1" s="1"/>
  <c r="H2533" i="1" a="1"/>
  <c r="H2533" i="1" s="1"/>
  <c r="H2534" i="1" a="1"/>
  <c r="H2534" i="1" s="1"/>
  <c r="H2535" i="1" a="1"/>
  <c r="H2535" i="1" s="1"/>
  <c r="H2536" i="1" a="1"/>
  <c r="H2536" i="1" s="1"/>
  <c r="H2537" i="1" a="1"/>
  <c r="H2537" i="1" s="1"/>
  <c r="H2538" i="1" a="1"/>
  <c r="H2538" i="1" s="1"/>
  <c r="H2539" i="1" a="1"/>
  <c r="H2539" i="1" s="1"/>
  <c r="H2540" i="1" a="1"/>
  <c r="H2540" i="1" s="1"/>
  <c r="H2541" i="1" a="1"/>
  <c r="H2541" i="1" s="1"/>
  <c r="H2542" i="1" a="1"/>
  <c r="H2542" i="1" s="1"/>
  <c r="H2543" i="1" a="1"/>
  <c r="H2543" i="1" s="1"/>
  <c r="H2544" i="1" a="1"/>
  <c r="H2544" i="1" s="1"/>
  <c r="H2545" i="1" a="1"/>
  <c r="H2545" i="1" s="1"/>
  <c r="H2546" i="1" a="1"/>
  <c r="H2546" i="1" s="1"/>
  <c r="H2547" i="1" a="1"/>
  <c r="H2547" i="1" s="1"/>
  <c r="H2548" i="1" a="1"/>
  <c r="H2548" i="1" s="1"/>
  <c r="H2549" i="1" a="1"/>
  <c r="H2549" i="1" s="1"/>
  <c r="H2550" i="1" a="1"/>
  <c r="H2550" i="1" s="1"/>
  <c r="H2551" i="1" a="1"/>
  <c r="H2551" i="1" s="1"/>
  <c r="H2552" i="1" a="1"/>
  <c r="H2552" i="1" s="1"/>
  <c r="H2553" i="1" a="1"/>
  <c r="H2553" i="1" s="1"/>
  <c r="H2554" i="1" a="1"/>
  <c r="H2554" i="1" s="1"/>
  <c r="H2555" i="1" a="1"/>
  <c r="H2555" i="1" s="1"/>
  <c r="H2556" i="1" a="1"/>
  <c r="H2556" i="1" s="1"/>
  <c r="H2557" i="1" a="1"/>
  <c r="H2557" i="1" s="1"/>
  <c r="H2558" i="1" a="1"/>
  <c r="H2558" i="1" s="1"/>
  <c r="H2559" i="1" a="1"/>
  <c r="H2559" i="1" s="1"/>
  <c r="H2560" i="1" a="1"/>
  <c r="H2560" i="1" s="1"/>
  <c r="H2561" i="1" a="1"/>
  <c r="H2561" i="1" s="1"/>
  <c r="H2562" i="1" a="1"/>
  <c r="H2562" i="1" s="1"/>
  <c r="H2563" i="1" a="1"/>
  <c r="H2563" i="1" s="1"/>
  <c r="H2564" i="1" a="1"/>
  <c r="H2564" i="1" s="1"/>
  <c r="H2565" i="1" a="1"/>
  <c r="H2565" i="1" s="1"/>
  <c r="H2566" i="1" a="1"/>
  <c r="H2566" i="1" s="1"/>
  <c r="H2567" i="1" a="1"/>
  <c r="H2567" i="1" s="1"/>
  <c r="H2568" i="1" a="1"/>
  <c r="H2568" i="1" s="1"/>
  <c r="H2569" i="1" a="1"/>
  <c r="H2569" i="1" s="1"/>
  <c r="H2570" i="1" a="1"/>
  <c r="H2570" i="1" s="1"/>
  <c r="H2571" i="1" a="1"/>
  <c r="H2571" i="1" s="1"/>
  <c r="H2572" i="1" a="1"/>
  <c r="H2572" i="1" s="1"/>
  <c r="H2573" i="1" a="1"/>
  <c r="H2573" i="1" s="1"/>
  <c r="H2574" i="1" a="1"/>
  <c r="H2574" i="1" s="1"/>
  <c r="H2575" i="1" a="1"/>
  <c r="H2575" i="1" s="1"/>
  <c r="H2576" i="1" a="1"/>
  <c r="H2576" i="1" s="1"/>
  <c r="H2577" i="1" a="1"/>
  <c r="H2577" i="1" s="1"/>
  <c r="H2578" i="1" a="1"/>
  <c r="H2578" i="1" s="1"/>
  <c r="H2579" i="1" a="1"/>
  <c r="H2579" i="1" s="1"/>
  <c r="H2580" i="1" a="1"/>
  <c r="H2580" i="1" s="1"/>
  <c r="H2581" i="1" a="1"/>
  <c r="H2581" i="1" s="1"/>
  <c r="H2582" i="1" a="1"/>
  <c r="H2582" i="1" s="1"/>
  <c r="H2583" i="1" a="1"/>
  <c r="H2583" i="1" s="1"/>
  <c r="H2584" i="1" a="1"/>
  <c r="H2584" i="1" s="1"/>
  <c r="H2585" i="1" a="1"/>
  <c r="H2585" i="1" s="1"/>
  <c r="H2586" i="1" a="1"/>
  <c r="H2586" i="1" s="1"/>
  <c r="H2587" i="1" a="1"/>
  <c r="H2587" i="1" s="1"/>
  <c r="H2588" i="1" a="1"/>
  <c r="H2588" i="1" s="1"/>
  <c r="H2589" i="1" a="1"/>
  <c r="H2589" i="1" s="1"/>
  <c r="H2590" i="1" a="1"/>
  <c r="H2590" i="1" s="1"/>
  <c r="H2591" i="1" a="1"/>
  <c r="H2591" i="1" s="1"/>
  <c r="H2592" i="1" a="1"/>
  <c r="H2592" i="1" s="1"/>
  <c r="H2593" i="1" a="1"/>
  <c r="H2593" i="1" s="1"/>
  <c r="H2594" i="1" a="1"/>
  <c r="H2594" i="1" s="1"/>
  <c r="H2595" i="1" a="1"/>
  <c r="H2595" i="1" s="1"/>
  <c r="H2596" i="1" a="1"/>
  <c r="H2596" i="1" s="1"/>
  <c r="H2597" i="1" a="1"/>
  <c r="H2597" i="1" s="1"/>
  <c r="H2598" i="1" a="1"/>
  <c r="H2598" i="1" s="1"/>
  <c r="H2599" i="1" a="1"/>
  <c r="H2599" i="1" s="1"/>
  <c r="H2600" i="1" a="1"/>
  <c r="H2600" i="1" s="1"/>
  <c r="H2601" i="1" a="1"/>
  <c r="H2601" i="1" s="1"/>
  <c r="H2602" i="1" a="1"/>
  <c r="H2602" i="1" s="1"/>
  <c r="H2603" i="1" a="1"/>
  <c r="H2603" i="1" s="1"/>
  <c r="H2604" i="1" a="1"/>
  <c r="H2604" i="1" s="1"/>
  <c r="H2605" i="1" a="1"/>
  <c r="H2605" i="1" s="1"/>
  <c r="H2606" i="1" a="1"/>
  <c r="H2606" i="1" s="1"/>
  <c r="H2607" i="1" a="1"/>
  <c r="H2607" i="1" s="1"/>
  <c r="H2608" i="1" a="1"/>
  <c r="H2608" i="1" s="1"/>
  <c r="H2609" i="1" a="1"/>
  <c r="H2609" i="1" s="1"/>
  <c r="H2610" i="1" a="1"/>
  <c r="H2610" i="1" s="1"/>
  <c r="H2611" i="1" a="1"/>
  <c r="H2611" i="1" s="1"/>
  <c r="H2612" i="1" a="1"/>
  <c r="H2612" i="1" s="1"/>
  <c r="H2613" i="1" a="1"/>
  <c r="H2613" i="1" s="1"/>
  <c r="H2614" i="1" a="1"/>
  <c r="H2614" i="1" s="1"/>
  <c r="H2615" i="1" a="1"/>
  <c r="H2615" i="1" s="1"/>
  <c r="H2616" i="1" a="1"/>
  <c r="H2616" i="1" s="1"/>
  <c r="H2617" i="1" a="1"/>
  <c r="H2617" i="1" s="1"/>
  <c r="H2618" i="1" a="1"/>
  <c r="H2618" i="1" s="1"/>
  <c r="H2619" i="1" a="1"/>
  <c r="H2619" i="1" s="1"/>
  <c r="H2620" i="1" a="1"/>
  <c r="H2620" i="1" s="1"/>
  <c r="H2621" i="1" a="1"/>
  <c r="H2621" i="1" s="1"/>
  <c r="H2622" i="1" a="1"/>
  <c r="H2622" i="1" s="1"/>
  <c r="H2623" i="1" a="1"/>
  <c r="H2623" i="1" s="1"/>
  <c r="H2624" i="1" a="1"/>
  <c r="H2624" i="1" s="1"/>
  <c r="H2625" i="1" a="1"/>
  <c r="H2625" i="1" s="1"/>
  <c r="H2626" i="1" a="1"/>
  <c r="H2626" i="1" s="1"/>
  <c r="H2627" i="1" a="1"/>
  <c r="H2627" i="1" s="1"/>
  <c r="H2628" i="1" a="1"/>
  <c r="H2628" i="1" s="1"/>
  <c r="H2629" i="1" a="1"/>
  <c r="H2629" i="1" s="1"/>
  <c r="H2630" i="1" a="1"/>
  <c r="H2630" i="1" s="1"/>
  <c r="H2631" i="1" a="1"/>
  <c r="H2631" i="1" s="1"/>
  <c r="H2632" i="1" a="1"/>
  <c r="H2632" i="1" s="1"/>
  <c r="H2633" i="1" a="1"/>
  <c r="H2633" i="1" s="1"/>
  <c r="H2634" i="1" a="1"/>
  <c r="H2634" i="1" s="1"/>
  <c r="H2635" i="1" a="1"/>
  <c r="H2635" i="1" s="1"/>
  <c r="H2636" i="1" a="1"/>
  <c r="H2636" i="1" s="1"/>
  <c r="H2637" i="1" a="1"/>
  <c r="H2637" i="1" s="1"/>
  <c r="H2638" i="1" a="1"/>
  <c r="H2638" i="1" s="1"/>
  <c r="H2639" i="1" a="1"/>
  <c r="H2639" i="1" s="1"/>
  <c r="H2640" i="1" a="1"/>
  <c r="H2640" i="1" s="1"/>
  <c r="H2641" i="1" a="1"/>
  <c r="H2641" i="1" s="1"/>
  <c r="H2642" i="1" a="1"/>
  <c r="H2642" i="1" s="1"/>
  <c r="H2643" i="1" a="1"/>
  <c r="H2643" i="1" s="1"/>
  <c r="H2644" i="1" a="1"/>
  <c r="H2644" i="1" s="1"/>
  <c r="H2645" i="1" a="1"/>
  <c r="H2645" i="1" s="1"/>
  <c r="H2646" i="1" a="1"/>
  <c r="H2646" i="1" s="1"/>
  <c r="H2647" i="1" a="1"/>
  <c r="H2647" i="1" s="1"/>
  <c r="H2648" i="1" a="1"/>
  <c r="H2648" i="1" s="1"/>
  <c r="H2649" i="1" a="1"/>
  <c r="H2649" i="1" s="1"/>
  <c r="H2650" i="1" a="1"/>
  <c r="H2650" i="1" s="1"/>
  <c r="H2651" i="1" a="1"/>
  <c r="H2651" i="1" s="1"/>
  <c r="H2652" i="1" a="1"/>
  <c r="H2652" i="1" s="1"/>
  <c r="H2653" i="1" a="1"/>
  <c r="H2653" i="1" s="1"/>
  <c r="H2654" i="1" a="1"/>
  <c r="H2654" i="1" s="1"/>
  <c r="H2655" i="1" a="1"/>
  <c r="H2655" i="1" s="1"/>
  <c r="H2656" i="1" a="1"/>
  <c r="H2656" i="1" s="1"/>
  <c r="H2657" i="1" a="1"/>
  <c r="H2657" i="1" s="1"/>
  <c r="H2658" i="1" a="1"/>
  <c r="H2658" i="1" s="1"/>
  <c r="H2659" i="1" a="1"/>
  <c r="H2659" i="1" s="1"/>
  <c r="H2660" i="1" a="1"/>
  <c r="H2660" i="1" s="1"/>
  <c r="H2661" i="1" a="1"/>
  <c r="H2661" i="1" s="1"/>
  <c r="H2662" i="1" a="1"/>
  <c r="H2662" i="1" s="1"/>
  <c r="H2663" i="1" a="1"/>
  <c r="H2663" i="1" s="1"/>
  <c r="H2664" i="1" a="1"/>
  <c r="H2664" i="1" s="1"/>
  <c r="H2665" i="1" a="1"/>
  <c r="H2665" i="1" s="1"/>
  <c r="H2666" i="1" a="1"/>
  <c r="H2666" i="1" s="1"/>
  <c r="H2667" i="1" a="1"/>
  <c r="H2667" i="1" s="1"/>
  <c r="H2668" i="1" a="1"/>
  <c r="H2668" i="1" s="1"/>
  <c r="H2669" i="1" a="1"/>
  <c r="H2669" i="1" s="1"/>
  <c r="H2670" i="1" a="1"/>
  <c r="H2670" i="1" s="1"/>
  <c r="H2671" i="1" a="1"/>
  <c r="H2671" i="1" s="1"/>
  <c r="H2672" i="1" a="1"/>
  <c r="H2672" i="1" s="1"/>
  <c r="H2673" i="1" a="1"/>
  <c r="H2673" i="1" s="1"/>
  <c r="H2674" i="1" a="1"/>
  <c r="H2674" i="1" s="1"/>
  <c r="H2675" i="1" a="1"/>
  <c r="H2675" i="1" s="1"/>
  <c r="H2676" i="1" a="1"/>
  <c r="H2676" i="1" s="1"/>
  <c r="H2677" i="1" a="1"/>
  <c r="H2677" i="1" s="1"/>
  <c r="H2678" i="1" a="1"/>
  <c r="H2678" i="1" s="1"/>
  <c r="H2679" i="1" a="1"/>
  <c r="H2679" i="1" s="1"/>
  <c r="H2680" i="1" a="1"/>
  <c r="H2680" i="1" s="1"/>
  <c r="H2681" i="1" a="1"/>
  <c r="H2681" i="1" s="1"/>
  <c r="H2682" i="1" a="1"/>
  <c r="H2682" i="1" s="1"/>
  <c r="H2683" i="1" a="1"/>
  <c r="H2683" i="1" s="1"/>
  <c r="H2684" i="1" a="1"/>
  <c r="H2684" i="1" s="1"/>
  <c r="H2685" i="1" a="1"/>
  <c r="H2685" i="1" s="1"/>
  <c r="H2686" i="1" a="1"/>
  <c r="H2686" i="1" s="1"/>
  <c r="H2687" i="1" a="1"/>
  <c r="H2687" i="1" s="1"/>
  <c r="H2688" i="1" a="1"/>
  <c r="H2688" i="1" s="1"/>
  <c r="H2689" i="1" a="1"/>
  <c r="H2689" i="1" s="1"/>
  <c r="H2690" i="1" a="1"/>
  <c r="H2690" i="1" s="1"/>
  <c r="H2691" i="1" a="1"/>
  <c r="H2691" i="1" s="1"/>
  <c r="H2692" i="1" a="1"/>
  <c r="H2692" i="1" s="1"/>
  <c r="H2693" i="1" a="1"/>
  <c r="H2693" i="1" s="1"/>
  <c r="H2694" i="1" a="1"/>
  <c r="H2694" i="1" s="1"/>
  <c r="H2695" i="1" a="1"/>
  <c r="H2695" i="1" s="1"/>
  <c r="H2696" i="1" a="1"/>
  <c r="H2696" i="1" s="1"/>
  <c r="H2697" i="1" a="1"/>
  <c r="H2697" i="1" s="1"/>
  <c r="H2698" i="1" a="1"/>
  <c r="H2698" i="1" s="1"/>
  <c r="H2699" i="1" a="1"/>
  <c r="H2699" i="1" s="1"/>
  <c r="H2700" i="1" a="1"/>
  <c r="H2700" i="1" s="1"/>
  <c r="H2701" i="1" a="1"/>
  <c r="H2701" i="1" s="1"/>
  <c r="H2702" i="1" a="1"/>
  <c r="H2702" i="1" s="1"/>
  <c r="H2703" i="1" a="1"/>
  <c r="H2703" i="1" s="1"/>
  <c r="G2" i="1" a="1"/>
  <c r="G2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/>
  <c r="G173" i="1" a="1"/>
  <c r="G173" i="1"/>
  <c r="G174" i="1" a="1"/>
  <c r="G174" i="1"/>
  <c r="G175" i="1" a="1"/>
  <c r="G175" i="1"/>
  <c r="G176" i="1" a="1"/>
  <c r="G176" i="1"/>
  <c r="G177" i="1" a="1"/>
  <c r="G177" i="1"/>
  <c r="G178" i="1" a="1"/>
  <c r="G178" i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201" i="1" a="1"/>
  <c r="G201" i="1" s="1"/>
  <c r="G202" i="1" a="1"/>
  <c r="G202" i="1" s="1"/>
  <c r="G203" i="1" a="1"/>
  <c r="G203" i="1" s="1"/>
  <c r="G204" i="1" a="1"/>
  <c r="G204" i="1" s="1"/>
  <c r="G205" i="1" a="1"/>
  <c r="G205" i="1" s="1"/>
  <c r="G206" i="1" a="1"/>
  <c r="G206" i="1" s="1"/>
  <c r="G207" i="1" a="1"/>
  <c r="G207" i="1" s="1"/>
  <c r="G208" i="1" a="1"/>
  <c r="G208" i="1" s="1"/>
  <c r="G209" i="1" a="1"/>
  <c r="G209" i="1" s="1"/>
  <c r="G210" i="1" a="1"/>
  <c r="G210" i="1" s="1"/>
  <c r="G211" i="1" a="1"/>
  <c r="G211" i="1" s="1"/>
  <c r="G212" i="1" a="1"/>
  <c r="G212" i="1" s="1"/>
  <c r="G213" i="1" a="1"/>
  <c r="G213" i="1" s="1"/>
  <c r="G214" i="1" a="1"/>
  <c r="G214" i="1" s="1"/>
  <c r="G215" i="1" a="1"/>
  <c r="G215" i="1" s="1"/>
  <c r="G216" i="1" a="1"/>
  <c r="G216" i="1" s="1"/>
  <c r="G217" i="1" a="1"/>
  <c r="G217" i="1" s="1"/>
  <c r="G218" i="1" a="1"/>
  <c r="G218" i="1" s="1"/>
  <c r="G219" i="1" a="1"/>
  <c r="G219" i="1" s="1"/>
  <c r="G220" i="1" a="1"/>
  <c r="G220" i="1" s="1"/>
  <c r="G221" i="1" a="1"/>
  <c r="G221" i="1" s="1"/>
  <c r="G222" i="1" a="1"/>
  <c r="G222" i="1" s="1"/>
  <c r="G223" i="1" a="1"/>
  <c r="G223" i="1" s="1"/>
  <c r="G224" i="1" a="1"/>
  <c r="G224" i="1" s="1"/>
  <c r="G225" i="1" a="1"/>
  <c r="G225" i="1" s="1"/>
  <c r="G226" i="1" a="1"/>
  <c r="G226" i="1" s="1"/>
  <c r="G227" i="1" a="1"/>
  <c r="G227" i="1" s="1"/>
  <c r="G228" i="1" a="1"/>
  <c r="G228" i="1" s="1"/>
  <c r="G229" i="1" a="1"/>
  <c r="G229" i="1" s="1"/>
  <c r="G230" i="1" a="1"/>
  <c r="G230" i="1" s="1"/>
  <c r="G231" i="1" a="1"/>
  <c r="G231" i="1" s="1"/>
  <c r="G232" i="1" a="1"/>
  <c r="G232" i="1" s="1"/>
  <c r="G233" i="1" a="1"/>
  <c r="G233" i="1" s="1"/>
  <c r="G234" i="1" a="1"/>
  <c r="G234" i="1" s="1"/>
  <c r="G235" i="1" a="1"/>
  <c r="G235" i="1" s="1"/>
  <c r="G236" i="1" a="1"/>
  <c r="G236" i="1" s="1"/>
  <c r="G237" i="1" a="1"/>
  <c r="G237" i="1" s="1"/>
  <c r="G238" i="1" a="1"/>
  <c r="G238" i="1" s="1"/>
  <c r="G239" i="1" a="1"/>
  <c r="G239" i="1" s="1"/>
  <c r="G240" i="1" a="1"/>
  <c r="G240" i="1" s="1"/>
  <c r="G241" i="1" a="1"/>
  <c r="G241" i="1" s="1"/>
  <c r="G242" i="1" a="1"/>
  <c r="G242" i="1" s="1"/>
  <c r="G243" i="1" a="1"/>
  <c r="G243" i="1" s="1"/>
  <c r="G244" i="1" a="1"/>
  <c r="G244" i="1" s="1"/>
  <c r="G245" i="1" a="1"/>
  <c r="G245" i="1" s="1"/>
  <c r="G246" i="1" a="1"/>
  <c r="G246" i="1" s="1"/>
  <c r="G247" i="1" a="1"/>
  <c r="G247" i="1" s="1"/>
  <c r="G248" i="1" a="1"/>
  <c r="G248" i="1" s="1"/>
  <c r="G249" i="1" a="1"/>
  <c r="G249" i="1" s="1"/>
  <c r="G250" i="1" a="1"/>
  <c r="G250" i="1" s="1"/>
  <c r="G251" i="1" a="1"/>
  <c r="G251" i="1" s="1"/>
  <c r="G252" i="1" a="1"/>
  <c r="G252" i="1" s="1"/>
  <c r="G253" i="1" a="1"/>
  <c r="G253" i="1" s="1"/>
  <c r="G254" i="1" a="1"/>
  <c r="G254" i="1" s="1"/>
  <c r="G255" i="1" a="1"/>
  <c r="G255" i="1" s="1"/>
  <c r="G256" i="1" a="1"/>
  <c r="G256" i="1" s="1"/>
  <c r="G257" i="1" a="1"/>
  <c r="G257" i="1" s="1"/>
  <c r="G258" i="1" a="1"/>
  <c r="G258" i="1" s="1"/>
  <c r="G259" i="1" a="1"/>
  <c r="G259" i="1" s="1"/>
  <c r="G260" i="1" a="1"/>
  <c r="G260" i="1" s="1"/>
  <c r="G261" i="1" a="1"/>
  <c r="G261" i="1" s="1"/>
  <c r="G262" i="1" a="1"/>
  <c r="G262" i="1" s="1"/>
  <c r="G263" i="1" a="1"/>
  <c r="G263" i="1" s="1"/>
  <c r="G264" i="1" a="1"/>
  <c r="G264" i="1" s="1"/>
  <c r="G265" i="1" a="1"/>
  <c r="G265" i="1" s="1"/>
  <c r="G266" i="1" a="1"/>
  <c r="G266" i="1" s="1"/>
  <c r="G267" i="1" a="1"/>
  <c r="G267" i="1" s="1"/>
  <c r="G268" i="1" a="1"/>
  <c r="G268" i="1" s="1"/>
  <c r="G269" i="1" a="1"/>
  <c r="G269" i="1" s="1"/>
  <c r="G270" i="1" a="1"/>
  <c r="G270" i="1" s="1"/>
  <c r="G271" i="1" a="1"/>
  <c r="G271" i="1" s="1"/>
  <c r="G272" i="1" a="1"/>
  <c r="G272" i="1" s="1"/>
  <c r="G273" i="1" a="1"/>
  <c r="G273" i="1" s="1"/>
  <c r="G274" i="1" a="1"/>
  <c r="G274" i="1" s="1"/>
  <c r="G275" i="1" a="1"/>
  <c r="G275" i="1" s="1"/>
  <c r="G276" i="1" a="1"/>
  <c r="G276" i="1" s="1"/>
  <c r="G277" i="1" a="1"/>
  <c r="G277" i="1" s="1"/>
  <c r="G278" i="1" a="1"/>
  <c r="G278" i="1" s="1"/>
  <c r="G279" i="1" a="1"/>
  <c r="G279" i="1" s="1"/>
  <c r="G280" i="1" a="1"/>
  <c r="G280" i="1" s="1"/>
  <c r="G281" i="1" a="1"/>
  <c r="G281" i="1" s="1"/>
  <c r="G282" i="1" a="1"/>
  <c r="G282" i="1" s="1"/>
  <c r="G283" i="1" a="1"/>
  <c r="G283" i="1" s="1"/>
  <c r="G284" i="1" a="1"/>
  <c r="G284" i="1" s="1"/>
  <c r="G285" i="1" a="1"/>
  <c r="G285" i="1" s="1"/>
  <c r="G286" i="1" a="1"/>
  <c r="G286" i="1" s="1"/>
  <c r="G287" i="1" a="1"/>
  <c r="G287" i="1" s="1"/>
  <c r="G288" i="1" a="1"/>
  <c r="G288" i="1" s="1"/>
  <c r="G289" i="1" a="1"/>
  <c r="G289" i="1" s="1"/>
  <c r="G290" i="1" a="1"/>
  <c r="G290" i="1" s="1"/>
  <c r="G291" i="1" a="1"/>
  <c r="G291" i="1" s="1"/>
  <c r="G292" i="1" a="1"/>
  <c r="G292" i="1" s="1"/>
  <c r="G293" i="1" a="1"/>
  <c r="G293" i="1" s="1"/>
  <c r="G294" i="1" a="1"/>
  <c r="G294" i="1" s="1"/>
  <c r="G295" i="1" a="1"/>
  <c r="G295" i="1" s="1"/>
  <c r="G296" i="1" a="1"/>
  <c r="G296" i="1" s="1"/>
  <c r="G297" i="1" a="1"/>
  <c r="G297" i="1" s="1"/>
  <c r="G298" i="1" a="1"/>
  <c r="G298" i="1" s="1"/>
  <c r="G299" i="1" a="1"/>
  <c r="G299" i="1" s="1"/>
  <c r="G300" i="1" a="1"/>
  <c r="G300" i="1" s="1"/>
  <c r="G301" i="1" a="1"/>
  <c r="G301" i="1" s="1"/>
  <c r="G302" i="1" a="1"/>
  <c r="G302" i="1" s="1"/>
  <c r="G303" i="1" a="1"/>
  <c r="G303" i="1" s="1"/>
  <c r="G304" i="1" a="1"/>
  <c r="G304" i="1" s="1"/>
  <c r="G305" i="1" a="1"/>
  <c r="G305" i="1" s="1"/>
  <c r="G306" i="1" a="1"/>
  <c r="G306" i="1" s="1"/>
  <c r="G307" i="1" a="1"/>
  <c r="G307" i="1" s="1"/>
  <c r="G308" i="1" a="1"/>
  <c r="G308" i="1" s="1"/>
  <c r="G309" i="1" a="1"/>
  <c r="G309" i="1" s="1"/>
  <c r="G310" i="1" a="1"/>
  <c r="G310" i="1" s="1"/>
  <c r="G311" i="1" a="1"/>
  <c r="G311" i="1" s="1"/>
  <c r="G312" i="1" a="1"/>
  <c r="G312" i="1" s="1"/>
  <c r="G313" i="1" a="1"/>
  <c r="G313" i="1" s="1"/>
  <c r="G314" i="1" a="1"/>
  <c r="G314" i="1" s="1"/>
  <c r="G315" i="1" a="1"/>
  <c r="G315" i="1" s="1"/>
  <c r="G316" i="1" a="1"/>
  <c r="G316" i="1" s="1"/>
  <c r="G317" i="1" a="1"/>
  <c r="G317" i="1" s="1"/>
  <c r="G318" i="1" a="1"/>
  <c r="G318" i="1" s="1"/>
  <c r="G319" i="1" a="1"/>
  <c r="G319" i="1" s="1"/>
  <c r="G320" i="1" a="1"/>
  <c r="G320" i="1" s="1"/>
  <c r="G321" i="1" a="1"/>
  <c r="G321" i="1" s="1"/>
  <c r="G322" i="1" a="1"/>
  <c r="G322" i="1" s="1"/>
  <c r="G323" i="1" a="1"/>
  <c r="G323" i="1" s="1"/>
  <c r="G324" i="1" a="1"/>
  <c r="G324" i="1" s="1"/>
  <c r="G325" i="1" a="1"/>
  <c r="G325" i="1" s="1"/>
  <c r="G326" i="1" a="1"/>
  <c r="G326" i="1" s="1"/>
  <c r="G327" i="1" a="1"/>
  <c r="G327" i="1" s="1"/>
  <c r="G328" i="1" a="1"/>
  <c r="G328" i="1" s="1"/>
  <c r="G329" i="1" a="1"/>
  <c r="G329" i="1" s="1"/>
  <c r="G330" i="1" a="1"/>
  <c r="G330" i="1" s="1"/>
  <c r="G331" i="1" a="1"/>
  <c r="G331" i="1" s="1"/>
  <c r="G332" i="1" a="1"/>
  <c r="G332" i="1" s="1"/>
  <c r="G333" i="1" a="1"/>
  <c r="G333" i="1" s="1"/>
  <c r="G334" i="1" a="1"/>
  <c r="G334" i="1" s="1"/>
  <c r="G335" i="1" a="1"/>
  <c r="G335" i="1" s="1"/>
  <c r="G336" i="1" a="1"/>
  <c r="G336" i="1" s="1"/>
  <c r="G337" i="1" a="1"/>
  <c r="G337" i="1" s="1"/>
  <c r="G338" i="1" a="1"/>
  <c r="G338" i="1" s="1"/>
  <c r="G339" i="1" a="1"/>
  <c r="G339" i="1" s="1"/>
  <c r="G340" i="1" a="1"/>
  <c r="G340" i="1" s="1"/>
  <c r="G341" i="1" a="1"/>
  <c r="G341" i="1" s="1"/>
  <c r="G342" i="1" a="1"/>
  <c r="G342" i="1" s="1"/>
  <c r="G343" i="1" a="1"/>
  <c r="G343" i="1" s="1"/>
  <c r="G344" i="1" a="1"/>
  <c r="G344" i="1" s="1"/>
  <c r="G345" i="1" a="1"/>
  <c r="G345" i="1" s="1"/>
  <c r="G346" i="1" a="1"/>
  <c r="G346" i="1" s="1"/>
  <c r="G347" i="1" a="1"/>
  <c r="G347" i="1" s="1"/>
  <c r="G348" i="1" a="1"/>
  <c r="G348" i="1" s="1"/>
  <c r="G349" i="1" a="1"/>
  <c r="G349" i="1"/>
  <c r="G350" i="1" a="1"/>
  <c r="G350" i="1"/>
  <c r="G351" i="1" a="1"/>
  <c r="G351" i="1"/>
  <c r="G352" i="1" a="1"/>
  <c r="G352" i="1"/>
  <c r="G353" i="1" a="1"/>
  <c r="G353" i="1" s="1"/>
  <c r="G354" i="1" a="1"/>
  <c r="G354" i="1" s="1"/>
  <c r="G355" i="1" a="1"/>
  <c r="G355" i="1" s="1"/>
  <c r="G356" i="1" a="1"/>
  <c r="G356" i="1" s="1"/>
  <c r="G357" i="1" a="1"/>
  <c r="G357" i="1" s="1"/>
  <c r="G358" i="1" a="1"/>
  <c r="G358" i="1" s="1"/>
  <c r="G359" i="1" a="1"/>
  <c r="G359" i="1" s="1"/>
  <c r="G360" i="1" a="1"/>
  <c r="G360" i="1" s="1"/>
  <c r="G361" i="1" a="1"/>
  <c r="G361" i="1" s="1"/>
  <c r="G362" i="1" a="1"/>
  <c r="G362" i="1" s="1"/>
  <c r="G363" i="1" a="1"/>
  <c r="G363" i="1" s="1"/>
  <c r="G364" i="1" a="1"/>
  <c r="G364" i="1" s="1"/>
  <c r="G365" i="1" a="1"/>
  <c r="G365" i="1" s="1"/>
  <c r="G366" i="1" a="1"/>
  <c r="G366" i="1" s="1"/>
  <c r="G367" i="1" a="1"/>
  <c r="G367" i="1" s="1"/>
  <c r="G368" i="1" a="1"/>
  <c r="G368" i="1" s="1"/>
  <c r="G369" i="1" a="1"/>
  <c r="G369" i="1" s="1"/>
  <c r="G370" i="1" a="1"/>
  <c r="G370" i="1" s="1"/>
  <c r="G371" i="1" a="1"/>
  <c r="G371" i="1" s="1"/>
  <c r="G372" i="1" a="1"/>
  <c r="G372" i="1" s="1"/>
  <c r="G373" i="1" a="1"/>
  <c r="G373" i="1" s="1"/>
  <c r="G374" i="1" a="1"/>
  <c r="G374" i="1" s="1"/>
  <c r="G375" i="1" a="1"/>
  <c r="G375" i="1" s="1"/>
  <c r="G376" i="1" a="1"/>
  <c r="G376" i="1" s="1"/>
  <c r="G377" i="1" a="1"/>
  <c r="G377" i="1" s="1"/>
  <c r="G378" i="1" a="1"/>
  <c r="G378" i="1" s="1"/>
  <c r="G379" i="1" a="1"/>
  <c r="G379" i="1" s="1"/>
  <c r="G380" i="1" a="1"/>
  <c r="G380" i="1" s="1"/>
  <c r="G381" i="1" a="1"/>
  <c r="G381" i="1" s="1"/>
  <c r="G382" i="1" a="1"/>
  <c r="G382" i="1" s="1"/>
  <c r="G383" i="1" a="1"/>
  <c r="G383" i="1" s="1"/>
  <c r="G384" i="1" a="1"/>
  <c r="G384" i="1" s="1"/>
  <c r="G385" i="1" a="1"/>
  <c r="G385" i="1" s="1"/>
  <c r="G386" i="1" a="1"/>
  <c r="G386" i="1" s="1"/>
  <c r="G387" i="1" a="1"/>
  <c r="G387" i="1" s="1"/>
  <c r="G388" i="1" a="1"/>
  <c r="G388" i="1" s="1"/>
  <c r="G389" i="1" a="1"/>
  <c r="G389" i="1" s="1"/>
  <c r="G390" i="1" a="1"/>
  <c r="G390" i="1" s="1"/>
  <c r="G391" i="1" a="1"/>
  <c r="G391" i="1" s="1"/>
  <c r="G392" i="1" a="1"/>
  <c r="G392" i="1" s="1"/>
  <c r="G393" i="1" a="1"/>
  <c r="G393" i="1" s="1"/>
  <c r="G394" i="1" a="1"/>
  <c r="G394" i="1" s="1"/>
  <c r="G395" i="1" a="1"/>
  <c r="G395" i="1" s="1"/>
  <c r="G396" i="1" a="1"/>
  <c r="G396" i="1" s="1"/>
  <c r="G397" i="1" a="1"/>
  <c r="G397" i="1" s="1"/>
  <c r="G398" i="1" a="1"/>
  <c r="G398" i="1" s="1"/>
  <c r="G399" i="1" a="1"/>
  <c r="G399" i="1" s="1"/>
  <c r="G400" i="1" a="1"/>
  <c r="G400" i="1" s="1"/>
  <c r="G401" i="1" a="1"/>
  <c r="G401" i="1" s="1"/>
  <c r="G402" i="1" a="1"/>
  <c r="G402" i="1" s="1"/>
  <c r="G403" i="1" a="1"/>
  <c r="G403" i="1" s="1"/>
  <c r="G404" i="1" a="1"/>
  <c r="G404" i="1" s="1"/>
  <c r="G405" i="1" a="1"/>
  <c r="G405" i="1" s="1"/>
  <c r="G406" i="1" a="1"/>
  <c r="G406" i="1" s="1"/>
  <c r="G407" i="1" a="1"/>
  <c r="G407" i="1" s="1"/>
  <c r="G408" i="1" a="1"/>
  <c r="G408" i="1" s="1"/>
  <c r="G409" i="1" a="1"/>
  <c r="G409" i="1" s="1"/>
  <c r="G410" i="1" a="1"/>
  <c r="G410" i="1" s="1"/>
  <c r="G411" i="1" a="1"/>
  <c r="G411" i="1" s="1"/>
  <c r="G412" i="1" a="1"/>
  <c r="G412" i="1" s="1"/>
  <c r="G413" i="1" a="1"/>
  <c r="G413" i="1" s="1"/>
  <c r="G414" i="1" a="1"/>
  <c r="G414" i="1" s="1"/>
  <c r="G415" i="1" a="1"/>
  <c r="G415" i="1" s="1"/>
  <c r="G416" i="1" a="1"/>
  <c r="G416" i="1" s="1"/>
  <c r="G417" i="1" a="1"/>
  <c r="G417" i="1" s="1"/>
  <c r="G418" i="1" a="1"/>
  <c r="G418" i="1" s="1"/>
  <c r="G419" i="1" a="1"/>
  <c r="G419" i="1" s="1"/>
  <c r="G420" i="1" a="1"/>
  <c r="G420" i="1" s="1"/>
  <c r="G421" i="1" a="1"/>
  <c r="G421" i="1" s="1"/>
  <c r="G422" i="1" a="1"/>
  <c r="G422" i="1" s="1"/>
  <c r="G423" i="1" a="1"/>
  <c r="G423" i="1" s="1"/>
  <c r="G424" i="1" a="1"/>
  <c r="G424" i="1" s="1"/>
  <c r="G425" i="1" a="1"/>
  <c r="G425" i="1" s="1"/>
  <c r="G426" i="1" a="1"/>
  <c r="G426" i="1" s="1"/>
  <c r="G427" i="1" a="1"/>
  <c r="G427" i="1" s="1"/>
  <c r="G428" i="1" a="1"/>
  <c r="G428" i="1" s="1"/>
  <c r="G429" i="1" a="1"/>
  <c r="G429" i="1" s="1"/>
  <c r="G430" i="1" a="1"/>
  <c r="G430" i="1" s="1"/>
  <c r="G431" i="1" a="1"/>
  <c r="G431" i="1" s="1"/>
  <c r="G432" i="1" a="1"/>
  <c r="G432" i="1" s="1"/>
  <c r="G433" i="1" a="1"/>
  <c r="G433" i="1" s="1"/>
  <c r="G434" i="1" a="1"/>
  <c r="G434" i="1" s="1"/>
  <c r="G435" i="1" a="1"/>
  <c r="G435" i="1" s="1"/>
  <c r="G436" i="1" a="1"/>
  <c r="G436" i="1" s="1"/>
  <c r="G437" i="1" a="1"/>
  <c r="G437" i="1" s="1"/>
  <c r="G438" i="1" a="1"/>
  <c r="G438" i="1" s="1"/>
  <c r="G439" i="1" a="1"/>
  <c r="G439" i="1" s="1"/>
  <c r="G440" i="1" a="1"/>
  <c r="G440" i="1" s="1"/>
  <c r="G441" i="1" a="1"/>
  <c r="G441" i="1" s="1"/>
  <c r="G442" i="1" a="1"/>
  <c r="G442" i="1" s="1"/>
  <c r="G443" i="1" a="1"/>
  <c r="G443" i="1" s="1"/>
  <c r="G444" i="1" a="1"/>
  <c r="G444" i="1" s="1"/>
  <c r="G445" i="1" a="1"/>
  <c r="G445" i="1" s="1"/>
  <c r="G446" i="1" a="1"/>
  <c r="G446" i="1" s="1"/>
  <c r="G447" i="1" a="1"/>
  <c r="G447" i="1" s="1"/>
  <c r="G448" i="1" a="1"/>
  <c r="G448" i="1" s="1"/>
  <c r="G449" i="1" a="1"/>
  <c r="G449" i="1" s="1"/>
  <c r="G450" i="1" a="1"/>
  <c r="G450" i="1" s="1"/>
  <c r="G451" i="1" a="1"/>
  <c r="G451" i="1" s="1"/>
  <c r="G452" i="1" a="1"/>
  <c r="G452" i="1" s="1"/>
  <c r="G453" i="1" a="1"/>
  <c r="G453" i="1" s="1"/>
  <c r="G454" i="1" a="1"/>
  <c r="G454" i="1" s="1"/>
  <c r="G455" i="1" a="1"/>
  <c r="G455" i="1" s="1"/>
  <c r="G456" i="1" a="1"/>
  <c r="G456" i="1" s="1"/>
  <c r="G457" i="1" a="1"/>
  <c r="G457" i="1" s="1"/>
  <c r="G458" i="1" a="1"/>
  <c r="G458" i="1" s="1"/>
  <c r="G459" i="1" a="1"/>
  <c r="G459" i="1" s="1"/>
  <c r="G460" i="1" a="1"/>
  <c r="G460" i="1" s="1"/>
  <c r="G461" i="1" a="1"/>
  <c r="G461" i="1" s="1"/>
  <c r="G462" i="1" a="1"/>
  <c r="G462" i="1" s="1"/>
  <c r="G463" i="1" a="1"/>
  <c r="G463" i="1" s="1"/>
  <c r="G464" i="1" a="1"/>
  <c r="G464" i="1" s="1"/>
  <c r="G465" i="1" a="1"/>
  <c r="G465" i="1" s="1"/>
  <c r="G466" i="1" a="1"/>
  <c r="G466" i="1" s="1"/>
  <c r="G467" i="1" a="1"/>
  <c r="G467" i="1" s="1"/>
  <c r="G468" i="1" a="1"/>
  <c r="G468" i="1" s="1"/>
  <c r="G469" i="1" a="1"/>
  <c r="G469" i="1" s="1"/>
  <c r="G470" i="1" a="1"/>
  <c r="G470" i="1" s="1"/>
  <c r="G471" i="1" a="1"/>
  <c r="G471" i="1" s="1"/>
  <c r="G472" i="1" a="1"/>
  <c r="G472" i="1" s="1"/>
  <c r="G473" i="1" a="1"/>
  <c r="G473" i="1" s="1"/>
  <c r="G474" i="1" a="1"/>
  <c r="G474" i="1" s="1"/>
  <c r="G475" i="1" a="1"/>
  <c r="G475" i="1" s="1"/>
  <c r="G476" i="1" a="1"/>
  <c r="G476" i="1" s="1"/>
  <c r="G477" i="1" a="1"/>
  <c r="G477" i="1" s="1"/>
  <c r="G478" i="1" a="1"/>
  <c r="G478" i="1" s="1"/>
  <c r="G479" i="1" a="1"/>
  <c r="G479" i="1" s="1"/>
  <c r="G480" i="1" a="1"/>
  <c r="G480" i="1" s="1"/>
  <c r="G481" i="1" a="1"/>
  <c r="G481" i="1" s="1"/>
  <c r="G482" i="1" a="1"/>
  <c r="G482" i="1" s="1"/>
  <c r="G483" i="1" a="1"/>
  <c r="G483" i="1" s="1"/>
  <c r="G484" i="1" a="1"/>
  <c r="G484" i="1" s="1"/>
  <c r="G485" i="1" a="1"/>
  <c r="G485" i="1" s="1"/>
  <c r="G486" i="1" a="1"/>
  <c r="G486" i="1" s="1"/>
  <c r="G487" i="1" a="1"/>
  <c r="G487" i="1" s="1"/>
  <c r="G488" i="1" a="1"/>
  <c r="G488" i="1" s="1"/>
  <c r="G489" i="1" a="1"/>
  <c r="G489" i="1" s="1"/>
  <c r="G490" i="1" a="1"/>
  <c r="G490" i="1" s="1"/>
  <c r="G491" i="1" a="1"/>
  <c r="G491" i="1" s="1"/>
  <c r="G492" i="1" a="1"/>
  <c r="G492" i="1" s="1"/>
  <c r="G493" i="1" a="1"/>
  <c r="G493" i="1" s="1"/>
  <c r="G494" i="1" a="1"/>
  <c r="G494" i="1" s="1"/>
  <c r="G495" i="1" a="1"/>
  <c r="G495" i="1" s="1"/>
  <c r="G496" i="1" a="1"/>
  <c r="G496" i="1" s="1"/>
  <c r="G497" i="1" a="1"/>
  <c r="G497" i="1" s="1"/>
  <c r="G498" i="1" a="1"/>
  <c r="G498" i="1" s="1"/>
  <c r="G499" i="1" a="1"/>
  <c r="G499" i="1" s="1"/>
  <c r="G500" i="1" a="1"/>
  <c r="G500" i="1" s="1"/>
  <c r="G501" i="1" a="1"/>
  <c r="G501" i="1" s="1"/>
  <c r="G502" i="1" a="1"/>
  <c r="G502" i="1" s="1"/>
  <c r="G503" i="1" a="1"/>
  <c r="G503" i="1" s="1"/>
  <c r="G504" i="1" a="1"/>
  <c r="G504" i="1" s="1"/>
  <c r="G505" i="1" a="1"/>
  <c r="G505" i="1" s="1"/>
  <c r="G506" i="1" a="1"/>
  <c r="G506" i="1" s="1"/>
  <c r="G507" i="1" a="1"/>
  <c r="G507" i="1" s="1"/>
  <c r="G508" i="1" a="1"/>
  <c r="G508" i="1" s="1"/>
  <c r="G509" i="1" a="1"/>
  <c r="G509" i="1" s="1"/>
  <c r="G510" i="1" a="1"/>
  <c r="G510" i="1" s="1"/>
  <c r="G511" i="1" a="1"/>
  <c r="G511" i="1" s="1"/>
  <c r="G512" i="1" a="1"/>
  <c r="G512" i="1" s="1"/>
  <c r="G513" i="1" a="1"/>
  <c r="G513" i="1" s="1"/>
  <c r="G514" i="1" a="1"/>
  <c r="G514" i="1" s="1"/>
  <c r="G515" i="1" a="1"/>
  <c r="G515" i="1" s="1"/>
  <c r="G516" i="1" a="1"/>
  <c r="G516" i="1" s="1"/>
  <c r="G517" i="1" a="1"/>
  <c r="G517" i="1" s="1"/>
  <c r="G518" i="1" a="1"/>
  <c r="G518" i="1" s="1"/>
  <c r="G519" i="1" a="1"/>
  <c r="G519" i="1" s="1"/>
  <c r="G520" i="1" a="1"/>
  <c r="G520" i="1" s="1"/>
  <c r="G521" i="1" a="1"/>
  <c r="G521" i="1" s="1"/>
  <c r="G522" i="1" a="1"/>
  <c r="G522" i="1" s="1"/>
  <c r="G523" i="1" a="1"/>
  <c r="G523" i="1" s="1"/>
  <c r="G524" i="1" a="1"/>
  <c r="G524" i="1" s="1"/>
  <c r="G525" i="1" a="1"/>
  <c r="G525" i="1" s="1"/>
  <c r="G526" i="1" a="1"/>
  <c r="G526" i="1" s="1"/>
  <c r="G527" i="1" a="1"/>
  <c r="G527" i="1" s="1"/>
  <c r="G528" i="1" a="1"/>
  <c r="G528" i="1" s="1"/>
  <c r="G529" i="1" a="1"/>
  <c r="G529" i="1" s="1"/>
  <c r="G530" i="1" a="1"/>
  <c r="G530" i="1" s="1"/>
  <c r="G531" i="1" a="1"/>
  <c r="G531" i="1" s="1"/>
  <c r="G532" i="1" a="1"/>
  <c r="G532" i="1" s="1"/>
  <c r="G533" i="1" a="1"/>
  <c r="G533" i="1" s="1"/>
  <c r="G534" i="1" a="1"/>
  <c r="G534" i="1" s="1"/>
  <c r="G535" i="1" a="1"/>
  <c r="G535" i="1" s="1"/>
  <c r="G536" i="1" a="1"/>
  <c r="G536" i="1" s="1"/>
  <c r="G537" i="1" a="1"/>
  <c r="G537" i="1" s="1"/>
  <c r="G538" i="1" a="1"/>
  <c r="G538" i="1" s="1"/>
  <c r="G539" i="1" a="1"/>
  <c r="G539" i="1" s="1"/>
  <c r="G540" i="1" a="1"/>
  <c r="G540" i="1" s="1"/>
  <c r="G541" i="1" a="1"/>
  <c r="G541" i="1" s="1"/>
  <c r="G542" i="1" a="1"/>
  <c r="G542" i="1" s="1"/>
  <c r="G543" i="1" a="1"/>
  <c r="G543" i="1" s="1"/>
  <c r="G544" i="1" a="1"/>
  <c r="G544" i="1" s="1"/>
  <c r="G545" i="1" a="1"/>
  <c r="G545" i="1" s="1"/>
  <c r="G546" i="1" a="1"/>
  <c r="G546" i="1" s="1"/>
  <c r="G547" i="1" a="1"/>
  <c r="G547" i="1" s="1"/>
  <c r="G548" i="1" a="1"/>
  <c r="G548" i="1" s="1"/>
  <c r="G549" i="1" a="1"/>
  <c r="G549" i="1" s="1"/>
  <c r="G550" i="1" a="1"/>
  <c r="G550" i="1" s="1"/>
  <c r="G551" i="1" a="1"/>
  <c r="G551" i="1" s="1"/>
  <c r="G552" i="1" a="1"/>
  <c r="G552" i="1" s="1"/>
  <c r="G553" i="1" a="1"/>
  <c r="G553" i="1" s="1"/>
  <c r="G554" i="1" a="1"/>
  <c r="G554" i="1" s="1"/>
  <c r="G555" i="1" a="1"/>
  <c r="G555" i="1" s="1"/>
  <c r="G556" i="1" a="1"/>
  <c r="G556" i="1" s="1"/>
  <c r="G557" i="1" a="1"/>
  <c r="G557" i="1" s="1"/>
  <c r="G558" i="1" a="1"/>
  <c r="G558" i="1" s="1"/>
  <c r="G559" i="1" a="1"/>
  <c r="G559" i="1" s="1"/>
  <c r="G560" i="1" a="1"/>
  <c r="G560" i="1" s="1"/>
  <c r="G561" i="1" a="1"/>
  <c r="G561" i="1" s="1"/>
  <c r="G562" i="1" a="1"/>
  <c r="G562" i="1" s="1"/>
  <c r="G563" i="1" a="1"/>
  <c r="G563" i="1" s="1"/>
  <c r="G564" i="1" a="1"/>
  <c r="G564" i="1" s="1"/>
  <c r="G565" i="1" a="1"/>
  <c r="G565" i="1" s="1"/>
  <c r="G566" i="1" a="1"/>
  <c r="G566" i="1" s="1"/>
  <c r="G567" i="1" a="1"/>
  <c r="G567" i="1" s="1"/>
  <c r="G568" i="1" a="1"/>
  <c r="G568" i="1" s="1"/>
  <c r="G569" i="1" a="1"/>
  <c r="G569" i="1" s="1"/>
  <c r="G570" i="1" a="1"/>
  <c r="G570" i="1" s="1"/>
  <c r="G571" i="1" a="1"/>
  <c r="G571" i="1" s="1"/>
  <c r="G572" i="1" a="1"/>
  <c r="G572" i="1" s="1"/>
  <c r="G573" i="1" a="1"/>
  <c r="G573" i="1" s="1"/>
  <c r="G574" i="1" a="1"/>
  <c r="G574" i="1" s="1"/>
  <c r="G575" i="1" a="1"/>
  <c r="G575" i="1" s="1"/>
  <c r="G576" i="1" a="1"/>
  <c r="G576" i="1" s="1"/>
  <c r="G577" i="1" a="1"/>
  <c r="G577" i="1" s="1"/>
  <c r="G578" i="1" a="1"/>
  <c r="G578" i="1" s="1"/>
  <c r="G579" i="1" a="1"/>
  <c r="G579" i="1" s="1"/>
  <c r="G580" i="1" a="1"/>
  <c r="G580" i="1" s="1"/>
  <c r="G581" i="1" a="1"/>
  <c r="G581" i="1" s="1"/>
  <c r="G582" i="1" a="1"/>
  <c r="G582" i="1" s="1"/>
  <c r="G583" i="1" a="1"/>
  <c r="G583" i="1" s="1"/>
  <c r="G584" i="1" a="1"/>
  <c r="G584" i="1" s="1"/>
  <c r="G585" i="1" a="1"/>
  <c r="G585" i="1" s="1"/>
  <c r="G586" i="1" a="1"/>
  <c r="G586" i="1" s="1"/>
  <c r="G587" i="1" a="1"/>
  <c r="G587" i="1" s="1"/>
  <c r="G588" i="1" a="1"/>
  <c r="G588" i="1" s="1"/>
  <c r="G589" i="1" a="1"/>
  <c r="G589" i="1" s="1"/>
  <c r="G590" i="1" a="1"/>
  <c r="G590" i="1" s="1"/>
  <c r="G591" i="1" a="1"/>
  <c r="G591" i="1" s="1"/>
  <c r="G592" i="1" a="1"/>
  <c r="G592" i="1" s="1"/>
  <c r="G593" i="1" a="1"/>
  <c r="G593" i="1" s="1"/>
  <c r="G594" i="1" a="1"/>
  <c r="G594" i="1" s="1"/>
  <c r="G595" i="1" a="1"/>
  <c r="G595" i="1" s="1"/>
  <c r="G596" i="1" a="1"/>
  <c r="G596" i="1" s="1"/>
  <c r="G597" i="1" a="1"/>
  <c r="G597" i="1" s="1"/>
  <c r="G598" i="1" a="1"/>
  <c r="G598" i="1" s="1"/>
  <c r="G599" i="1" a="1"/>
  <c r="G599" i="1" s="1"/>
  <c r="G600" i="1" a="1"/>
  <c r="G600" i="1" s="1"/>
  <c r="G601" i="1" a="1"/>
  <c r="G601" i="1" s="1"/>
  <c r="G602" i="1" a="1"/>
  <c r="G602" i="1" s="1"/>
  <c r="G603" i="1" a="1"/>
  <c r="G603" i="1" s="1"/>
  <c r="G604" i="1" a="1"/>
  <c r="G604" i="1" s="1"/>
  <c r="G605" i="1" a="1"/>
  <c r="G605" i="1" s="1"/>
  <c r="G606" i="1" a="1"/>
  <c r="G606" i="1" s="1"/>
  <c r="G607" i="1" a="1"/>
  <c r="G607" i="1" s="1"/>
  <c r="G608" i="1" a="1"/>
  <c r="G608" i="1" s="1"/>
  <c r="G609" i="1" a="1"/>
  <c r="G609" i="1" s="1"/>
  <c r="G610" i="1" a="1"/>
  <c r="G610" i="1" s="1"/>
  <c r="G611" i="1" a="1"/>
  <c r="G611" i="1" s="1"/>
  <c r="G612" i="1" a="1"/>
  <c r="G612" i="1" s="1"/>
  <c r="G613" i="1" a="1"/>
  <c r="G613" i="1" s="1"/>
  <c r="G614" i="1" a="1"/>
  <c r="G614" i="1" s="1"/>
  <c r="G615" i="1" a="1"/>
  <c r="G615" i="1" s="1"/>
  <c r="G616" i="1" a="1"/>
  <c r="G616" i="1" s="1"/>
  <c r="G617" i="1" a="1"/>
  <c r="G617" i="1" s="1"/>
  <c r="G618" i="1" a="1"/>
  <c r="G618" i="1" s="1"/>
  <c r="G619" i="1" a="1"/>
  <c r="G619" i="1" s="1"/>
  <c r="G620" i="1" a="1"/>
  <c r="G620" i="1" s="1"/>
  <c r="G621" i="1" a="1"/>
  <c r="G621" i="1" s="1"/>
  <c r="G622" i="1" a="1"/>
  <c r="G622" i="1" s="1"/>
  <c r="G623" i="1" a="1"/>
  <c r="G623" i="1" s="1"/>
  <c r="G624" i="1" a="1"/>
  <c r="G624" i="1" s="1"/>
  <c r="G625" i="1" a="1"/>
  <c r="G625" i="1" s="1"/>
  <c r="G626" i="1" a="1"/>
  <c r="G626" i="1" s="1"/>
  <c r="G627" i="1" a="1"/>
  <c r="G627" i="1" s="1"/>
  <c r="G628" i="1" a="1"/>
  <c r="G628" i="1" s="1"/>
  <c r="G629" i="1" a="1"/>
  <c r="G629" i="1" s="1"/>
  <c r="G630" i="1" a="1"/>
  <c r="G630" i="1" s="1"/>
  <c r="G631" i="1" a="1"/>
  <c r="G631" i="1" s="1"/>
  <c r="G632" i="1" a="1"/>
  <c r="G632" i="1" s="1"/>
  <c r="G633" i="1" a="1"/>
  <c r="G633" i="1" s="1"/>
  <c r="G634" i="1" a="1"/>
  <c r="G634" i="1" s="1"/>
  <c r="G635" i="1" a="1"/>
  <c r="G635" i="1" s="1"/>
  <c r="G636" i="1" a="1"/>
  <c r="G636" i="1" s="1"/>
  <c r="G637" i="1" a="1"/>
  <c r="G637" i="1" s="1"/>
  <c r="G638" i="1" a="1"/>
  <c r="G638" i="1" s="1"/>
  <c r="G639" i="1" a="1"/>
  <c r="G639" i="1" s="1"/>
  <c r="G640" i="1" a="1"/>
  <c r="G640" i="1" s="1"/>
  <c r="G641" i="1" a="1"/>
  <c r="G641" i="1" s="1"/>
  <c r="G642" i="1" a="1"/>
  <c r="G642" i="1" s="1"/>
  <c r="G643" i="1" a="1"/>
  <c r="G643" i="1" s="1"/>
  <c r="G644" i="1" a="1"/>
  <c r="G644" i="1" s="1"/>
  <c r="G645" i="1" a="1"/>
  <c r="G645" i="1" s="1"/>
  <c r="G646" i="1" a="1"/>
  <c r="G646" i="1" s="1"/>
  <c r="G647" i="1" a="1"/>
  <c r="G647" i="1" s="1"/>
  <c r="G648" i="1" a="1"/>
  <c r="G648" i="1" s="1"/>
  <c r="G649" i="1" a="1"/>
  <c r="G649" i="1" s="1"/>
  <c r="G650" i="1" a="1"/>
  <c r="G650" i="1" s="1"/>
  <c r="G651" i="1" a="1"/>
  <c r="G651" i="1" s="1"/>
  <c r="G652" i="1" a="1"/>
  <c r="G652" i="1" s="1"/>
  <c r="G653" i="1" a="1"/>
  <c r="G653" i="1" s="1"/>
  <c r="G654" i="1" a="1"/>
  <c r="G654" i="1" s="1"/>
  <c r="G655" i="1" a="1"/>
  <c r="G655" i="1" s="1"/>
  <c r="G656" i="1" a="1"/>
  <c r="G656" i="1" s="1"/>
  <c r="G657" i="1" a="1"/>
  <c r="G657" i="1" s="1"/>
  <c r="G658" i="1" a="1"/>
  <c r="G658" i="1" s="1"/>
  <c r="G659" i="1" a="1"/>
  <c r="G659" i="1" s="1"/>
  <c r="G660" i="1" a="1"/>
  <c r="G660" i="1" s="1"/>
  <c r="G661" i="1" a="1"/>
  <c r="G661" i="1" s="1"/>
  <c r="G662" i="1" a="1"/>
  <c r="G662" i="1" s="1"/>
  <c r="G663" i="1" a="1"/>
  <c r="G663" i="1" s="1"/>
  <c r="G664" i="1" a="1"/>
  <c r="G664" i="1" s="1"/>
  <c r="G665" i="1" a="1"/>
  <c r="G665" i="1" s="1"/>
  <c r="G666" i="1" a="1"/>
  <c r="G666" i="1" s="1"/>
  <c r="G667" i="1" a="1"/>
  <c r="G667" i="1" s="1"/>
  <c r="G668" i="1" a="1"/>
  <c r="G668" i="1" s="1"/>
  <c r="G669" i="1" a="1"/>
  <c r="G669" i="1" s="1"/>
  <c r="G670" i="1" a="1"/>
  <c r="G670" i="1" s="1"/>
  <c r="G671" i="1" a="1"/>
  <c r="G671" i="1" s="1"/>
  <c r="G672" i="1" a="1"/>
  <c r="G672" i="1" s="1"/>
  <c r="G673" i="1" a="1"/>
  <c r="G673" i="1" s="1"/>
  <c r="G674" i="1" a="1"/>
  <c r="G674" i="1" s="1"/>
  <c r="G675" i="1" a="1"/>
  <c r="G675" i="1" s="1"/>
  <c r="G676" i="1" a="1"/>
  <c r="G676" i="1" s="1"/>
  <c r="G677" i="1" a="1"/>
  <c r="G677" i="1" s="1"/>
  <c r="G678" i="1" a="1"/>
  <c r="G678" i="1" s="1"/>
  <c r="G679" i="1" a="1"/>
  <c r="G679" i="1" s="1"/>
  <c r="G680" i="1" a="1"/>
  <c r="G680" i="1" s="1"/>
  <c r="G681" i="1" a="1"/>
  <c r="G681" i="1" s="1"/>
  <c r="G682" i="1" a="1"/>
  <c r="G682" i="1" s="1"/>
  <c r="G683" i="1" a="1"/>
  <c r="G683" i="1" s="1"/>
  <c r="G684" i="1" a="1"/>
  <c r="G684" i="1" s="1"/>
  <c r="G685" i="1" a="1"/>
  <c r="G685" i="1" s="1"/>
  <c r="G686" i="1" a="1"/>
  <c r="G686" i="1" s="1"/>
  <c r="G687" i="1" a="1"/>
  <c r="G687" i="1" s="1"/>
  <c r="G688" i="1" a="1"/>
  <c r="G688" i="1" s="1"/>
  <c r="G689" i="1" a="1"/>
  <c r="G689" i="1" s="1"/>
  <c r="G690" i="1" a="1"/>
  <c r="G690" i="1" s="1"/>
  <c r="G691" i="1" a="1"/>
  <c r="G691" i="1" s="1"/>
  <c r="G692" i="1" a="1"/>
  <c r="G692" i="1" s="1"/>
  <c r="G693" i="1" a="1"/>
  <c r="G693" i="1" s="1"/>
  <c r="G694" i="1" a="1"/>
  <c r="G694" i="1" s="1"/>
  <c r="G695" i="1" a="1"/>
  <c r="G695" i="1" s="1"/>
  <c r="G696" i="1" a="1"/>
  <c r="G696" i="1" s="1"/>
  <c r="G697" i="1" a="1"/>
  <c r="G697" i="1" s="1"/>
  <c r="G698" i="1" a="1"/>
  <c r="G698" i="1" s="1"/>
  <c r="G699" i="1" a="1"/>
  <c r="G699" i="1" s="1"/>
  <c r="G700" i="1" a="1"/>
  <c r="G700" i="1" s="1"/>
  <c r="G701" i="1" a="1"/>
  <c r="G701" i="1" s="1"/>
  <c r="G702" i="1" a="1"/>
  <c r="G702" i="1" s="1"/>
  <c r="G703" i="1" a="1"/>
  <c r="G703" i="1" s="1"/>
  <c r="G704" i="1" a="1"/>
  <c r="G704" i="1" s="1"/>
  <c r="G705" i="1" a="1"/>
  <c r="G705" i="1" s="1"/>
  <c r="G706" i="1" a="1"/>
  <c r="G706" i="1" s="1"/>
  <c r="G707" i="1" a="1"/>
  <c r="G707" i="1" s="1"/>
  <c r="G708" i="1" a="1"/>
  <c r="G708" i="1" s="1"/>
  <c r="G709" i="1" a="1"/>
  <c r="G709" i="1" s="1"/>
  <c r="G710" i="1" a="1"/>
  <c r="G710" i="1" s="1"/>
  <c r="G711" i="1" a="1"/>
  <c r="G711" i="1" s="1"/>
  <c r="G712" i="1" a="1"/>
  <c r="G712" i="1" s="1"/>
  <c r="G713" i="1" a="1"/>
  <c r="G713" i="1" s="1"/>
  <c r="G714" i="1" a="1"/>
  <c r="G714" i="1" s="1"/>
  <c r="G715" i="1" a="1"/>
  <c r="G715" i="1" s="1"/>
  <c r="G716" i="1" a="1"/>
  <c r="G716" i="1" s="1"/>
  <c r="G717" i="1" a="1"/>
  <c r="G717" i="1" s="1"/>
  <c r="G718" i="1" a="1"/>
  <c r="G718" i="1" s="1"/>
  <c r="G719" i="1" a="1"/>
  <c r="G719" i="1" s="1"/>
  <c r="G720" i="1" a="1"/>
  <c r="G720" i="1" s="1"/>
  <c r="G721" i="1" a="1"/>
  <c r="G721" i="1" s="1"/>
  <c r="G722" i="1" a="1"/>
  <c r="G722" i="1" s="1"/>
  <c r="G723" i="1" a="1"/>
  <c r="G723" i="1" s="1"/>
  <c r="G724" i="1" a="1"/>
  <c r="G724" i="1" s="1"/>
  <c r="G725" i="1" a="1"/>
  <c r="G725" i="1" s="1"/>
  <c r="G726" i="1" a="1"/>
  <c r="G726" i="1" s="1"/>
  <c r="G727" i="1" a="1"/>
  <c r="G727" i="1" s="1"/>
  <c r="G728" i="1" a="1"/>
  <c r="G728" i="1" s="1"/>
  <c r="G729" i="1" a="1"/>
  <c r="G729" i="1" s="1"/>
  <c r="G730" i="1" a="1"/>
  <c r="G730" i="1" s="1"/>
  <c r="G731" i="1" a="1"/>
  <c r="G731" i="1" s="1"/>
  <c r="G732" i="1" a="1"/>
  <c r="G732" i="1" s="1"/>
  <c r="G733" i="1" a="1"/>
  <c r="G733" i="1" s="1"/>
  <c r="G734" i="1" a="1"/>
  <c r="G734" i="1" s="1"/>
  <c r="G735" i="1" a="1"/>
  <c r="G735" i="1" s="1"/>
  <c r="G736" i="1" a="1"/>
  <c r="G736" i="1" s="1"/>
  <c r="G737" i="1" a="1"/>
  <c r="G737" i="1" s="1"/>
  <c r="G738" i="1" a="1"/>
  <c r="G738" i="1" s="1"/>
  <c r="G739" i="1" a="1"/>
  <c r="G739" i="1" s="1"/>
  <c r="G740" i="1" a="1"/>
  <c r="G740" i="1" s="1"/>
  <c r="G741" i="1" a="1"/>
  <c r="G741" i="1" s="1"/>
  <c r="G742" i="1" a="1"/>
  <c r="G742" i="1" s="1"/>
  <c r="G743" i="1" a="1"/>
  <c r="G743" i="1" s="1"/>
  <c r="G744" i="1" a="1"/>
  <c r="G744" i="1" s="1"/>
  <c r="G745" i="1" a="1"/>
  <c r="G745" i="1" s="1"/>
  <c r="G746" i="1" a="1"/>
  <c r="G746" i="1" s="1"/>
  <c r="G747" i="1" a="1"/>
  <c r="G747" i="1" s="1"/>
  <c r="G748" i="1" a="1"/>
  <c r="G748" i="1" s="1"/>
  <c r="G749" i="1" a="1"/>
  <c r="G749" i="1" s="1"/>
  <c r="G750" i="1" a="1"/>
  <c r="G750" i="1" s="1"/>
  <c r="G751" i="1" a="1"/>
  <c r="G751" i="1" s="1"/>
  <c r="G752" i="1" a="1"/>
  <c r="G752" i="1" s="1"/>
  <c r="G753" i="1" a="1"/>
  <c r="G753" i="1" s="1"/>
  <c r="G754" i="1" a="1"/>
  <c r="G754" i="1" s="1"/>
  <c r="G755" i="1" a="1"/>
  <c r="G755" i="1" s="1"/>
  <c r="G756" i="1" a="1"/>
  <c r="G756" i="1" s="1"/>
  <c r="G757" i="1" a="1"/>
  <c r="G757" i="1" s="1"/>
  <c r="G758" i="1" a="1"/>
  <c r="G758" i="1" s="1"/>
  <c r="G759" i="1" a="1"/>
  <c r="G759" i="1" s="1"/>
  <c r="G760" i="1" a="1"/>
  <c r="G760" i="1" s="1"/>
  <c r="G761" i="1" a="1"/>
  <c r="G761" i="1" s="1"/>
  <c r="G762" i="1" a="1"/>
  <c r="G762" i="1" s="1"/>
  <c r="G763" i="1" a="1"/>
  <c r="G763" i="1" s="1"/>
  <c r="G764" i="1" a="1"/>
  <c r="G764" i="1" s="1"/>
  <c r="G765" i="1" a="1"/>
  <c r="G765" i="1" s="1"/>
  <c r="G766" i="1" a="1"/>
  <c r="G766" i="1" s="1"/>
  <c r="G767" i="1" a="1"/>
  <c r="G767" i="1" s="1"/>
  <c r="G768" i="1" a="1"/>
  <c r="G768" i="1" s="1"/>
  <c r="G769" i="1" a="1"/>
  <c r="G769" i="1" s="1"/>
  <c r="G770" i="1" a="1"/>
  <c r="G770" i="1" s="1"/>
  <c r="G771" i="1" a="1"/>
  <c r="G771" i="1" s="1"/>
  <c r="G772" i="1" a="1"/>
  <c r="G772" i="1" s="1"/>
  <c r="G773" i="1" a="1"/>
  <c r="G773" i="1" s="1"/>
  <c r="G774" i="1" a="1"/>
  <c r="G774" i="1" s="1"/>
  <c r="G775" i="1" a="1"/>
  <c r="G775" i="1" s="1"/>
  <c r="G776" i="1" a="1"/>
  <c r="G776" i="1" s="1"/>
  <c r="G777" i="1" a="1"/>
  <c r="G777" i="1" s="1"/>
  <c r="G778" i="1" a="1"/>
  <c r="G778" i="1" s="1"/>
  <c r="G779" i="1" a="1"/>
  <c r="G779" i="1" s="1"/>
  <c r="G780" i="1" a="1"/>
  <c r="G780" i="1" s="1"/>
  <c r="G781" i="1" a="1"/>
  <c r="G781" i="1" s="1"/>
  <c r="G782" i="1" a="1"/>
  <c r="G782" i="1" s="1"/>
  <c r="G783" i="1" a="1"/>
  <c r="G783" i="1" s="1"/>
  <c r="G784" i="1" a="1"/>
  <c r="G784" i="1" s="1"/>
  <c r="G785" i="1" a="1"/>
  <c r="G785" i="1" s="1"/>
  <c r="G786" i="1" a="1"/>
  <c r="G786" i="1" s="1"/>
  <c r="G787" i="1" a="1"/>
  <c r="G787" i="1" s="1"/>
  <c r="G788" i="1" a="1"/>
  <c r="G788" i="1" s="1"/>
  <c r="G789" i="1" a="1"/>
  <c r="G789" i="1" s="1"/>
  <c r="G790" i="1" a="1"/>
  <c r="G790" i="1" s="1"/>
  <c r="G791" i="1" a="1"/>
  <c r="G791" i="1" s="1"/>
  <c r="G792" i="1" a="1"/>
  <c r="G792" i="1" s="1"/>
  <c r="G793" i="1" a="1"/>
  <c r="G793" i="1" s="1"/>
  <c r="G794" i="1" a="1"/>
  <c r="G794" i="1" s="1"/>
  <c r="G795" i="1" a="1"/>
  <c r="G795" i="1" s="1"/>
  <c r="G796" i="1" a="1"/>
  <c r="G796" i="1" s="1"/>
  <c r="G797" i="1" a="1"/>
  <c r="G797" i="1" s="1"/>
  <c r="G798" i="1" a="1"/>
  <c r="G798" i="1" s="1"/>
  <c r="G799" i="1" a="1"/>
  <c r="G799" i="1" s="1"/>
  <c r="G800" i="1" a="1"/>
  <c r="G800" i="1" s="1"/>
  <c r="G801" i="1" a="1"/>
  <c r="G801" i="1" s="1"/>
  <c r="G802" i="1" a="1"/>
  <c r="G802" i="1" s="1"/>
  <c r="G803" i="1" a="1"/>
  <c r="G803" i="1" s="1"/>
  <c r="G804" i="1" a="1"/>
  <c r="G804" i="1" s="1"/>
  <c r="G805" i="1" a="1"/>
  <c r="G805" i="1" s="1"/>
  <c r="G806" i="1" a="1"/>
  <c r="G806" i="1" s="1"/>
  <c r="G807" i="1" a="1"/>
  <c r="G807" i="1" s="1"/>
  <c r="G808" i="1" a="1"/>
  <c r="G808" i="1" s="1"/>
  <c r="G809" i="1" a="1"/>
  <c r="G809" i="1" s="1"/>
  <c r="G810" i="1" a="1"/>
  <c r="G810" i="1" s="1"/>
  <c r="G811" i="1" a="1"/>
  <c r="G811" i="1" s="1"/>
  <c r="G812" i="1" a="1"/>
  <c r="G812" i="1" s="1"/>
  <c r="G813" i="1" a="1"/>
  <c r="G813" i="1" s="1"/>
  <c r="G814" i="1" a="1"/>
  <c r="G814" i="1" s="1"/>
  <c r="G815" i="1" a="1"/>
  <c r="G815" i="1" s="1"/>
  <c r="G816" i="1" a="1"/>
  <c r="G816" i="1" s="1"/>
  <c r="G817" i="1" a="1"/>
  <c r="G817" i="1" s="1"/>
  <c r="G818" i="1" a="1"/>
  <c r="G818" i="1" s="1"/>
  <c r="G819" i="1" a="1"/>
  <c r="G819" i="1" s="1"/>
  <c r="G820" i="1" a="1"/>
  <c r="G820" i="1" s="1"/>
  <c r="G821" i="1" a="1"/>
  <c r="G821" i="1" s="1"/>
  <c r="G822" i="1" a="1"/>
  <c r="G822" i="1" s="1"/>
  <c r="G823" i="1" a="1"/>
  <c r="G823" i="1" s="1"/>
  <c r="G824" i="1" a="1"/>
  <c r="G824" i="1" s="1"/>
  <c r="G825" i="1" a="1"/>
  <c r="G825" i="1" s="1"/>
  <c r="G826" i="1" a="1"/>
  <c r="G826" i="1" s="1"/>
  <c r="G827" i="1" a="1"/>
  <c r="G827" i="1" s="1"/>
  <c r="G828" i="1" a="1"/>
  <c r="G828" i="1" s="1"/>
  <c r="G829" i="1" a="1"/>
  <c r="G829" i="1" s="1"/>
  <c r="G830" i="1" a="1"/>
  <c r="G830" i="1" s="1"/>
  <c r="G831" i="1" a="1"/>
  <c r="G831" i="1" s="1"/>
  <c r="G832" i="1" a="1"/>
  <c r="G832" i="1" s="1"/>
  <c r="G833" i="1" a="1"/>
  <c r="G833" i="1" s="1"/>
  <c r="G834" i="1" a="1"/>
  <c r="G834" i="1" s="1"/>
  <c r="G835" i="1" a="1"/>
  <c r="G835" i="1" s="1"/>
  <c r="G836" i="1" a="1"/>
  <c r="G836" i="1" s="1"/>
  <c r="G837" i="1" a="1"/>
  <c r="G837" i="1" s="1"/>
  <c r="G838" i="1" a="1"/>
  <c r="G838" i="1" s="1"/>
  <c r="G839" i="1" a="1"/>
  <c r="G839" i="1" s="1"/>
  <c r="G840" i="1" a="1"/>
  <c r="G840" i="1" s="1"/>
  <c r="G841" i="1" a="1"/>
  <c r="G841" i="1" s="1"/>
  <c r="G842" i="1" a="1"/>
  <c r="G842" i="1" s="1"/>
  <c r="G843" i="1" a="1"/>
  <c r="G843" i="1" s="1"/>
  <c r="G844" i="1" a="1"/>
  <c r="G844" i="1" s="1"/>
  <c r="G845" i="1" a="1"/>
  <c r="G845" i="1" s="1"/>
  <c r="G846" i="1" a="1"/>
  <c r="G846" i="1" s="1"/>
  <c r="G847" i="1" a="1"/>
  <c r="G847" i="1" s="1"/>
  <c r="G848" i="1" a="1"/>
  <c r="G848" i="1" s="1"/>
  <c r="G849" i="1" a="1"/>
  <c r="G849" i="1" s="1"/>
  <c r="G850" i="1" a="1"/>
  <c r="G850" i="1" s="1"/>
  <c r="G851" i="1" a="1"/>
  <c r="G851" i="1" s="1"/>
  <c r="G852" i="1" a="1"/>
  <c r="G852" i="1" s="1"/>
  <c r="G853" i="1" a="1"/>
  <c r="G853" i="1" s="1"/>
  <c r="G854" i="1" a="1"/>
  <c r="G854" i="1" s="1"/>
  <c r="G855" i="1" a="1"/>
  <c r="G855" i="1" s="1"/>
  <c r="G856" i="1" a="1"/>
  <c r="G856" i="1" s="1"/>
  <c r="G857" i="1" a="1"/>
  <c r="G857" i="1" s="1"/>
  <c r="G858" i="1" a="1"/>
  <c r="G858" i="1" s="1"/>
  <c r="G859" i="1" a="1"/>
  <c r="G859" i="1" s="1"/>
  <c r="G860" i="1" a="1"/>
  <c r="G860" i="1" s="1"/>
  <c r="G861" i="1" a="1"/>
  <c r="G861" i="1" s="1"/>
  <c r="G862" i="1" a="1"/>
  <c r="G862" i="1" s="1"/>
  <c r="G863" i="1" a="1"/>
  <c r="G863" i="1" s="1"/>
  <c r="G864" i="1" a="1"/>
  <c r="G864" i="1" s="1"/>
  <c r="G865" i="1" a="1"/>
  <c r="G865" i="1" s="1"/>
  <c r="G866" i="1" a="1"/>
  <c r="G866" i="1" s="1"/>
  <c r="G867" i="1" a="1"/>
  <c r="G867" i="1" s="1"/>
  <c r="G868" i="1" a="1"/>
  <c r="G868" i="1" s="1"/>
  <c r="G869" i="1" a="1"/>
  <c r="G869" i="1" s="1"/>
  <c r="G870" i="1" a="1"/>
  <c r="G870" i="1" s="1"/>
  <c r="G871" i="1" a="1"/>
  <c r="G871" i="1" s="1"/>
  <c r="G872" i="1" a="1"/>
  <c r="G872" i="1" s="1"/>
  <c r="G873" i="1" a="1"/>
  <c r="G873" i="1" s="1"/>
  <c r="G874" i="1" a="1"/>
  <c r="G874" i="1" s="1"/>
  <c r="G875" i="1" a="1"/>
  <c r="G875" i="1" s="1"/>
  <c r="G876" i="1" a="1"/>
  <c r="G876" i="1" s="1"/>
  <c r="G877" i="1" a="1"/>
  <c r="G877" i="1" s="1"/>
  <c r="G878" i="1" a="1"/>
  <c r="G878" i="1" s="1"/>
  <c r="G879" i="1" a="1"/>
  <c r="G879" i="1" s="1"/>
  <c r="G880" i="1" a="1"/>
  <c r="G880" i="1" s="1"/>
  <c r="G881" i="1" a="1"/>
  <c r="G881" i="1" s="1"/>
  <c r="G882" i="1" a="1"/>
  <c r="G882" i="1" s="1"/>
  <c r="G883" i="1" a="1"/>
  <c r="G883" i="1" s="1"/>
  <c r="G884" i="1" a="1"/>
  <c r="G884" i="1" s="1"/>
  <c r="G885" i="1" a="1"/>
  <c r="G885" i="1" s="1"/>
  <c r="G886" i="1" a="1"/>
  <c r="G886" i="1" s="1"/>
  <c r="G887" i="1" a="1"/>
  <c r="G887" i="1" s="1"/>
  <c r="G888" i="1" a="1"/>
  <c r="G888" i="1" s="1"/>
  <c r="G889" i="1" a="1"/>
  <c r="G889" i="1" s="1"/>
  <c r="G890" i="1" a="1"/>
  <c r="G890" i="1" s="1"/>
  <c r="G891" i="1" a="1"/>
  <c r="G891" i="1" s="1"/>
  <c r="G892" i="1" a="1"/>
  <c r="G892" i="1" s="1"/>
  <c r="G893" i="1" a="1"/>
  <c r="G893" i="1" s="1"/>
  <c r="G894" i="1" a="1"/>
  <c r="G894" i="1" s="1"/>
  <c r="G895" i="1" a="1"/>
  <c r="G895" i="1" s="1"/>
  <c r="G896" i="1" a="1"/>
  <c r="G896" i="1" s="1"/>
  <c r="G897" i="1" a="1"/>
  <c r="G897" i="1" s="1"/>
  <c r="G898" i="1" a="1"/>
  <c r="G898" i="1" s="1"/>
  <c r="G899" i="1" a="1"/>
  <c r="G899" i="1" s="1"/>
  <c r="G900" i="1" a="1"/>
  <c r="G900" i="1" s="1"/>
  <c r="G901" i="1" a="1"/>
  <c r="G901" i="1" s="1"/>
  <c r="G902" i="1" a="1"/>
  <c r="G902" i="1" s="1"/>
  <c r="G903" i="1" a="1"/>
  <c r="G903" i="1" s="1"/>
  <c r="G904" i="1" a="1"/>
  <c r="G904" i="1" s="1"/>
  <c r="G905" i="1" a="1"/>
  <c r="G905" i="1" s="1"/>
  <c r="G906" i="1" a="1"/>
  <c r="G906" i="1" s="1"/>
  <c r="G907" i="1" a="1"/>
  <c r="G907" i="1" s="1"/>
  <c r="G908" i="1" a="1"/>
  <c r="G908" i="1" s="1"/>
  <c r="G909" i="1" a="1"/>
  <c r="G909" i="1" s="1"/>
  <c r="G910" i="1" a="1"/>
  <c r="G910" i="1" s="1"/>
  <c r="G911" i="1" a="1"/>
  <c r="G911" i="1" s="1"/>
  <c r="G912" i="1" a="1"/>
  <c r="G912" i="1" s="1"/>
  <c r="G913" i="1" a="1"/>
  <c r="G913" i="1" s="1"/>
  <c r="G914" i="1" a="1"/>
  <c r="G914" i="1" s="1"/>
  <c r="G915" i="1" a="1"/>
  <c r="G915" i="1" s="1"/>
  <c r="G916" i="1" a="1"/>
  <c r="G916" i="1" s="1"/>
  <c r="G917" i="1" a="1"/>
  <c r="G917" i="1" s="1"/>
  <c r="G918" i="1" a="1"/>
  <c r="G918" i="1" s="1"/>
  <c r="G919" i="1" a="1"/>
  <c r="G919" i="1" s="1"/>
  <c r="G920" i="1" a="1"/>
  <c r="G920" i="1" s="1"/>
  <c r="G921" i="1" a="1"/>
  <c r="G921" i="1" s="1"/>
  <c r="G922" i="1" a="1"/>
  <c r="G922" i="1" s="1"/>
  <c r="G923" i="1" a="1"/>
  <c r="G923" i="1" s="1"/>
  <c r="G924" i="1" a="1"/>
  <c r="G924" i="1" s="1"/>
  <c r="G925" i="1" a="1"/>
  <c r="G925" i="1" s="1"/>
  <c r="G926" i="1" a="1"/>
  <c r="G926" i="1" s="1"/>
  <c r="G927" i="1" a="1"/>
  <c r="G927" i="1" s="1"/>
  <c r="G928" i="1" a="1"/>
  <c r="G928" i="1" s="1"/>
  <c r="G929" i="1" a="1"/>
  <c r="G929" i="1" s="1"/>
  <c r="G930" i="1" a="1"/>
  <c r="G930" i="1" s="1"/>
  <c r="G931" i="1" a="1"/>
  <c r="G931" i="1" s="1"/>
  <c r="G932" i="1" a="1"/>
  <c r="G932" i="1" s="1"/>
  <c r="G933" i="1" a="1"/>
  <c r="G933" i="1" s="1"/>
  <c r="G934" i="1" a="1"/>
  <c r="G934" i="1" s="1"/>
  <c r="G935" i="1" a="1"/>
  <c r="G935" i="1" s="1"/>
  <c r="G936" i="1" a="1"/>
  <c r="G936" i="1" s="1"/>
  <c r="G937" i="1" a="1"/>
  <c r="G937" i="1" s="1"/>
  <c r="G938" i="1" a="1"/>
  <c r="G938" i="1" s="1"/>
  <c r="G939" i="1" a="1"/>
  <c r="G939" i="1" s="1"/>
  <c r="G940" i="1" a="1"/>
  <c r="G940" i="1" s="1"/>
  <c r="G941" i="1" a="1"/>
  <c r="G941" i="1" s="1"/>
  <c r="G942" i="1" a="1"/>
  <c r="G942" i="1" s="1"/>
  <c r="G943" i="1" a="1"/>
  <c r="G943" i="1" s="1"/>
  <c r="G944" i="1" a="1"/>
  <c r="G944" i="1" s="1"/>
  <c r="G945" i="1" a="1"/>
  <c r="G945" i="1" s="1"/>
  <c r="G946" i="1" a="1"/>
  <c r="G946" i="1" s="1"/>
  <c r="G947" i="1" a="1"/>
  <c r="G947" i="1" s="1"/>
  <c r="G948" i="1" a="1"/>
  <c r="G948" i="1" s="1"/>
  <c r="G949" i="1" a="1"/>
  <c r="G949" i="1" s="1"/>
  <c r="G950" i="1" a="1"/>
  <c r="G950" i="1" s="1"/>
  <c r="G951" i="1" a="1"/>
  <c r="G951" i="1" s="1"/>
  <c r="G952" i="1" a="1"/>
  <c r="G952" i="1" s="1"/>
  <c r="G953" i="1" a="1"/>
  <c r="G953" i="1" s="1"/>
  <c r="G954" i="1" a="1"/>
  <c r="G954" i="1" s="1"/>
  <c r="G955" i="1" a="1"/>
  <c r="G955" i="1" s="1"/>
  <c r="G956" i="1" a="1"/>
  <c r="G956" i="1" s="1"/>
  <c r="G957" i="1" a="1"/>
  <c r="G957" i="1" s="1"/>
  <c r="G958" i="1" a="1"/>
  <c r="G958" i="1" s="1"/>
  <c r="G959" i="1" a="1"/>
  <c r="G959" i="1" s="1"/>
  <c r="G960" i="1" a="1"/>
  <c r="G960" i="1" s="1"/>
  <c r="G961" i="1" a="1"/>
  <c r="G961" i="1" s="1"/>
  <c r="G962" i="1" a="1"/>
  <c r="G962" i="1" s="1"/>
  <c r="G963" i="1" a="1"/>
  <c r="G963" i="1" s="1"/>
  <c r="G964" i="1" a="1"/>
  <c r="G964" i="1" s="1"/>
  <c r="G965" i="1" a="1"/>
  <c r="G965" i="1" s="1"/>
  <c r="G966" i="1" a="1"/>
  <c r="G966" i="1" s="1"/>
  <c r="G967" i="1" a="1"/>
  <c r="G967" i="1" s="1"/>
  <c r="G968" i="1" a="1"/>
  <c r="G968" i="1" s="1"/>
  <c r="G969" i="1" a="1"/>
  <c r="G969" i="1" s="1"/>
  <c r="G970" i="1" a="1"/>
  <c r="G970" i="1" s="1"/>
  <c r="G971" i="1" a="1"/>
  <c r="G971" i="1" s="1"/>
  <c r="G972" i="1" a="1"/>
  <c r="G972" i="1" s="1"/>
  <c r="G973" i="1" a="1"/>
  <c r="G973" i="1" s="1"/>
  <c r="G974" i="1" a="1"/>
  <c r="G974" i="1" s="1"/>
  <c r="G975" i="1" a="1"/>
  <c r="G975" i="1" s="1"/>
  <c r="G976" i="1" a="1"/>
  <c r="G976" i="1" s="1"/>
  <c r="G977" i="1" a="1"/>
  <c r="G977" i="1" s="1"/>
  <c r="G978" i="1" a="1"/>
  <c r="G978" i="1" s="1"/>
  <c r="G979" i="1" a="1"/>
  <c r="G979" i="1" s="1"/>
  <c r="G980" i="1" a="1"/>
  <c r="G980" i="1" s="1"/>
  <c r="G981" i="1" a="1"/>
  <c r="G981" i="1" s="1"/>
  <c r="G982" i="1" a="1"/>
  <c r="G982" i="1" s="1"/>
  <c r="G983" i="1" a="1"/>
  <c r="G983" i="1" s="1"/>
  <c r="G984" i="1" a="1"/>
  <c r="G984" i="1" s="1"/>
  <c r="G985" i="1" a="1"/>
  <c r="G985" i="1" s="1"/>
  <c r="G986" i="1" a="1"/>
  <c r="G986" i="1" s="1"/>
  <c r="G987" i="1" a="1"/>
  <c r="G987" i="1" s="1"/>
  <c r="G988" i="1" a="1"/>
  <c r="G988" i="1" s="1"/>
  <c r="G989" i="1" a="1"/>
  <c r="G989" i="1" s="1"/>
  <c r="G990" i="1" a="1"/>
  <c r="G990" i="1" s="1"/>
  <c r="G991" i="1" a="1"/>
  <c r="G991" i="1" s="1"/>
  <c r="G992" i="1" a="1"/>
  <c r="G992" i="1" s="1"/>
  <c r="G993" i="1" a="1"/>
  <c r="G993" i="1" s="1"/>
  <c r="G994" i="1" a="1"/>
  <c r="G994" i="1" s="1"/>
  <c r="G995" i="1" a="1"/>
  <c r="G995" i="1" s="1"/>
  <c r="G996" i="1" a="1"/>
  <c r="G996" i="1" s="1"/>
  <c r="G997" i="1" a="1"/>
  <c r="G997" i="1" s="1"/>
  <c r="G998" i="1" a="1"/>
  <c r="G998" i="1" s="1"/>
  <c r="G999" i="1" a="1"/>
  <c r="G999" i="1" s="1"/>
  <c r="G1000" i="1" a="1"/>
  <c r="G1000" i="1" s="1"/>
  <c r="G1001" i="1" a="1"/>
  <c r="G1001" i="1" s="1"/>
  <c r="G1002" i="1" a="1"/>
  <c r="G1002" i="1" s="1"/>
  <c r="G1003" i="1" a="1"/>
  <c r="G1003" i="1" s="1"/>
  <c r="G1004" i="1" a="1"/>
  <c r="G1004" i="1" s="1"/>
  <c r="G1005" i="1" a="1"/>
  <c r="G1005" i="1" s="1"/>
  <c r="G1006" i="1" a="1"/>
  <c r="G1006" i="1" s="1"/>
  <c r="G1007" i="1" a="1"/>
  <c r="G1007" i="1" s="1"/>
  <c r="G1008" i="1" a="1"/>
  <c r="G1008" i="1" s="1"/>
  <c r="G1009" i="1" a="1"/>
  <c r="G1009" i="1" s="1"/>
  <c r="G1010" i="1" a="1"/>
  <c r="G1010" i="1" s="1"/>
  <c r="G1011" i="1" a="1"/>
  <c r="G1011" i="1" s="1"/>
  <c r="G1012" i="1" a="1"/>
  <c r="G1012" i="1" s="1"/>
  <c r="G1013" i="1" a="1"/>
  <c r="G1013" i="1" s="1"/>
  <c r="G1014" i="1" a="1"/>
  <c r="G1014" i="1" s="1"/>
  <c r="G1015" i="1" a="1"/>
  <c r="G1015" i="1" s="1"/>
  <c r="G1016" i="1" a="1"/>
  <c r="G1016" i="1" s="1"/>
  <c r="G1017" i="1" a="1"/>
  <c r="G1017" i="1" s="1"/>
  <c r="G1018" i="1" a="1"/>
  <c r="G1018" i="1" s="1"/>
  <c r="G1019" i="1" a="1"/>
  <c r="G1019" i="1" s="1"/>
  <c r="G1020" i="1" a="1"/>
  <c r="G1020" i="1" s="1"/>
  <c r="G1021" i="1" a="1"/>
  <c r="G1021" i="1" s="1"/>
  <c r="G1022" i="1" a="1"/>
  <c r="G1022" i="1" s="1"/>
  <c r="G1023" i="1" a="1"/>
  <c r="G1023" i="1" s="1"/>
  <c r="G1024" i="1" a="1"/>
  <c r="G1024" i="1" s="1"/>
  <c r="G1025" i="1" a="1"/>
  <c r="G1025" i="1" s="1"/>
  <c r="G1026" i="1" a="1"/>
  <c r="G1026" i="1" s="1"/>
  <c r="G1027" i="1" a="1"/>
  <c r="G1027" i="1" s="1"/>
  <c r="G1028" i="1" a="1"/>
  <c r="G1028" i="1" s="1"/>
  <c r="G1029" i="1" a="1"/>
  <c r="G1029" i="1" s="1"/>
  <c r="G1030" i="1" a="1"/>
  <c r="G1030" i="1" s="1"/>
  <c r="G1031" i="1" a="1"/>
  <c r="G1031" i="1" s="1"/>
  <c r="G1032" i="1" a="1"/>
  <c r="G1032" i="1" s="1"/>
  <c r="G1033" i="1" a="1"/>
  <c r="G1033" i="1" s="1"/>
  <c r="G1034" i="1" a="1"/>
  <c r="G1034" i="1" s="1"/>
  <c r="G1035" i="1" a="1"/>
  <c r="G1035" i="1" s="1"/>
  <c r="G1036" i="1" a="1"/>
  <c r="G1036" i="1" s="1"/>
  <c r="G1037" i="1" a="1"/>
  <c r="G1037" i="1" s="1"/>
  <c r="G1038" i="1" a="1"/>
  <c r="G1038" i="1" s="1"/>
  <c r="G1039" i="1" a="1"/>
  <c r="G1039" i="1" s="1"/>
  <c r="G1040" i="1" a="1"/>
  <c r="G1040" i="1" s="1"/>
  <c r="G1041" i="1" a="1"/>
  <c r="G1041" i="1" s="1"/>
  <c r="G1042" i="1" a="1"/>
  <c r="G1042" i="1" s="1"/>
  <c r="G1043" i="1" a="1"/>
  <c r="G1043" i="1" s="1"/>
  <c r="G1044" i="1" a="1"/>
  <c r="G1044" i="1" s="1"/>
  <c r="G1045" i="1" a="1"/>
  <c r="G1045" i="1" s="1"/>
  <c r="G1046" i="1" a="1"/>
  <c r="G1046" i="1" s="1"/>
  <c r="G1047" i="1" a="1"/>
  <c r="G1047" i="1" s="1"/>
  <c r="G1048" i="1" a="1"/>
  <c r="G1048" i="1" s="1"/>
  <c r="G1049" i="1" a="1"/>
  <c r="G1049" i="1" s="1"/>
  <c r="G1050" i="1" a="1"/>
  <c r="G1050" i="1" s="1"/>
  <c r="G1051" i="1" a="1"/>
  <c r="G1051" i="1" s="1"/>
  <c r="G1052" i="1" a="1"/>
  <c r="G1052" i="1" s="1"/>
  <c r="G1053" i="1" a="1"/>
  <c r="G1053" i="1" s="1"/>
  <c r="G1054" i="1" a="1"/>
  <c r="G1054" i="1" s="1"/>
  <c r="G1055" i="1" a="1"/>
  <c r="G1055" i="1" s="1"/>
  <c r="G1056" i="1" a="1"/>
  <c r="G1056" i="1" s="1"/>
  <c r="G1057" i="1" a="1"/>
  <c r="G1057" i="1" s="1"/>
  <c r="G1058" i="1" a="1"/>
  <c r="G1058" i="1" s="1"/>
  <c r="G1059" i="1" a="1"/>
  <c r="G1059" i="1" s="1"/>
  <c r="G1060" i="1" a="1"/>
  <c r="G1060" i="1" s="1"/>
  <c r="G1061" i="1" a="1"/>
  <c r="G1061" i="1" s="1"/>
  <c r="G1062" i="1" a="1"/>
  <c r="G1062" i="1" s="1"/>
  <c r="G1063" i="1" a="1"/>
  <c r="G1063" i="1" s="1"/>
  <c r="G1064" i="1" a="1"/>
  <c r="G1064" i="1" s="1"/>
  <c r="G1065" i="1" a="1"/>
  <c r="G1065" i="1" s="1"/>
  <c r="G1066" i="1" a="1"/>
  <c r="G1066" i="1" s="1"/>
  <c r="G1067" i="1" a="1"/>
  <c r="G1067" i="1" s="1"/>
  <c r="G1068" i="1" a="1"/>
  <c r="G1068" i="1" s="1"/>
  <c r="G1069" i="1" a="1"/>
  <c r="G1069" i="1" s="1"/>
  <c r="G1070" i="1" a="1"/>
  <c r="G1070" i="1" s="1"/>
  <c r="G1071" i="1" a="1"/>
  <c r="G1071" i="1" s="1"/>
  <c r="G1072" i="1" a="1"/>
  <c r="G1072" i="1" s="1"/>
  <c r="G1073" i="1" a="1"/>
  <c r="G1073" i="1" s="1"/>
  <c r="G1074" i="1" a="1"/>
  <c r="G1074" i="1" s="1"/>
  <c r="G1075" i="1" a="1"/>
  <c r="G1075" i="1" s="1"/>
  <c r="G1076" i="1" a="1"/>
  <c r="G1076" i="1" s="1"/>
  <c r="G1077" i="1" a="1"/>
  <c r="G1077" i="1" s="1"/>
  <c r="G1078" i="1" a="1"/>
  <c r="G1078" i="1" s="1"/>
  <c r="G1079" i="1" a="1"/>
  <c r="G1079" i="1" s="1"/>
  <c r="G1080" i="1" a="1"/>
  <c r="G1080" i="1" s="1"/>
  <c r="G1081" i="1" a="1"/>
  <c r="G1081" i="1" s="1"/>
  <c r="G1082" i="1" a="1"/>
  <c r="G1082" i="1" s="1"/>
  <c r="G1083" i="1" a="1"/>
  <c r="G1083" i="1" s="1"/>
  <c r="G1084" i="1" a="1"/>
  <c r="G1084" i="1" s="1"/>
  <c r="G1085" i="1" a="1"/>
  <c r="G1085" i="1" s="1"/>
  <c r="G1086" i="1" a="1"/>
  <c r="G1086" i="1" s="1"/>
  <c r="G1087" i="1" a="1"/>
  <c r="G1087" i="1" s="1"/>
  <c r="G1088" i="1" a="1"/>
  <c r="G1088" i="1" s="1"/>
  <c r="G1089" i="1" a="1"/>
  <c r="G1089" i="1" s="1"/>
  <c r="G1090" i="1" a="1"/>
  <c r="G1090" i="1" s="1"/>
  <c r="G1091" i="1" a="1"/>
  <c r="G1091" i="1" s="1"/>
  <c r="G1092" i="1" a="1"/>
  <c r="G1092" i="1" s="1"/>
  <c r="G1093" i="1" a="1"/>
  <c r="G1093" i="1" s="1"/>
  <c r="G1094" i="1" a="1"/>
  <c r="G1094" i="1" s="1"/>
  <c r="G1095" i="1" a="1"/>
  <c r="G1095" i="1" s="1"/>
  <c r="G1096" i="1" a="1"/>
  <c r="G1096" i="1" s="1"/>
  <c r="G1097" i="1" a="1"/>
  <c r="G1097" i="1" s="1"/>
  <c r="G1098" i="1" a="1"/>
  <c r="G1098" i="1" s="1"/>
  <c r="G1099" i="1" a="1"/>
  <c r="G1099" i="1" s="1"/>
  <c r="G1100" i="1" a="1"/>
  <c r="G1100" i="1" s="1"/>
  <c r="G1101" i="1" a="1"/>
  <c r="G1101" i="1" s="1"/>
  <c r="G1102" i="1" a="1"/>
  <c r="G1102" i="1" s="1"/>
  <c r="G1103" i="1" a="1"/>
  <c r="G1103" i="1" s="1"/>
  <c r="G1104" i="1" a="1"/>
  <c r="G1104" i="1" s="1"/>
  <c r="G1105" i="1" a="1"/>
  <c r="G1105" i="1" s="1"/>
  <c r="G1106" i="1" a="1"/>
  <c r="G1106" i="1" s="1"/>
  <c r="G1107" i="1" a="1"/>
  <c r="G1107" i="1" s="1"/>
  <c r="G1108" i="1" a="1"/>
  <c r="G1108" i="1" s="1"/>
  <c r="G1109" i="1" a="1"/>
  <c r="G1109" i="1" s="1"/>
  <c r="G1110" i="1" a="1"/>
  <c r="G1110" i="1" s="1"/>
  <c r="G1111" i="1" a="1"/>
  <c r="G1111" i="1" s="1"/>
  <c r="G1112" i="1" a="1"/>
  <c r="G1112" i="1" s="1"/>
  <c r="G1113" i="1" a="1"/>
  <c r="G1113" i="1" s="1"/>
  <c r="G1114" i="1" a="1"/>
  <c r="G1114" i="1" s="1"/>
  <c r="G1115" i="1" a="1"/>
  <c r="G1115" i="1" s="1"/>
  <c r="G1116" i="1" a="1"/>
  <c r="G1116" i="1" s="1"/>
  <c r="G1117" i="1" a="1"/>
  <c r="G1117" i="1" s="1"/>
  <c r="G1118" i="1" a="1"/>
  <c r="G1118" i="1" s="1"/>
  <c r="G1119" i="1" a="1"/>
  <c r="G1119" i="1" s="1"/>
  <c r="G1120" i="1" a="1"/>
  <c r="G1120" i="1" s="1"/>
  <c r="G1121" i="1" a="1"/>
  <c r="G1121" i="1" s="1"/>
  <c r="G1122" i="1" a="1"/>
  <c r="G1122" i="1" s="1"/>
  <c r="G1123" i="1" a="1"/>
  <c r="G1123" i="1" s="1"/>
  <c r="G1124" i="1" a="1"/>
  <c r="G1124" i="1" s="1"/>
  <c r="G1125" i="1" a="1"/>
  <c r="G1125" i="1" s="1"/>
  <c r="G1126" i="1" a="1"/>
  <c r="G1126" i="1" s="1"/>
  <c r="G1127" i="1" a="1"/>
  <c r="G1127" i="1" s="1"/>
  <c r="G1128" i="1" a="1"/>
  <c r="G1128" i="1" s="1"/>
  <c r="G1129" i="1" a="1"/>
  <c r="G1129" i="1" s="1"/>
  <c r="G1130" i="1" a="1"/>
  <c r="G1130" i="1" s="1"/>
  <c r="G1131" i="1" a="1"/>
  <c r="G1131" i="1" s="1"/>
  <c r="G1132" i="1" a="1"/>
  <c r="G1132" i="1" s="1"/>
  <c r="G1133" i="1" a="1"/>
  <c r="G1133" i="1" s="1"/>
  <c r="G1134" i="1" a="1"/>
  <c r="G1134" i="1" s="1"/>
  <c r="G1135" i="1" a="1"/>
  <c r="G1135" i="1" s="1"/>
  <c r="G1136" i="1" a="1"/>
  <c r="G1136" i="1" s="1"/>
  <c r="G1137" i="1" a="1"/>
  <c r="G1137" i="1" s="1"/>
  <c r="G1138" i="1" a="1"/>
  <c r="G1138" i="1" s="1"/>
  <c r="G1139" i="1" a="1"/>
  <c r="G1139" i="1" s="1"/>
  <c r="G1140" i="1" a="1"/>
  <c r="G1140" i="1" s="1"/>
  <c r="G1141" i="1" a="1"/>
  <c r="G1141" i="1" s="1"/>
  <c r="G1142" i="1" a="1"/>
  <c r="G1142" i="1" s="1"/>
  <c r="G1143" i="1" a="1"/>
  <c r="G1143" i="1" s="1"/>
  <c r="G1144" i="1" a="1"/>
  <c r="G1144" i="1" s="1"/>
  <c r="G1145" i="1" a="1"/>
  <c r="G1145" i="1" s="1"/>
  <c r="G1146" i="1" a="1"/>
  <c r="G1146" i="1" s="1"/>
  <c r="G1147" i="1" a="1"/>
  <c r="G1147" i="1" s="1"/>
  <c r="G1148" i="1" a="1"/>
  <c r="G1148" i="1" s="1"/>
  <c r="G1149" i="1" a="1"/>
  <c r="G1149" i="1" s="1"/>
  <c r="G1150" i="1" a="1"/>
  <c r="G1150" i="1" s="1"/>
  <c r="G1151" i="1" a="1"/>
  <c r="G1151" i="1" s="1"/>
  <c r="G1152" i="1" a="1"/>
  <c r="G1152" i="1" s="1"/>
  <c r="G1153" i="1" a="1"/>
  <c r="G1153" i="1" s="1"/>
  <c r="G1154" i="1" a="1"/>
  <c r="G1154" i="1" s="1"/>
  <c r="G1155" i="1" a="1"/>
  <c r="G1155" i="1" s="1"/>
  <c r="G1156" i="1" a="1"/>
  <c r="G1156" i="1" s="1"/>
  <c r="G1157" i="1" a="1"/>
  <c r="G1157" i="1" s="1"/>
  <c r="G1158" i="1" a="1"/>
  <c r="G1158" i="1" s="1"/>
  <c r="G1159" i="1" a="1"/>
  <c r="G1159" i="1" s="1"/>
  <c r="G1160" i="1" a="1"/>
  <c r="G1160" i="1" s="1"/>
  <c r="G1161" i="1" a="1"/>
  <c r="G1161" i="1" s="1"/>
  <c r="G1162" i="1" a="1"/>
  <c r="G1162" i="1" s="1"/>
  <c r="G1163" i="1" a="1"/>
  <c r="G1163" i="1" s="1"/>
  <c r="G1164" i="1" a="1"/>
  <c r="G1164" i="1" s="1"/>
  <c r="G1165" i="1" a="1"/>
  <c r="G1165" i="1" s="1"/>
  <c r="G1166" i="1" a="1"/>
  <c r="G1166" i="1" s="1"/>
  <c r="G1167" i="1" a="1"/>
  <c r="G1167" i="1" s="1"/>
  <c r="G1168" i="1" a="1"/>
  <c r="G1168" i="1" s="1"/>
  <c r="G1169" i="1" a="1"/>
  <c r="G1169" i="1" s="1"/>
  <c r="G1170" i="1" a="1"/>
  <c r="G1170" i="1" s="1"/>
  <c r="G1171" i="1" a="1"/>
  <c r="G1171" i="1" s="1"/>
  <c r="G1172" i="1" a="1"/>
  <c r="G1172" i="1" s="1"/>
  <c r="G1173" i="1" a="1"/>
  <c r="G1173" i="1" s="1"/>
  <c r="G1174" i="1" a="1"/>
  <c r="G1174" i="1" s="1"/>
  <c r="G1175" i="1" a="1"/>
  <c r="G1175" i="1" s="1"/>
  <c r="G1176" i="1" a="1"/>
  <c r="G1176" i="1" s="1"/>
  <c r="G1177" i="1" a="1"/>
  <c r="G1177" i="1" s="1"/>
  <c r="G1178" i="1" a="1"/>
  <c r="G1178" i="1" s="1"/>
  <c r="G1179" i="1" a="1"/>
  <c r="G1179" i="1" s="1"/>
  <c r="G1180" i="1" a="1"/>
  <c r="G1180" i="1" s="1"/>
  <c r="G1181" i="1" a="1"/>
  <c r="G1181" i="1" s="1"/>
  <c r="G1182" i="1" a="1"/>
  <c r="G1182" i="1" s="1"/>
  <c r="G1183" i="1" a="1"/>
  <c r="G1183" i="1" s="1"/>
  <c r="G1184" i="1" a="1"/>
  <c r="G1184" i="1" s="1"/>
  <c r="G1185" i="1" a="1"/>
  <c r="G1185" i="1" s="1"/>
  <c r="G1186" i="1" a="1"/>
  <c r="G1186" i="1" s="1"/>
  <c r="G1187" i="1" a="1"/>
  <c r="G1187" i="1" s="1"/>
  <c r="G1188" i="1" a="1"/>
  <c r="G1188" i="1" s="1"/>
  <c r="G1189" i="1" a="1"/>
  <c r="G1189" i="1" s="1"/>
  <c r="G1190" i="1" a="1"/>
  <c r="G1190" i="1" s="1"/>
  <c r="G1191" i="1" a="1"/>
  <c r="G1191" i="1" s="1"/>
  <c r="G1192" i="1" a="1"/>
  <c r="G1192" i="1" s="1"/>
  <c r="G1193" i="1" a="1"/>
  <c r="G1193" i="1" s="1"/>
  <c r="G1194" i="1" a="1"/>
  <c r="G1194" i="1" s="1"/>
  <c r="G1195" i="1" a="1"/>
  <c r="G1195" i="1" s="1"/>
  <c r="G1196" i="1" a="1"/>
  <c r="G1196" i="1" s="1"/>
  <c r="G1197" i="1" a="1"/>
  <c r="G1197" i="1" s="1"/>
  <c r="G1198" i="1" a="1"/>
  <c r="G1198" i="1" s="1"/>
  <c r="G1199" i="1" a="1"/>
  <c r="G1199" i="1" s="1"/>
  <c r="G1200" i="1" a="1"/>
  <c r="G1200" i="1" s="1"/>
  <c r="G1201" i="1" a="1"/>
  <c r="G1201" i="1" s="1"/>
  <c r="G1202" i="1" a="1"/>
  <c r="G1202" i="1" s="1"/>
  <c r="G1203" i="1" a="1"/>
  <c r="G1203" i="1" s="1"/>
  <c r="G1204" i="1" a="1"/>
  <c r="G1204" i="1" s="1"/>
  <c r="G1205" i="1" a="1"/>
  <c r="G1205" i="1" s="1"/>
  <c r="G1206" i="1" a="1"/>
  <c r="G1206" i="1" s="1"/>
  <c r="G1207" i="1" a="1"/>
  <c r="G1207" i="1" s="1"/>
  <c r="G1208" i="1" a="1"/>
  <c r="G1208" i="1" s="1"/>
  <c r="G1209" i="1" a="1"/>
  <c r="G1209" i="1" s="1"/>
  <c r="G1210" i="1" a="1"/>
  <c r="G1210" i="1" s="1"/>
  <c r="G1211" i="1" a="1"/>
  <c r="G1211" i="1" s="1"/>
  <c r="G1212" i="1" a="1"/>
  <c r="G1212" i="1" s="1"/>
  <c r="G1213" i="1" a="1"/>
  <c r="G1213" i="1" s="1"/>
  <c r="G1214" i="1" a="1"/>
  <c r="G1214" i="1" s="1"/>
  <c r="G1215" i="1" a="1"/>
  <c r="G1215" i="1" s="1"/>
  <c r="G1216" i="1" a="1"/>
  <c r="G1216" i="1" s="1"/>
  <c r="G1217" i="1" a="1"/>
  <c r="G1217" i="1" s="1"/>
  <c r="G1218" i="1" a="1"/>
  <c r="G1218" i="1" s="1"/>
  <c r="G1219" i="1" a="1"/>
  <c r="G1219" i="1" s="1"/>
  <c r="G1220" i="1" a="1"/>
  <c r="G1220" i="1" s="1"/>
  <c r="G1221" i="1" a="1"/>
  <c r="G1221" i="1" s="1"/>
  <c r="G1222" i="1" a="1"/>
  <c r="G1222" i="1" s="1"/>
  <c r="G1223" i="1" a="1"/>
  <c r="G1223" i="1" s="1"/>
  <c r="G1224" i="1" a="1"/>
  <c r="G1224" i="1" s="1"/>
  <c r="G1225" i="1" a="1"/>
  <c r="G1225" i="1" s="1"/>
  <c r="G1226" i="1" a="1"/>
  <c r="G1226" i="1" s="1"/>
  <c r="G1227" i="1" a="1"/>
  <c r="G1227" i="1" s="1"/>
  <c r="G1228" i="1" a="1"/>
  <c r="G1228" i="1" s="1"/>
  <c r="G1229" i="1" a="1"/>
  <c r="G1229" i="1" s="1"/>
  <c r="G1230" i="1" a="1"/>
  <c r="G1230" i="1" s="1"/>
  <c r="G1231" i="1" a="1"/>
  <c r="G1231" i="1" s="1"/>
  <c r="G1232" i="1" a="1"/>
  <c r="G1232" i="1" s="1"/>
  <c r="G1233" i="1" a="1"/>
  <c r="G1233" i="1" s="1"/>
  <c r="G1234" i="1" a="1"/>
  <c r="G1234" i="1" s="1"/>
  <c r="G1235" i="1" a="1"/>
  <c r="G1235" i="1" s="1"/>
  <c r="G1236" i="1" a="1"/>
  <c r="G1236" i="1" s="1"/>
  <c r="G1237" i="1" a="1"/>
  <c r="G1237" i="1" s="1"/>
  <c r="G1238" i="1" a="1"/>
  <c r="G1238" i="1" s="1"/>
  <c r="G1239" i="1" a="1"/>
  <c r="G1239" i="1" s="1"/>
  <c r="G1240" i="1" a="1"/>
  <c r="G1240" i="1" s="1"/>
  <c r="G1241" i="1" a="1"/>
  <c r="G1241" i="1" s="1"/>
  <c r="G1242" i="1" a="1"/>
  <c r="G1242" i="1" s="1"/>
  <c r="G1243" i="1" a="1"/>
  <c r="G1243" i="1" s="1"/>
  <c r="G1244" i="1" a="1"/>
  <c r="G1244" i="1" s="1"/>
  <c r="G1245" i="1" a="1"/>
  <c r="G1245" i="1" s="1"/>
  <c r="G1246" i="1" a="1"/>
  <c r="G1246" i="1" s="1"/>
  <c r="G1247" i="1" a="1"/>
  <c r="G1247" i="1" s="1"/>
  <c r="G1248" i="1" a="1"/>
  <c r="G1248" i="1" s="1"/>
  <c r="G1249" i="1" a="1"/>
  <c r="G1249" i="1" s="1"/>
  <c r="G1250" i="1" a="1"/>
  <c r="G1250" i="1" s="1"/>
  <c r="G1251" i="1" a="1"/>
  <c r="G1251" i="1" s="1"/>
  <c r="G1252" i="1" a="1"/>
  <c r="G1252" i="1" s="1"/>
  <c r="G1253" i="1" a="1"/>
  <c r="G1253" i="1" s="1"/>
  <c r="G1254" i="1" a="1"/>
  <c r="G1254" i="1" s="1"/>
  <c r="G1255" i="1" a="1"/>
  <c r="G1255" i="1" s="1"/>
  <c r="G1256" i="1" a="1"/>
  <c r="G1256" i="1" s="1"/>
  <c r="G1257" i="1" a="1"/>
  <c r="G1257" i="1" s="1"/>
  <c r="G1258" i="1" a="1"/>
  <c r="G1258" i="1" s="1"/>
  <c r="G1259" i="1" a="1"/>
  <c r="G1259" i="1" s="1"/>
  <c r="G1260" i="1" a="1"/>
  <c r="G1260" i="1" s="1"/>
  <c r="G1261" i="1" a="1"/>
  <c r="G1261" i="1" s="1"/>
  <c r="G1262" i="1" a="1"/>
  <c r="G1262" i="1" s="1"/>
  <c r="G1263" i="1" a="1"/>
  <c r="G1263" i="1" s="1"/>
  <c r="G1264" i="1" a="1"/>
  <c r="G1264" i="1" s="1"/>
  <c r="G1265" i="1" a="1"/>
  <c r="G1265" i="1" s="1"/>
  <c r="G1266" i="1" a="1"/>
  <c r="G1266" i="1" s="1"/>
  <c r="G1267" i="1" a="1"/>
  <c r="G1267" i="1" s="1"/>
  <c r="G1268" i="1" a="1"/>
  <c r="G1268" i="1" s="1"/>
  <c r="G1269" i="1" a="1"/>
  <c r="G1269" i="1" s="1"/>
  <c r="G1270" i="1" a="1"/>
  <c r="G1270" i="1" s="1"/>
  <c r="G1271" i="1" a="1"/>
  <c r="G1271" i="1" s="1"/>
  <c r="G1272" i="1" a="1"/>
  <c r="G1272" i="1" s="1"/>
  <c r="G1273" i="1" a="1"/>
  <c r="G1273" i="1" s="1"/>
  <c r="G1274" i="1" a="1"/>
  <c r="G1274" i="1" s="1"/>
  <c r="G1275" i="1" a="1"/>
  <c r="G1275" i="1" s="1"/>
  <c r="G1276" i="1" a="1"/>
  <c r="G1276" i="1" s="1"/>
  <c r="G1277" i="1" a="1"/>
  <c r="G1277" i="1" s="1"/>
  <c r="G1278" i="1" a="1"/>
  <c r="G1278" i="1" s="1"/>
  <c r="G1279" i="1" a="1"/>
  <c r="G1279" i="1" s="1"/>
  <c r="G1280" i="1" a="1"/>
  <c r="G1280" i="1" s="1"/>
  <c r="G1281" i="1" a="1"/>
  <c r="G1281" i="1" s="1"/>
  <c r="G1282" i="1" a="1"/>
  <c r="G1282" i="1" s="1"/>
  <c r="G1283" i="1" a="1"/>
  <c r="G1283" i="1" s="1"/>
  <c r="G1284" i="1" a="1"/>
  <c r="G1284" i="1" s="1"/>
  <c r="G1285" i="1" a="1"/>
  <c r="G1285" i="1" s="1"/>
  <c r="G1286" i="1" a="1"/>
  <c r="G1286" i="1" s="1"/>
  <c r="G1287" i="1" a="1"/>
  <c r="G1287" i="1" s="1"/>
  <c r="G1288" i="1" a="1"/>
  <c r="G1288" i="1" s="1"/>
  <c r="G1289" i="1" a="1"/>
  <c r="G1289" i="1" s="1"/>
  <c r="G1290" i="1" a="1"/>
  <c r="G1290" i="1" s="1"/>
  <c r="G1291" i="1" a="1"/>
  <c r="G1291" i="1" s="1"/>
  <c r="G1292" i="1" a="1"/>
  <c r="G1292" i="1" s="1"/>
  <c r="G1293" i="1" a="1"/>
  <c r="G1293" i="1" s="1"/>
  <c r="G1294" i="1" a="1"/>
  <c r="G1294" i="1" s="1"/>
  <c r="G1295" i="1" a="1"/>
  <c r="G1295" i="1" s="1"/>
  <c r="G1296" i="1" a="1"/>
  <c r="G1296" i="1" s="1"/>
  <c r="G1297" i="1" a="1"/>
  <c r="G1297" i="1" s="1"/>
  <c r="G1298" i="1" a="1"/>
  <c r="G1298" i="1" s="1"/>
  <c r="G1299" i="1" a="1"/>
  <c r="G1299" i="1" s="1"/>
  <c r="G1300" i="1" a="1"/>
  <c r="G1300" i="1" s="1"/>
  <c r="G1301" i="1" a="1"/>
  <c r="G1301" i="1" s="1"/>
  <c r="G1302" i="1" a="1"/>
  <c r="G1302" i="1" s="1"/>
  <c r="G1303" i="1" a="1"/>
  <c r="G1303" i="1" s="1"/>
  <c r="G1304" i="1" a="1"/>
  <c r="G1304" i="1" s="1"/>
  <c r="G1305" i="1" a="1"/>
  <c r="G1305" i="1" s="1"/>
  <c r="G1306" i="1" a="1"/>
  <c r="G1306" i="1" s="1"/>
  <c r="G1307" i="1" a="1"/>
  <c r="G1307" i="1" s="1"/>
  <c r="G1308" i="1" a="1"/>
  <c r="G1308" i="1" s="1"/>
  <c r="G1309" i="1" a="1"/>
  <c r="G1309" i="1" s="1"/>
  <c r="G1310" i="1" a="1"/>
  <c r="G1310" i="1" s="1"/>
  <c r="G1311" i="1" a="1"/>
  <c r="G1311" i="1" s="1"/>
  <c r="G1312" i="1" a="1"/>
  <c r="G1312" i="1" s="1"/>
  <c r="G1313" i="1" a="1"/>
  <c r="G1313" i="1" s="1"/>
  <c r="G1314" i="1" a="1"/>
  <c r="G1314" i="1" s="1"/>
  <c r="G1315" i="1" a="1"/>
  <c r="G1315" i="1" s="1"/>
  <c r="G1316" i="1" a="1"/>
  <c r="G1316" i="1" s="1"/>
  <c r="G1317" i="1" a="1"/>
  <c r="G1317" i="1" s="1"/>
  <c r="G1318" i="1" a="1"/>
  <c r="G1318" i="1" s="1"/>
  <c r="G1319" i="1" a="1"/>
  <c r="G1319" i="1" s="1"/>
  <c r="G1320" i="1" a="1"/>
  <c r="G1320" i="1" s="1"/>
  <c r="G1321" i="1" a="1"/>
  <c r="G1321" i="1" s="1"/>
  <c r="G1322" i="1" a="1"/>
  <c r="G1322" i="1" s="1"/>
  <c r="G1323" i="1" a="1"/>
  <c r="G1323" i="1" s="1"/>
  <c r="G1324" i="1" a="1"/>
  <c r="G1324" i="1" s="1"/>
  <c r="G1325" i="1" a="1"/>
  <c r="G1325" i="1" s="1"/>
  <c r="G1326" i="1" a="1"/>
  <c r="G1326" i="1" s="1"/>
  <c r="G1327" i="1" a="1"/>
  <c r="G1327" i="1" s="1"/>
  <c r="G1328" i="1" a="1"/>
  <c r="G1328" i="1" s="1"/>
  <c r="G1329" i="1" a="1"/>
  <c r="G1329" i="1" s="1"/>
  <c r="G1330" i="1" a="1"/>
  <c r="G1330" i="1" s="1"/>
  <c r="G1331" i="1" a="1"/>
  <c r="G1331" i="1" s="1"/>
  <c r="G1332" i="1" a="1"/>
  <c r="G1332" i="1" s="1"/>
  <c r="G1333" i="1" a="1"/>
  <c r="G1333" i="1" s="1"/>
  <c r="G1334" i="1" a="1"/>
  <c r="G1334" i="1" s="1"/>
  <c r="G1335" i="1" a="1"/>
  <c r="G1335" i="1" s="1"/>
  <c r="G1336" i="1" a="1"/>
  <c r="G1336" i="1" s="1"/>
  <c r="G1337" i="1" a="1"/>
  <c r="G1337" i="1" s="1"/>
  <c r="G1338" i="1" a="1"/>
  <c r="G1338" i="1" s="1"/>
  <c r="G1339" i="1" a="1"/>
  <c r="G1339" i="1" s="1"/>
  <c r="G1340" i="1" a="1"/>
  <c r="G1340" i="1" s="1"/>
  <c r="G1341" i="1" a="1"/>
  <c r="G1341" i="1" s="1"/>
  <c r="G1342" i="1" a="1"/>
  <c r="G1342" i="1" s="1"/>
  <c r="G1343" i="1" a="1"/>
  <c r="G1343" i="1" s="1"/>
  <c r="G1344" i="1" a="1"/>
  <c r="G1344" i="1" s="1"/>
  <c r="G1345" i="1" a="1"/>
  <c r="G1345" i="1" s="1"/>
  <c r="G1346" i="1" a="1"/>
  <c r="G1346" i="1" s="1"/>
  <c r="G1347" i="1" a="1"/>
  <c r="G1347" i="1" s="1"/>
  <c r="G1348" i="1" a="1"/>
  <c r="G1348" i="1" s="1"/>
  <c r="G1349" i="1" a="1"/>
  <c r="G1349" i="1" s="1"/>
  <c r="G1350" i="1" a="1"/>
  <c r="G1350" i="1" s="1"/>
  <c r="G1351" i="1" a="1"/>
  <c r="G1351" i="1" s="1"/>
  <c r="G1352" i="1" a="1"/>
  <c r="G1352" i="1" s="1"/>
  <c r="G1353" i="1" a="1"/>
  <c r="G1353" i="1" s="1"/>
  <c r="G1354" i="1" a="1"/>
  <c r="G1354" i="1" s="1"/>
  <c r="G1355" i="1" a="1"/>
  <c r="G1355" i="1" s="1"/>
  <c r="G1356" i="1" a="1"/>
  <c r="G1356" i="1" s="1"/>
  <c r="G1357" i="1" a="1"/>
  <c r="G1357" i="1" s="1"/>
  <c r="G1358" i="1" a="1"/>
  <c r="G1358" i="1" s="1"/>
  <c r="G1359" i="1" a="1"/>
  <c r="G1359" i="1" s="1"/>
  <c r="G1360" i="1" a="1"/>
  <c r="G1360" i="1" s="1"/>
  <c r="G1361" i="1" a="1"/>
  <c r="G1361" i="1" s="1"/>
  <c r="G1362" i="1" a="1"/>
  <c r="G1362" i="1" s="1"/>
  <c r="G1363" i="1" a="1"/>
  <c r="G1363" i="1" s="1"/>
  <c r="G1364" i="1" a="1"/>
  <c r="G1364" i="1" s="1"/>
  <c r="G1365" i="1" a="1"/>
  <c r="G1365" i="1" s="1"/>
  <c r="G1366" i="1" a="1"/>
  <c r="G1366" i="1" s="1"/>
  <c r="G1367" i="1" a="1"/>
  <c r="G1367" i="1" s="1"/>
  <c r="G1368" i="1" a="1"/>
  <c r="G1368" i="1" s="1"/>
  <c r="G1369" i="1" a="1"/>
  <c r="G1369" i="1" s="1"/>
  <c r="G1370" i="1" a="1"/>
  <c r="G1370" i="1" s="1"/>
  <c r="G1371" i="1" a="1"/>
  <c r="G1371" i="1" s="1"/>
  <c r="G1372" i="1" a="1"/>
  <c r="G1372" i="1" s="1"/>
  <c r="G1373" i="1" a="1"/>
  <c r="G1373" i="1" s="1"/>
  <c r="G1374" i="1" a="1"/>
  <c r="G1374" i="1" s="1"/>
  <c r="G1375" i="1" a="1"/>
  <c r="G1375" i="1" s="1"/>
  <c r="G1376" i="1" a="1"/>
  <c r="G1376" i="1" s="1"/>
  <c r="G1377" i="1" a="1"/>
  <c r="G1377" i="1" s="1"/>
  <c r="G1378" i="1" a="1"/>
  <c r="G1378" i="1" s="1"/>
  <c r="G1379" i="1" a="1"/>
  <c r="G1379" i="1" s="1"/>
  <c r="G1380" i="1" a="1"/>
  <c r="G1380" i="1" s="1"/>
  <c r="G1381" i="1" a="1"/>
  <c r="G1381" i="1" s="1"/>
  <c r="G1382" i="1" a="1"/>
  <c r="G1382" i="1" s="1"/>
  <c r="G1383" i="1" a="1"/>
  <c r="G1383" i="1" s="1"/>
  <c r="G1384" i="1" a="1"/>
  <c r="G1384" i="1" s="1"/>
  <c r="G1385" i="1" a="1"/>
  <c r="G1385" i="1" s="1"/>
  <c r="G1386" i="1" a="1"/>
  <c r="G1386" i="1" s="1"/>
  <c r="G1387" i="1" a="1"/>
  <c r="G1387" i="1" s="1"/>
  <c r="G1388" i="1" a="1"/>
  <c r="G1388" i="1" s="1"/>
  <c r="G1389" i="1" a="1"/>
  <c r="G1389" i="1" s="1"/>
  <c r="G1390" i="1" a="1"/>
  <c r="G1390" i="1" s="1"/>
  <c r="G1391" i="1" a="1"/>
  <c r="G1391" i="1" s="1"/>
  <c r="G1392" i="1" a="1"/>
  <c r="G1392" i="1" s="1"/>
  <c r="G1393" i="1" a="1"/>
  <c r="G1393" i="1" s="1"/>
  <c r="G1394" i="1" a="1"/>
  <c r="G1394" i="1" s="1"/>
  <c r="G1395" i="1" a="1"/>
  <c r="G1395" i="1" s="1"/>
  <c r="G1396" i="1" a="1"/>
  <c r="G1396" i="1" s="1"/>
  <c r="G1397" i="1" a="1"/>
  <c r="G1397" i="1" s="1"/>
  <c r="G1398" i="1" a="1"/>
  <c r="G1398" i="1" s="1"/>
  <c r="G1399" i="1" a="1"/>
  <c r="G1399" i="1" s="1"/>
  <c r="G1400" i="1" a="1"/>
  <c r="G1400" i="1" s="1"/>
  <c r="G1401" i="1" a="1"/>
  <c r="G1401" i="1" s="1"/>
  <c r="G1402" i="1" a="1"/>
  <c r="G1402" i="1" s="1"/>
  <c r="G1403" i="1" a="1"/>
  <c r="G1403" i="1" s="1"/>
  <c r="G1404" i="1" a="1"/>
  <c r="G1404" i="1" s="1"/>
  <c r="G1405" i="1" a="1"/>
  <c r="G1405" i="1" s="1"/>
  <c r="G1406" i="1" a="1"/>
  <c r="G1406" i="1" s="1"/>
  <c r="G1407" i="1" a="1"/>
  <c r="G1407" i="1" s="1"/>
  <c r="G1408" i="1" a="1"/>
  <c r="G1408" i="1" s="1"/>
  <c r="G1409" i="1" a="1"/>
  <c r="G1409" i="1" s="1"/>
  <c r="G1410" i="1" a="1"/>
  <c r="G1410" i="1" s="1"/>
  <c r="G1411" i="1" a="1"/>
  <c r="G1411" i="1" s="1"/>
  <c r="G1412" i="1" a="1"/>
  <c r="G1412" i="1" s="1"/>
  <c r="G1413" i="1" a="1"/>
  <c r="G1413" i="1" s="1"/>
  <c r="G1414" i="1" a="1"/>
  <c r="G1414" i="1" s="1"/>
  <c r="G1415" i="1" a="1"/>
  <c r="G1415" i="1" s="1"/>
  <c r="G1416" i="1" a="1"/>
  <c r="G1416" i="1" s="1"/>
  <c r="G1417" i="1" a="1"/>
  <c r="G1417" i="1" s="1"/>
  <c r="G1418" i="1" a="1"/>
  <c r="G1418" i="1" s="1"/>
  <c r="G1419" i="1" a="1"/>
  <c r="G1419" i="1" s="1"/>
  <c r="G1420" i="1" a="1"/>
  <c r="G1420" i="1" s="1"/>
  <c r="G1421" i="1" a="1"/>
  <c r="G1421" i="1" s="1"/>
  <c r="G1422" i="1" a="1"/>
  <c r="G1422" i="1" s="1"/>
  <c r="G1423" i="1" a="1"/>
  <c r="G1423" i="1" s="1"/>
  <c r="G1424" i="1" a="1"/>
  <c r="G1424" i="1" s="1"/>
  <c r="G1425" i="1" a="1"/>
  <c r="G1425" i="1" s="1"/>
  <c r="G1426" i="1" a="1"/>
  <c r="G1426" i="1" s="1"/>
  <c r="G1427" i="1" a="1"/>
  <c r="G1427" i="1" s="1"/>
  <c r="G1428" i="1" a="1"/>
  <c r="G1428" i="1" s="1"/>
  <c r="G1429" i="1" a="1"/>
  <c r="G1429" i="1" s="1"/>
  <c r="G1430" i="1" a="1"/>
  <c r="G1430" i="1" s="1"/>
  <c r="G1431" i="1" a="1"/>
  <c r="G1431" i="1" s="1"/>
  <c r="G1432" i="1" a="1"/>
  <c r="G1432" i="1" s="1"/>
  <c r="G1433" i="1" a="1"/>
  <c r="G1433" i="1" s="1"/>
  <c r="G1434" i="1" a="1"/>
  <c r="G1434" i="1" s="1"/>
  <c r="G1435" i="1" a="1"/>
  <c r="G1435" i="1" s="1"/>
  <c r="G1436" i="1" a="1"/>
  <c r="G1436" i="1" s="1"/>
  <c r="G1437" i="1" a="1"/>
  <c r="G1437" i="1" s="1"/>
  <c r="G1438" i="1" a="1"/>
  <c r="G1438" i="1" s="1"/>
  <c r="G1439" i="1" a="1"/>
  <c r="G1439" i="1" s="1"/>
  <c r="G1440" i="1" a="1"/>
  <c r="G1440" i="1" s="1"/>
  <c r="G1441" i="1" a="1"/>
  <c r="G1441" i="1" s="1"/>
  <c r="G1442" i="1" a="1"/>
  <c r="G1442" i="1" s="1"/>
  <c r="G1443" i="1" a="1"/>
  <c r="G1443" i="1" s="1"/>
  <c r="G1444" i="1" a="1"/>
  <c r="G1444" i="1" s="1"/>
  <c r="G1445" i="1" a="1"/>
  <c r="G1445" i="1" s="1"/>
  <c r="G1446" i="1" a="1"/>
  <c r="G1446" i="1" s="1"/>
  <c r="G1447" i="1" a="1"/>
  <c r="G1447" i="1" s="1"/>
  <c r="G1448" i="1" a="1"/>
  <c r="G1448" i="1" s="1"/>
  <c r="G1449" i="1" a="1"/>
  <c r="G1449" i="1" s="1"/>
  <c r="G1450" i="1" a="1"/>
  <c r="G1450" i="1" s="1"/>
  <c r="G1451" i="1" a="1"/>
  <c r="G1451" i="1" s="1"/>
  <c r="G1452" i="1" a="1"/>
  <c r="G1452" i="1" s="1"/>
  <c r="G1453" i="1" a="1"/>
  <c r="G1453" i="1" s="1"/>
  <c r="G1454" i="1" a="1"/>
  <c r="G1454" i="1" s="1"/>
  <c r="G1455" i="1" a="1"/>
  <c r="G1455" i="1" s="1"/>
  <c r="G1456" i="1" a="1"/>
  <c r="G1456" i="1" s="1"/>
  <c r="G1457" i="1" a="1"/>
  <c r="G1457" i="1" s="1"/>
  <c r="G1458" i="1" a="1"/>
  <c r="G1458" i="1" s="1"/>
  <c r="G1459" i="1" a="1"/>
  <c r="G1459" i="1" s="1"/>
  <c r="G1460" i="1" a="1"/>
  <c r="G1460" i="1" s="1"/>
  <c r="G1461" i="1" a="1"/>
  <c r="G1461" i="1" s="1"/>
  <c r="G1462" i="1" a="1"/>
  <c r="G1462" i="1" s="1"/>
  <c r="G1463" i="1" a="1"/>
  <c r="G1463" i="1" s="1"/>
  <c r="G1464" i="1" a="1"/>
  <c r="G1464" i="1" s="1"/>
  <c r="G1465" i="1" a="1"/>
  <c r="G1465" i="1" s="1"/>
  <c r="G1466" i="1" a="1"/>
  <c r="G1466" i="1" s="1"/>
  <c r="G1467" i="1" a="1"/>
  <c r="G1467" i="1" s="1"/>
  <c r="G1468" i="1" a="1"/>
  <c r="G1468" i="1" s="1"/>
  <c r="G1469" i="1" a="1"/>
  <c r="G1469" i="1" s="1"/>
  <c r="G1470" i="1" a="1"/>
  <c r="G1470" i="1" s="1"/>
  <c r="G1471" i="1" a="1"/>
  <c r="G1471" i="1" s="1"/>
  <c r="G1472" i="1" a="1"/>
  <c r="G1472" i="1" s="1"/>
  <c r="G1473" i="1" a="1"/>
  <c r="G1473" i="1" s="1"/>
  <c r="G1474" i="1" a="1"/>
  <c r="G1474" i="1" s="1"/>
  <c r="G1475" i="1" a="1"/>
  <c r="G1475" i="1" s="1"/>
  <c r="G1476" i="1" a="1"/>
  <c r="G1476" i="1" s="1"/>
  <c r="G1477" i="1" a="1"/>
  <c r="G1477" i="1" s="1"/>
  <c r="G1478" i="1" a="1"/>
  <c r="G1478" i="1" s="1"/>
  <c r="G1479" i="1" a="1"/>
  <c r="G1479" i="1" s="1"/>
  <c r="G1480" i="1" a="1"/>
  <c r="G1480" i="1" s="1"/>
  <c r="G1481" i="1" a="1"/>
  <c r="G1481" i="1" s="1"/>
  <c r="G1482" i="1" a="1"/>
  <c r="G1482" i="1" s="1"/>
  <c r="G1483" i="1" a="1"/>
  <c r="G1483" i="1" s="1"/>
  <c r="G1484" i="1" a="1"/>
  <c r="G1484" i="1" s="1"/>
  <c r="G1485" i="1" a="1"/>
  <c r="G1485" i="1" s="1"/>
  <c r="G1486" i="1" a="1"/>
  <c r="G1486" i="1" s="1"/>
  <c r="G1487" i="1" a="1"/>
  <c r="G1487" i="1" s="1"/>
  <c r="G1488" i="1" a="1"/>
  <c r="G1488" i="1" s="1"/>
  <c r="G1489" i="1" a="1"/>
  <c r="G1489" i="1" s="1"/>
  <c r="G1490" i="1" a="1"/>
  <c r="G1490" i="1" s="1"/>
  <c r="G1491" i="1" a="1"/>
  <c r="G1491" i="1" s="1"/>
  <c r="G1492" i="1" a="1"/>
  <c r="G1492" i="1" s="1"/>
  <c r="G1493" i="1" a="1"/>
  <c r="G1493" i="1" s="1"/>
  <c r="G1494" i="1" a="1"/>
  <c r="G1494" i="1" s="1"/>
  <c r="G1495" i="1" a="1"/>
  <c r="G1495" i="1" s="1"/>
  <c r="G1496" i="1" a="1"/>
  <c r="G1496" i="1" s="1"/>
  <c r="G1497" i="1" a="1"/>
  <c r="G1497" i="1" s="1"/>
  <c r="G1498" i="1" a="1"/>
  <c r="G1498" i="1" s="1"/>
  <c r="G1499" i="1" a="1"/>
  <c r="G1499" i="1" s="1"/>
  <c r="G1500" i="1" a="1"/>
  <c r="G1500" i="1" s="1"/>
  <c r="G1501" i="1" a="1"/>
  <c r="G1501" i="1" s="1"/>
  <c r="G1502" i="1" a="1"/>
  <c r="G1502" i="1" s="1"/>
  <c r="G1503" i="1" a="1"/>
  <c r="G1503" i="1" s="1"/>
  <c r="G1504" i="1" a="1"/>
  <c r="G1504" i="1" s="1"/>
  <c r="G1505" i="1" a="1"/>
  <c r="G1505" i="1" s="1"/>
  <c r="G1506" i="1" a="1"/>
  <c r="G1506" i="1" s="1"/>
  <c r="G1507" i="1" a="1"/>
  <c r="G1507" i="1" s="1"/>
  <c r="G1508" i="1" a="1"/>
  <c r="G1508" i="1" s="1"/>
  <c r="G1509" i="1" a="1"/>
  <c r="G1509" i="1" s="1"/>
  <c r="G1510" i="1" a="1"/>
  <c r="G1510" i="1" s="1"/>
  <c r="G1511" i="1" a="1"/>
  <c r="G1511" i="1" s="1"/>
  <c r="G1512" i="1" a="1"/>
  <c r="G1512" i="1" s="1"/>
  <c r="G1513" i="1" a="1"/>
  <c r="G1513" i="1" s="1"/>
  <c r="G1514" i="1" a="1"/>
  <c r="G1514" i="1" s="1"/>
  <c r="G1515" i="1" a="1"/>
  <c r="G1515" i="1" s="1"/>
  <c r="G1516" i="1" a="1"/>
  <c r="G1516" i="1" s="1"/>
  <c r="G1517" i="1" a="1"/>
  <c r="G1517" i="1" s="1"/>
  <c r="G1518" i="1" a="1"/>
  <c r="G1518" i="1" s="1"/>
  <c r="G1519" i="1" a="1"/>
  <c r="G1519" i="1" s="1"/>
  <c r="G1520" i="1" a="1"/>
  <c r="G1520" i="1" s="1"/>
  <c r="G1521" i="1" a="1"/>
  <c r="G1521" i="1" s="1"/>
  <c r="G1522" i="1" a="1"/>
  <c r="G1522" i="1" s="1"/>
  <c r="G1523" i="1" a="1"/>
  <c r="G1523" i="1" s="1"/>
  <c r="G1524" i="1" a="1"/>
  <c r="G1524" i="1" s="1"/>
  <c r="G1525" i="1" a="1"/>
  <c r="G1525" i="1" s="1"/>
  <c r="G1526" i="1" a="1"/>
  <c r="G1526" i="1" s="1"/>
  <c r="G1527" i="1" a="1"/>
  <c r="G1527" i="1" s="1"/>
  <c r="G1528" i="1" a="1"/>
  <c r="G1528" i="1" s="1"/>
  <c r="G1529" i="1" a="1"/>
  <c r="G1529" i="1" s="1"/>
  <c r="G1530" i="1" a="1"/>
  <c r="G1530" i="1" s="1"/>
  <c r="G1531" i="1" a="1"/>
  <c r="G1531" i="1" s="1"/>
  <c r="G1532" i="1" a="1"/>
  <c r="G1532" i="1" s="1"/>
  <c r="G1533" i="1" a="1"/>
  <c r="G1533" i="1" s="1"/>
  <c r="G1534" i="1" a="1"/>
  <c r="G1534" i="1" s="1"/>
  <c r="G1535" i="1" a="1"/>
  <c r="G1535" i="1" s="1"/>
  <c r="G1536" i="1" a="1"/>
  <c r="G1536" i="1" s="1"/>
  <c r="G1537" i="1" a="1"/>
  <c r="G1537" i="1" s="1"/>
  <c r="G1538" i="1" a="1"/>
  <c r="G1538" i="1" s="1"/>
  <c r="G1539" i="1" a="1"/>
  <c r="G1539" i="1" s="1"/>
  <c r="G1540" i="1" a="1"/>
  <c r="G1540" i="1" s="1"/>
  <c r="G1541" i="1" a="1"/>
  <c r="G1541" i="1" s="1"/>
  <c r="G1542" i="1" a="1"/>
  <c r="G1542" i="1" s="1"/>
  <c r="G1543" i="1" a="1"/>
  <c r="G1543" i="1" s="1"/>
  <c r="G1544" i="1" a="1"/>
  <c r="G1544" i="1" s="1"/>
  <c r="G1545" i="1" a="1"/>
  <c r="G1545" i="1" s="1"/>
  <c r="G1546" i="1" a="1"/>
  <c r="G1546" i="1" s="1"/>
  <c r="G1547" i="1" a="1"/>
  <c r="G1547" i="1" s="1"/>
  <c r="G1548" i="1" a="1"/>
  <c r="G1548" i="1" s="1"/>
  <c r="G1549" i="1" a="1"/>
  <c r="G1549" i="1" s="1"/>
  <c r="G1550" i="1" a="1"/>
  <c r="G1550" i="1" s="1"/>
  <c r="G1551" i="1" a="1"/>
  <c r="G1551" i="1" s="1"/>
  <c r="G1552" i="1" a="1"/>
  <c r="G1552" i="1" s="1"/>
  <c r="G1553" i="1" a="1"/>
  <c r="G1553" i="1" s="1"/>
  <c r="G1554" i="1" a="1"/>
  <c r="G1554" i="1" s="1"/>
  <c r="G1555" i="1" a="1"/>
  <c r="G1555" i="1" s="1"/>
  <c r="G1556" i="1" a="1"/>
  <c r="G1556" i="1" s="1"/>
  <c r="G1557" i="1" a="1"/>
  <c r="G1557" i="1" s="1"/>
  <c r="G1558" i="1" a="1"/>
  <c r="G1558" i="1" s="1"/>
  <c r="G1559" i="1" a="1"/>
  <c r="G1559" i="1" s="1"/>
  <c r="G1560" i="1" a="1"/>
  <c r="G1560" i="1" s="1"/>
  <c r="G1561" i="1" a="1"/>
  <c r="G1561" i="1" s="1"/>
  <c r="G1562" i="1" a="1"/>
  <c r="G1562" i="1" s="1"/>
  <c r="G1563" i="1" a="1"/>
  <c r="G1563" i="1" s="1"/>
  <c r="G1564" i="1" a="1"/>
  <c r="G1564" i="1" s="1"/>
  <c r="G1565" i="1" a="1"/>
  <c r="G1565" i="1" s="1"/>
  <c r="G1566" i="1" a="1"/>
  <c r="G1566" i="1" s="1"/>
  <c r="G1567" i="1" a="1"/>
  <c r="G1567" i="1" s="1"/>
  <c r="G1568" i="1" a="1"/>
  <c r="G1568" i="1" s="1"/>
  <c r="G1569" i="1" a="1"/>
  <c r="G1569" i="1" s="1"/>
  <c r="G1570" i="1" a="1"/>
  <c r="G1570" i="1" s="1"/>
  <c r="G1571" i="1" a="1"/>
  <c r="G1571" i="1" s="1"/>
  <c r="G1572" i="1" a="1"/>
  <c r="G1572" i="1" s="1"/>
  <c r="G1573" i="1" a="1"/>
  <c r="G1573" i="1" s="1"/>
  <c r="G1574" i="1" a="1"/>
  <c r="G1574" i="1" s="1"/>
  <c r="G1575" i="1" a="1"/>
  <c r="G1575" i="1" s="1"/>
  <c r="G1576" i="1" a="1"/>
  <c r="G1576" i="1" s="1"/>
  <c r="G1577" i="1" a="1"/>
  <c r="G1577" i="1" s="1"/>
  <c r="G1578" i="1" a="1"/>
  <c r="G1578" i="1" s="1"/>
  <c r="G1579" i="1" a="1"/>
  <c r="G1579" i="1" s="1"/>
  <c r="G1580" i="1" a="1"/>
  <c r="G1580" i="1" s="1"/>
  <c r="G1581" i="1" a="1"/>
  <c r="G1581" i="1" s="1"/>
  <c r="G1582" i="1" a="1"/>
  <c r="G1582" i="1" s="1"/>
  <c r="G1583" i="1" a="1"/>
  <c r="G1583" i="1" s="1"/>
  <c r="G1584" i="1" a="1"/>
  <c r="G1584" i="1" s="1"/>
  <c r="G1585" i="1" a="1"/>
  <c r="G1585" i="1" s="1"/>
  <c r="G1586" i="1" a="1"/>
  <c r="G1586" i="1" s="1"/>
  <c r="G1587" i="1" a="1"/>
  <c r="G1587" i="1" s="1"/>
  <c r="G1588" i="1" a="1"/>
  <c r="G1588" i="1" s="1"/>
  <c r="G1589" i="1" a="1"/>
  <c r="G1589" i="1" s="1"/>
  <c r="G1590" i="1" a="1"/>
  <c r="G1590" i="1" s="1"/>
  <c r="G1591" i="1" a="1"/>
  <c r="G1591" i="1" s="1"/>
  <c r="G1592" i="1" a="1"/>
  <c r="G1592" i="1" s="1"/>
  <c r="G1593" i="1" a="1"/>
  <c r="G1593" i="1" s="1"/>
  <c r="G1594" i="1" a="1"/>
  <c r="G1594" i="1" s="1"/>
  <c r="G1595" i="1" a="1"/>
  <c r="G1595" i="1" s="1"/>
  <c r="G1596" i="1" a="1"/>
  <c r="G1596" i="1" s="1"/>
  <c r="G1597" i="1" a="1"/>
  <c r="G1597" i="1" s="1"/>
  <c r="G1598" i="1" a="1"/>
  <c r="G1598" i="1" s="1"/>
  <c r="G1599" i="1" a="1"/>
  <c r="G1599" i="1" s="1"/>
  <c r="G1600" i="1" a="1"/>
  <c r="G1600" i="1" s="1"/>
  <c r="G1601" i="1" a="1"/>
  <c r="G1601" i="1" s="1"/>
  <c r="G1602" i="1" a="1"/>
  <c r="G1602" i="1" s="1"/>
  <c r="G1603" i="1" a="1"/>
  <c r="G1603" i="1" s="1"/>
  <c r="G1604" i="1" a="1"/>
  <c r="G1604" i="1" s="1"/>
  <c r="G1605" i="1" a="1"/>
  <c r="G1605" i="1" s="1"/>
  <c r="G1606" i="1" a="1"/>
  <c r="G1606" i="1" s="1"/>
  <c r="G1607" i="1" a="1"/>
  <c r="G1607" i="1" s="1"/>
  <c r="G1608" i="1" a="1"/>
  <c r="G1608" i="1" s="1"/>
  <c r="G1609" i="1" a="1"/>
  <c r="G1609" i="1" s="1"/>
  <c r="G1610" i="1" a="1"/>
  <c r="G1610" i="1" s="1"/>
  <c r="G1611" i="1" a="1"/>
  <c r="G1611" i="1" s="1"/>
  <c r="G1612" i="1" a="1"/>
  <c r="G1612" i="1" s="1"/>
  <c r="G1613" i="1" a="1"/>
  <c r="G1613" i="1" s="1"/>
  <c r="G1614" i="1" a="1"/>
  <c r="G1614" i="1" s="1"/>
  <c r="G1615" i="1" a="1"/>
  <c r="G1615" i="1" s="1"/>
  <c r="G1616" i="1" a="1"/>
  <c r="G1616" i="1" s="1"/>
  <c r="G1617" i="1" a="1"/>
  <c r="G1617" i="1" s="1"/>
  <c r="G1618" i="1" a="1"/>
  <c r="G1618" i="1" s="1"/>
  <c r="G1619" i="1" a="1"/>
  <c r="G1619" i="1" s="1"/>
  <c r="G1620" i="1" a="1"/>
  <c r="G1620" i="1" s="1"/>
  <c r="G1621" i="1" a="1"/>
  <c r="G1621" i="1" s="1"/>
  <c r="G1622" i="1" a="1"/>
  <c r="G1622" i="1" s="1"/>
  <c r="G1623" i="1" a="1"/>
  <c r="G1623" i="1" s="1"/>
  <c r="G1624" i="1" a="1"/>
  <c r="G1624" i="1" s="1"/>
  <c r="G1625" i="1" a="1"/>
  <c r="G1625" i="1" s="1"/>
  <c r="G1626" i="1" a="1"/>
  <c r="G1626" i="1" s="1"/>
  <c r="G1627" i="1" a="1"/>
  <c r="G1627" i="1" s="1"/>
  <c r="G1628" i="1" a="1"/>
  <c r="G1628" i="1" s="1"/>
  <c r="G1629" i="1" a="1"/>
  <c r="G1629" i="1" s="1"/>
  <c r="G1630" i="1" a="1"/>
  <c r="G1630" i="1" s="1"/>
  <c r="G1631" i="1" a="1"/>
  <c r="G1631" i="1" s="1"/>
  <c r="G1632" i="1" a="1"/>
  <c r="G1632" i="1" s="1"/>
  <c r="G1633" i="1" a="1"/>
  <c r="G1633" i="1" s="1"/>
  <c r="G1634" i="1" a="1"/>
  <c r="G1634" i="1" s="1"/>
  <c r="G1635" i="1" a="1"/>
  <c r="G1635" i="1" s="1"/>
  <c r="G1636" i="1" a="1"/>
  <c r="G1636" i="1" s="1"/>
  <c r="G1637" i="1" a="1"/>
  <c r="G1637" i="1" s="1"/>
  <c r="G1638" i="1" a="1"/>
  <c r="G1638" i="1" s="1"/>
  <c r="G1639" i="1" a="1"/>
  <c r="G1639" i="1" s="1"/>
  <c r="G1640" i="1" a="1"/>
  <c r="G1640" i="1" s="1"/>
  <c r="G1641" i="1" a="1"/>
  <c r="G1641" i="1" s="1"/>
  <c r="G1642" i="1" a="1"/>
  <c r="G1642" i="1" s="1"/>
  <c r="G1643" i="1" a="1"/>
  <c r="G1643" i="1" s="1"/>
  <c r="G1644" i="1" a="1"/>
  <c r="G1644" i="1" s="1"/>
  <c r="G1645" i="1" a="1"/>
  <c r="G1645" i="1" s="1"/>
  <c r="G1646" i="1" a="1"/>
  <c r="G1646" i="1" s="1"/>
  <c r="G1647" i="1" a="1"/>
  <c r="G1647" i="1" s="1"/>
  <c r="G1648" i="1" a="1"/>
  <c r="G1648" i="1" s="1"/>
  <c r="G1649" i="1" a="1"/>
  <c r="G1649" i="1" s="1"/>
  <c r="G1650" i="1" a="1"/>
  <c r="G1650" i="1" s="1"/>
  <c r="G1651" i="1" a="1"/>
  <c r="G1651" i="1" s="1"/>
  <c r="G1652" i="1" a="1"/>
  <c r="G1652" i="1" s="1"/>
  <c r="G1653" i="1" a="1"/>
  <c r="G1653" i="1" s="1"/>
  <c r="G1654" i="1" a="1"/>
  <c r="G1654" i="1" s="1"/>
  <c r="G1655" i="1" a="1"/>
  <c r="G1655" i="1" s="1"/>
  <c r="G1656" i="1" a="1"/>
  <c r="G1656" i="1" s="1"/>
  <c r="G1657" i="1" a="1"/>
  <c r="G1657" i="1" s="1"/>
  <c r="G1658" i="1" a="1"/>
  <c r="G1658" i="1" s="1"/>
  <c r="G1659" i="1" a="1"/>
  <c r="G1659" i="1" s="1"/>
  <c r="G1660" i="1" a="1"/>
  <c r="G1660" i="1" s="1"/>
  <c r="G1661" i="1" a="1"/>
  <c r="G1661" i="1" s="1"/>
  <c r="G1662" i="1" a="1"/>
  <c r="G1662" i="1" s="1"/>
  <c r="G1663" i="1" a="1"/>
  <c r="G1663" i="1" s="1"/>
  <c r="G1664" i="1" a="1"/>
  <c r="G1664" i="1" s="1"/>
  <c r="G1665" i="1" a="1"/>
  <c r="G1665" i="1" s="1"/>
  <c r="G1666" i="1" a="1"/>
  <c r="G1666" i="1" s="1"/>
  <c r="G1667" i="1" a="1"/>
  <c r="G1667" i="1" s="1"/>
  <c r="G1668" i="1" a="1"/>
  <c r="G1668" i="1" s="1"/>
  <c r="G1669" i="1" a="1"/>
  <c r="G1669" i="1" s="1"/>
  <c r="G1670" i="1" a="1"/>
  <c r="G1670" i="1" s="1"/>
  <c r="G1671" i="1" a="1"/>
  <c r="G1671" i="1" s="1"/>
  <c r="G1672" i="1" a="1"/>
  <c r="G1672" i="1" s="1"/>
  <c r="G1673" i="1" a="1"/>
  <c r="G1673" i="1" s="1"/>
  <c r="G1674" i="1" a="1"/>
  <c r="G1674" i="1" s="1"/>
  <c r="G1675" i="1" a="1"/>
  <c r="G1675" i="1" s="1"/>
  <c r="G1676" i="1" a="1"/>
  <c r="G1676" i="1" s="1"/>
  <c r="G1677" i="1" a="1"/>
  <c r="G1677" i="1" s="1"/>
  <c r="G1678" i="1" a="1"/>
  <c r="G1678" i="1" s="1"/>
  <c r="G1679" i="1" a="1"/>
  <c r="G1679" i="1" s="1"/>
  <c r="G1680" i="1" a="1"/>
  <c r="G1680" i="1" s="1"/>
  <c r="G1681" i="1" a="1"/>
  <c r="G1681" i="1" s="1"/>
  <c r="G1682" i="1" a="1"/>
  <c r="G1682" i="1" s="1"/>
  <c r="G1683" i="1" a="1"/>
  <c r="G1683" i="1" s="1"/>
  <c r="G1684" i="1" a="1"/>
  <c r="G1684" i="1" s="1"/>
  <c r="G1685" i="1" a="1"/>
  <c r="G1685" i="1" s="1"/>
  <c r="G1686" i="1" a="1"/>
  <c r="G1686" i="1" s="1"/>
  <c r="G1687" i="1" a="1"/>
  <c r="G1687" i="1" s="1"/>
  <c r="G1688" i="1" a="1"/>
  <c r="G1688" i="1" s="1"/>
  <c r="G1689" i="1" a="1"/>
  <c r="G1689" i="1" s="1"/>
  <c r="G1690" i="1" a="1"/>
  <c r="G1690" i="1" s="1"/>
  <c r="G1691" i="1" a="1"/>
  <c r="G1691" i="1" s="1"/>
  <c r="G1692" i="1" a="1"/>
  <c r="G1692" i="1" s="1"/>
  <c r="G1693" i="1" a="1"/>
  <c r="G1693" i="1" s="1"/>
  <c r="G1694" i="1" a="1"/>
  <c r="G1694" i="1" s="1"/>
  <c r="G1695" i="1" a="1"/>
  <c r="G1695" i="1" s="1"/>
  <c r="G1696" i="1" a="1"/>
  <c r="G1696" i="1" s="1"/>
  <c r="G1697" i="1" a="1"/>
  <c r="G1697" i="1" s="1"/>
  <c r="G1698" i="1" a="1"/>
  <c r="G1698" i="1" s="1"/>
  <c r="G1699" i="1" a="1"/>
  <c r="G1699" i="1" s="1"/>
  <c r="G1700" i="1" a="1"/>
  <c r="G1700" i="1" s="1"/>
  <c r="G1701" i="1" a="1"/>
  <c r="G1701" i="1" s="1"/>
  <c r="G1702" i="1" a="1"/>
  <c r="G1702" i="1" s="1"/>
  <c r="G1703" i="1" a="1"/>
  <c r="G1703" i="1" s="1"/>
  <c r="G1704" i="1" a="1"/>
  <c r="G1704" i="1" s="1"/>
  <c r="G1705" i="1" a="1"/>
  <c r="G1705" i="1" s="1"/>
  <c r="G1706" i="1" a="1"/>
  <c r="G1706" i="1" s="1"/>
  <c r="G1707" i="1" a="1"/>
  <c r="G1707" i="1" s="1"/>
  <c r="G1708" i="1" a="1"/>
  <c r="G1708" i="1" s="1"/>
  <c r="G1709" i="1" a="1"/>
  <c r="G1709" i="1" s="1"/>
  <c r="G1710" i="1" a="1"/>
  <c r="G1710" i="1" s="1"/>
  <c r="G1711" i="1" a="1"/>
  <c r="G1711" i="1" s="1"/>
  <c r="G1712" i="1" a="1"/>
  <c r="G1712" i="1" s="1"/>
  <c r="G1713" i="1" a="1"/>
  <c r="G1713" i="1" s="1"/>
  <c r="G1714" i="1" a="1"/>
  <c r="G1714" i="1" s="1"/>
  <c r="G1715" i="1" a="1"/>
  <c r="G1715" i="1" s="1"/>
  <c r="G1716" i="1" a="1"/>
  <c r="G1716" i="1" s="1"/>
  <c r="G1717" i="1" a="1"/>
  <c r="G1717" i="1" s="1"/>
  <c r="G1718" i="1" a="1"/>
  <c r="G1718" i="1" s="1"/>
  <c r="G1719" i="1" a="1"/>
  <c r="G1719" i="1" s="1"/>
  <c r="G1720" i="1" a="1"/>
  <c r="G1720" i="1" s="1"/>
  <c r="G1721" i="1" a="1"/>
  <c r="G1721" i="1" s="1"/>
  <c r="G1722" i="1" a="1"/>
  <c r="G1722" i="1" s="1"/>
  <c r="G1723" i="1" a="1"/>
  <c r="G1723" i="1" s="1"/>
  <c r="G1724" i="1" a="1"/>
  <c r="G1724" i="1" s="1"/>
  <c r="G1725" i="1" a="1"/>
  <c r="G1725" i="1" s="1"/>
  <c r="G1726" i="1" a="1"/>
  <c r="G1726" i="1" s="1"/>
  <c r="G1727" i="1" a="1"/>
  <c r="G1727" i="1" s="1"/>
  <c r="G1728" i="1" a="1"/>
  <c r="G1728" i="1" s="1"/>
  <c r="G1729" i="1" a="1"/>
  <c r="G1729" i="1" s="1"/>
  <c r="G1730" i="1" a="1"/>
  <c r="G1730" i="1" s="1"/>
  <c r="G1731" i="1" a="1"/>
  <c r="G1731" i="1" s="1"/>
  <c r="G1732" i="1" a="1"/>
  <c r="G1732" i="1" s="1"/>
  <c r="G1733" i="1" a="1"/>
  <c r="G1733" i="1" s="1"/>
  <c r="G1734" i="1" a="1"/>
  <c r="G1734" i="1" s="1"/>
  <c r="G1735" i="1" a="1"/>
  <c r="G1735" i="1" s="1"/>
  <c r="G1736" i="1" a="1"/>
  <c r="G1736" i="1" s="1"/>
  <c r="G1737" i="1" a="1"/>
  <c r="G1737" i="1" s="1"/>
  <c r="G1738" i="1" a="1"/>
  <c r="G1738" i="1" s="1"/>
  <c r="G1739" i="1" a="1"/>
  <c r="G1739" i="1" s="1"/>
  <c r="G1740" i="1" a="1"/>
  <c r="G1740" i="1" s="1"/>
  <c r="G1741" i="1" a="1"/>
  <c r="G1741" i="1" s="1"/>
  <c r="G1742" i="1" a="1"/>
  <c r="G1742" i="1" s="1"/>
  <c r="G1743" i="1" a="1"/>
  <c r="G1743" i="1" s="1"/>
  <c r="G1744" i="1" a="1"/>
  <c r="G1744" i="1" s="1"/>
  <c r="G1745" i="1" a="1"/>
  <c r="G1745" i="1" s="1"/>
  <c r="G1746" i="1" a="1"/>
  <c r="G1746" i="1" s="1"/>
  <c r="G1747" i="1" a="1"/>
  <c r="G1747" i="1" s="1"/>
  <c r="G1748" i="1" a="1"/>
  <c r="G1748" i="1" s="1"/>
  <c r="G1749" i="1" a="1"/>
  <c r="G1749" i="1" s="1"/>
  <c r="G1750" i="1" a="1"/>
  <c r="G1750" i="1" s="1"/>
  <c r="G1751" i="1" a="1"/>
  <c r="G1751" i="1" s="1"/>
  <c r="G1752" i="1" a="1"/>
  <c r="G1752" i="1" s="1"/>
  <c r="G1753" i="1" a="1"/>
  <c r="G1753" i="1" s="1"/>
  <c r="G1754" i="1" a="1"/>
  <c r="G1754" i="1" s="1"/>
  <c r="G1755" i="1" a="1"/>
  <c r="G1755" i="1" s="1"/>
  <c r="G1756" i="1" a="1"/>
  <c r="G1756" i="1" s="1"/>
  <c r="G1757" i="1" a="1"/>
  <c r="G1757" i="1" s="1"/>
  <c r="G1758" i="1" a="1"/>
  <c r="G1758" i="1" s="1"/>
  <c r="G1759" i="1" a="1"/>
  <c r="G1759" i="1" s="1"/>
  <c r="G1760" i="1" a="1"/>
  <c r="G1760" i="1" s="1"/>
  <c r="G1761" i="1" a="1"/>
  <c r="G1761" i="1" s="1"/>
  <c r="G1762" i="1" a="1"/>
  <c r="G1762" i="1" s="1"/>
  <c r="G1763" i="1" a="1"/>
  <c r="G1763" i="1" s="1"/>
  <c r="G1764" i="1" a="1"/>
  <c r="G1764" i="1" s="1"/>
  <c r="G1765" i="1" a="1"/>
  <c r="G1765" i="1" s="1"/>
  <c r="G1766" i="1" a="1"/>
  <c r="G1766" i="1" s="1"/>
  <c r="G1767" i="1" a="1"/>
  <c r="G1767" i="1" s="1"/>
  <c r="G1768" i="1" a="1"/>
  <c r="G1768" i="1" s="1"/>
  <c r="G1769" i="1" a="1"/>
  <c r="G1769" i="1" s="1"/>
  <c r="G1770" i="1" a="1"/>
  <c r="G1770" i="1" s="1"/>
  <c r="G1771" i="1" a="1"/>
  <c r="G1771" i="1" s="1"/>
  <c r="G1772" i="1" a="1"/>
  <c r="G1772" i="1" s="1"/>
  <c r="G1773" i="1" a="1"/>
  <c r="G1773" i="1" s="1"/>
  <c r="G1774" i="1" a="1"/>
  <c r="G1774" i="1" s="1"/>
  <c r="G1775" i="1" a="1"/>
  <c r="G1775" i="1" s="1"/>
  <c r="G1776" i="1" a="1"/>
  <c r="G1776" i="1" s="1"/>
  <c r="G1777" i="1" a="1"/>
  <c r="G1777" i="1" s="1"/>
  <c r="G1778" i="1" a="1"/>
  <c r="G1778" i="1" s="1"/>
  <c r="G1779" i="1" a="1"/>
  <c r="G1779" i="1" s="1"/>
  <c r="G1780" i="1" a="1"/>
  <c r="G1780" i="1" s="1"/>
  <c r="G1781" i="1" a="1"/>
  <c r="G1781" i="1" s="1"/>
  <c r="G1782" i="1" a="1"/>
  <c r="G1782" i="1" s="1"/>
  <c r="G1783" i="1" a="1"/>
  <c r="G1783" i="1" s="1"/>
  <c r="G1784" i="1" a="1"/>
  <c r="G1784" i="1" s="1"/>
  <c r="G1785" i="1" a="1"/>
  <c r="G1785" i="1" s="1"/>
  <c r="G1786" i="1" a="1"/>
  <c r="G1786" i="1" s="1"/>
  <c r="G1787" i="1" a="1"/>
  <c r="G1787" i="1" s="1"/>
  <c r="G1788" i="1" a="1"/>
  <c r="G1788" i="1" s="1"/>
  <c r="G1789" i="1" a="1"/>
  <c r="G1789" i="1" s="1"/>
  <c r="G1790" i="1" a="1"/>
  <c r="G1790" i="1" s="1"/>
  <c r="G1791" i="1" a="1"/>
  <c r="G1791" i="1" s="1"/>
  <c r="G1792" i="1" a="1"/>
  <c r="G1792" i="1" s="1"/>
  <c r="G1793" i="1" a="1"/>
  <c r="G1793" i="1" s="1"/>
  <c r="G1794" i="1" a="1"/>
  <c r="G1794" i="1" s="1"/>
  <c r="G1795" i="1" a="1"/>
  <c r="G1795" i="1" s="1"/>
  <c r="G1796" i="1" a="1"/>
  <c r="G1796" i="1" s="1"/>
  <c r="G1797" i="1" a="1"/>
  <c r="G1797" i="1" s="1"/>
  <c r="G1798" i="1" a="1"/>
  <c r="G1798" i="1" s="1"/>
  <c r="G1799" i="1" a="1"/>
  <c r="G1799" i="1" s="1"/>
  <c r="G1800" i="1" a="1"/>
  <c r="G1800" i="1" s="1"/>
  <c r="G1801" i="1" a="1"/>
  <c r="G1801" i="1" s="1"/>
  <c r="G1802" i="1" a="1"/>
  <c r="G1802" i="1" s="1"/>
  <c r="G1803" i="1" a="1"/>
  <c r="G1803" i="1" s="1"/>
  <c r="G1804" i="1" a="1"/>
  <c r="G1804" i="1" s="1"/>
  <c r="G1805" i="1" a="1"/>
  <c r="G1805" i="1" s="1"/>
  <c r="G1806" i="1" a="1"/>
  <c r="G1806" i="1" s="1"/>
  <c r="G1807" i="1" a="1"/>
  <c r="G1807" i="1" s="1"/>
  <c r="G1808" i="1" a="1"/>
  <c r="G1808" i="1" s="1"/>
  <c r="G1809" i="1" a="1"/>
  <c r="G1809" i="1" s="1"/>
  <c r="G1810" i="1" a="1"/>
  <c r="G1810" i="1" s="1"/>
  <c r="G1811" i="1" a="1"/>
  <c r="G1811" i="1" s="1"/>
  <c r="G1812" i="1" a="1"/>
  <c r="G1812" i="1" s="1"/>
  <c r="G1813" i="1" a="1"/>
  <c r="G1813" i="1" s="1"/>
  <c r="G1814" i="1" a="1"/>
  <c r="G1814" i="1" s="1"/>
  <c r="G1815" i="1" a="1"/>
  <c r="G1815" i="1" s="1"/>
  <c r="G1816" i="1" a="1"/>
  <c r="G1816" i="1" s="1"/>
  <c r="G1817" i="1" a="1"/>
  <c r="G1817" i="1" s="1"/>
  <c r="G1818" i="1" a="1"/>
  <c r="G1818" i="1" s="1"/>
  <c r="G1819" i="1" a="1"/>
  <c r="G1819" i="1" s="1"/>
  <c r="G1820" i="1" a="1"/>
  <c r="G1820" i="1" s="1"/>
  <c r="G1821" i="1" a="1"/>
  <c r="G1821" i="1" s="1"/>
  <c r="G1822" i="1" a="1"/>
  <c r="G1822" i="1" s="1"/>
  <c r="G1823" i="1" a="1"/>
  <c r="G1823" i="1" s="1"/>
  <c r="G1824" i="1" a="1"/>
  <c r="G1824" i="1" s="1"/>
  <c r="G1825" i="1" a="1"/>
  <c r="G1825" i="1" s="1"/>
  <c r="G1826" i="1" a="1"/>
  <c r="G1826" i="1" s="1"/>
  <c r="G1827" i="1" a="1"/>
  <c r="G1827" i="1" s="1"/>
  <c r="G1828" i="1" a="1"/>
  <c r="G1828" i="1" s="1"/>
  <c r="G1829" i="1" a="1"/>
  <c r="G1829" i="1" s="1"/>
  <c r="G1830" i="1" a="1"/>
  <c r="G1830" i="1" s="1"/>
  <c r="G1831" i="1" a="1"/>
  <c r="G1831" i="1" s="1"/>
  <c r="G1832" i="1" a="1"/>
  <c r="G1832" i="1" s="1"/>
  <c r="G1833" i="1" a="1"/>
  <c r="G1833" i="1" s="1"/>
  <c r="G1834" i="1" a="1"/>
  <c r="G1834" i="1" s="1"/>
  <c r="G1835" i="1" a="1"/>
  <c r="G1835" i="1" s="1"/>
  <c r="G1836" i="1" a="1"/>
  <c r="G1836" i="1" s="1"/>
  <c r="G1837" i="1" a="1"/>
  <c r="G1837" i="1" s="1"/>
  <c r="G1838" i="1" a="1"/>
  <c r="G1838" i="1" s="1"/>
  <c r="G1839" i="1" a="1"/>
  <c r="G1839" i="1" s="1"/>
  <c r="G1840" i="1" a="1"/>
  <c r="G1840" i="1" s="1"/>
  <c r="G1841" i="1" a="1"/>
  <c r="G1841" i="1" s="1"/>
  <c r="G1842" i="1" a="1"/>
  <c r="G1842" i="1" s="1"/>
  <c r="G1843" i="1" a="1"/>
  <c r="G1843" i="1" s="1"/>
  <c r="G1844" i="1" a="1"/>
  <c r="G1844" i="1" s="1"/>
  <c r="G1845" i="1" a="1"/>
  <c r="G1845" i="1" s="1"/>
  <c r="G1846" i="1" a="1"/>
  <c r="G1846" i="1" s="1"/>
  <c r="G1847" i="1" a="1"/>
  <c r="G1847" i="1" s="1"/>
  <c r="G1848" i="1" a="1"/>
  <c r="G1848" i="1" s="1"/>
  <c r="G1849" i="1" a="1"/>
  <c r="G1849" i="1" s="1"/>
  <c r="G1850" i="1" a="1"/>
  <c r="G1850" i="1" s="1"/>
  <c r="G1851" i="1" a="1"/>
  <c r="G1851" i="1" s="1"/>
  <c r="G1852" i="1" a="1"/>
  <c r="G1852" i="1" s="1"/>
  <c r="G1853" i="1" a="1"/>
  <c r="G1853" i="1" s="1"/>
  <c r="G1854" i="1" a="1"/>
  <c r="G1854" i="1" s="1"/>
  <c r="G1855" i="1" a="1"/>
  <c r="G1855" i="1" s="1"/>
  <c r="G1856" i="1" a="1"/>
  <c r="G1856" i="1" s="1"/>
  <c r="G1857" i="1" a="1"/>
  <c r="G1857" i="1" s="1"/>
  <c r="G1858" i="1" a="1"/>
  <c r="G1858" i="1" s="1"/>
  <c r="G1859" i="1" a="1"/>
  <c r="G1859" i="1" s="1"/>
  <c r="G1860" i="1" a="1"/>
  <c r="G1860" i="1" s="1"/>
  <c r="G1861" i="1" a="1"/>
  <c r="G1861" i="1" s="1"/>
  <c r="G1862" i="1" a="1"/>
  <c r="G1862" i="1" s="1"/>
  <c r="G1863" i="1" a="1"/>
  <c r="G1863" i="1" s="1"/>
  <c r="G1864" i="1" a="1"/>
  <c r="G1864" i="1" s="1"/>
  <c r="G1865" i="1" a="1"/>
  <c r="G1865" i="1" s="1"/>
  <c r="G1866" i="1" a="1"/>
  <c r="G1866" i="1" s="1"/>
  <c r="G1867" i="1" a="1"/>
  <c r="G1867" i="1" s="1"/>
  <c r="G1868" i="1" a="1"/>
  <c r="G1868" i="1" s="1"/>
  <c r="G1869" i="1" a="1"/>
  <c r="G1869" i="1" s="1"/>
  <c r="G1870" i="1" a="1"/>
  <c r="G1870" i="1" s="1"/>
  <c r="G1871" i="1" a="1"/>
  <c r="G1871" i="1" s="1"/>
  <c r="G1872" i="1" a="1"/>
  <c r="G1872" i="1" s="1"/>
  <c r="G1873" i="1" a="1"/>
  <c r="G1873" i="1" s="1"/>
  <c r="G1874" i="1" a="1"/>
  <c r="G1874" i="1" s="1"/>
  <c r="G1875" i="1" a="1"/>
  <c r="G1875" i="1" s="1"/>
  <c r="G1876" i="1" a="1"/>
  <c r="G1876" i="1" s="1"/>
  <c r="G1877" i="1" a="1"/>
  <c r="G1877" i="1" s="1"/>
  <c r="G1878" i="1" a="1"/>
  <c r="G1878" i="1" s="1"/>
  <c r="G1879" i="1" a="1"/>
  <c r="G1879" i="1" s="1"/>
  <c r="G1880" i="1" a="1"/>
  <c r="G1880" i="1" s="1"/>
  <c r="G1881" i="1" a="1"/>
  <c r="G1881" i="1" s="1"/>
  <c r="G1882" i="1" a="1"/>
  <c r="G1882" i="1" s="1"/>
  <c r="G1883" i="1" a="1"/>
  <c r="G1883" i="1" s="1"/>
  <c r="G1884" i="1" a="1"/>
  <c r="G1884" i="1" s="1"/>
  <c r="G1885" i="1" a="1"/>
  <c r="G1885" i="1" s="1"/>
  <c r="G1886" i="1" a="1"/>
  <c r="G1886" i="1" s="1"/>
  <c r="G1887" i="1" a="1"/>
  <c r="G1887" i="1" s="1"/>
  <c r="G1888" i="1" a="1"/>
  <c r="G1888" i="1" s="1"/>
  <c r="G1889" i="1" a="1"/>
  <c r="G1889" i="1" s="1"/>
  <c r="G1890" i="1" a="1"/>
  <c r="G1890" i="1" s="1"/>
  <c r="G1891" i="1" a="1"/>
  <c r="G1891" i="1" s="1"/>
  <c r="G1892" i="1" a="1"/>
  <c r="G1892" i="1" s="1"/>
  <c r="G1893" i="1" a="1"/>
  <c r="G1893" i="1" s="1"/>
  <c r="G1894" i="1" a="1"/>
  <c r="G1894" i="1" s="1"/>
  <c r="G1895" i="1" a="1"/>
  <c r="G1895" i="1" s="1"/>
  <c r="G1896" i="1" a="1"/>
  <c r="G1896" i="1" s="1"/>
  <c r="G1897" i="1" a="1"/>
  <c r="G1897" i="1" s="1"/>
  <c r="G1898" i="1" a="1"/>
  <c r="G1898" i="1" s="1"/>
  <c r="G1899" i="1" a="1"/>
  <c r="G1899" i="1" s="1"/>
  <c r="G1900" i="1" a="1"/>
  <c r="G1900" i="1" s="1"/>
  <c r="G1901" i="1" a="1"/>
  <c r="G1901" i="1" s="1"/>
  <c r="G1902" i="1" a="1"/>
  <c r="G1902" i="1" s="1"/>
  <c r="G1903" i="1" a="1"/>
  <c r="G1903" i="1" s="1"/>
  <c r="G1904" i="1" a="1"/>
  <c r="G1904" i="1" s="1"/>
  <c r="G1905" i="1" a="1"/>
  <c r="G1905" i="1" s="1"/>
  <c r="G1906" i="1" a="1"/>
  <c r="G1906" i="1" s="1"/>
  <c r="G1907" i="1" a="1"/>
  <c r="G1907" i="1" s="1"/>
  <c r="G1908" i="1" a="1"/>
  <c r="G1908" i="1" s="1"/>
  <c r="G1909" i="1" a="1"/>
  <c r="G1909" i="1" s="1"/>
  <c r="G1910" i="1" a="1"/>
  <c r="G1910" i="1" s="1"/>
  <c r="G1911" i="1" a="1"/>
  <c r="G1911" i="1" s="1"/>
  <c r="G1912" i="1" a="1"/>
  <c r="G1912" i="1" s="1"/>
  <c r="G1913" i="1" a="1"/>
  <c r="G1913" i="1" s="1"/>
  <c r="G1914" i="1" a="1"/>
  <c r="G1914" i="1" s="1"/>
  <c r="G1915" i="1" a="1"/>
  <c r="G1915" i="1" s="1"/>
  <c r="G1916" i="1" a="1"/>
  <c r="G1916" i="1" s="1"/>
  <c r="G1917" i="1" a="1"/>
  <c r="G1917" i="1" s="1"/>
  <c r="G1918" i="1" a="1"/>
  <c r="G1918" i="1" s="1"/>
  <c r="G1919" i="1" a="1"/>
  <c r="G1919" i="1" s="1"/>
  <c r="G1920" i="1" a="1"/>
  <c r="G1920" i="1" s="1"/>
  <c r="G1921" i="1" a="1"/>
  <c r="G1921" i="1" s="1"/>
  <c r="G1922" i="1" a="1"/>
  <c r="G1922" i="1" s="1"/>
  <c r="G1923" i="1" a="1"/>
  <c r="G1923" i="1" s="1"/>
  <c r="G1924" i="1" a="1"/>
  <c r="G1924" i="1" s="1"/>
  <c r="G1925" i="1" a="1"/>
  <c r="G1925" i="1" s="1"/>
  <c r="G1926" i="1" a="1"/>
  <c r="G1926" i="1" s="1"/>
  <c r="G1927" i="1" a="1"/>
  <c r="G1927" i="1" s="1"/>
  <c r="G1928" i="1" a="1"/>
  <c r="G1928" i="1" s="1"/>
  <c r="G1929" i="1" a="1"/>
  <c r="G1929" i="1" s="1"/>
  <c r="G1930" i="1" a="1"/>
  <c r="G1930" i="1" s="1"/>
  <c r="G1931" i="1" a="1"/>
  <c r="G1931" i="1" s="1"/>
  <c r="G1932" i="1" a="1"/>
  <c r="G1932" i="1" s="1"/>
  <c r="G1933" i="1" a="1"/>
  <c r="G1933" i="1" s="1"/>
  <c r="G1934" i="1" a="1"/>
  <c r="G1934" i="1" s="1"/>
  <c r="G1935" i="1" a="1"/>
  <c r="G1935" i="1" s="1"/>
  <c r="G1936" i="1" a="1"/>
  <c r="G1936" i="1" s="1"/>
  <c r="G1937" i="1" a="1"/>
  <c r="G1937" i="1" s="1"/>
  <c r="G1938" i="1" a="1"/>
  <c r="G1938" i="1" s="1"/>
  <c r="G1939" i="1" a="1"/>
  <c r="G1939" i="1" s="1"/>
  <c r="G1940" i="1" a="1"/>
  <c r="G1940" i="1" s="1"/>
  <c r="G1941" i="1" a="1"/>
  <c r="G1941" i="1" s="1"/>
  <c r="G1942" i="1" a="1"/>
  <c r="G1942" i="1" s="1"/>
  <c r="G1943" i="1" a="1"/>
  <c r="G1943" i="1" s="1"/>
  <c r="G1944" i="1" a="1"/>
  <c r="G1944" i="1" s="1"/>
  <c r="G1945" i="1" a="1"/>
  <c r="G1945" i="1" s="1"/>
  <c r="G1946" i="1" a="1"/>
  <c r="G1946" i="1" s="1"/>
  <c r="G1947" i="1" a="1"/>
  <c r="G1947" i="1" s="1"/>
  <c r="G1948" i="1" a="1"/>
  <c r="G1948" i="1" s="1"/>
  <c r="G1949" i="1" a="1"/>
  <c r="G1949" i="1" s="1"/>
  <c r="G1950" i="1" a="1"/>
  <c r="G1950" i="1" s="1"/>
  <c r="G1951" i="1" a="1"/>
  <c r="G1951" i="1" s="1"/>
  <c r="G1952" i="1" a="1"/>
  <c r="G1952" i="1" s="1"/>
  <c r="G1953" i="1" a="1"/>
  <c r="G1953" i="1" s="1"/>
  <c r="G1954" i="1" a="1"/>
  <c r="G1954" i="1" s="1"/>
  <c r="G1955" i="1" a="1"/>
  <c r="G1955" i="1" s="1"/>
  <c r="G1956" i="1" a="1"/>
  <c r="G1956" i="1" s="1"/>
  <c r="G1957" i="1" a="1"/>
  <c r="G1957" i="1" s="1"/>
  <c r="G1958" i="1" a="1"/>
  <c r="G1958" i="1" s="1"/>
  <c r="G1959" i="1" a="1"/>
  <c r="G1959" i="1" s="1"/>
  <c r="G1960" i="1" a="1"/>
  <c r="G1960" i="1" s="1"/>
  <c r="G1961" i="1" a="1"/>
  <c r="G1961" i="1" s="1"/>
  <c r="G1962" i="1" a="1"/>
  <c r="G1962" i="1" s="1"/>
  <c r="G1963" i="1" a="1"/>
  <c r="G1963" i="1" s="1"/>
  <c r="G1964" i="1" a="1"/>
  <c r="G1964" i="1" s="1"/>
  <c r="G1965" i="1" a="1"/>
  <c r="G1965" i="1" s="1"/>
  <c r="G1966" i="1" a="1"/>
  <c r="G1966" i="1" s="1"/>
  <c r="G1967" i="1" a="1"/>
  <c r="G1967" i="1" s="1"/>
  <c r="G1968" i="1" a="1"/>
  <c r="G1968" i="1" s="1"/>
  <c r="G1969" i="1" a="1"/>
  <c r="G1969" i="1" s="1"/>
  <c r="G1970" i="1" a="1"/>
  <c r="G1970" i="1" s="1"/>
  <c r="G1971" i="1" a="1"/>
  <c r="G1971" i="1" s="1"/>
  <c r="G1972" i="1" a="1"/>
  <c r="G1972" i="1" s="1"/>
  <c r="G1973" i="1" a="1"/>
  <c r="G1973" i="1" s="1"/>
  <c r="G1974" i="1" a="1"/>
  <c r="G1974" i="1" s="1"/>
  <c r="G1975" i="1" a="1"/>
  <c r="G1975" i="1" s="1"/>
  <c r="G1976" i="1" a="1"/>
  <c r="G1976" i="1" s="1"/>
  <c r="G1977" i="1" a="1"/>
  <c r="G1977" i="1" s="1"/>
  <c r="G1978" i="1" a="1"/>
  <c r="G1978" i="1" s="1"/>
  <c r="G1979" i="1" a="1"/>
  <c r="G1979" i="1" s="1"/>
  <c r="G1980" i="1" a="1"/>
  <c r="G1980" i="1" s="1"/>
  <c r="G1981" i="1" a="1"/>
  <c r="G1981" i="1" s="1"/>
  <c r="G1982" i="1" a="1"/>
  <c r="G1982" i="1" s="1"/>
  <c r="G1983" i="1" a="1"/>
  <c r="G1983" i="1" s="1"/>
  <c r="G1984" i="1" a="1"/>
  <c r="G1984" i="1" s="1"/>
  <c r="G1985" i="1" a="1"/>
  <c r="G1985" i="1" s="1"/>
  <c r="G1986" i="1" a="1"/>
  <c r="G1986" i="1" s="1"/>
  <c r="G1987" i="1" a="1"/>
  <c r="G1987" i="1" s="1"/>
  <c r="G1988" i="1" a="1"/>
  <c r="G1988" i="1" s="1"/>
  <c r="G1989" i="1" a="1"/>
  <c r="G1989" i="1" s="1"/>
  <c r="G1990" i="1" a="1"/>
  <c r="G1990" i="1" s="1"/>
  <c r="G1991" i="1" a="1"/>
  <c r="G1991" i="1" s="1"/>
  <c r="G1992" i="1" a="1"/>
  <c r="G1992" i="1" s="1"/>
  <c r="G1993" i="1" a="1"/>
  <c r="G1993" i="1" s="1"/>
  <c r="G1994" i="1" a="1"/>
  <c r="G1994" i="1" s="1"/>
  <c r="G1995" i="1" a="1"/>
  <c r="G1995" i="1" s="1"/>
  <c r="G1996" i="1" a="1"/>
  <c r="G1996" i="1" s="1"/>
  <c r="G1997" i="1" a="1"/>
  <c r="G1997" i="1" s="1"/>
  <c r="G1998" i="1" a="1"/>
  <c r="G1998" i="1" s="1"/>
  <c r="G1999" i="1" a="1"/>
  <c r="G1999" i="1" s="1"/>
  <c r="G2000" i="1" a="1"/>
  <c r="G2000" i="1" s="1"/>
  <c r="G2001" i="1" a="1"/>
  <c r="G2001" i="1" s="1"/>
  <c r="G2002" i="1" a="1"/>
  <c r="G2002" i="1" s="1"/>
  <c r="G2003" i="1" a="1"/>
  <c r="G2003" i="1" s="1"/>
  <c r="G2004" i="1" a="1"/>
  <c r="G2004" i="1" s="1"/>
  <c r="G2005" i="1" a="1"/>
  <c r="G2005" i="1" s="1"/>
  <c r="G2006" i="1" a="1"/>
  <c r="G2006" i="1" s="1"/>
  <c r="G2007" i="1" a="1"/>
  <c r="G2007" i="1" s="1"/>
  <c r="G2008" i="1" a="1"/>
  <c r="G2008" i="1" s="1"/>
  <c r="G2009" i="1" a="1"/>
  <c r="G2009" i="1" s="1"/>
  <c r="G2010" i="1" a="1"/>
  <c r="G2010" i="1" s="1"/>
  <c r="G2011" i="1" a="1"/>
  <c r="G2011" i="1" s="1"/>
  <c r="G2012" i="1" a="1"/>
  <c r="G2012" i="1" s="1"/>
  <c r="G2013" i="1" a="1"/>
  <c r="G2013" i="1" s="1"/>
  <c r="G2014" i="1" a="1"/>
  <c r="G2014" i="1" s="1"/>
  <c r="G2015" i="1" a="1"/>
  <c r="G2015" i="1" s="1"/>
  <c r="G2016" i="1" a="1"/>
  <c r="G2016" i="1" s="1"/>
  <c r="G2017" i="1" a="1"/>
  <c r="G2017" i="1" s="1"/>
  <c r="G2018" i="1" a="1"/>
  <c r="G2018" i="1" s="1"/>
  <c r="G2019" i="1" a="1"/>
  <c r="G2019" i="1" s="1"/>
  <c r="G2020" i="1" a="1"/>
  <c r="G2020" i="1" s="1"/>
  <c r="G2021" i="1" a="1"/>
  <c r="G2021" i="1" s="1"/>
  <c r="G2022" i="1" a="1"/>
  <c r="G2022" i="1" s="1"/>
  <c r="G2023" i="1" a="1"/>
  <c r="G2023" i="1" s="1"/>
  <c r="G2024" i="1" a="1"/>
  <c r="G2024" i="1" s="1"/>
  <c r="G2025" i="1" a="1"/>
  <c r="G2025" i="1" s="1"/>
  <c r="G2026" i="1" a="1"/>
  <c r="G2026" i="1" s="1"/>
  <c r="G2027" i="1" a="1"/>
  <c r="G2027" i="1" s="1"/>
  <c r="G2028" i="1" a="1"/>
  <c r="G2028" i="1" s="1"/>
  <c r="G2029" i="1" a="1"/>
  <c r="G2029" i="1" s="1"/>
  <c r="G2030" i="1" a="1"/>
  <c r="G2030" i="1" s="1"/>
  <c r="G2031" i="1" a="1"/>
  <c r="G2031" i="1" s="1"/>
  <c r="G2032" i="1" a="1"/>
  <c r="G2032" i="1" s="1"/>
  <c r="G2033" i="1" a="1"/>
  <c r="G2033" i="1" s="1"/>
  <c r="G2034" i="1" a="1"/>
  <c r="G2034" i="1" s="1"/>
  <c r="G2035" i="1" a="1"/>
  <c r="G2035" i="1" s="1"/>
  <c r="G2036" i="1" a="1"/>
  <c r="G2036" i="1" s="1"/>
  <c r="G2037" i="1" a="1"/>
  <c r="G2037" i="1" s="1"/>
  <c r="G2038" i="1" a="1"/>
  <c r="G2038" i="1" s="1"/>
  <c r="G2039" i="1" a="1"/>
  <c r="G2039" i="1" s="1"/>
  <c r="G2040" i="1" a="1"/>
  <c r="G2040" i="1" s="1"/>
  <c r="G2041" i="1" a="1"/>
  <c r="G2041" i="1" s="1"/>
  <c r="G2042" i="1" a="1"/>
  <c r="G2042" i="1" s="1"/>
  <c r="G2043" i="1" a="1"/>
  <c r="G2043" i="1" s="1"/>
  <c r="G2044" i="1" a="1"/>
  <c r="G2044" i="1" s="1"/>
  <c r="G2045" i="1" a="1"/>
  <c r="G2045" i="1" s="1"/>
  <c r="G2046" i="1" a="1"/>
  <c r="G2046" i="1" s="1"/>
  <c r="G2047" i="1" a="1"/>
  <c r="G2047" i="1" s="1"/>
  <c r="G2048" i="1" a="1"/>
  <c r="G2048" i="1" s="1"/>
  <c r="G2049" i="1" a="1"/>
  <c r="G2049" i="1" s="1"/>
  <c r="G2050" i="1" a="1"/>
  <c r="G2050" i="1" s="1"/>
  <c r="G2051" i="1" a="1"/>
  <c r="G2051" i="1" s="1"/>
  <c r="G2052" i="1" a="1"/>
  <c r="G2052" i="1" s="1"/>
  <c r="G2053" i="1" a="1"/>
  <c r="G2053" i="1" s="1"/>
  <c r="G2054" i="1" a="1"/>
  <c r="G2054" i="1" s="1"/>
  <c r="G2055" i="1" a="1"/>
  <c r="G2055" i="1" s="1"/>
  <c r="G2056" i="1" a="1"/>
  <c r="G2056" i="1" s="1"/>
  <c r="G2057" i="1" a="1"/>
  <c r="G2057" i="1" s="1"/>
  <c r="G2058" i="1" a="1"/>
  <c r="G2058" i="1" s="1"/>
  <c r="G2059" i="1" a="1"/>
  <c r="G2059" i="1" s="1"/>
  <c r="G2060" i="1" a="1"/>
  <c r="G2060" i="1" s="1"/>
  <c r="G2061" i="1" a="1"/>
  <c r="G2061" i="1" s="1"/>
  <c r="G2062" i="1" a="1"/>
  <c r="G2062" i="1" s="1"/>
  <c r="G2063" i="1" a="1"/>
  <c r="G2063" i="1" s="1"/>
  <c r="G2064" i="1" a="1"/>
  <c r="G2064" i="1" s="1"/>
  <c r="G2065" i="1" a="1"/>
  <c r="G2065" i="1" s="1"/>
  <c r="G2066" i="1" a="1"/>
  <c r="G2066" i="1" s="1"/>
  <c r="G2067" i="1" a="1"/>
  <c r="G2067" i="1" s="1"/>
  <c r="G2068" i="1" a="1"/>
  <c r="G2068" i="1" s="1"/>
  <c r="G2069" i="1" a="1"/>
  <c r="G2069" i="1" s="1"/>
  <c r="G2070" i="1" a="1"/>
  <c r="G2070" i="1" s="1"/>
  <c r="G2071" i="1" a="1"/>
  <c r="G2071" i="1" s="1"/>
  <c r="G2072" i="1" a="1"/>
  <c r="G2072" i="1" s="1"/>
  <c r="G2073" i="1" a="1"/>
  <c r="G2073" i="1" s="1"/>
  <c r="G2074" i="1" a="1"/>
  <c r="G2074" i="1" s="1"/>
  <c r="G2075" i="1" a="1"/>
  <c r="G2075" i="1" s="1"/>
  <c r="G2076" i="1" a="1"/>
  <c r="G2076" i="1" s="1"/>
  <c r="G2077" i="1" a="1"/>
  <c r="G2077" i="1" s="1"/>
  <c r="G2078" i="1" a="1"/>
  <c r="G2078" i="1" s="1"/>
  <c r="G2079" i="1" a="1"/>
  <c r="G2079" i="1" s="1"/>
  <c r="G2080" i="1" a="1"/>
  <c r="G2080" i="1" s="1"/>
  <c r="G2081" i="1" a="1"/>
  <c r="G2081" i="1" s="1"/>
  <c r="G2082" i="1" a="1"/>
  <c r="G2082" i="1" s="1"/>
  <c r="G2083" i="1" a="1"/>
  <c r="G2083" i="1" s="1"/>
  <c r="G2084" i="1" a="1"/>
  <c r="G2084" i="1" s="1"/>
  <c r="G2085" i="1" a="1"/>
  <c r="G2085" i="1" s="1"/>
  <c r="G2086" i="1" a="1"/>
  <c r="G2086" i="1" s="1"/>
  <c r="G2087" i="1" a="1"/>
  <c r="G2087" i="1" s="1"/>
  <c r="G2088" i="1" a="1"/>
  <c r="G2088" i="1" s="1"/>
  <c r="G2089" i="1" a="1"/>
  <c r="G2089" i="1" s="1"/>
  <c r="G2090" i="1" a="1"/>
  <c r="G2090" i="1" s="1"/>
  <c r="G2091" i="1" a="1"/>
  <c r="G2091" i="1" s="1"/>
  <c r="G2092" i="1" a="1"/>
  <c r="G2092" i="1" s="1"/>
  <c r="G2093" i="1" a="1"/>
  <c r="G2093" i="1" s="1"/>
  <c r="G2094" i="1" a="1"/>
  <c r="G2094" i="1" s="1"/>
  <c r="G2095" i="1" a="1"/>
  <c r="G2095" i="1" s="1"/>
  <c r="G2096" i="1" a="1"/>
  <c r="G2096" i="1" s="1"/>
  <c r="G2097" i="1" a="1"/>
  <c r="G2097" i="1" s="1"/>
  <c r="G2098" i="1" a="1"/>
  <c r="G2098" i="1" s="1"/>
  <c r="G2099" i="1" a="1"/>
  <c r="G2099" i="1" s="1"/>
  <c r="G2100" i="1" a="1"/>
  <c r="G2100" i="1" s="1"/>
  <c r="G2101" i="1" a="1"/>
  <c r="G2101" i="1" s="1"/>
  <c r="G2102" i="1" a="1"/>
  <c r="G2102" i="1" s="1"/>
  <c r="G2103" i="1" a="1"/>
  <c r="G2103" i="1" s="1"/>
  <c r="G2104" i="1" a="1"/>
  <c r="G2104" i="1" s="1"/>
  <c r="G2105" i="1" a="1"/>
  <c r="G2105" i="1" s="1"/>
  <c r="G2106" i="1" a="1"/>
  <c r="G2106" i="1" s="1"/>
  <c r="G2107" i="1" a="1"/>
  <c r="G2107" i="1" s="1"/>
  <c r="G2108" i="1" a="1"/>
  <c r="G2108" i="1" s="1"/>
  <c r="G2109" i="1" a="1"/>
  <c r="G2109" i="1" s="1"/>
  <c r="G2110" i="1" a="1"/>
  <c r="G2110" i="1" s="1"/>
  <c r="G2111" i="1" a="1"/>
  <c r="G2111" i="1" s="1"/>
  <c r="G2112" i="1" a="1"/>
  <c r="G2112" i="1" s="1"/>
  <c r="G2113" i="1" a="1"/>
  <c r="G2113" i="1" s="1"/>
  <c r="G2114" i="1" a="1"/>
  <c r="G2114" i="1" s="1"/>
  <c r="G2115" i="1" a="1"/>
  <c r="G2115" i="1" s="1"/>
  <c r="G2116" i="1" a="1"/>
  <c r="G2116" i="1" s="1"/>
  <c r="G2117" i="1" a="1"/>
  <c r="G2117" i="1" s="1"/>
  <c r="G2118" i="1" a="1"/>
  <c r="G2118" i="1" s="1"/>
  <c r="G2119" i="1" a="1"/>
  <c r="G2119" i="1" s="1"/>
  <c r="G2120" i="1" a="1"/>
  <c r="G2120" i="1" s="1"/>
  <c r="G2121" i="1" a="1"/>
  <c r="G2121" i="1" s="1"/>
  <c r="G2122" i="1" a="1"/>
  <c r="G2122" i="1" s="1"/>
  <c r="G2123" i="1" a="1"/>
  <c r="G2123" i="1" s="1"/>
  <c r="G2124" i="1" a="1"/>
  <c r="G2124" i="1" s="1"/>
  <c r="G2125" i="1" a="1"/>
  <c r="G2125" i="1" s="1"/>
  <c r="G2126" i="1" a="1"/>
  <c r="G2126" i="1" s="1"/>
  <c r="G2127" i="1" a="1"/>
  <c r="G2127" i="1" s="1"/>
  <c r="G2128" i="1" a="1"/>
  <c r="G2128" i="1" s="1"/>
  <c r="G2129" i="1" a="1"/>
  <c r="G2129" i="1" s="1"/>
  <c r="G2130" i="1" a="1"/>
  <c r="G2130" i="1" s="1"/>
  <c r="G2131" i="1" a="1"/>
  <c r="G2131" i="1" s="1"/>
  <c r="G2132" i="1" a="1"/>
  <c r="G2132" i="1" s="1"/>
  <c r="G2133" i="1" a="1"/>
  <c r="G2133" i="1" s="1"/>
  <c r="G2134" i="1" a="1"/>
  <c r="G2134" i="1" s="1"/>
  <c r="G2135" i="1" a="1"/>
  <c r="G2135" i="1" s="1"/>
  <c r="G2136" i="1" a="1"/>
  <c r="G2136" i="1" s="1"/>
  <c r="G2137" i="1" a="1"/>
  <c r="G2137" i="1" s="1"/>
  <c r="G2138" i="1" a="1"/>
  <c r="G2138" i="1" s="1"/>
  <c r="G2139" i="1" a="1"/>
  <c r="G2139" i="1" s="1"/>
  <c r="G2140" i="1" a="1"/>
  <c r="G2140" i="1" s="1"/>
  <c r="G2141" i="1" a="1"/>
  <c r="G2141" i="1" s="1"/>
  <c r="G2142" i="1" a="1"/>
  <c r="G2142" i="1" s="1"/>
  <c r="G2143" i="1" a="1"/>
  <c r="G2143" i="1" s="1"/>
  <c r="G2144" i="1" a="1"/>
  <c r="G2144" i="1" s="1"/>
  <c r="G2145" i="1" a="1"/>
  <c r="G2145" i="1" s="1"/>
  <c r="G2146" i="1" a="1"/>
  <c r="G2146" i="1" s="1"/>
  <c r="G2147" i="1" a="1"/>
  <c r="G2147" i="1" s="1"/>
  <c r="G2148" i="1" a="1"/>
  <c r="G2148" i="1" s="1"/>
  <c r="G2149" i="1" a="1"/>
  <c r="G2149" i="1" s="1"/>
  <c r="G2150" i="1" a="1"/>
  <c r="G2150" i="1" s="1"/>
  <c r="G2151" i="1" a="1"/>
  <c r="G2151" i="1" s="1"/>
  <c r="G2152" i="1" a="1"/>
  <c r="G2152" i="1" s="1"/>
  <c r="G2153" i="1" a="1"/>
  <c r="G2153" i="1" s="1"/>
  <c r="G2154" i="1" a="1"/>
  <c r="G2154" i="1" s="1"/>
  <c r="G2155" i="1" a="1"/>
  <c r="G2155" i="1" s="1"/>
  <c r="G2156" i="1" a="1"/>
  <c r="G2156" i="1" s="1"/>
  <c r="G2157" i="1" a="1"/>
  <c r="G2157" i="1" s="1"/>
  <c r="G2158" i="1" a="1"/>
  <c r="G2158" i="1" s="1"/>
  <c r="G2159" i="1" a="1"/>
  <c r="G2159" i="1" s="1"/>
  <c r="G2160" i="1" a="1"/>
  <c r="G2160" i="1" s="1"/>
  <c r="G2161" i="1" a="1"/>
  <c r="G2161" i="1" s="1"/>
  <c r="G2162" i="1" a="1"/>
  <c r="G2162" i="1" s="1"/>
  <c r="G2163" i="1" a="1"/>
  <c r="G2163" i="1" s="1"/>
  <c r="G2164" i="1" a="1"/>
  <c r="G2164" i="1" s="1"/>
  <c r="G2165" i="1" a="1"/>
  <c r="G2165" i="1" s="1"/>
  <c r="G2166" i="1" a="1"/>
  <c r="G2166" i="1" s="1"/>
  <c r="G2167" i="1" a="1"/>
  <c r="G2167" i="1" s="1"/>
  <c r="G2168" i="1" a="1"/>
  <c r="G2168" i="1" s="1"/>
  <c r="G2169" i="1" a="1"/>
  <c r="G2169" i="1" s="1"/>
  <c r="G2170" i="1" a="1"/>
  <c r="G2170" i="1" s="1"/>
  <c r="G2171" i="1" a="1"/>
  <c r="G2171" i="1" s="1"/>
  <c r="G2172" i="1" a="1"/>
  <c r="G2172" i="1" s="1"/>
  <c r="G2173" i="1" a="1"/>
  <c r="G2173" i="1" s="1"/>
  <c r="G2174" i="1" a="1"/>
  <c r="G2174" i="1" s="1"/>
  <c r="G2175" i="1" a="1"/>
  <c r="G2175" i="1" s="1"/>
  <c r="G2176" i="1" a="1"/>
  <c r="G2176" i="1" s="1"/>
  <c r="G2177" i="1" a="1"/>
  <c r="G2177" i="1" s="1"/>
  <c r="G2178" i="1" a="1"/>
  <c r="G2178" i="1" s="1"/>
  <c r="G2179" i="1" a="1"/>
  <c r="G2179" i="1" s="1"/>
  <c r="G2180" i="1" a="1"/>
  <c r="G2180" i="1" s="1"/>
  <c r="G2181" i="1" a="1"/>
  <c r="G2181" i="1" s="1"/>
  <c r="G2182" i="1" a="1"/>
  <c r="G2182" i="1" s="1"/>
  <c r="G2183" i="1" a="1"/>
  <c r="G2183" i="1" s="1"/>
  <c r="G2184" i="1" a="1"/>
  <c r="G2184" i="1" s="1"/>
  <c r="G2185" i="1" a="1"/>
  <c r="G2185" i="1" s="1"/>
  <c r="G2186" i="1" a="1"/>
  <c r="G2186" i="1" s="1"/>
  <c r="G2187" i="1" a="1"/>
  <c r="G2187" i="1" s="1"/>
  <c r="G2188" i="1" a="1"/>
  <c r="G2188" i="1" s="1"/>
  <c r="G2189" i="1" a="1"/>
  <c r="G2189" i="1" s="1"/>
  <c r="G2190" i="1" a="1"/>
  <c r="G2190" i="1" s="1"/>
  <c r="G2191" i="1" a="1"/>
  <c r="G2191" i="1" s="1"/>
  <c r="G2192" i="1" a="1"/>
  <c r="G2192" i="1" s="1"/>
  <c r="G2193" i="1" a="1"/>
  <c r="G2193" i="1" s="1"/>
  <c r="G2194" i="1" a="1"/>
  <c r="G2194" i="1" s="1"/>
  <c r="G2195" i="1" a="1"/>
  <c r="G2195" i="1" s="1"/>
  <c r="G2196" i="1" a="1"/>
  <c r="G2196" i="1" s="1"/>
  <c r="G2197" i="1" a="1"/>
  <c r="G2197" i="1" s="1"/>
  <c r="G2198" i="1" a="1"/>
  <c r="G2198" i="1" s="1"/>
  <c r="G2199" i="1" a="1"/>
  <c r="G2199" i="1" s="1"/>
  <c r="G2200" i="1" a="1"/>
  <c r="G2200" i="1" s="1"/>
  <c r="G2201" i="1" a="1"/>
  <c r="G2201" i="1" s="1"/>
  <c r="G2202" i="1" a="1"/>
  <c r="G2202" i="1" s="1"/>
  <c r="G2203" i="1" a="1"/>
  <c r="G2203" i="1" s="1"/>
  <c r="G2204" i="1" a="1"/>
  <c r="G2204" i="1" s="1"/>
  <c r="G2205" i="1" a="1"/>
  <c r="G2205" i="1" s="1"/>
  <c r="G2206" i="1" a="1"/>
  <c r="G2206" i="1" s="1"/>
  <c r="G2207" i="1" a="1"/>
  <c r="G2207" i="1" s="1"/>
  <c r="G2208" i="1" a="1"/>
  <c r="G2208" i="1" s="1"/>
  <c r="G2209" i="1" a="1"/>
  <c r="G2209" i="1" s="1"/>
  <c r="G2210" i="1" a="1"/>
  <c r="G2210" i="1" s="1"/>
  <c r="G2211" i="1" a="1"/>
  <c r="G2211" i="1" s="1"/>
  <c r="G2212" i="1" a="1"/>
  <c r="G2212" i="1" s="1"/>
  <c r="G2213" i="1" a="1"/>
  <c r="G2213" i="1" s="1"/>
  <c r="G2214" i="1" a="1"/>
  <c r="G2214" i="1" s="1"/>
  <c r="G2215" i="1" a="1"/>
  <c r="G2215" i="1" s="1"/>
  <c r="G2216" i="1" a="1"/>
  <c r="G2216" i="1" s="1"/>
  <c r="G2217" i="1" a="1"/>
  <c r="G2217" i="1" s="1"/>
  <c r="G2218" i="1" a="1"/>
  <c r="G2218" i="1" s="1"/>
  <c r="G2219" i="1" a="1"/>
  <c r="G2219" i="1" s="1"/>
  <c r="G2220" i="1" a="1"/>
  <c r="G2220" i="1" s="1"/>
  <c r="G2221" i="1" a="1"/>
  <c r="G2221" i="1" s="1"/>
  <c r="G2222" i="1" a="1"/>
  <c r="G2222" i="1" s="1"/>
  <c r="G2223" i="1" a="1"/>
  <c r="G2223" i="1" s="1"/>
  <c r="G2224" i="1" a="1"/>
  <c r="G2224" i="1" s="1"/>
  <c r="G2225" i="1" a="1"/>
  <c r="G2225" i="1" s="1"/>
  <c r="G2226" i="1" a="1"/>
  <c r="G2226" i="1" s="1"/>
  <c r="G2227" i="1" a="1"/>
  <c r="G2227" i="1" s="1"/>
  <c r="G2228" i="1" a="1"/>
  <c r="G2228" i="1" s="1"/>
  <c r="G2229" i="1" a="1"/>
  <c r="G2229" i="1" s="1"/>
  <c r="G2230" i="1" a="1"/>
  <c r="G2230" i="1" s="1"/>
  <c r="G2231" i="1" a="1"/>
  <c r="G2231" i="1" s="1"/>
  <c r="G2232" i="1" a="1"/>
  <c r="G2232" i="1" s="1"/>
  <c r="G2233" i="1" a="1"/>
  <c r="G2233" i="1" s="1"/>
  <c r="G2234" i="1" a="1"/>
  <c r="G2234" i="1" s="1"/>
  <c r="G2235" i="1" a="1"/>
  <c r="G2235" i="1" s="1"/>
  <c r="G2236" i="1" a="1"/>
  <c r="G2236" i="1" s="1"/>
  <c r="G2237" i="1" a="1"/>
  <c r="G2237" i="1" s="1"/>
  <c r="G2238" i="1" a="1"/>
  <c r="G2238" i="1" s="1"/>
  <c r="G2239" i="1" a="1"/>
  <c r="G2239" i="1" s="1"/>
  <c r="G2240" i="1" a="1"/>
  <c r="G2240" i="1" s="1"/>
  <c r="G2241" i="1" a="1"/>
  <c r="G2241" i="1" s="1"/>
  <c r="G2242" i="1" a="1"/>
  <c r="G2242" i="1" s="1"/>
  <c r="G2243" i="1" a="1"/>
  <c r="G2243" i="1" s="1"/>
  <c r="G2244" i="1" a="1"/>
  <c r="G2244" i="1" s="1"/>
  <c r="G2245" i="1" a="1"/>
  <c r="G2245" i="1" s="1"/>
  <c r="G2246" i="1" a="1"/>
  <c r="G2246" i="1" s="1"/>
  <c r="G2247" i="1" a="1"/>
  <c r="G2247" i="1" s="1"/>
  <c r="G2248" i="1" a="1"/>
  <c r="G2248" i="1" s="1"/>
  <c r="G2249" i="1" a="1"/>
  <c r="G2249" i="1" s="1"/>
  <c r="G2250" i="1" a="1"/>
  <c r="G2250" i="1" s="1"/>
  <c r="G2251" i="1" a="1"/>
  <c r="G2251" i="1" s="1"/>
  <c r="G2252" i="1" a="1"/>
  <c r="G2252" i="1" s="1"/>
  <c r="G2253" i="1" a="1"/>
  <c r="G2253" i="1" s="1"/>
  <c r="G2254" i="1" a="1"/>
  <c r="G2254" i="1" s="1"/>
  <c r="G2255" i="1" a="1"/>
  <c r="G2255" i="1" s="1"/>
  <c r="G2256" i="1" a="1"/>
  <c r="G2256" i="1" s="1"/>
  <c r="G2257" i="1" a="1"/>
  <c r="G2257" i="1" s="1"/>
  <c r="G2258" i="1" a="1"/>
  <c r="G2258" i="1" s="1"/>
  <c r="G2259" i="1" a="1"/>
  <c r="G2259" i="1" s="1"/>
  <c r="G2260" i="1" a="1"/>
  <c r="G2260" i="1" s="1"/>
  <c r="G2261" i="1" a="1"/>
  <c r="G2261" i="1" s="1"/>
  <c r="G2262" i="1" a="1"/>
  <c r="G2262" i="1" s="1"/>
  <c r="G2263" i="1" a="1"/>
  <c r="G2263" i="1" s="1"/>
  <c r="G2264" i="1" a="1"/>
  <c r="G2264" i="1" s="1"/>
  <c r="G2265" i="1" a="1"/>
  <c r="G2265" i="1" s="1"/>
  <c r="G2266" i="1" a="1"/>
  <c r="G2266" i="1" s="1"/>
  <c r="G2267" i="1" a="1"/>
  <c r="G2267" i="1" s="1"/>
  <c r="G2268" i="1" a="1"/>
  <c r="G2268" i="1" s="1"/>
  <c r="G2269" i="1" a="1"/>
  <c r="G2269" i="1" s="1"/>
  <c r="G2270" i="1" a="1"/>
  <c r="G2270" i="1" s="1"/>
  <c r="G2271" i="1" a="1"/>
  <c r="G2271" i="1" s="1"/>
  <c r="G2272" i="1" a="1"/>
  <c r="G2272" i="1" s="1"/>
  <c r="G2273" i="1" a="1"/>
  <c r="G2273" i="1" s="1"/>
  <c r="G2274" i="1" a="1"/>
  <c r="G2274" i="1" s="1"/>
  <c r="G2275" i="1" a="1"/>
  <c r="G2275" i="1" s="1"/>
  <c r="G2276" i="1" a="1"/>
  <c r="G2276" i="1" s="1"/>
  <c r="G2277" i="1" a="1"/>
  <c r="G2277" i="1" s="1"/>
  <c r="G2278" i="1" a="1"/>
  <c r="G2278" i="1" s="1"/>
  <c r="G2279" i="1" a="1"/>
  <c r="G2279" i="1" s="1"/>
  <c r="G2280" i="1" a="1"/>
  <c r="G2280" i="1" s="1"/>
  <c r="G2281" i="1" a="1"/>
  <c r="G2281" i="1" s="1"/>
  <c r="G2282" i="1" a="1"/>
  <c r="G2282" i="1" s="1"/>
  <c r="G2283" i="1" a="1"/>
  <c r="G2283" i="1" s="1"/>
  <c r="G2284" i="1" a="1"/>
  <c r="G2284" i="1" s="1"/>
  <c r="G2285" i="1" a="1"/>
  <c r="G2285" i="1" s="1"/>
  <c r="G2286" i="1" a="1"/>
  <c r="G2286" i="1" s="1"/>
  <c r="G2287" i="1" a="1"/>
  <c r="G2287" i="1" s="1"/>
  <c r="G2288" i="1" a="1"/>
  <c r="G2288" i="1" s="1"/>
  <c r="G2289" i="1" a="1"/>
  <c r="G2289" i="1" s="1"/>
  <c r="G2290" i="1" a="1"/>
  <c r="G2290" i="1" s="1"/>
  <c r="G2291" i="1" a="1"/>
  <c r="G2291" i="1" s="1"/>
  <c r="G2292" i="1" a="1"/>
  <c r="G2292" i="1" s="1"/>
  <c r="G2293" i="1" a="1"/>
  <c r="G2293" i="1" s="1"/>
  <c r="G2294" i="1" a="1"/>
  <c r="G2294" i="1" s="1"/>
  <c r="G2295" i="1" a="1"/>
  <c r="G2295" i="1" s="1"/>
  <c r="G2296" i="1" a="1"/>
  <c r="G2296" i="1" s="1"/>
  <c r="G2297" i="1" a="1"/>
  <c r="G2297" i="1" s="1"/>
  <c r="G2298" i="1" a="1"/>
  <c r="G2298" i="1" s="1"/>
  <c r="G2299" i="1" a="1"/>
  <c r="G2299" i="1" s="1"/>
  <c r="G2300" i="1" a="1"/>
  <c r="G2300" i="1" s="1"/>
  <c r="G2301" i="1" a="1"/>
  <c r="G2301" i="1" s="1"/>
  <c r="G2302" i="1" a="1"/>
  <c r="G2302" i="1" s="1"/>
  <c r="G2303" i="1" a="1"/>
  <c r="G2303" i="1" s="1"/>
  <c r="G2304" i="1" a="1"/>
  <c r="G2304" i="1" s="1"/>
  <c r="G2305" i="1" a="1"/>
  <c r="G2305" i="1" s="1"/>
  <c r="G2306" i="1" a="1"/>
  <c r="G2306" i="1" s="1"/>
  <c r="G2307" i="1" a="1"/>
  <c r="G2307" i="1" s="1"/>
  <c r="G2308" i="1" a="1"/>
  <c r="G2308" i="1" s="1"/>
  <c r="G2309" i="1" a="1"/>
  <c r="G2309" i="1" s="1"/>
  <c r="G2310" i="1" a="1"/>
  <c r="G2310" i="1" s="1"/>
  <c r="G2311" i="1" a="1"/>
  <c r="G2311" i="1" s="1"/>
  <c r="G2312" i="1" a="1"/>
  <c r="G2312" i="1" s="1"/>
  <c r="G2313" i="1" a="1"/>
  <c r="G2313" i="1" s="1"/>
  <c r="G2314" i="1" a="1"/>
  <c r="G2314" i="1" s="1"/>
  <c r="G2315" i="1" a="1"/>
  <c r="G2315" i="1" s="1"/>
  <c r="G2316" i="1" a="1"/>
  <c r="G2316" i="1" s="1"/>
  <c r="G2317" i="1" a="1"/>
  <c r="G2317" i="1" s="1"/>
  <c r="G2318" i="1" a="1"/>
  <c r="G2318" i="1" s="1"/>
  <c r="G2319" i="1" a="1"/>
  <c r="G2319" i="1" s="1"/>
  <c r="G2320" i="1" a="1"/>
  <c r="G2320" i="1" s="1"/>
  <c r="G2321" i="1" a="1"/>
  <c r="G2321" i="1" s="1"/>
  <c r="G2322" i="1" a="1"/>
  <c r="G2322" i="1" s="1"/>
  <c r="G2323" i="1" a="1"/>
  <c r="G2323" i="1" s="1"/>
  <c r="G2324" i="1" a="1"/>
  <c r="G2324" i="1" s="1"/>
  <c r="G2325" i="1" a="1"/>
  <c r="G2325" i="1" s="1"/>
  <c r="G2326" i="1" a="1"/>
  <c r="G2326" i="1" s="1"/>
  <c r="G2327" i="1" a="1"/>
  <c r="G2327" i="1" s="1"/>
  <c r="G2328" i="1" a="1"/>
  <c r="G2328" i="1" s="1"/>
  <c r="G2329" i="1" a="1"/>
  <c r="G2329" i="1" s="1"/>
  <c r="G2330" i="1" a="1"/>
  <c r="G2330" i="1" s="1"/>
  <c r="G2331" i="1" a="1"/>
  <c r="G2331" i="1" s="1"/>
  <c r="G2332" i="1" a="1"/>
  <c r="G2332" i="1" s="1"/>
  <c r="G2333" i="1" a="1"/>
  <c r="G2333" i="1" s="1"/>
  <c r="G2334" i="1" a="1"/>
  <c r="G2334" i="1" s="1"/>
  <c r="G2335" i="1" a="1"/>
  <c r="G2335" i="1" s="1"/>
  <c r="G2336" i="1" a="1"/>
  <c r="G2336" i="1" s="1"/>
  <c r="G2337" i="1" a="1"/>
  <c r="G2337" i="1" s="1"/>
  <c r="G2338" i="1" a="1"/>
  <c r="G2338" i="1" s="1"/>
  <c r="G2339" i="1" a="1"/>
  <c r="G2339" i="1" s="1"/>
  <c r="G2340" i="1" a="1"/>
  <c r="G2340" i="1" s="1"/>
  <c r="G2341" i="1" a="1"/>
  <c r="G2341" i="1" s="1"/>
  <c r="G2342" i="1" a="1"/>
  <c r="G2342" i="1" s="1"/>
  <c r="G2343" i="1" a="1"/>
  <c r="G2343" i="1" s="1"/>
  <c r="G2344" i="1" a="1"/>
  <c r="G2344" i="1" s="1"/>
  <c r="G2345" i="1" a="1"/>
  <c r="G2345" i="1" s="1"/>
  <c r="G2346" i="1" a="1"/>
  <c r="G2346" i="1" s="1"/>
  <c r="G2347" i="1" a="1"/>
  <c r="G2347" i="1" s="1"/>
  <c r="G2348" i="1" a="1"/>
  <c r="G2348" i="1" s="1"/>
  <c r="G2349" i="1" a="1"/>
  <c r="G2349" i="1" s="1"/>
  <c r="G2350" i="1" a="1"/>
  <c r="G2350" i="1" s="1"/>
  <c r="G2351" i="1" a="1"/>
  <c r="G2351" i="1" s="1"/>
  <c r="G2352" i="1" a="1"/>
  <c r="G2352" i="1" s="1"/>
  <c r="G2353" i="1" a="1"/>
  <c r="G2353" i="1" s="1"/>
  <c r="G2354" i="1" a="1"/>
  <c r="G2354" i="1" s="1"/>
  <c r="G2355" i="1" a="1"/>
  <c r="G2355" i="1" s="1"/>
  <c r="G2356" i="1" a="1"/>
  <c r="G2356" i="1" s="1"/>
  <c r="G2357" i="1" a="1"/>
  <c r="G2357" i="1" s="1"/>
  <c r="G2358" i="1" a="1"/>
  <c r="G2358" i="1" s="1"/>
  <c r="G2359" i="1" a="1"/>
  <c r="G2359" i="1" s="1"/>
  <c r="G2360" i="1" a="1"/>
  <c r="G2360" i="1" s="1"/>
  <c r="G2361" i="1" a="1"/>
  <c r="G2361" i="1" s="1"/>
  <c r="G2362" i="1" a="1"/>
  <c r="G2362" i="1" s="1"/>
  <c r="G2363" i="1" a="1"/>
  <c r="G2363" i="1" s="1"/>
  <c r="G2364" i="1" a="1"/>
  <c r="G2364" i="1" s="1"/>
  <c r="G2365" i="1" a="1"/>
  <c r="G2365" i="1" s="1"/>
  <c r="G2366" i="1" a="1"/>
  <c r="G2366" i="1" s="1"/>
  <c r="G2367" i="1" a="1"/>
  <c r="G2367" i="1" s="1"/>
  <c r="G2368" i="1" a="1"/>
  <c r="G2368" i="1" s="1"/>
  <c r="G2369" i="1" a="1"/>
  <c r="G2369" i="1" s="1"/>
  <c r="G2370" i="1" a="1"/>
  <c r="G2370" i="1" s="1"/>
  <c r="G2371" i="1" a="1"/>
  <c r="G2371" i="1" s="1"/>
  <c r="G2372" i="1" a="1"/>
  <c r="G2372" i="1" s="1"/>
  <c r="G2373" i="1" a="1"/>
  <c r="G2373" i="1" s="1"/>
  <c r="G2374" i="1" a="1"/>
  <c r="G2374" i="1" s="1"/>
  <c r="G2375" i="1" a="1"/>
  <c r="G2375" i="1" s="1"/>
  <c r="G2376" i="1" a="1"/>
  <c r="G2376" i="1" s="1"/>
  <c r="G2377" i="1" a="1"/>
  <c r="G2377" i="1" s="1"/>
  <c r="G2378" i="1" a="1"/>
  <c r="G2378" i="1" s="1"/>
  <c r="G2379" i="1" a="1"/>
  <c r="G2379" i="1" s="1"/>
  <c r="G2380" i="1" a="1"/>
  <c r="G2380" i="1" s="1"/>
  <c r="G2381" i="1" a="1"/>
  <c r="G2381" i="1" s="1"/>
  <c r="G2382" i="1" a="1"/>
  <c r="G2382" i="1" s="1"/>
  <c r="G2383" i="1" a="1"/>
  <c r="G2383" i="1" s="1"/>
  <c r="G2384" i="1" a="1"/>
  <c r="G2384" i="1" s="1"/>
  <c r="G2385" i="1" a="1"/>
  <c r="G2385" i="1" s="1"/>
  <c r="G2386" i="1" a="1"/>
  <c r="G2386" i="1" s="1"/>
  <c r="G2387" i="1" a="1"/>
  <c r="G2387" i="1" s="1"/>
  <c r="G2388" i="1" a="1"/>
  <c r="G2388" i="1" s="1"/>
  <c r="G2389" i="1" a="1"/>
  <c r="G2389" i="1" s="1"/>
  <c r="G2390" i="1" a="1"/>
  <c r="G2390" i="1" s="1"/>
  <c r="G2391" i="1" a="1"/>
  <c r="G2391" i="1" s="1"/>
  <c r="G2392" i="1" a="1"/>
  <c r="G2392" i="1" s="1"/>
  <c r="G2393" i="1" a="1"/>
  <c r="G2393" i="1" s="1"/>
  <c r="G2394" i="1" a="1"/>
  <c r="G2394" i="1" s="1"/>
  <c r="G2395" i="1" a="1"/>
  <c r="G2395" i="1" s="1"/>
  <c r="G2396" i="1" a="1"/>
  <c r="G2396" i="1" s="1"/>
  <c r="G2397" i="1" a="1"/>
  <c r="G2397" i="1" s="1"/>
  <c r="G2398" i="1" a="1"/>
  <c r="G2398" i="1" s="1"/>
  <c r="G2399" i="1" a="1"/>
  <c r="G2399" i="1" s="1"/>
  <c r="G2400" i="1" a="1"/>
  <c r="G2400" i="1" s="1"/>
  <c r="G2401" i="1" a="1"/>
  <c r="G2401" i="1" s="1"/>
  <c r="G2402" i="1" a="1"/>
  <c r="G2402" i="1" s="1"/>
  <c r="G2403" i="1" a="1"/>
  <c r="G2403" i="1" s="1"/>
  <c r="G2404" i="1" a="1"/>
  <c r="G2404" i="1" s="1"/>
  <c r="G2405" i="1" a="1"/>
  <c r="G2405" i="1" s="1"/>
  <c r="G2406" i="1" a="1"/>
  <c r="G2406" i="1" s="1"/>
  <c r="G2407" i="1" a="1"/>
  <c r="G2407" i="1" s="1"/>
  <c r="G2408" i="1" a="1"/>
  <c r="G2408" i="1" s="1"/>
  <c r="G2409" i="1" a="1"/>
  <c r="G2409" i="1" s="1"/>
  <c r="G2410" i="1" a="1"/>
  <c r="G2410" i="1" s="1"/>
  <c r="G2411" i="1" a="1"/>
  <c r="G2411" i="1" s="1"/>
  <c r="G2412" i="1" a="1"/>
  <c r="G2412" i="1" s="1"/>
  <c r="G2413" i="1" a="1"/>
  <c r="G2413" i="1" s="1"/>
  <c r="G2414" i="1" a="1"/>
  <c r="G2414" i="1" s="1"/>
  <c r="G2415" i="1" a="1"/>
  <c r="G2415" i="1" s="1"/>
  <c r="G2416" i="1" a="1"/>
  <c r="G2416" i="1" s="1"/>
  <c r="G2417" i="1" a="1"/>
  <c r="G2417" i="1" s="1"/>
  <c r="G2418" i="1" a="1"/>
  <c r="G2418" i="1" s="1"/>
  <c r="G2419" i="1" a="1"/>
  <c r="G2419" i="1" s="1"/>
  <c r="G2420" i="1" a="1"/>
  <c r="G2420" i="1" s="1"/>
  <c r="G2421" i="1" a="1"/>
  <c r="G2421" i="1" s="1"/>
  <c r="G2422" i="1" a="1"/>
  <c r="G2422" i="1" s="1"/>
  <c r="G2423" i="1" a="1"/>
  <c r="G2423" i="1" s="1"/>
  <c r="G2424" i="1" a="1"/>
  <c r="G2424" i="1" s="1"/>
  <c r="G2425" i="1" a="1"/>
  <c r="G2425" i="1" s="1"/>
  <c r="G2426" i="1" a="1"/>
  <c r="G2426" i="1" s="1"/>
  <c r="G2427" i="1" a="1"/>
  <c r="G2427" i="1" s="1"/>
  <c r="G2428" i="1" a="1"/>
  <c r="G2428" i="1" s="1"/>
  <c r="G2429" i="1" a="1"/>
  <c r="G2429" i="1" s="1"/>
  <c r="G2430" i="1" a="1"/>
  <c r="G2430" i="1" s="1"/>
  <c r="G2431" i="1" a="1"/>
  <c r="G2431" i="1" s="1"/>
  <c r="G2432" i="1" a="1"/>
  <c r="G2432" i="1" s="1"/>
  <c r="G2433" i="1" a="1"/>
  <c r="G2433" i="1" s="1"/>
  <c r="G2434" i="1" a="1"/>
  <c r="G2434" i="1" s="1"/>
  <c r="G2435" i="1" a="1"/>
  <c r="G2435" i="1" s="1"/>
  <c r="G2436" i="1" a="1"/>
  <c r="G2436" i="1" s="1"/>
  <c r="G2437" i="1" a="1"/>
  <c r="G2437" i="1" s="1"/>
  <c r="G2438" i="1" a="1"/>
  <c r="G2438" i="1" s="1"/>
  <c r="G2439" i="1" a="1"/>
  <c r="G2439" i="1" s="1"/>
  <c r="G2440" i="1" a="1"/>
  <c r="G2440" i="1" s="1"/>
  <c r="G2441" i="1" a="1"/>
  <c r="G2441" i="1" s="1"/>
  <c r="G2442" i="1" a="1"/>
  <c r="G2442" i="1" s="1"/>
  <c r="G2443" i="1" a="1"/>
  <c r="G2443" i="1" s="1"/>
  <c r="G2444" i="1" a="1"/>
  <c r="G2444" i="1" s="1"/>
  <c r="G2445" i="1" a="1"/>
  <c r="G2445" i="1" s="1"/>
  <c r="G2446" i="1" a="1"/>
  <c r="G2446" i="1" s="1"/>
  <c r="G2447" i="1" a="1"/>
  <c r="G2447" i="1" s="1"/>
  <c r="G2448" i="1" a="1"/>
  <c r="G2448" i="1" s="1"/>
  <c r="G2449" i="1" a="1"/>
  <c r="G2449" i="1" s="1"/>
  <c r="G2450" i="1" a="1"/>
  <c r="G2450" i="1" s="1"/>
  <c r="G2451" i="1" a="1"/>
  <c r="G2451" i="1" s="1"/>
  <c r="G2452" i="1" a="1"/>
  <c r="G2452" i="1" s="1"/>
  <c r="G2453" i="1" a="1"/>
  <c r="G2453" i="1" s="1"/>
  <c r="G2454" i="1" a="1"/>
  <c r="G2454" i="1" s="1"/>
  <c r="G2455" i="1" a="1"/>
  <c r="G2455" i="1" s="1"/>
  <c r="G2456" i="1" a="1"/>
  <c r="G2456" i="1" s="1"/>
  <c r="G2457" i="1" a="1"/>
  <c r="G2457" i="1" s="1"/>
  <c r="G2458" i="1" a="1"/>
  <c r="G2458" i="1" s="1"/>
  <c r="G2459" i="1" a="1"/>
  <c r="G2459" i="1" s="1"/>
  <c r="G2460" i="1" a="1"/>
  <c r="G2460" i="1" s="1"/>
  <c r="G2461" i="1" a="1"/>
  <c r="G2461" i="1" s="1"/>
  <c r="G2462" i="1" a="1"/>
  <c r="G2462" i="1" s="1"/>
  <c r="G2463" i="1" a="1"/>
  <c r="G2463" i="1" s="1"/>
  <c r="G2464" i="1" a="1"/>
  <c r="G2464" i="1" s="1"/>
  <c r="G2465" i="1" a="1"/>
  <c r="G2465" i="1" s="1"/>
  <c r="G2466" i="1" a="1"/>
  <c r="G2466" i="1" s="1"/>
  <c r="G2467" i="1" a="1"/>
  <c r="G2467" i="1" s="1"/>
  <c r="G2468" i="1" a="1"/>
  <c r="G2468" i="1" s="1"/>
  <c r="G2469" i="1" a="1"/>
  <c r="G2469" i="1" s="1"/>
  <c r="G2470" i="1" a="1"/>
  <c r="G2470" i="1" s="1"/>
  <c r="G2471" i="1" a="1"/>
  <c r="G2471" i="1" s="1"/>
  <c r="G2472" i="1" a="1"/>
  <c r="G2472" i="1" s="1"/>
  <c r="G2473" i="1" a="1"/>
  <c r="G2473" i="1" s="1"/>
  <c r="G2474" i="1" a="1"/>
  <c r="G2474" i="1" s="1"/>
  <c r="G2475" i="1" a="1"/>
  <c r="G2475" i="1" s="1"/>
  <c r="G2476" i="1" a="1"/>
  <c r="G2476" i="1" s="1"/>
  <c r="G2477" i="1" a="1"/>
  <c r="G2477" i="1" s="1"/>
  <c r="G2478" i="1" a="1"/>
  <c r="G2478" i="1" s="1"/>
  <c r="G2479" i="1" a="1"/>
  <c r="G2479" i="1" s="1"/>
  <c r="G2480" i="1" a="1"/>
  <c r="G2480" i="1" s="1"/>
  <c r="G2481" i="1" a="1"/>
  <c r="G2481" i="1" s="1"/>
  <c r="G2482" i="1" a="1"/>
  <c r="G2482" i="1" s="1"/>
  <c r="G2483" i="1" a="1"/>
  <c r="G2483" i="1" s="1"/>
  <c r="G2484" i="1" a="1"/>
  <c r="G2484" i="1" s="1"/>
  <c r="G2485" i="1" a="1"/>
  <c r="G2485" i="1" s="1"/>
  <c r="G2486" i="1" a="1"/>
  <c r="G2486" i="1" s="1"/>
  <c r="G2487" i="1" a="1"/>
  <c r="G2487" i="1" s="1"/>
  <c r="G2488" i="1" a="1"/>
  <c r="G2488" i="1" s="1"/>
  <c r="G2489" i="1" a="1"/>
  <c r="G2489" i="1" s="1"/>
  <c r="G2490" i="1" a="1"/>
  <c r="G2490" i="1" s="1"/>
  <c r="G2491" i="1" a="1"/>
  <c r="G2491" i="1" s="1"/>
  <c r="G2492" i="1" a="1"/>
  <c r="G2492" i="1" s="1"/>
  <c r="G2493" i="1" a="1"/>
  <c r="G2493" i="1" s="1"/>
  <c r="G2494" i="1" a="1"/>
  <c r="G2494" i="1" s="1"/>
  <c r="G2495" i="1" a="1"/>
  <c r="G2495" i="1" s="1"/>
  <c r="G2496" i="1" a="1"/>
  <c r="G2496" i="1" s="1"/>
  <c r="G2497" i="1" a="1"/>
  <c r="G2497" i="1" s="1"/>
  <c r="G2498" i="1" a="1"/>
  <c r="G2498" i="1" s="1"/>
  <c r="G2499" i="1" a="1"/>
  <c r="G2499" i="1" s="1"/>
  <c r="G2500" i="1" a="1"/>
  <c r="G2500" i="1" s="1"/>
  <c r="G2501" i="1" a="1"/>
  <c r="G2501" i="1" s="1"/>
  <c r="G2502" i="1" a="1"/>
  <c r="G2502" i="1" s="1"/>
  <c r="G2503" i="1" a="1"/>
  <c r="G2503" i="1" s="1"/>
  <c r="G2504" i="1" a="1"/>
  <c r="G2504" i="1" s="1"/>
  <c r="G2505" i="1" a="1"/>
  <c r="G2505" i="1" s="1"/>
  <c r="G2506" i="1" a="1"/>
  <c r="G2506" i="1" s="1"/>
  <c r="G2507" i="1" a="1"/>
  <c r="G2507" i="1" s="1"/>
  <c r="G2508" i="1" a="1"/>
  <c r="G2508" i="1" s="1"/>
  <c r="G2509" i="1" a="1"/>
  <c r="G2509" i="1" s="1"/>
  <c r="G2510" i="1" a="1"/>
  <c r="G2510" i="1" s="1"/>
  <c r="G2511" i="1" a="1"/>
  <c r="G2511" i="1" s="1"/>
  <c r="G2512" i="1" a="1"/>
  <c r="G2512" i="1" s="1"/>
  <c r="G2513" i="1" a="1"/>
  <c r="G2513" i="1" s="1"/>
  <c r="G2514" i="1" a="1"/>
  <c r="G2514" i="1" s="1"/>
  <c r="G2515" i="1" a="1"/>
  <c r="G2515" i="1" s="1"/>
  <c r="G2516" i="1" a="1"/>
  <c r="G2516" i="1" s="1"/>
  <c r="G2517" i="1" a="1"/>
  <c r="G2517" i="1" s="1"/>
  <c r="G2518" i="1" a="1"/>
  <c r="G2518" i="1" s="1"/>
  <c r="G2519" i="1" a="1"/>
  <c r="G2519" i="1" s="1"/>
  <c r="G2520" i="1" a="1"/>
  <c r="G2520" i="1" s="1"/>
  <c r="G2521" i="1" a="1"/>
  <c r="G2521" i="1" s="1"/>
  <c r="G2522" i="1" a="1"/>
  <c r="G2522" i="1" s="1"/>
  <c r="G2523" i="1" a="1"/>
  <c r="G2523" i="1" s="1"/>
  <c r="G2524" i="1" a="1"/>
  <c r="G2524" i="1" s="1"/>
  <c r="G2525" i="1" a="1"/>
  <c r="G2525" i="1" s="1"/>
  <c r="G2526" i="1" a="1"/>
  <c r="G2526" i="1" s="1"/>
  <c r="G2527" i="1" a="1"/>
  <c r="G2527" i="1" s="1"/>
  <c r="G2528" i="1" a="1"/>
  <c r="G2528" i="1" s="1"/>
  <c r="G2529" i="1" a="1"/>
  <c r="G2529" i="1" s="1"/>
  <c r="G2530" i="1" a="1"/>
  <c r="G2530" i="1" s="1"/>
  <c r="G2531" i="1" a="1"/>
  <c r="G2531" i="1" s="1"/>
  <c r="G2532" i="1" a="1"/>
  <c r="G2532" i="1" s="1"/>
  <c r="G2533" i="1" a="1"/>
  <c r="G2533" i="1" s="1"/>
  <c r="G2534" i="1" a="1"/>
  <c r="G2534" i="1" s="1"/>
  <c r="G2535" i="1" a="1"/>
  <c r="G2535" i="1" s="1"/>
  <c r="G2536" i="1" a="1"/>
  <c r="G2536" i="1" s="1"/>
  <c r="G2537" i="1" a="1"/>
  <c r="G2537" i="1" s="1"/>
  <c r="G2538" i="1" a="1"/>
  <c r="G2538" i="1" s="1"/>
  <c r="G2539" i="1" a="1"/>
  <c r="G2539" i="1" s="1"/>
  <c r="G2540" i="1" a="1"/>
  <c r="G2540" i="1" s="1"/>
  <c r="G2541" i="1" a="1"/>
  <c r="G2541" i="1" s="1"/>
  <c r="G2542" i="1" a="1"/>
  <c r="G2542" i="1" s="1"/>
  <c r="G2543" i="1" a="1"/>
  <c r="G2543" i="1" s="1"/>
  <c r="G2544" i="1" a="1"/>
  <c r="G2544" i="1" s="1"/>
  <c r="G2545" i="1" a="1"/>
  <c r="G2545" i="1" s="1"/>
  <c r="G2546" i="1" a="1"/>
  <c r="G2546" i="1" s="1"/>
  <c r="G2547" i="1" a="1"/>
  <c r="G2547" i="1" s="1"/>
  <c r="G2548" i="1" a="1"/>
  <c r="G2548" i="1" s="1"/>
  <c r="G2549" i="1" a="1"/>
  <c r="G2549" i="1" s="1"/>
  <c r="G2550" i="1" a="1"/>
  <c r="G2550" i="1" s="1"/>
  <c r="G2551" i="1" a="1"/>
  <c r="G2551" i="1" s="1"/>
  <c r="G2552" i="1" a="1"/>
  <c r="G2552" i="1" s="1"/>
  <c r="G2553" i="1" a="1"/>
  <c r="G2553" i="1" s="1"/>
  <c r="G2554" i="1" a="1"/>
  <c r="G2554" i="1" s="1"/>
  <c r="G2555" i="1" a="1"/>
  <c r="G2555" i="1" s="1"/>
  <c r="G2556" i="1" a="1"/>
  <c r="G2556" i="1" s="1"/>
  <c r="G2557" i="1" a="1"/>
  <c r="G2557" i="1" s="1"/>
  <c r="G2558" i="1" a="1"/>
  <c r="G2558" i="1" s="1"/>
  <c r="G2559" i="1" a="1"/>
  <c r="G2559" i="1" s="1"/>
  <c r="G2560" i="1" a="1"/>
  <c r="G2560" i="1" s="1"/>
  <c r="G2561" i="1" a="1"/>
  <c r="G2561" i="1" s="1"/>
  <c r="G2562" i="1" a="1"/>
  <c r="G2562" i="1" s="1"/>
  <c r="G2563" i="1" a="1"/>
  <c r="G2563" i="1" s="1"/>
  <c r="G2564" i="1" a="1"/>
  <c r="G2564" i="1" s="1"/>
  <c r="G2565" i="1" a="1"/>
  <c r="G2565" i="1" s="1"/>
  <c r="G2566" i="1" a="1"/>
  <c r="G2566" i="1" s="1"/>
  <c r="G2567" i="1" a="1"/>
  <c r="G2567" i="1" s="1"/>
  <c r="G2568" i="1" a="1"/>
  <c r="G2568" i="1" s="1"/>
  <c r="G2569" i="1" a="1"/>
  <c r="G2569" i="1" s="1"/>
  <c r="G2570" i="1" a="1"/>
  <c r="G2570" i="1" s="1"/>
  <c r="G2571" i="1" a="1"/>
  <c r="G2571" i="1" s="1"/>
  <c r="G2572" i="1" a="1"/>
  <c r="G2572" i="1" s="1"/>
  <c r="G2573" i="1" a="1"/>
  <c r="G2573" i="1" s="1"/>
  <c r="G2574" i="1" a="1"/>
  <c r="G2574" i="1" s="1"/>
  <c r="G2575" i="1" a="1"/>
  <c r="G2575" i="1" s="1"/>
  <c r="G2576" i="1" a="1"/>
  <c r="G2576" i="1" s="1"/>
  <c r="G2577" i="1" a="1"/>
  <c r="G2577" i="1" s="1"/>
  <c r="G2578" i="1" a="1"/>
  <c r="G2578" i="1" s="1"/>
  <c r="G2579" i="1" a="1"/>
  <c r="G2579" i="1" s="1"/>
  <c r="G2580" i="1" a="1"/>
  <c r="G2580" i="1" s="1"/>
  <c r="G2581" i="1" a="1"/>
  <c r="G2581" i="1" s="1"/>
  <c r="G2582" i="1" a="1"/>
  <c r="G2582" i="1" s="1"/>
  <c r="G2583" i="1" a="1"/>
  <c r="G2583" i="1" s="1"/>
  <c r="G2584" i="1" a="1"/>
  <c r="G2584" i="1" s="1"/>
  <c r="G2585" i="1" a="1"/>
  <c r="G2585" i="1" s="1"/>
  <c r="G2586" i="1" a="1"/>
  <c r="G2586" i="1" s="1"/>
  <c r="G2587" i="1" a="1"/>
  <c r="G2587" i="1" s="1"/>
  <c r="G2588" i="1" a="1"/>
  <c r="G2588" i="1" s="1"/>
  <c r="G2589" i="1" a="1"/>
  <c r="G2589" i="1" s="1"/>
  <c r="G2590" i="1" a="1"/>
  <c r="G2590" i="1" s="1"/>
  <c r="G2591" i="1" a="1"/>
  <c r="G2591" i="1" s="1"/>
  <c r="G2592" i="1" a="1"/>
  <c r="G2592" i="1" s="1"/>
  <c r="G2593" i="1" a="1"/>
  <c r="G2593" i="1" s="1"/>
  <c r="G2594" i="1" a="1"/>
  <c r="G2594" i="1" s="1"/>
  <c r="G2595" i="1" a="1"/>
  <c r="G2595" i="1" s="1"/>
  <c r="G2596" i="1" a="1"/>
  <c r="G2596" i="1" s="1"/>
  <c r="G2597" i="1" a="1"/>
  <c r="G2597" i="1" s="1"/>
  <c r="G2598" i="1" a="1"/>
  <c r="G2598" i="1" s="1"/>
  <c r="G2599" i="1" a="1"/>
  <c r="G2599" i="1" s="1"/>
  <c r="G2600" i="1" a="1"/>
  <c r="G2600" i="1" s="1"/>
  <c r="G2601" i="1" a="1"/>
  <c r="G2601" i="1" s="1"/>
  <c r="G2602" i="1" a="1"/>
  <c r="G2602" i="1" s="1"/>
  <c r="G2603" i="1" a="1"/>
  <c r="G2603" i="1" s="1"/>
  <c r="G2604" i="1" a="1"/>
  <c r="G2604" i="1" s="1"/>
  <c r="G2605" i="1" a="1"/>
  <c r="G2605" i="1" s="1"/>
  <c r="G2606" i="1" a="1"/>
  <c r="G2606" i="1" s="1"/>
  <c r="G2607" i="1" a="1"/>
  <c r="G2607" i="1" s="1"/>
  <c r="G2608" i="1" a="1"/>
  <c r="G2608" i="1" s="1"/>
  <c r="G2609" i="1" a="1"/>
  <c r="G2609" i="1" s="1"/>
  <c r="G2610" i="1" a="1"/>
  <c r="G2610" i="1" s="1"/>
  <c r="G2611" i="1" a="1"/>
  <c r="G2611" i="1" s="1"/>
  <c r="G2612" i="1" a="1"/>
  <c r="G2612" i="1" s="1"/>
  <c r="G2613" i="1" a="1"/>
  <c r="G2613" i="1" s="1"/>
  <c r="G2614" i="1" a="1"/>
  <c r="G2614" i="1" s="1"/>
  <c r="G2615" i="1" a="1"/>
  <c r="G2615" i="1" s="1"/>
  <c r="G2616" i="1" a="1"/>
  <c r="G2616" i="1" s="1"/>
  <c r="G2617" i="1" a="1"/>
  <c r="G2617" i="1" s="1"/>
  <c r="G2618" i="1" a="1"/>
  <c r="G2618" i="1" s="1"/>
  <c r="G2619" i="1" a="1"/>
  <c r="G2619" i="1" s="1"/>
  <c r="G2620" i="1" a="1"/>
  <c r="G2620" i="1" s="1"/>
  <c r="G2621" i="1" a="1"/>
  <c r="G2621" i="1" s="1"/>
  <c r="G2622" i="1" a="1"/>
  <c r="G2622" i="1" s="1"/>
  <c r="G2623" i="1" a="1"/>
  <c r="G2623" i="1" s="1"/>
  <c r="G2624" i="1" a="1"/>
  <c r="G2624" i="1" s="1"/>
  <c r="G2625" i="1" a="1"/>
  <c r="G2625" i="1" s="1"/>
  <c r="G2626" i="1" a="1"/>
  <c r="G2626" i="1" s="1"/>
  <c r="G2627" i="1" a="1"/>
  <c r="G2627" i="1" s="1"/>
  <c r="G2628" i="1" a="1"/>
  <c r="G2628" i="1" s="1"/>
  <c r="G2629" i="1" a="1"/>
  <c r="G2629" i="1" s="1"/>
  <c r="G2630" i="1" a="1"/>
  <c r="G2630" i="1" s="1"/>
  <c r="G2631" i="1" a="1"/>
  <c r="G2631" i="1" s="1"/>
  <c r="G2632" i="1" a="1"/>
  <c r="G2632" i="1" s="1"/>
  <c r="G2633" i="1" a="1"/>
  <c r="G2633" i="1" s="1"/>
  <c r="G2634" i="1" a="1"/>
  <c r="G2634" i="1" s="1"/>
  <c r="G2635" i="1" a="1"/>
  <c r="G2635" i="1" s="1"/>
  <c r="G2636" i="1" a="1"/>
  <c r="G2636" i="1" s="1"/>
  <c r="G2637" i="1" a="1"/>
  <c r="G2637" i="1" s="1"/>
  <c r="G2638" i="1" a="1"/>
  <c r="G2638" i="1" s="1"/>
  <c r="G2639" i="1" a="1"/>
  <c r="G2639" i="1" s="1"/>
  <c r="G2640" i="1" a="1"/>
  <c r="G2640" i="1" s="1"/>
  <c r="G2641" i="1" a="1"/>
  <c r="G2641" i="1" s="1"/>
  <c r="G2642" i="1" a="1"/>
  <c r="G2642" i="1" s="1"/>
  <c r="G2643" i="1" a="1"/>
  <c r="G2643" i="1" s="1"/>
  <c r="G2644" i="1" a="1"/>
  <c r="G2644" i="1" s="1"/>
  <c r="G2645" i="1" a="1"/>
  <c r="G2645" i="1" s="1"/>
  <c r="G2646" i="1" a="1"/>
  <c r="G2646" i="1" s="1"/>
  <c r="G2647" i="1" a="1"/>
  <c r="G2647" i="1" s="1"/>
  <c r="G2648" i="1" a="1"/>
  <c r="G2648" i="1" s="1"/>
  <c r="G2649" i="1" a="1"/>
  <c r="G2649" i="1" s="1"/>
  <c r="G2650" i="1" a="1"/>
  <c r="G2650" i="1" s="1"/>
  <c r="G2651" i="1" a="1"/>
  <c r="G2651" i="1" s="1"/>
  <c r="G2652" i="1" a="1"/>
  <c r="G2652" i="1" s="1"/>
  <c r="G2653" i="1" a="1"/>
  <c r="G2653" i="1" s="1"/>
  <c r="G2654" i="1" a="1"/>
  <c r="G2654" i="1" s="1"/>
  <c r="G2655" i="1" a="1"/>
  <c r="G2655" i="1" s="1"/>
  <c r="G2656" i="1" a="1"/>
  <c r="G2656" i="1" s="1"/>
  <c r="G2657" i="1" a="1"/>
  <c r="G2657" i="1" s="1"/>
  <c r="G2658" i="1" a="1"/>
  <c r="G2658" i="1" s="1"/>
  <c r="G2659" i="1" a="1"/>
  <c r="G2659" i="1" s="1"/>
  <c r="G2660" i="1" a="1"/>
  <c r="G2660" i="1" s="1"/>
  <c r="G2661" i="1" a="1"/>
  <c r="G2661" i="1" s="1"/>
  <c r="G2662" i="1" a="1"/>
  <c r="G2662" i="1" s="1"/>
  <c r="G2663" i="1" a="1"/>
  <c r="G2663" i="1" s="1"/>
  <c r="G2664" i="1" a="1"/>
  <c r="G2664" i="1" s="1"/>
  <c r="G2665" i="1" a="1"/>
  <c r="G2665" i="1" s="1"/>
  <c r="G2666" i="1" a="1"/>
  <c r="G2666" i="1" s="1"/>
  <c r="G2667" i="1" a="1"/>
  <c r="G2667" i="1" s="1"/>
  <c r="G2668" i="1" a="1"/>
  <c r="G2668" i="1" s="1"/>
  <c r="G2669" i="1" a="1"/>
  <c r="G2669" i="1" s="1"/>
  <c r="G2670" i="1" a="1"/>
  <c r="G2670" i="1" s="1"/>
  <c r="G2671" i="1" a="1"/>
  <c r="G2671" i="1" s="1"/>
  <c r="G2672" i="1" a="1"/>
  <c r="G2672" i="1" s="1"/>
  <c r="G2673" i="1" a="1"/>
  <c r="G2673" i="1" s="1"/>
  <c r="G2674" i="1" a="1"/>
  <c r="G2674" i="1" s="1"/>
  <c r="G2675" i="1" a="1"/>
  <c r="G2675" i="1" s="1"/>
  <c r="G2676" i="1" a="1"/>
  <c r="G2676" i="1" s="1"/>
  <c r="G2677" i="1" a="1"/>
  <c r="G2677" i="1" s="1"/>
  <c r="G2678" i="1" a="1"/>
  <c r="G2678" i="1" s="1"/>
  <c r="G2679" i="1" a="1"/>
  <c r="G2679" i="1" s="1"/>
  <c r="G2680" i="1" a="1"/>
  <c r="G2680" i="1" s="1"/>
  <c r="G2681" i="1" a="1"/>
  <c r="G2681" i="1" s="1"/>
  <c r="G2682" i="1" a="1"/>
  <c r="G2682" i="1" s="1"/>
  <c r="G2683" i="1" a="1"/>
  <c r="G2683" i="1" s="1"/>
  <c r="G2684" i="1" a="1"/>
  <c r="G2684" i="1" s="1"/>
  <c r="G2685" i="1" a="1"/>
  <c r="G2685" i="1" s="1"/>
  <c r="G2686" i="1" a="1"/>
  <c r="G2686" i="1" s="1"/>
  <c r="G2687" i="1" a="1"/>
  <c r="G2687" i="1" s="1"/>
  <c r="G2688" i="1" a="1"/>
  <c r="G2688" i="1" s="1"/>
  <c r="G2689" i="1" a="1"/>
  <c r="G2689" i="1" s="1"/>
  <c r="G2690" i="1" a="1"/>
  <c r="G2690" i="1" s="1"/>
  <c r="G2691" i="1" a="1"/>
  <c r="G2691" i="1" s="1"/>
  <c r="G2692" i="1" a="1"/>
  <c r="G2692" i="1" s="1"/>
  <c r="G2693" i="1" a="1"/>
  <c r="G2693" i="1" s="1"/>
  <c r="G2694" i="1" a="1"/>
  <c r="G2694" i="1" s="1"/>
  <c r="G2695" i="1" a="1"/>
  <c r="G2695" i="1" s="1"/>
  <c r="G2696" i="1" a="1"/>
  <c r="G2696" i="1" s="1"/>
  <c r="G2697" i="1" a="1"/>
  <c r="G2697" i="1" s="1"/>
  <c r="G2698" i="1" a="1"/>
  <c r="G2698" i="1" s="1"/>
  <c r="G2699" i="1" a="1"/>
  <c r="G2699" i="1" s="1"/>
  <c r="G2700" i="1" a="1"/>
  <c r="G2700" i="1" s="1"/>
  <c r="G2701" i="1" a="1"/>
  <c r="G2701" i="1" s="1"/>
  <c r="G2702" i="1" a="1"/>
  <c r="G2702" i="1" s="1"/>
  <c r="G2703" i="1" a="1"/>
  <c r="G2703" i="1" s="1"/>
  <c r="F2" i="1" a="1"/>
  <c r="F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 s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148" i="1" a="1"/>
  <c r="F148" i="1" s="1"/>
  <c r="F149" i="1" a="1"/>
  <c r="F149" i="1" s="1"/>
  <c r="F150" i="1" a="1"/>
  <c r="F150" i="1" s="1"/>
  <c r="F151" i="1" a="1"/>
  <c r="F151" i="1" s="1"/>
  <c r="F152" i="1" a="1"/>
  <c r="F152" i="1" s="1"/>
  <c r="F153" i="1" a="1"/>
  <c r="F153" i="1" s="1"/>
  <c r="F154" i="1" a="1"/>
  <c r="F154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 s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0" i="1" s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 s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 s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 s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 s="1"/>
  <c r="F361" i="1" a="1"/>
  <c r="F361" i="1" s="1"/>
  <c r="F362" i="1" a="1"/>
  <c r="F362" i="1" s="1"/>
  <c r="F363" i="1" a="1"/>
  <c r="F363" i="1" s="1"/>
  <c r="F364" i="1" a="1"/>
  <c r="F364" i="1" s="1"/>
  <c r="F365" i="1" a="1"/>
  <c r="F365" i="1" s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 s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403" i="1" a="1"/>
  <c r="F403" i="1" s="1"/>
  <c r="F404" i="1" a="1"/>
  <c r="F404" i="1" s="1"/>
  <c r="F405" i="1" a="1"/>
  <c r="F405" i="1" s="1"/>
  <c r="F406" i="1" a="1"/>
  <c r="F406" i="1" s="1"/>
  <c r="F407" i="1" a="1"/>
  <c r="F407" i="1" s="1"/>
  <c r="F408" i="1" a="1"/>
  <c r="F408" i="1" s="1"/>
  <c r="F409" i="1" a="1"/>
  <c r="F409" i="1" s="1"/>
  <c r="F410" i="1" a="1"/>
  <c r="F410" i="1" s="1"/>
  <c r="F411" i="1" a="1"/>
  <c r="F411" i="1" s="1"/>
  <c r="F412" i="1" a="1"/>
  <c r="F412" i="1" s="1"/>
  <c r="F413" i="1" a="1"/>
  <c r="F413" i="1" s="1"/>
  <c r="F414" i="1" a="1"/>
  <c r="F414" i="1" s="1"/>
  <c r="F415" i="1" a="1"/>
  <c r="F415" i="1" s="1"/>
  <c r="F416" i="1" a="1"/>
  <c r="F416" i="1" s="1"/>
  <c r="F417" i="1" a="1"/>
  <c r="F417" i="1" s="1"/>
  <c r="F418" i="1" a="1"/>
  <c r="F418" i="1" s="1"/>
  <c r="F419" i="1" a="1"/>
  <c r="F419" i="1" s="1"/>
  <c r="F420" i="1" a="1"/>
  <c r="F420" i="1" s="1"/>
  <c r="F421" i="1" a="1"/>
  <c r="F421" i="1" s="1"/>
  <c r="F422" i="1" a="1"/>
  <c r="F422" i="1" s="1"/>
  <c r="F423" i="1" a="1"/>
  <c r="F423" i="1" s="1"/>
  <c r="F424" i="1" a="1"/>
  <c r="F424" i="1" s="1"/>
  <c r="F425" i="1" a="1"/>
  <c r="F425" i="1" s="1"/>
  <c r="F426" i="1" a="1"/>
  <c r="F426" i="1" s="1"/>
  <c r="F427" i="1" a="1"/>
  <c r="F427" i="1" s="1"/>
  <c r="F428" i="1" a="1"/>
  <c r="F428" i="1" s="1"/>
  <c r="F429" i="1" a="1"/>
  <c r="F429" i="1" s="1"/>
  <c r="F430" i="1" a="1"/>
  <c r="F430" i="1" s="1"/>
  <c r="F431" i="1" a="1"/>
  <c r="F431" i="1" s="1"/>
  <c r="F432" i="1" a="1"/>
  <c r="F432" i="1" s="1"/>
  <c r="F433" i="1" a="1"/>
  <c r="F433" i="1" s="1"/>
  <c r="F434" i="1" a="1"/>
  <c r="F434" i="1" s="1"/>
  <c r="F435" i="1" a="1"/>
  <c r="F435" i="1" s="1"/>
  <c r="F436" i="1" a="1"/>
  <c r="F436" i="1" s="1"/>
  <c r="F437" i="1" a="1"/>
  <c r="F437" i="1" s="1"/>
  <c r="F438" i="1" a="1"/>
  <c r="F438" i="1" s="1"/>
  <c r="F439" i="1" a="1"/>
  <c r="F439" i="1" s="1"/>
  <c r="F440" i="1" a="1"/>
  <c r="F440" i="1" s="1"/>
  <c r="F441" i="1" a="1"/>
  <c r="F441" i="1" s="1"/>
  <c r="F442" i="1" a="1"/>
  <c r="F442" i="1" s="1"/>
  <c r="F443" i="1" a="1"/>
  <c r="F443" i="1" s="1"/>
  <c r="F444" i="1" a="1"/>
  <c r="F444" i="1" s="1"/>
  <c r="F445" i="1" a="1"/>
  <c r="F445" i="1" s="1"/>
  <c r="F446" i="1" a="1"/>
  <c r="F446" i="1" s="1"/>
  <c r="F447" i="1" a="1"/>
  <c r="F447" i="1" s="1"/>
  <c r="F448" i="1" a="1"/>
  <c r="F448" i="1" s="1"/>
  <c r="F449" i="1" a="1"/>
  <c r="F449" i="1" s="1"/>
  <c r="F450" i="1" a="1"/>
  <c r="F450" i="1" s="1"/>
  <c r="F451" i="1" a="1"/>
  <c r="F451" i="1" s="1"/>
  <c r="F452" i="1" a="1"/>
  <c r="F452" i="1" s="1"/>
  <c r="F453" i="1" a="1"/>
  <c r="F453" i="1" s="1"/>
  <c r="F454" i="1" a="1"/>
  <c r="F454" i="1" s="1"/>
  <c r="F455" i="1" a="1"/>
  <c r="F455" i="1" s="1"/>
  <c r="F456" i="1" a="1"/>
  <c r="F456" i="1" s="1"/>
  <c r="F457" i="1" a="1"/>
  <c r="F457" i="1" s="1"/>
  <c r="F458" i="1" a="1"/>
  <c r="F458" i="1" s="1"/>
  <c r="F459" i="1" a="1"/>
  <c r="F459" i="1" s="1"/>
  <c r="F460" i="1" a="1"/>
  <c r="F460" i="1" s="1"/>
  <c r="F461" i="1" a="1"/>
  <c r="F461" i="1" s="1"/>
  <c r="F462" i="1" a="1"/>
  <c r="F462" i="1" s="1"/>
  <c r="F463" i="1" a="1"/>
  <c r="F463" i="1" s="1"/>
  <c r="F464" i="1" a="1"/>
  <c r="F464" i="1" s="1"/>
  <c r="F465" i="1" a="1"/>
  <c r="F465" i="1" s="1"/>
  <c r="F466" i="1" a="1"/>
  <c r="F466" i="1" s="1"/>
  <c r="F467" i="1" a="1"/>
  <c r="F467" i="1" s="1"/>
  <c r="F468" i="1" a="1"/>
  <c r="F468" i="1" s="1"/>
  <c r="F469" i="1" a="1"/>
  <c r="F469" i="1" s="1"/>
  <c r="F470" i="1" a="1"/>
  <c r="F470" i="1" s="1"/>
  <c r="F471" i="1" a="1"/>
  <c r="F471" i="1" s="1"/>
  <c r="F472" i="1" a="1"/>
  <c r="F472" i="1" s="1"/>
  <c r="F473" i="1" a="1"/>
  <c r="F473" i="1" s="1"/>
  <c r="F474" i="1" a="1"/>
  <c r="F474" i="1" s="1"/>
  <c r="F475" i="1" a="1"/>
  <c r="F475" i="1" s="1"/>
  <c r="F476" i="1" a="1"/>
  <c r="F476" i="1" s="1"/>
  <c r="F477" i="1" a="1"/>
  <c r="F477" i="1" s="1"/>
  <c r="F478" i="1" a="1"/>
  <c r="F478" i="1" s="1"/>
  <c r="F479" i="1" a="1"/>
  <c r="F479" i="1" s="1"/>
  <c r="F480" i="1" a="1"/>
  <c r="F480" i="1" s="1"/>
  <c r="F481" i="1" a="1"/>
  <c r="F481" i="1" s="1"/>
  <c r="F482" i="1" a="1"/>
  <c r="F482" i="1" s="1"/>
  <c r="F483" i="1" a="1"/>
  <c r="F483" i="1" s="1"/>
  <c r="F484" i="1" a="1"/>
  <c r="F484" i="1" s="1"/>
  <c r="F485" i="1" a="1"/>
  <c r="F485" i="1" s="1"/>
  <c r="F486" i="1" a="1"/>
  <c r="F486" i="1" s="1"/>
  <c r="F487" i="1" a="1"/>
  <c r="F487" i="1" s="1"/>
  <c r="F488" i="1" a="1"/>
  <c r="F488" i="1" s="1"/>
  <c r="F489" i="1" a="1"/>
  <c r="F489" i="1" s="1"/>
  <c r="F490" i="1" a="1"/>
  <c r="F490" i="1" s="1"/>
  <c r="F491" i="1" a="1"/>
  <c r="F491" i="1" s="1"/>
  <c r="F492" i="1" a="1"/>
  <c r="F492" i="1" s="1"/>
  <c r="F493" i="1" a="1"/>
  <c r="F493" i="1" s="1"/>
  <c r="F494" i="1" a="1"/>
  <c r="F494" i="1" s="1"/>
  <c r="F495" i="1" a="1"/>
  <c r="F495" i="1" s="1"/>
  <c r="F496" i="1" a="1"/>
  <c r="F496" i="1" s="1"/>
  <c r="F497" i="1" a="1"/>
  <c r="F497" i="1" s="1"/>
  <c r="F498" i="1" a="1"/>
  <c r="F498" i="1" s="1"/>
  <c r="F499" i="1" a="1"/>
  <c r="F499" i="1" s="1"/>
  <c r="F500" i="1" a="1"/>
  <c r="F500" i="1" s="1"/>
  <c r="F501" i="1" a="1"/>
  <c r="F501" i="1" s="1"/>
  <c r="F502" i="1" a="1"/>
  <c r="F502" i="1" s="1"/>
  <c r="F503" i="1" a="1"/>
  <c r="F503" i="1" s="1"/>
  <c r="F504" i="1" a="1"/>
  <c r="F504" i="1" s="1"/>
  <c r="F505" i="1" a="1"/>
  <c r="F505" i="1" s="1"/>
  <c r="F506" i="1" a="1"/>
  <c r="F506" i="1" s="1"/>
  <c r="F507" i="1" a="1"/>
  <c r="F507" i="1" s="1"/>
  <c r="F508" i="1" a="1"/>
  <c r="F508" i="1" s="1"/>
  <c r="F509" i="1" a="1"/>
  <c r="F509" i="1" s="1"/>
  <c r="F510" i="1" a="1"/>
  <c r="F510" i="1" s="1"/>
  <c r="F511" i="1" a="1"/>
  <c r="F511" i="1" s="1"/>
  <c r="F512" i="1" a="1"/>
  <c r="F512" i="1" s="1"/>
  <c r="F513" i="1" a="1"/>
  <c r="F513" i="1" s="1"/>
  <c r="F514" i="1" a="1"/>
  <c r="F514" i="1" s="1"/>
  <c r="F515" i="1" a="1"/>
  <c r="F515" i="1" s="1"/>
  <c r="F516" i="1" a="1"/>
  <c r="F516" i="1" s="1"/>
  <c r="F517" i="1" a="1"/>
  <c r="F517" i="1" s="1"/>
  <c r="F518" i="1" a="1"/>
  <c r="F518" i="1" s="1"/>
  <c r="F519" i="1" a="1"/>
  <c r="F519" i="1" s="1"/>
  <c r="F520" i="1" a="1"/>
  <c r="F520" i="1" s="1"/>
  <c r="F521" i="1" a="1"/>
  <c r="F521" i="1" s="1"/>
  <c r="F522" i="1" a="1"/>
  <c r="F522" i="1" s="1"/>
  <c r="F523" i="1" a="1"/>
  <c r="F523" i="1" s="1"/>
  <c r="F524" i="1" a="1"/>
  <c r="F524" i="1" s="1"/>
  <c r="F525" i="1" a="1"/>
  <c r="F525" i="1" s="1"/>
  <c r="F526" i="1" a="1"/>
  <c r="F526" i="1" s="1"/>
  <c r="F527" i="1" a="1"/>
  <c r="F527" i="1" s="1"/>
  <c r="F528" i="1" a="1"/>
  <c r="F528" i="1" s="1"/>
  <c r="F529" i="1" a="1"/>
  <c r="F529" i="1" s="1"/>
  <c r="F530" i="1" a="1"/>
  <c r="F530" i="1" s="1"/>
  <c r="F531" i="1" a="1"/>
  <c r="F531" i="1" s="1"/>
  <c r="F532" i="1" a="1"/>
  <c r="F532" i="1" s="1"/>
  <c r="F533" i="1" a="1"/>
  <c r="F533" i="1" s="1"/>
  <c r="F534" i="1" a="1"/>
  <c r="F534" i="1" s="1"/>
  <c r="F535" i="1" a="1"/>
  <c r="F535" i="1" s="1"/>
  <c r="F536" i="1" a="1"/>
  <c r="F536" i="1" s="1"/>
  <c r="F537" i="1" a="1"/>
  <c r="F537" i="1" s="1"/>
  <c r="F538" i="1" a="1"/>
  <c r="F538" i="1" s="1"/>
  <c r="F539" i="1" a="1"/>
  <c r="F539" i="1" s="1"/>
  <c r="F540" i="1" a="1"/>
  <c r="F540" i="1" s="1"/>
  <c r="F541" i="1" a="1"/>
  <c r="F541" i="1" s="1"/>
  <c r="F542" i="1" a="1"/>
  <c r="F542" i="1" s="1"/>
  <c r="F543" i="1" a="1"/>
  <c r="F543" i="1" s="1"/>
  <c r="F544" i="1" a="1"/>
  <c r="F544" i="1" s="1"/>
  <c r="F545" i="1" a="1"/>
  <c r="F545" i="1" s="1"/>
  <c r="F546" i="1" a="1"/>
  <c r="F546" i="1" s="1"/>
  <c r="F547" i="1" a="1"/>
  <c r="F547" i="1" s="1"/>
  <c r="F548" i="1" a="1"/>
  <c r="F548" i="1" s="1"/>
  <c r="F549" i="1" a="1"/>
  <c r="F549" i="1" s="1"/>
  <c r="F550" i="1" a="1"/>
  <c r="F550" i="1" s="1"/>
  <c r="F551" i="1" a="1"/>
  <c r="F551" i="1" s="1"/>
  <c r="F552" i="1" a="1"/>
  <c r="F552" i="1" s="1"/>
  <c r="F553" i="1" a="1"/>
  <c r="F553" i="1" s="1"/>
  <c r="F554" i="1" a="1"/>
  <c r="F554" i="1" s="1"/>
  <c r="F555" i="1" a="1"/>
  <c r="F555" i="1" s="1"/>
  <c r="F556" i="1" a="1"/>
  <c r="F556" i="1" s="1"/>
  <c r="F557" i="1" a="1"/>
  <c r="F557" i="1" s="1"/>
  <c r="F558" i="1" a="1"/>
  <c r="F558" i="1" s="1"/>
  <c r="F559" i="1" a="1"/>
  <c r="F559" i="1" s="1"/>
  <c r="F560" i="1" a="1"/>
  <c r="F560" i="1" s="1"/>
  <c r="F561" i="1" a="1"/>
  <c r="F561" i="1" s="1"/>
  <c r="F562" i="1" a="1"/>
  <c r="F562" i="1" s="1"/>
  <c r="F563" i="1" a="1"/>
  <c r="F563" i="1" s="1"/>
  <c r="F564" i="1" a="1"/>
  <c r="F564" i="1" s="1"/>
  <c r="F565" i="1" a="1"/>
  <c r="F565" i="1" s="1"/>
  <c r="F566" i="1" a="1"/>
  <c r="F566" i="1" s="1"/>
  <c r="F567" i="1" a="1"/>
  <c r="F567" i="1" s="1"/>
  <c r="F568" i="1" a="1"/>
  <c r="F568" i="1" s="1"/>
  <c r="F569" i="1" a="1"/>
  <c r="F569" i="1" s="1"/>
  <c r="F570" i="1" a="1"/>
  <c r="F570" i="1" s="1"/>
  <c r="F571" i="1" a="1"/>
  <c r="F571" i="1" s="1"/>
  <c r="F572" i="1" a="1"/>
  <c r="F572" i="1" s="1"/>
  <c r="F573" i="1" a="1"/>
  <c r="F573" i="1" s="1"/>
  <c r="F574" i="1" a="1"/>
  <c r="F574" i="1" s="1"/>
  <c r="F575" i="1" a="1"/>
  <c r="F575" i="1" s="1"/>
  <c r="F576" i="1" a="1"/>
  <c r="F576" i="1" s="1"/>
  <c r="F577" i="1" a="1"/>
  <c r="F577" i="1" s="1"/>
  <c r="F578" i="1" a="1"/>
  <c r="F578" i="1" s="1"/>
  <c r="F579" i="1" a="1"/>
  <c r="F579" i="1" s="1"/>
  <c r="F580" i="1" a="1"/>
  <c r="F580" i="1" s="1"/>
  <c r="F581" i="1" a="1"/>
  <c r="F581" i="1" s="1"/>
  <c r="F582" i="1" a="1"/>
  <c r="F582" i="1" s="1"/>
  <c r="F583" i="1" a="1"/>
  <c r="F583" i="1" s="1"/>
  <c r="F584" i="1" a="1"/>
  <c r="F584" i="1" s="1"/>
  <c r="F585" i="1" a="1"/>
  <c r="F585" i="1" s="1"/>
  <c r="F586" i="1" a="1"/>
  <c r="F586" i="1" s="1"/>
  <c r="F587" i="1" a="1"/>
  <c r="F587" i="1" s="1"/>
  <c r="F588" i="1" a="1"/>
  <c r="F588" i="1" s="1"/>
  <c r="F589" i="1" a="1"/>
  <c r="F589" i="1" s="1"/>
  <c r="F590" i="1" a="1"/>
  <c r="F590" i="1" s="1"/>
  <c r="F591" i="1" a="1"/>
  <c r="F591" i="1" s="1"/>
  <c r="F592" i="1" a="1"/>
  <c r="F592" i="1" s="1"/>
  <c r="F593" i="1" a="1"/>
  <c r="F593" i="1" s="1"/>
  <c r="F594" i="1" a="1"/>
  <c r="F594" i="1" s="1"/>
  <c r="F595" i="1" a="1"/>
  <c r="F595" i="1" s="1"/>
  <c r="F596" i="1" a="1"/>
  <c r="F596" i="1" s="1"/>
  <c r="F597" i="1" a="1"/>
  <c r="F597" i="1" s="1"/>
  <c r="F598" i="1" a="1"/>
  <c r="F598" i="1" s="1"/>
  <c r="F599" i="1" a="1"/>
  <c r="F599" i="1" s="1"/>
  <c r="F600" i="1" a="1"/>
  <c r="F600" i="1" s="1"/>
  <c r="F601" i="1" a="1"/>
  <c r="F601" i="1" s="1"/>
  <c r="F602" i="1" a="1"/>
  <c r="F602" i="1" s="1"/>
  <c r="F603" i="1" a="1"/>
  <c r="F603" i="1" s="1"/>
  <c r="F604" i="1" a="1"/>
  <c r="F604" i="1" s="1"/>
  <c r="F605" i="1" a="1"/>
  <c r="F605" i="1" s="1"/>
  <c r="F606" i="1" a="1"/>
  <c r="F606" i="1" s="1"/>
  <c r="F607" i="1" a="1"/>
  <c r="F607" i="1" s="1"/>
  <c r="F608" i="1" a="1"/>
  <c r="F608" i="1" s="1"/>
  <c r="F609" i="1" a="1"/>
  <c r="F609" i="1" s="1"/>
  <c r="F610" i="1" a="1"/>
  <c r="F610" i="1" s="1"/>
  <c r="F611" i="1" a="1"/>
  <c r="F611" i="1" s="1"/>
  <c r="F612" i="1" a="1"/>
  <c r="F612" i="1" s="1"/>
  <c r="F613" i="1" a="1"/>
  <c r="F613" i="1" s="1"/>
  <c r="F614" i="1" a="1"/>
  <c r="F614" i="1" s="1"/>
  <c r="F615" i="1" a="1"/>
  <c r="F615" i="1" s="1"/>
  <c r="F616" i="1" a="1"/>
  <c r="F616" i="1" s="1"/>
  <c r="F617" i="1" a="1"/>
  <c r="F617" i="1" s="1"/>
  <c r="F618" i="1" a="1"/>
  <c r="F618" i="1" s="1"/>
  <c r="F619" i="1" a="1"/>
  <c r="F619" i="1" s="1"/>
  <c r="F620" i="1" a="1"/>
  <c r="F620" i="1" s="1"/>
  <c r="F621" i="1" a="1"/>
  <c r="F621" i="1" s="1"/>
  <c r="F622" i="1" a="1"/>
  <c r="F622" i="1" s="1"/>
  <c r="F623" i="1" a="1"/>
  <c r="F623" i="1" s="1"/>
  <c r="F624" i="1" a="1"/>
  <c r="F624" i="1" s="1"/>
  <c r="F625" i="1" a="1"/>
  <c r="F625" i="1" s="1"/>
  <c r="F626" i="1" a="1"/>
  <c r="F626" i="1" s="1"/>
  <c r="F627" i="1" a="1"/>
  <c r="F627" i="1" s="1"/>
  <c r="F628" i="1" a="1"/>
  <c r="F628" i="1" s="1"/>
  <c r="F629" i="1" a="1"/>
  <c r="F629" i="1" s="1"/>
  <c r="F630" i="1" a="1"/>
  <c r="F630" i="1" s="1"/>
  <c r="F631" i="1" a="1"/>
  <c r="F631" i="1" s="1"/>
  <c r="F632" i="1" a="1"/>
  <c r="F632" i="1" s="1"/>
  <c r="F633" i="1" a="1"/>
  <c r="F633" i="1" s="1"/>
  <c r="F634" i="1" a="1"/>
  <c r="F634" i="1" s="1"/>
  <c r="F635" i="1" a="1"/>
  <c r="F635" i="1" s="1"/>
  <c r="F636" i="1" a="1"/>
  <c r="F636" i="1" s="1"/>
  <c r="F637" i="1" a="1"/>
  <c r="F637" i="1" s="1"/>
  <c r="F638" i="1" a="1"/>
  <c r="F638" i="1" s="1"/>
  <c r="F639" i="1" a="1"/>
  <c r="F639" i="1" s="1"/>
  <c r="F640" i="1" a="1"/>
  <c r="F640" i="1" s="1"/>
  <c r="F641" i="1" a="1"/>
  <c r="F641" i="1" s="1"/>
  <c r="F642" i="1" a="1"/>
  <c r="F642" i="1" s="1"/>
  <c r="F643" i="1" a="1"/>
  <c r="F643" i="1" s="1"/>
  <c r="F644" i="1" a="1"/>
  <c r="F644" i="1" s="1"/>
  <c r="F645" i="1" a="1"/>
  <c r="F645" i="1" s="1"/>
  <c r="F646" i="1" a="1"/>
  <c r="F646" i="1" s="1"/>
  <c r="F647" i="1" a="1"/>
  <c r="F647" i="1" s="1"/>
  <c r="F648" i="1" a="1"/>
  <c r="F648" i="1" s="1"/>
  <c r="F649" i="1" a="1"/>
  <c r="F649" i="1" s="1"/>
  <c r="F650" i="1" a="1"/>
  <c r="F650" i="1" s="1"/>
  <c r="F651" i="1" a="1"/>
  <c r="F651" i="1" s="1"/>
  <c r="F652" i="1" a="1"/>
  <c r="F652" i="1" s="1"/>
  <c r="F653" i="1" a="1"/>
  <c r="F653" i="1" s="1"/>
  <c r="F654" i="1" a="1"/>
  <c r="F654" i="1" s="1"/>
  <c r="F655" i="1" a="1"/>
  <c r="F655" i="1" s="1"/>
  <c r="F656" i="1" a="1"/>
  <c r="F656" i="1" s="1"/>
  <c r="F657" i="1" a="1"/>
  <c r="F657" i="1" s="1"/>
  <c r="F658" i="1" a="1"/>
  <c r="F658" i="1" s="1"/>
  <c r="F659" i="1" a="1"/>
  <c r="F659" i="1" s="1"/>
  <c r="F660" i="1" a="1"/>
  <c r="F660" i="1" s="1"/>
  <c r="F661" i="1" a="1"/>
  <c r="F661" i="1" s="1"/>
  <c r="F662" i="1" a="1"/>
  <c r="F662" i="1" s="1"/>
  <c r="F663" i="1" a="1"/>
  <c r="F663" i="1" s="1"/>
  <c r="F664" i="1" a="1"/>
  <c r="F664" i="1" s="1"/>
  <c r="F665" i="1" a="1"/>
  <c r="F665" i="1" s="1"/>
  <c r="F666" i="1" a="1"/>
  <c r="F666" i="1" s="1"/>
  <c r="F667" i="1" a="1"/>
  <c r="F667" i="1" s="1"/>
  <c r="F668" i="1" a="1"/>
  <c r="F668" i="1" s="1"/>
  <c r="F669" i="1" a="1"/>
  <c r="F669" i="1" s="1"/>
  <c r="F670" i="1" a="1"/>
  <c r="F670" i="1" s="1"/>
  <c r="F671" i="1" a="1"/>
  <c r="F671" i="1" s="1"/>
  <c r="F672" i="1" a="1"/>
  <c r="F672" i="1" s="1"/>
  <c r="F673" i="1" a="1"/>
  <c r="F673" i="1" s="1"/>
  <c r="F674" i="1" a="1"/>
  <c r="F674" i="1" s="1"/>
  <c r="F675" i="1" a="1"/>
  <c r="F675" i="1" s="1"/>
  <c r="F676" i="1" a="1"/>
  <c r="F676" i="1" s="1"/>
  <c r="F677" i="1" a="1"/>
  <c r="F677" i="1" s="1"/>
  <c r="F678" i="1" a="1"/>
  <c r="F678" i="1" s="1"/>
  <c r="F679" i="1" a="1"/>
  <c r="F679" i="1" s="1"/>
  <c r="F680" i="1" a="1"/>
  <c r="F680" i="1" s="1"/>
  <c r="F681" i="1" a="1"/>
  <c r="F681" i="1" s="1"/>
  <c r="F682" i="1" a="1"/>
  <c r="F682" i="1" s="1"/>
  <c r="F683" i="1" a="1"/>
  <c r="F683" i="1" s="1"/>
  <c r="F684" i="1" a="1"/>
  <c r="F684" i="1" s="1"/>
  <c r="F685" i="1" a="1"/>
  <c r="F685" i="1" s="1"/>
  <c r="F686" i="1" a="1"/>
  <c r="F686" i="1" s="1"/>
  <c r="F687" i="1" a="1"/>
  <c r="F687" i="1" s="1"/>
  <c r="F688" i="1" a="1"/>
  <c r="F688" i="1" s="1"/>
  <c r="F689" i="1" a="1"/>
  <c r="F689" i="1" s="1"/>
  <c r="F690" i="1" a="1"/>
  <c r="F690" i="1" s="1"/>
  <c r="F691" i="1" a="1"/>
  <c r="F691" i="1" s="1"/>
  <c r="F692" i="1" a="1"/>
  <c r="F692" i="1" s="1"/>
  <c r="F693" i="1" a="1"/>
  <c r="F693" i="1" s="1"/>
  <c r="F694" i="1" a="1"/>
  <c r="F694" i="1" s="1"/>
  <c r="F695" i="1" a="1"/>
  <c r="F695" i="1" s="1"/>
  <c r="F696" i="1" a="1"/>
  <c r="F696" i="1" s="1"/>
  <c r="F697" i="1" a="1"/>
  <c r="F697" i="1" s="1"/>
  <c r="F698" i="1" a="1"/>
  <c r="F698" i="1" s="1"/>
  <c r="F699" i="1" a="1"/>
  <c r="F699" i="1" s="1"/>
  <c r="F700" i="1" a="1"/>
  <c r="F700" i="1" s="1"/>
  <c r="F701" i="1" a="1"/>
  <c r="F701" i="1" s="1"/>
  <c r="F702" i="1" a="1"/>
  <c r="F702" i="1" s="1"/>
  <c r="F703" i="1" a="1"/>
  <c r="F703" i="1" s="1"/>
  <c r="F704" i="1" a="1"/>
  <c r="F704" i="1" s="1"/>
  <c r="F705" i="1" a="1"/>
  <c r="F705" i="1" s="1"/>
  <c r="F706" i="1" a="1"/>
  <c r="F706" i="1" s="1"/>
  <c r="F707" i="1" a="1"/>
  <c r="F707" i="1" s="1"/>
  <c r="F708" i="1" a="1"/>
  <c r="F708" i="1" s="1"/>
  <c r="F709" i="1" a="1"/>
  <c r="F709" i="1" s="1"/>
  <c r="F710" i="1" a="1"/>
  <c r="F710" i="1" s="1"/>
  <c r="F711" i="1" a="1"/>
  <c r="F711" i="1" s="1"/>
  <c r="F712" i="1" a="1"/>
  <c r="F712" i="1" s="1"/>
  <c r="F713" i="1" a="1"/>
  <c r="F713" i="1" s="1"/>
  <c r="F714" i="1" a="1"/>
  <c r="F714" i="1" s="1"/>
  <c r="F715" i="1" a="1"/>
  <c r="F715" i="1" s="1"/>
  <c r="F716" i="1" a="1"/>
  <c r="F716" i="1" s="1"/>
  <c r="F717" i="1" a="1"/>
  <c r="F717" i="1" s="1"/>
  <c r="F718" i="1" a="1"/>
  <c r="F718" i="1" s="1"/>
  <c r="F719" i="1" a="1"/>
  <c r="F719" i="1" s="1"/>
  <c r="F720" i="1" a="1"/>
  <c r="F720" i="1" s="1"/>
  <c r="F721" i="1" a="1"/>
  <c r="F721" i="1" s="1"/>
  <c r="F722" i="1" a="1"/>
  <c r="F722" i="1" s="1"/>
  <c r="F723" i="1" a="1"/>
  <c r="F723" i="1" s="1"/>
  <c r="F724" i="1" a="1"/>
  <c r="F724" i="1" s="1"/>
  <c r="F725" i="1" a="1"/>
  <c r="F725" i="1" s="1"/>
  <c r="F726" i="1" a="1"/>
  <c r="F726" i="1" s="1"/>
  <c r="F727" i="1" a="1"/>
  <c r="F727" i="1" s="1"/>
  <c r="F728" i="1" a="1"/>
  <c r="F728" i="1" s="1"/>
  <c r="F729" i="1" a="1"/>
  <c r="F729" i="1" s="1"/>
  <c r="F730" i="1" a="1"/>
  <c r="F730" i="1" s="1"/>
  <c r="F731" i="1" a="1"/>
  <c r="F731" i="1" s="1"/>
  <c r="F732" i="1" a="1"/>
  <c r="F732" i="1" s="1"/>
  <c r="F733" i="1" a="1"/>
  <c r="F733" i="1" s="1"/>
  <c r="F734" i="1" a="1"/>
  <c r="F734" i="1" s="1"/>
  <c r="F735" i="1" a="1"/>
  <c r="F735" i="1" s="1"/>
  <c r="F736" i="1" a="1"/>
  <c r="F736" i="1" s="1"/>
  <c r="F737" i="1" a="1"/>
  <c r="F737" i="1" s="1"/>
  <c r="F738" i="1" a="1"/>
  <c r="F738" i="1" s="1"/>
  <c r="F739" i="1" a="1"/>
  <c r="F739" i="1" s="1"/>
  <c r="F740" i="1" a="1"/>
  <c r="F740" i="1" s="1"/>
  <c r="F741" i="1" a="1"/>
  <c r="F741" i="1" s="1"/>
  <c r="F742" i="1" a="1"/>
  <c r="F742" i="1" s="1"/>
  <c r="F743" i="1" a="1"/>
  <c r="F743" i="1" s="1"/>
  <c r="F744" i="1" a="1"/>
  <c r="F744" i="1" s="1"/>
  <c r="F745" i="1" a="1"/>
  <c r="F745" i="1" s="1"/>
  <c r="F746" i="1" a="1"/>
  <c r="F746" i="1" s="1"/>
  <c r="F747" i="1" a="1"/>
  <c r="F747" i="1" s="1"/>
  <c r="F748" i="1" a="1"/>
  <c r="F748" i="1" s="1"/>
  <c r="F749" i="1" a="1"/>
  <c r="F749" i="1" s="1"/>
  <c r="F750" i="1" a="1"/>
  <c r="F750" i="1" s="1"/>
  <c r="F751" i="1" a="1"/>
  <c r="F751" i="1" s="1"/>
  <c r="F752" i="1" a="1"/>
  <c r="F752" i="1" s="1"/>
  <c r="F753" i="1" a="1"/>
  <c r="F753" i="1" s="1"/>
  <c r="F754" i="1" a="1"/>
  <c r="F754" i="1" s="1"/>
  <c r="F755" i="1" a="1"/>
  <c r="F755" i="1" s="1"/>
  <c r="F756" i="1" a="1"/>
  <c r="F756" i="1" s="1"/>
  <c r="F757" i="1" a="1"/>
  <c r="F757" i="1" s="1"/>
  <c r="F758" i="1" a="1"/>
  <c r="F758" i="1" s="1"/>
  <c r="F759" i="1" a="1"/>
  <c r="F759" i="1" s="1"/>
  <c r="F760" i="1" a="1"/>
  <c r="F760" i="1" s="1"/>
  <c r="F761" i="1" a="1"/>
  <c r="F761" i="1" s="1"/>
  <c r="F762" i="1" a="1"/>
  <c r="F762" i="1" s="1"/>
  <c r="F763" i="1" a="1"/>
  <c r="F763" i="1" s="1"/>
  <c r="F764" i="1" a="1"/>
  <c r="F764" i="1" s="1"/>
  <c r="F765" i="1" a="1"/>
  <c r="F765" i="1" s="1"/>
  <c r="F766" i="1" a="1"/>
  <c r="F766" i="1" s="1"/>
  <c r="F767" i="1" a="1"/>
  <c r="F767" i="1" s="1"/>
  <c r="F768" i="1" a="1"/>
  <c r="F768" i="1" s="1"/>
  <c r="F769" i="1" a="1"/>
  <c r="F769" i="1" s="1"/>
  <c r="F770" i="1" a="1"/>
  <c r="F770" i="1" s="1"/>
  <c r="F771" i="1" a="1"/>
  <c r="F771" i="1" s="1"/>
  <c r="F772" i="1" a="1"/>
  <c r="F772" i="1" s="1"/>
  <c r="F773" i="1" a="1"/>
  <c r="F773" i="1" s="1"/>
  <c r="F774" i="1" a="1"/>
  <c r="F774" i="1" s="1"/>
  <c r="F775" i="1" a="1"/>
  <c r="F775" i="1" s="1"/>
  <c r="F776" i="1" a="1"/>
  <c r="F776" i="1" s="1"/>
  <c r="F777" i="1" a="1"/>
  <c r="F777" i="1" s="1"/>
  <c r="F778" i="1" a="1"/>
  <c r="F778" i="1" s="1"/>
  <c r="F779" i="1" a="1"/>
  <c r="F779" i="1" s="1"/>
  <c r="F780" i="1" a="1"/>
  <c r="F780" i="1" s="1"/>
  <c r="F781" i="1" a="1"/>
  <c r="F781" i="1" s="1"/>
  <c r="F782" i="1" a="1"/>
  <c r="F782" i="1" s="1"/>
  <c r="F783" i="1" a="1"/>
  <c r="F783" i="1" s="1"/>
  <c r="F784" i="1" a="1"/>
  <c r="F784" i="1" s="1"/>
  <c r="F785" i="1" a="1"/>
  <c r="F785" i="1" s="1"/>
  <c r="F786" i="1" a="1"/>
  <c r="F786" i="1" s="1"/>
  <c r="F787" i="1" a="1"/>
  <c r="F787" i="1" s="1"/>
  <c r="F788" i="1" a="1"/>
  <c r="F788" i="1" s="1"/>
  <c r="F789" i="1" a="1"/>
  <c r="F789" i="1" s="1"/>
  <c r="F790" i="1" a="1"/>
  <c r="F790" i="1" s="1"/>
  <c r="F791" i="1" a="1"/>
  <c r="F791" i="1" s="1"/>
  <c r="F792" i="1" a="1"/>
  <c r="F792" i="1" s="1"/>
  <c r="F793" i="1" a="1"/>
  <c r="F793" i="1" s="1"/>
  <c r="F794" i="1" a="1"/>
  <c r="F794" i="1" s="1"/>
  <c r="F795" i="1" a="1"/>
  <c r="F795" i="1" s="1"/>
  <c r="F796" i="1" a="1"/>
  <c r="F796" i="1" s="1"/>
  <c r="F797" i="1" a="1"/>
  <c r="F797" i="1" s="1"/>
  <c r="F798" i="1" a="1"/>
  <c r="F798" i="1" s="1"/>
  <c r="F799" i="1" a="1"/>
  <c r="F799" i="1" s="1"/>
  <c r="F800" i="1" a="1"/>
  <c r="F800" i="1" s="1"/>
  <c r="F801" i="1" a="1"/>
  <c r="F801" i="1" s="1"/>
  <c r="F802" i="1" a="1"/>
  <c r="F802" i="1" s="1"/>
  <c r="F803" i="1" a="1"/>
  <c r="F803" i="1" s="1"/>
  <c r="F804" i="1" a="1"/>
  <c r="F804" i="1" s="1"/>
  <c r="F805" i="1" a="1"/>
  <c r="F805" i="1" s="1"/>
  <c r="F806" i="1" a="1"/>
  <c r="F806" i="1" s="1"/>
  <c r="F807" i="1" a="1"/>
  <c r="F807" i="1" s="1"/>
  <c r="F808" i="1" a="1"/>
  <c r="F808" i="1" s="1"/>
  <c r="F809" i="1" a="1"/>
  <c r="F809" i="1" s="1"/>
  <c r="F810" i="1" a="1"/>
  <c r="F810" i="1" s="1"/>
  <c r="F811" i="1" a="1"/>
  <c r="F811" i="1" s="1"/>
  <c r="F812" i="1" a="1"/>
  <c r="F812" i="1" s="1"/>
  <c r="F813" i="1" a="1"/>
  <c r="F813" i="1" s="1"/>
  <c r="F814" i="1" a="1"/>
  <c r="F814" i="1" s="1"/>
  <c r="F815" i="1" a="1"/>
  <c r="F815" i="1" s="1"/>
  <c r="F816" i="1" a="1"/>
  <c r="F816" i="1" s="1"/>
  <c r="F817" i="1" a="1"/>
  <c r="F817" i="1" s="1"/>
  <c r="F818" i="1" a="1"/>
  <c r="F818" i="1" s="1"/>
  <c r="F819" i="1" a="1"/>
  <c r="F819" i="1" s="1"/>
  <c r="F820" i="1" a="1"/>
  <c r="F820" i="1" s="1"/>
  <c r="F821" i="1" a="1"/>
  <c r="F821" i="1" s="1"/>
  <c r="F822" i="1" a="1"/>
  <c r="F822" i="1" s="1"/>
  <c r="F823" i="1" a="1"/>
  <c r="F823" i="1" s="1"/>
  <c r="F824" i="1" a="1"/>
  <c r="F824" i="1" s="1"/>
  <c r="F825" i="1" a="1"/>
  <c r="F825" i="1" s="1"/>
  <c r="F826" i="1" a="1"/>
  <c r="F826" i="1" s="1"/>
  <c r="F827" i="1" a="1"/>
  <c r="F827" i="1" s="1"/>
  <c r="F828" i="1" a="1"/>
  <c r="F828" i="1" s="1"/>
  <c r="F829" i="1" a="1"/>
  <c r="F829" i="1" s="1"/>
  <c r="F830" i="1" a="1"/>
  <c r="F830" i="1" s="1"/>
  <c r="F831" i="1" a="1"/>
  <c r="F831" i="1" s="1"/>
  <c r="F832" i="1" a="1"/>
  <c r="F832" i="1" s="1"/>
  <c r="F833" i="1" a="1"/>
  <c r="F833" i="1" s="1"/>
  <c r="F834" i="1" a="1"/>
  <c r="F834" i="1" s="1"/>
  <c r="F835" i="1" a="1"/>
  <c r="F835" i="1" s="1"/>
  <c r="F836" i="1" a="1"/>
  <c r="F836" i="1" s="1"/>
  <c r="F837" i="1" a="1"/>
  <c r="F837" i="1" s="1"/>
  <c r="F838" i="1" a="1"/>
  <c r="F838" i="1" s="1"/>
  <c r="F839" i="1" a="1"/>
  <c r="F839" i="1" s="1"/>
  <c r="F840" i="1" a="1"/>
  <c r="F840" i="1" s="1"/>
  <c r="F841" i="1" a="1"/>
  <c r="F841" i="1" s="1"/>
  <c r="F842" i="1" a="1"/>
  <c r="F842" i="1" s="1"/>
  <c r="F843" i="1" a="1"/>
  <c r="F843" i="1" s="1"/>
  <c r="F844" i="1" a="1"/>
  <c r="F844" i="1" s="1"/>
  <c r="F845" i="1" a="1"/>
  <c r="F845" i="1" s="1"/>
  <c r="F846" i="1" a="1"/>
  <c r="F846" i="1" s="1"/>
  <c r="F847" i="1" a="1"/>
  <c r="F847" i="1" s="1"/>
  <c r="F848" i="1" a="1"/>
  <c r="F848" i="1" s="1"/>
  <c r="F849" i="1" a="1"/>
  <c r="F849" i="1" s="1"/>
  <c r="F850" i="1" a="1"/>
  <c r="F850" i="1" s="1"/>
  <c r="F851" i="1" a="1"/>
  <c r="F851" i="1" s="1"/>
  <c r="F852" i="1" a="1"/>
  <c r="F852" i="1" s="1"/>
  <c r="F853" i="1" a="1"/>
  <c r="F853" i="1" s="1"/>
  <c r="F854" i="1" a="1"/>
  <c r="F854" i="1"/>
  <c r="F855" i="1" a="1"/>
  <c r="F855" i="1"/>
  <c r="F856" i="1" a="1"/>
  <c r="F856" i="1"/>
  <c r="F857" i="1" a="1"/>
  <c r="F857" i="1"/>
  <c r="F858" i="1" a="1"/>
  <c r="F858" i="1"/>
  <c r="F859" i="1" a="1"/>
  <c r="F859" i="1" s="1"/>
  <c r="F860" i="1" a="1"/>
  <c r="F860" i="1" s="1"/>
  <c r="F861" i="1" a="1"/>
  <c r="F861" i="1" s="1"/>
  <c r="F862" i="1" a="1"/>
  <c r="F862" i="1" s="1"/>
  <c r="F863" i="1" a="1"/>
  <c r="F863" i="1" s="1"/>
  <c r="F864" i="1" a="1"/>
  <c r="F864" i="1" s="1"/>
  <c r="F865" i="1" a="1"/>
  <c r="F865" i="1" s="1"/>
  <c r="F866" i="1" a="1"/>
  <c r="F866" i="1" s="1"/>
  <c r="F867" i="1" a="1"/>
  <c r="F867" i="1" s="1"/>
  <c r="F868" i="1" a="1"/>
  <c r="F868" i="1" s="1"/>
  <c r="F869" i="1" a="1"/>
  <c r="F869" i="1" s="1"/>
  <c r="F870" i="1" a="1"/>
  <c r="F870" i="1" s="1"/>
  <c r="F871" i="1" a="1"/>
  <c r="F871" i="1" s="1"/>
  <c r="F872" i="1" a="1"/>
  <c r="F872" i="1" s="1"/>
  <c r="F873" i="1" a="1"/>
  <c r="F873" i="1" s="1"/>
  <c r="F874" i="1" a="1"/>
  <c r="F874" i="1" s="1"/>
  <c r="F875" i="1" a="1"/>
  <c r="F875" i="1" s="1"/>
  <c r="F876" i="1" a="1"/>
  <c r="F876" i="1" s="1"/>
  <c r="F877" i="1" a="1"/>
  <c r="F877" i="1" s="1"/>
  <c r="F878" i="1" a="1"/>
  <c r="F878" i="1" s="1"/>
  <c r="F879" i="1" a="1"/>
  <c r="F879" i="1" s="1"/>
  <c r="F880" i="1" a="1"/>
  <c r="F880" i="1" s="1"/>
  <c r="F881" i="1" a="1"/>
  <c r="F881" i="1" s="1"/>
  <c r="F882" i="1" a="1"/>
  <c r="F882" i="1" s="1"/>
  <c r="F883" i="1" a="1"/>
  <c r="F883" i="1" s="1"/>
  <c r="F884" i="1" a="1"/>
  <c r="F884" i="1" s="1"/>
  <c r="F885" i="1" a="1"/>
  <c r="F885" i="1" s="1"/>
  <c r="F886" i="1" a="1"/>
  <c r="F886" i="1" s="1"/>
  <c r="F887" i="1" a="1"/>
  <c r="F887" i="1" s="1"/>
  <c r="F888" i="1" a="1"/>
  <c r="F888" i="1" s="1"/>
  <c r="F889" i="1" a="1"/>
  <c r="F889" i="1" s="1"/>
  <c r="F890" i="1" a="1"/>
  <c r="F890" i="1" s="1"/>
  <c r="F891" i="1" a="1"/>
  <c r="F891" i="1" s="1"/>
  <c r="F892" i="1" a="1"/>
  <c r="F892" i="1" s="1"/>
  <c r="F893" i="1" a="1"/>
  <c r="F893" i="1" s="1"/>
  <c r="F894" i="1" a="1"/>
  <c r="F894" i="1" s="1"/>
  <c r="F895" i="1" a="1"/>
  <c r="F895" i="1" s="1"/>
  <c r="F896" i="1" a="1"/>
  <c r="F896" i="1" s="1"/>
  <c r="F897" i="1" a="1"/>
  <c r="F897" i="1" s="1"/>
  <c r="F898" i="1" a="1"/>
  <c r="F898" i="1" s="1"/>
  <c r="F899" i="1" a="1"/>
  <c r="F899" i="1" s="1"/>
  <c r="F900" i="1" a="1"/>
  <c r="F900" i="1" s="1"/>
  <c r="F901" i="1" a="1"/>
  <c r="F901" i="1" s="1"/>
  <c r="F902" i="1" a="1"/>
  <c r="F902" i="1" s="1"/>
  <c r="F903" i="1" a="1"/>
  <c r="F903" i="1" s="1"/>
  <c r="F904" i="1" a="1"/>
  <c r="F904" i="1" s="1"/>
  <c r="F905" i="1" a="1"/>
  <c r="F905" i="1" s="1"/>
  <c r="F906" i="1" a="1"/>
  <c r="F906" i="1" s="1"/>
  <c r="F907" i="1" a="1"/>
  <c r="F907" i="1" s="1"/>
  <c r="F908" i="1" a="1"/>
  <c r="F908" i="1" s="1"/>
  <c r="F909" i="1" a="1"/>
  <c r="F909" i="1" s="1"/>
  <c r="F910" i="1" a="1"/>
  <c r="F910" i="1" s="1"/>
  <c r="F911" i="1" a="1"/>
  <c r="F911" i="1" s="1"/>
  <c r="F912" i="1" a="1"/>
  <c r="F912" i="1" s="1"/>
  <c r="F913" i="1" a="1"/>
  <c r="F913" i="1" s="1"/>
  <c r="F914" i="1" a="1"/>
  <c r="F914" i="1" s="1"/>
  <c r="F915" i="1" a="1"/>
  <c r="F915" i="1" s="1"/>
  <c r="F916" i="1" a="1"/>
  <c r="F916" i="1" s="1"/>
  <c r="F917" i="1" a="1"/>
  <c r="F917" i="1" s="1"/>
  <c r="F918" i="1" a="1"/>
  <c r="F918" i="1" s="1"/>
  <c r="F919" i="1" a="1"/>
  <c r="F919" i="1" s="1"/>
  <c r="F920" i="1" a="1"/>
  <c r="F920" i="1" s="1"/>
  <c r="F921" i="1" a="1"/>
  <c r="F921" i="1" s="1"/>
  <c r="F922" i="1" a="1"/>
  <c r="F922" i="1" s="1"/>
  <c r="F923" i="1" a="1"/>
  <c r="F923" i="1" s="1"/>
  <c r="F924" i="1" a="1"/>
  <c r="F924" i="1" s="1"/>
  <c r="F925" i="1" a="1"/>
  <c r="F925" i="1" s="1"/>
  <c r="F926" i="1" a="1"/>
  <c r="F926" i="1" s="1"/>
  <c r="F927" i="1" a="1"/>
  <c r="F927" i="1" s="1"/>
  <c r="F928" i="1" a="1"/>
  <c r="F928" i="1" s="1"/>
  <c r="F929" i="1" a="1"/>
  <c r="F929" i="1" s="1"/>
  <c r="F930" i="1" a="1"/>
  <c r="F930" i="1" s="1"/>
  <c r="F931" i="1" a="1"/>
  <c r="F931" i="1" s="1"/>
  <c r="F932" i="1" a="1"/>
  <c r="F932" i="1" s="1"/>
  <c r="F933" i="1" a="1"/>
  <c r="F933" i="1" s="1"/>
  <c r="F934" i="1" a="1"/>
  <c r="F934" i="1" s="1"/>
  <c r="F935" i="1" a="1"/>
  <c r="F935" i="1" s="1"/>
  <c r="F936" i="1" a="1"/>
  <c r="F936" i="1" s="1"/>
  <c r="F937" i="1" a="1"/>
  <c r="F937" i="1" s="1"/>
  <c r="F938" i="1" a="1"/>
  <c r="F938" i="1" s="1"/>
  <c r="F939" i="1" a="1"/>
  <c r="F939" i="1" s="1"/>
  <c r="F940" i="1" a="1"/>
  <c r="F940" i="1" s="1"/>
  <c r="F941" i="1" a="1"/>
  <c r="F941" i="1" s="1"/>
  <c r="F942" i="1" a="1"/>
  <c r="F942" i="1" s="1"/>
  <c r="F943" i="1" a="1"/>
  <c r="F943" i="1" s="1"/>
  <c r="F944" i="1" a="1"/>
  <c r="F944" i="1" s="1"/>
  <c r="F945" i="1" a="1"/>
  <c r="F945" i="1" s="1"/>
  <c r="F946" i="1" a="1"/>
  <c r="F946" i="1" s="1"/>
  <c r="F947" i="1" a="1"/>
  <c r="F947" i="1" s="1"/>
  <c r="F948" i="1" a="1"/>
  <c r="F948" i="1" s="1"/>
  <c r="F949" i="1" a="1"/>
  <c r="F949" i="1" s="1"/>
  <c r="F950" i="1" a="1"/>
  <c r="F950" i="1" s="1"/>
  <c r="F951" i="1" a="1"/>
  <c r="F951" i="1" s="1"/>
  <c r="F952" i="1" a="1"/>
  <c r="F952" i="1" s="1"/>
  <c r="F953" i="1" a="1"/>
  <c r="F953" i="1" s="1"/>
  <c r="F954" i="1" a="1"/>
  <c r="F954" i="1" s="1"/>
  <c r="F955" i="1" a="1"/>
  <c r="F955" i="1" s="1"/>
  <c r="F956" i="1" a="1"/>
  <c r="F956" i="1" s="1"/>
  <c r="F957" i="1" a="1"/>
  <c r="F957" i="1" s="1"/>
  <c r="F958" i="1" a="1"/>
  <c r="F958" i="1" s="1"/>
  <c r="F959" i="1" a="1"/>
  <c r="F959" i="1" s="1"/>
  <c r="F960" i="1" a="1"/>
  <c r="F960" i="1" s="1"/>
  <c r="F961" i="1" a="1"/>
  <c r="F961" i="1" s="1"/>
  <c r="F962" i="1" a="1"/>
  <c r="F962" i="1" s="1"/>
  <c r="F963" i="1" a="1"/>
  <c r="F963" i="1" s="1"/>
  <c r="F964" i="1" a="1"/>
  <c r="F964" i="1" s="1"/>
  <c r="F965" i="1" a="1"/>
  <c r="F965" i="1" s="1"/>
  <c r="F966" i="1" a="1"/>
  <c r="F966" i="1" s="1"/>
  <c r="F967" i="1" a="1"/>
  <c r="F967" i="1" s="1"/>
  <c r="F968" i="1" a="1"/>
  <c r="F968" i="1" s="1"/>
  <c r="F969" i="1" a="1"/>
  <c r="F969" i="1" s="1"/>
  <c r="F970" i="1" a="1"/>
  <c r="F970" i="1" s="1"/>
  <c r="F971" i="1" a="1"/>
  <c r="F971" i="1" s="1"/>
  <c r="F972" i="1" a="1"/>
  <c r="F972" i="1" s="1"/>
  <c r="F973" i="1" a="1"/>
  <c r="F973" i="1" s="1"/>
  <c r="F974" i="1" a="1"/>
  <c r="F974" i="1" s="1"/>
  <c r="F975" i="1" a="1"/>
  <c r="F975" i="1" s="1"/>
  <c r="F976" i="1" a="1"/>
  <c r="F976" i="1" s="1"/>
  <c r="F977" i="1" a="1"/>
  <c r="F977" i="1" s="1"/>
  <c r="F978" i="1" a="1"/>
  <c r="F978" i="1" s="1"/>
  <c r="F979" i="1" a="1"/>
  <c r="F979" i="1" s="1"/>
  <c r="F980" i="1" a="1"/>
  <c r="F980" i="1" s="1"/>
  <c r="F981" i="1" a="1"/>
  <c r="F981" i="1" s="1"/>
  <c r="F982" i="1" a="1"/>
  <c r="F982" i="1" s="1"/>
  <c r="F983" i="1" a="1"/>
  <c r="F983" i="1" s="1"/>
  <c r="F984" i="1" a="1"/>
  <c r="F984" i="1" s="1"/>
  <c r="F985" i="1" a="1"/>
  <c r="F985" i="1" s="1"/>
  <c r="F986" i="1" a="1"/>
  <c r="F986" i="1" s="1"/>
  <c r="F987" i="1" a="1"/>
  <c r="F987" i="1" s="1"/>
  <c r="F988" i="1" a="1"/>
  <c r="F988" i="1" s="1"/>
  <c r="F989" i="1" a="1"/>
  <c r="F989" i="1" s="1"/>
  <c r="F990" i="1" a="1"/>
  <c r="F990" i="1" s="1"/>
  <c r="F991" i="1" a="1"/>
  <c r="F991" i="1" s="1"/>
  <c r="F992" i="1" a="1"/>
  <c r="F992" i="1" s="1"/>
  <c r="F993" i="1" a="1"/>
  <c r="F993" i="1" s="1"/>
  <c r="F994" i="1" a="1"/>
  <c r="F994" i="1" s="1"/>
  <c r="F995" i="1" a="1"/>
  <c r="F995" i="1" s="1"/>
  <c r="F996" i="1" a="1"/>
  <c r="F996" i="1" s="1"/>
  <c r="F997" i="1" a="1"/>
  <c r="F997" i="1" s="1"/>
  <c r="F998" i="1" a="1"/>
  <c r="F998" i="1" s="1"/>
  <c r="F999" i="1" a="1"/>
  <c r="F999" i="1" s="1"/>
  <c r="F1000" i="1" a="1"/>
  <c r="F1000" i="1" s="1"/>
  <c r="F1001" i="1" a="1"/>
  <c r="F1001" i="1" s="1"/>
  <c r="F1002" i="1" a="1"/>
  <c r="F1002" i="1" s="1"/>
  <c r="F1003" i="1" a="1"/>
  <c r="F1003" i="1" s="1"/>
  <c r="F1004" i="1" a="1"/>
  <c r="F1004" i="1" s="1"/>
  <c r="F1005" i="1" a="1"/>
  <c r="F1005" i="1" s="1"/>
  <c r="F1006" i="1" a="1"/>
  <c r="F1006" i="1" s="1"/>
  <c r="F1007" i="1" a="1"/>
  <c r="F1007" i="1" s="1"/>
  <c r="F1008" i="1" a="1"/>
  <c r="F1008" i="1" s="1"/>
  <c r="F1009" i="1" a="1"/>
  <c r="F1009" i="1" s="1"/>
  <c r="F1010" i="1" a="1"/>
  <c r="F1010" i="1" s="1"/>
  <c r="F1011" i="1" a="1"/>
  <c r="F1011" i="1" s="1"/>
  <c r="F1012" i="1" a="1"/>
  <c r="F1012" i="1" s="1"/>
  <c r="F1013" i="1" a="1"/>
  <c r="F1013" i="1" s="1"/>
  <c r="F1014" i="1" a="1"/>
  <c r="F1014" i="1" s="1"/>
  <c r="F1015" i="1" a="1"/>
  <c r="F1015" i="1" s="1"/>
  <c r="F1016" i="1" a="1"/>
  <c r="F1016" i="1" s="1"/>
  <c r="F1017" i="1" a="1"/>
  <c r="F1017" i="1" s="1"/>
  <c r="F1018" i="1" a="1"/>
  <c r="F1018" i="1" s="1"/>
  <c r="F1019" i="1" a="1"/>
  <c r="F1019" i="1" s="1"/>
  <c r="F1020" i="1" a="1"/>
  <c r="F1020" i="1" s="1"/>
  <c r="F1021" i="1" a="1"/>
  <c r="F1021" i="1" s="1"/>
  <c r="F1022" i="1" a="1"/>
  <c r="F1022" i="1" s="1"/>
  <c r="F1023" i="1" a="1"/>
  <c r="F1023" i="1" s="1"/>
  <c r="F1024" i="1" a="1"/>
  <c r="F1024" i="1" s="1"/>
  <c r="F1025" i="1" a="1"/>
  <c r="F1025" i="1" s="1"/>
  <c r="F1026" i="1" a="1"/>
  <c r="F1026" i="1" s="1"/>
  <c r="F1027" i="1" a="1"/>
  <c r="F1027" i="1" s="1"/>
  <c r="F1028" i="1" a="1"/>
  <c r="F1028" i="1" s="1"/>
  <c r="F1029" i="1" a="1"/>
  <c r="F1029" i="1" s="1"/>
  <c r="F1030" i="1" a="1"/>
  <c r="F1030" i="1" s="1"/>
  <c r="F1031" i="1" a="1"/>
  <c r="F1031" i="1" s="1"/>
  <c r="F1032" i="1" a="1"/>
  <c r="F1032" i="1" s="1"/>
  <c r="F1033" i="1" a="1"/>
  <c r="F1033" i="1" s="1"/>
  <c r="F1034" i="1" a="1"/>
  <c r="F1034" i="1" s="1"/>
  <c r="F1035" i="1" a="1"/>
  <c r="F1035" i="1" s="1"/>
  <c r="F1036" i="1" a="1"/>
  <c r="F1036" i="1" s="1"/>
  <c r="F1037" i="1" a="1"/>
  <c r="F1037" i="1" s="1"/>
  <c r="F1038" i="1" a="1"/>
  <c r="F1038" i="1" s="1"/>
  <c r="F1039" i="1" a="1"/>
  <c r="F1039" i="1" s="1"/>
  <c r="F1040" i="1" a="1"/>
  <c r="F1040" i="1" s="1"/>
  <c r="F1041" i="1" a="1"/>
  <c r="F1041" i="1" s="1"/>
  <c r="F1042" i="1" a="1"/>
  <c r="F1042" i="1" s="1"/>
  <c r="F1043" i="1" a="1"/>
  <c r="F1043" i="1" s="1"/>
  <c r="F1044" i="1" a="1"/>
  <c r="F1044" i="1" s="1"/>
  <c r="F1045" i="1" a="1"/>
  <c r="F1045" i="1" s="1"/>
  <c r="F1046" i="1" a="1"/>
  <c r="F1046" i="1" s="1"/>
  <c r="F1047" i="1" a="1"/>
  <c r="F1047" i="1" s="1"/>
  <c r="F1048" i="1" a="1"/>
  <c r="F1048" i="1" s="1"/>
  <c r="F1049" i="1" a="1"/>
  <c r="F1049" i="1" s="1"/>
  <c r="F1050" i="1" a="1"/>
  <c r="F1050" i="1" s="1"/>
  <c r="F1051" i="1" a="1"/>
  <c r="F1051" i="1" s="1"/>
  <c r="F1052" i="1" a="1"/>
  <c r="F1052" i="1" s="1"/>
  <c r="F1053" i="1" a="1"/>
  <c r="F1053" i="1" s="1"/>
  <c r="F1054" i="1" a="1"/>
  <c r="F1054" i="1" s="1"/>
  <c r="F1055" i="1" a="1"/>
  <c r="F1055" i="1" s="1"/>
  <c r="F1056" i="1" a="1"/>
  <c r="F1056" i="1" s="1"/>
  <c r="F1057" i="1" a="1"/>
  <c r="F1057" i="1" s="1"/>
  <c r="F1058" i="1" a="1"/>
  <c r="F1058" i="1" s="1"/>
  <c r="F1059" i="1" a="1"/>
  <c r="F1059" i="1" s="1"/>
  <c r="F1060" i="1" a="1"/>
  <c r="F1060" i="1" s="1"/>
  <c r="F1061" i="1" a="1"/>
  <c r="F1061" i="1" s="1"/>
  <c r="F1062" i="1" a="1"/>
  <c r="F1062" i="1" s="1"/>
  <c r="F1063" i="1" a="1"/>
  <c r="F1063" i="1" s="1"/>
  <c r="F1064" i="1" a="1"/>
  <c r="F1064" i="1" s="1"/>
  <c r="F1065" i="1" a="1"/>
  <c r="F1065" i="1" s="1"/>
  <c r="F1066" i="1" a="1"/>
  <c r="F1066" i="1" s="1"/>
  <c r="F1067" i="1" a="1"/>
  <c r="F1067" i="1" s="1"/>
  <c r="F1068" i="1" a="1"/>
  <c r="F1068" i="1" s="1"/>
  <c r="F1069" i="1" a="1"/>
  <c r="F1069" i="1" s="1"/>
  <c r="F1070" i="1" a="1"/>
  <c r="F1070" i="1" s="1"/>
  <c r="F1071" i="1" a="1"/>
  <c r="F1071" i="1" s="1"/>
  <c r="F1072" i="1" a="1"/>
  <c r="F1072" i="1" s="1"/>
  <c r="F1073" i="1" a="1"/>
  <c r="F1073" i="1" s="1"/>
  <c r="F1074" i="1" a="1"/>
  <c r="F1074" i="1" s="1"/>
  <c r="F1075" i="1" a="1"/>
  <c r="F1075" i="1" s="1"/>
  <c r="F1076" i="1" a="1"/>
  <c r="F1076" i="1" s="1"/>
  <c r="F1077" i="1" a="1"/>
  <c r="F1077" i="1" s="1"/>
  <c r="F1078" i="1" a="1"/>
  <c r="F1078" i="1" s="1"/>
  <c r="F1079" i="1" a="1"/>
  <c r="F1079" i="1" s="1"/>
  <c r="F1080" i="1" a="1"/>
  <c r="F1080" i="1" s="1"/>
  <c r="F1081" i="1" a="1"/>
  <c r="F1081" i="1" s="1"/>
  <c r="F1082" i="1" a="1"/>
  <c r="F1082" i="1" s="1"/>
  <c r="F1083" i="1" a="1"/>
  <c r="F1083" i="1" s="1"/>
  <c r="F1084" i="1" a="1"/>
  <c r="F1084" i="1" s="1"/>
  <c r="F1085" i="1" a="1"/>
  <c r="F1085" i="1" s="1"/>
  <c r="F1086" i="1" a="1"/>
  <c r="F1086" i="1" s="1"/>
  <c r="F1087" i="1" a="1"/>
  <c r="F1087" i="1" s="1"/>
  <c r="F1088" i="1" a="1"/>
  <c r="F1088" i="1" s="1"/>
  <c r="F1089" i="1" a="1"/>
  <c r="F1089" i="1" s="1"/>
  <c r="F1090" i="1" a="1"/>
  <c r="F1090" i="1" s="1"/>
  <c r="F1091" i="1" a="1"/>
  <c r="F1091" i="1" s="1"/>
  <c r="F1092" i="1" a="1"/>
  <c r="F1092" i="1" s="1"/>
  <c r="F1093" i="1" a="1"/>
  <c r="F1093" i="1" s="1"/>
  <c r="F1094" i="1" a="1"/>
  <c r="F1094" i="1" s="1"/>
  <c r="F1095" i="1" a="1"/>
  <c r="F1095" i="1" s="1"/>
  <c r="F1096" i="1" a="1"/>
  <c r="F1096" i="1" s="1"/>
  <c r="F1097" i="1" a="1"/>
  <c r="F1097" i="1" s="1"/>
  <c r="F1098" i="1" a="1"/>
  <c r="F1098" i="1" s="1"/>
  <c r="F1099" i="1" a="1"/>
  <c r="F1099" i="1" s="1"/>
  <c r="F1100" i="1" a="1"/>
  <c r="F1100" i="1" s="1"/>
  <c r="F1101" i="1" a="1"/>
  <c r="F1101" i="1" s="1"/>
  <c r="F1102" i="1" a="1"/>
  <c r="F1102" i="1" s="1"/>
  <c r="F1103" i="1" a="1"/>
  <c r="F1103" i="1" s="1"/>
  <c r="F1104" i="1" a="1"/>
  <c r="F1104" i="1" s="1"/>
  <c r="F1105" i="1" a="1"/>
  <c r="F1105" i="1" s="1"/>
  <c r="F1106" i="1" a="1"/>
  <c r="F1106" i="1" s="1"/>
  <c r="F1107" i="1" a="1"/>
  <c r="F1107" i="1" s="1"/>
  <c r="F1108" i="1" a="1"/>
  <c r="F1108" i="1" s="1"/>
  <c r="F1109" i="1" a="1"/>
  <c r="F1109" i="1" s="1"/>
  <c r="F1110" i="1" a="1"/>
  <c r="F1110" i="1" s="1"/>
  <c r="F1111" i="1" a="1"/>
  <c r="F1111" i="1" s="1"/>
  <c r="F1112" i="1" a="1"/>
  <c r="F1112" i="1" s="1"/>
  <c r="F1113" i="1" a="1"/>
  <c r="F1113" i="1" s="1"/>
  <c r="F1114" i="1" a="1"/>
  <c r="F1114" i="1" s="1"/>
  <c r="F1115" i="1" a="1"/>
  <c r="F1115" i="1" s="1"/>
  <c r="F1116" i="1" a="1"/>
  <c r="F1116" i="1" s="1"/>
  <c r="F1117" i="1" a="1"/>
  <c r="F1117" i="1" s="1"/>
  <c r="F1118" i="1" a="1"/>
  <c r="F1118" i="1" s="1"/>
  <c r="F1119" i="1" a="1"/>
  <c r="F1119" i="1" s="1"/>
  <c r="F1120" i="1" a="1"/>
  <c r="F1120" i="1" s="1"/>
  <c r="F1121" i="1" a="1"/>
  <c r="F1121" i="1" s="1"/>
  <c r="F1122" i="1" a="1"/>
  <c r="F1122" i="1" s="1"/>
  <c r="F1123" i="1" a="1"/>
  <c r="F1123" i="1" s="1"/>
  <c r="F1124" i="1" a="1"/>
  <c r="F1124" i="1" s="1"/>
  <c r="F1125" i="1" a="1"/>
  <c r="F1125" i="1" s="1"/>
  <c r="F1126" i="1" a="1"/>
  <c r="F1126" i="1" s="1"/>
  <c r="F1127" i="1" a="1"/>
  <c r="F1127" i="1" s="1"/>
  <c r="F1128" i="1" a="1"/>
  <c r="F1128" i="1" s="1"/>
  <c r="F1129" i="1" a="1"/>
  <c r="F1129" i="1" s="1"/>
  <c r="F1130" i="1" a="1"/>
  <c r="F1130" i="1" s="1"/>
  <c r="F1131" i="1" a="1"/>
  <c r="F1131" i="1" s="1"/>
  <c r="F1132" i="1" a="1"/>
  <c r="F1132" i="1" s="1"/>
  <c r="F1133" i="1" a="1"/>
  <c r="F1133" i="1" s="1"/>
  <c r="F1134" i="1" a="1"/>
  <c r="F1134" i="1" s="1"/>
  <c r="F1135" i="1" a="1"/>
  <c r="F1135" i="1" s="1"/>
  <c r="F1136" i="1" a="1"/>
  <c r="F1136" i="1" s="1"/>
  <c r="F1137" i="1" a="1"/>
  <c r="F1137" i="1" s="1"/>
  <c r="F1138" i="1" a="1"/>
  <c r="F1138" i="1" s="1"/>
  <c r="F1139" i="1" a="1"/>
  <c r="F1139" i="1" s="1"/>
  <c r="F1140" i="1" a="1"/>
  <c r="F1140" i="1" s="1"/>
  <c r="F1141" i="1" a="1"/>
  <c r="F1141" i="1" s="1"/>
  <c r="F1142" i="1" a="1"/>
  <c r="F1142" i="1" s="1"/>
  <c r="F1143" i="1" a="1"/>
  <c r="F1143" i="1" s="1"/>
  <c r="F1144" i="1" a="1"/>
  <c r="F1144" i="1" s="1"/>
  <c r="F1145" i="1" a="1"/>
  <c r="F1145" i="1" s="1"/>
  <c r="F1146" i="1" a="1"/>
  <c r="F1146" i="1" s="1"/>
  <c r="F1147" i="1" a="1"/>
  <c r="F1147" i="1" s="1"/>
  <c r="F1148" i="1" a="1"/>
  <c r="F1148" i="1" s="1"/>
  <c r="F1149" i="1" a="1"/>
  <c r="F1149" i="1" s="1"/>
  <c r="F1150" i="1" a="1"/>
  <c r="F1150" i="1" s="1"/>
  <c r="F1151" i="1" a="1"/>
  <c r="F1151" i="1" s="1"/>
  <c r="F1152" i="1" a="1"/>
  <c r="F1152" i="1" s="1"/>
  <c r="F1153" i="1" a="1"/>
  <c r="F1153" i="1" s="1"/>
  <c r="F1154" i="1" a="1"/>
  <c r="F1154" i="1" s="1"/>
  <c r="F1155" i="1" a="1"/>
  <c r="F1155" i="1" s="1"/>
  <c r="F1156" i="1" a="1"/>
  <c r="F1156" i="1" s="1"/>
  <c r="F1157" i="1" a="1"/>
  <c r="F1157" i="1" s="1"/>
  <c r="F1158" i="1" a="1"/>
  <c r="F1158" i="1" s="1"/>
  <c r="F1159" i="1" a="1"/>
  <c r="F1159" i="1" s="1"/>
  <c r="F1160" i="1" a="1"/>
  <c r="F1160" i="1" s="1"/>
  <c r="F1161" i="1" a="1"/>
  <c r="F1161" i="1" s="1"/>
  <c r="F1162" i="1" a="1"/>
  <c r="F1162" i="1" s="1"/>
  <c r="F1163" i="1" a="1"/>
  <c r="F1163" i="1" s="1"/>
  <c r="F1164" i="1" a="1"/>
  <c r="F1164" i="1" s="1"/>
  <c r="F1165" i="1" a="1"/>
  <c r="F1165" i="1" s="1"/>
  <c r="F1166" i="1" a="1"/>
  <c r="F1166" i="1" s="1"/>
  <c r="F1167" i="1" a="1"/>
  <c r="F1167" i="1" s="1"/>
  <c r="F1168" i="1" a="1"/>
  <c r="F1168" i="1" s="1"/>
  <c r="F1169" i="1" a="1"/>
  <c r="F1169" i="1" s="1"/>
  <c r="F1170" i="1" a="1"/>
  <c r="F1170" i="1" s="1"/>
  <c r="F1171" i="1" a="1"/>
  <c r="F1171" i="1" s="1"/>
  <c r="F1172" i="1" a="1"/>
  <c r="F1172" i="1" s="1"/>
  <c r="F1173" i="1" a="1"/>
  <c r="F1173" i="1" s="1"/>
  <c r="F1174" i="1" a="1"/>
  <c r="F1174" i="1" s="1"/>
  <c r="F1175" i="1" a="1"/>
  <c r="F1175" i="1" s="1"/>
  <c r="F1176" i="1" a="1"/>
  <c r="F1176" i="1" s="1"/>
  <c r="F1177" i="1" a="1"/>
  <c r="F1177" i="1" s="1"/>
  <c r="F1178" i="1" a="1"/>
  <c r="F1178" i="1" s="1"/>
  <c r="F1179" i="1" a="1"/>
  <c r="F1179" i="1" s="1"/>
  <c r="F1180" i="1" a="1"/>
  <c r="F1180" i="1" s="1"/>
  <c r="F1181" i="1" a="1"/>
  <c r="F1181" i="1" s="1"/>
  <c r="F1182" i="1" a="1"/>
  <c r="F1182" i="1" s="1"/>
  <c r="F1183" i="1" a="1"/>
  <c r="F1183" i="1" s="1"/>
  <c r="F1184" i="1" a="1"/>
  <c r="F1184" i="1" s="1"/>
  <c r="F1185" i="1" a="1"/>
  <c r="F1185" i="1" s="1"/>
  <c r="F1186" i="1" a="1"/>
  <c r="F1186" i="1" s="1"/>
  <c r="F1187" i="1" a="1"/>
  <c r="F1187" i="1" s="1"/>
  <c r="F1188" i="1" a="1"/>
  <c r="F1188" i="1" s="1"/>
  <c r="F1189" i="1" a="1"/>
  <c r="F1189" i="1" s="1"/>
  <c r="F1190" i="1" a="1"/>
  <c r="F1190" i="1" s="1"/>
  <c r="F1191" i="1" a="1"/>
  <c r="F1191" i="1" s="1"/>
  <c r="F1192" i="1" a="1"/>
  <c r="F1192" i="1" s="1"/>
  <c r="F1193" i="1" a="1"/>
  <c r="F1193" i="1" s="1"/>
  <c r="F1194" i="1" a="1"/>
  <c r="F1194" i="1" s="1"/>
  <c r="F1195" i="1" a="1"/>
  <c r="F1195" i="1" s="1"/>
  <c r="F1196" i="1" a="1"/>
  <c r="F1196" i="1" s="1"/>
  <c r="F1197" i="1" a="1"/>
  <c r="F1197" i="1" s="1"/>
  <c r="F1198" i="1" a="1"/>
  <c r="F1198" i="1" s="1"/>
  <c r="F1199" i="1" a="1"/>
  <c r="F1199" i="1" s="1"/>
  <c r="F1200" i="1" a="1"/>
  <c r="F1200" i="1" s="1"/>
  <c r="F1201" i="1" a="1"/>
  <c r="F1201" i="1" s="1"/>
  <c r="F1202" i="1" a="1"/>
  <c r="F1202" i="1" s="1"/>
  <c r="F1203" i="1" a="1"/>
  <c r="F1203" i="1" s="1"/>
  <c r="F1204" i="1" a="1"/>
  <c r="F1204" i="1" s="1"/>
  <c r="F1205" i="1" a="1"/>
  <c r="F1205" i="1" s="1"/>
  <c r="F1206" i="1" a="1"/>
  <c r="F1206" i="1" s="1"/>
  <c r="F1207" i="1" a="1"/>
  <c r="F1207" i="1" s="1"/>
  <c r="F1208" i="1" a="1"/>
  <c r="F1208" i="1" s="1"/>
  <c r="F1209" i="1" a="1"/>
  <c r="F1209" i="1" s="1"/>
  <c r="F1210" i="1" a="1"/>
  <c r="F1210" i="1" s="1"/>
  <c r="F1211" i="1" a="1"/>
  <c r="F1211" i="1" s="1"/>
  <c r="F1212" i="1" a="1"/>
  <c r="F1212" i="1" s="1"/>
  <c r="F1213" i="1" a="1"/>
  <c r="F1213" i="1" s="1"/>
  <c r="F1214" i="1" a="1"/>
  <c r="F1214" i="1" s="1"/>
  <c r="F1215" i="1" a="1"/>
  <c r="F1215" i="1" s="1"/>
  <c r="F1216" i="1" a="1"/>
  <c r="F1216" i="1" s="1"/>
  <c r="F1217" i="1" a="1"/>
  <c r="F1217" i="1" s="1"/>
  <c r="F1218" i="1" a="1"/>
  <c r="F1218" i="1" s="1"/>
  <c r="F1219" i="1" a="1"/>
  <c r="F1219" i="1" s="1"/>
  <c r="F1220" i="1" a="1"/>
  <c r="F1220" i="1" s="1"/>
  <c r="F1221" i="1" a="1"/>
  <c r="F1221" i="1" s="1"/>
  <c r="F1222" i="1" a="1"/>
  <c r="F1222" i="1" s="1"/>
  <c r="F1223" i="1" a="1"/>
  <c r="F1223" i="1" s="1"/>
  <c r="F1224" i="1" a="1"/>
  <c r="F1224" i="1" s="1"/>
  <c r="F1225" i="1" a="1"/>
  <c r="F1225" i="1" s="1"/>
  <c r="F1226" i="1" a="1"/>
  <c r="F1226" i="1" s="1"/>
  <c r="F1227" i="1" a="1"/>
  <c r="F1227" i="1" s="1"/>
  <c r="F1228" i="1" a="1"/>
  <c r="F1228" i="1" s="1"/>
  <c r="F1229" i="1" a="1"/>
  <c r="F1229" i="1" s="1"/>
  <c r="F1230" i="1" a="1"/>
  <c r="F1230" i="1" s="1"/>
  <c r="F1231" i="1" a="1"/>
  <c r="F1231" i="1" s="1"/>
  <c r="F1232" i="1" a="1"/>
  <c r="F1232" i="1" s="1"/>
  <c r="F1233" i="1" a="1"/>
  <c r="F1233" i="1" s="1"/>
  <c r="F1234" i="1" a="1"/>
  <c r="F1234" i="1" s="1"/>
  <c r="F1235" i="1" a="1"/>
  <c r="F1235" i="1" s="1"/>
  <c r="F1236" i="1" a="1"/>
  <c r="F1236" i="1" s="1"/>
  <c r="F1237" i="1" a="1"/>
  <c r="F1237" i="1" s="1"/>
  <c r="F1238" i="1" a="1"/>
  <c r="F1238" i="1" s="1"/>
  <c r="F1239" i="1" a="1"/>
  <c r="F1239" i="1" s="1"/>
  <c r="F1240" i="1" a="1"/>
  <c r="F1240" i="1" s="1"/>
  <c r="F1241" i="1" a="1"/>
  <c r="F1241" i="1" s="1"/>
  <c r="F1242" i="1" a="1"/>
  <c r="F1242" i="1" s="1"/>
  <c r="F1243" i="1" a="1"/>
  <c r="F1243" i="1" s="1"/>
  <c r="F1244" i="1" a="1"/>
  <c r="F1244" i="1" s="1"/>
  <c r="F1245" i="1" a="1"/>
  <c r="F1245" i="1" s="1"/>
  <c r="F1246" i="1" a="1"/>
  <c r="F1246" i="1" s="1"/>
  <c r="F1247" i="1" a="1"/>
  <c r="F1247" i="1" s="1"/>
  <c r="F1248" i="1" a="1"/>
  <c r="F1248" i="1" s="1"/>
  <c r="F1249" i="1" a="1"/>
  <c r="F1249" i="1" s="1"/>
  <c r="F1250" i="1" a="1"/>
  <c r="F1250" i="1" s="1"/>
  <c r="F1251" i="1" a="1"/>
  <c r="F1251" i="1" s="1"/>
  <c r="F1252" i="1" a="1"/>
  <c r="F1252" i="1" s="1"/>
  <c r="F1253" i="1" a="1"/>
  <c r="F1253" i="1" s="1"/>
  <c r="F1254" i="1" a="1"/>
  <c r="F1254" i="1" s="1"/>
  <c r="F1255" i="1" a="1"/>
  <c r="F1255" i="1" s="1"/>
  <c r="F1256" i="1" a="1"/>
  <c r="F1256" i="1" s="1"/>
  <c r="F1257" i="1" a="1"/>
  <c r="F1257" i="1" s="1"/>
  <c r="F1258" i="1" a="1"/>
  <c r="F1258" i="1" s="1"/>
  <c r="F1259" i="1" a="1"/>
  <c r="F1259" i="1" s="1"/>
  <c r="F1260" i="1" a="1"/>
  <c r="F1260" i="1" s="1"/>
  <c r="F1261" i="1" a="1"/>
  <c r="F1261" i="1" s="1"/>
  <c r="F1262" i="1" a="1"/>
  <c r="F1262" i="1" s="1"/>
  <c r="F1263" i="1" a="1"/>
  <c r="F1263" i="1" s="1"/>
  <c r="F1264" i="1" a="1"/>
  <c r="F1264" i="1" s="1"/>
  <c r="F1265" i="1" a="1"/>
  <c r="F1265" i="1" s="1"/>
  <c r="F1266" i="1" a="1"/>
  <c r="F1266" i="1" s="1"/>
  <c r="F1267" i="1" a="1"/>
  <c r="F1267" i="1" s="1"/>
  <c r="F1268" i="1" a="1"/>
  <c r="F1268" i="1" s="1"/>
  <c r="F1269" i="1" a="1"/>
  <c r="F1269" i="1" s="1"/>
  <c r="F1270" i="1" a="1"/>
  <c r="F1270" i="1" s="1"/>
  <c r="F1271" i="1" a="1"/>
  <c r="F1271" i="1" s="1"/>
  <c r="F1272" i="1" a="1"/>
  <c r="F1272" i="1" s="1"/>
  <c r="F1273" i="1" a="1"/>
  <c r="F1273" i="1" s="1"/>
  <c r="F1274" i="1" a="1"/>
  <c r="F1274" i="1" s="1"/>
  <c r="F1275" i="1" a="1"/>
  <c r="F1275" i="1" s="1"/>
  <c r="F1276" i="1" a="1"/>
  <c r="F1276" i="1" s="1"/>
  <c r="F1277" i="1" a="1"/>
  <c r="F1277" i="1" s="1"/>
  <c r="F1278" i="1" a="1"/>
  <c r="F1278" i="1" s="1"/>
  <c r="F1279" i="1" a="1"/>
  <c r="F1279" i="1" s="1"/>
  <c r="F1280" i="1" a="1"/>
  <c r="F1280" i="1" s="1"/>
  <c r="F1281" i="1" a="1"/>
  <c r="F1281" i="1" s="1"/>
  <c r="F1282" i="1" a="1"/>
  <c r="F1282" i="1" s="1"/>
  <c r="F1283" i="1" a="1"/>
  <c r="F1283" i="1" s="1"/>
  <c r="F1284" i="1" a="1"/>
  <c r="F1284" i="1" s="1"/>
  <c r="F1285" i="1" a="1"/>
  <c r="F1285" i="1" s="1"/>
  <c r="F1286" i="1" a="1"/>
  <c r="F1286" i="1" s="1"/>
  <c r="F1287" i="1" a="1"/>
  <c r="F1287" i="1" s="1"/>
  <c r="F1288" i="1" a="1"/>
  <c r="F1288" i="1" s="1"/>
  <c r="F1289" i="1" a="1"/>
  <c r="F1289" i="1" s="1"/>
  <c r="F1290" i="1" a="1"/>
  <c r="F1290" i="1" s="1"/>
  <c r="F1291" i="1" a="1"/>
  <c r="F1291" i="1" s="1"/>
  <c r="F1292" i="1" a="1"/>
  <c r="F1292" i="1" s="1"/>
  <c r="F1293" i="1" a="1"/>
  <c r="F1293" i="1" s="1"/>
  <c r="F1294" i="1" a="1"/>
  <c r="F1294" i="1" s="1"/>
  <c r="F1295" i="1" a="1"/>
  <c r="F1295" i="1" s="1"/>
  <c r="F1296" i="1" a="1"/>
  <c r="F1296" i="1" s="1"/>
  <c r="F1297" i="1" a="1"/>
  <c r="F1297" i="1" s="1"/>
  <c r="F1298" i="1" a="1"/>
  <c r="F1298" i="1" s="1"/>
  <c r="F1299" i="1" a="1"/>
  <c r="F1299" i="1" s="1"/>
  <c r="F1300" i="1" a="1"/>
  <c r="F1300" i="1" s="1"/>
  <c r="F1301" i="1" a="1"/>
  <c r="F1301" i="1" s="1"/>
  <c r="F1302" i="1" a="1"/>
  <c r="F1302" i="1" s="1"/>
  <c r="F1303" i="1" a="1"/>
  <c r="F1303" i="1" s="1"/>
  <c r="F1304" i="1" a="1"/>
  <c r="F1304" i="1" s="1"/>
  <c r="F1305" i="1" a="1"/>
  <c r="F1305" i="1" s="1"/>
  <c r="F1306" i="1" a="1"/>
  <c r="F1306" i="1" s="1"/>
  <c r="F1307" i="1" a="1"/>
  <c r="F1307" i="1" s="1"/>
  <c r="F1308" i="1" a="1"/>
  <c r="F1308" i="1" s="1"/>
  <c r="F1309" i="1" a="1"/>
  <c r="F1309" i="1" s="1"/>
  <c r="F1310" i="1" a="1"/>
  <c r="F1310" i="1" s="1"/>
  <c r="F1311" i="1" a="1"/>
  <c r="F1311" i="1" s="1"/>
  <c r="F1312" i="1" a="1"/>
  <c r="F1312" i="1" s="1"/>
  <c r="F1313" i="1" a="1"/>
  <c r="F1313" i="1" s="1"/>
  <c r="F1314" i="1" a="1"/>
  <c r="F1314" i="1" s="1"/>
  <c r="F1315" i="1" a="1"/>
  <c r="F1315" i="1" s="1"/>
  <c r="F1316" i="1" a="1"/>
  <c r="F1316" i="1" s="1"/>
  <c r="F1317" i="1" a="1"/>
  <c r="F1317" i="1" s="1"/>
  <c r="F1318" i="1" a="1"/>
  <c r="F1318" i="1" s="1"/>
  <c r="F1319" i="1" a="1"/>
  <c r="F1319" i="1" s="1"/>
  <c r="F1320" i="1" a="1"/>
  <c r="F1320" i="1" s="1"/>
  <c r="F1321" i="1" a="1"/>
  <c r="F1321" i="1" s="1"/>
  <c r="F1322" i="1" a="1"/>
  <c r="F1322" i="1" s="1"/>
  <c r="F1323" i="1" a="1"/>
  <c r="F1323" i="1" s="1"/>
  <c r="F1324" i="1" a="1"/>
  <c r="F1324" i="1" s="1"/>
  <c r="F1325" i="1" a="1"/>
  <c r="F1325" i="1" s="1"/>
  <c r="F1326" i="1" a="1"/>
  <c r="F1326" i="1" s="1"/>
  <c r="F1327" i="1" a="1"/>
  <c r="F1327" i="1" s="1"/>
  <c r="F1328" i="1" a="1"/>
  <c r="F1328" i="1" s="1"/>
  <c r="F1329" i="1" a="1"/>
  <c r="F1329" i="1" s="1"/>
  <c r="F1330" i="1" a="1"/>
  <c r="F1330" i="1" s="1"/>
  <c r="F1331" i="1" a="1"/>
  <c r="F1331" i="1" s="1"/>
  <c r="F1332" i="1" a="1"/>
  <c r="F1332" i="1" s="1"/>
  <c r="F1333" i="1" a="1"/>
  <c r="F1333" i="1" s="1"/>
  <c r="F1334" i="1" a="1"/>
  <c r="F1334" i="1" s="1"/>
  <c r="F1335" i="1" a="1"/>
  <c r="F1335" i="1" s="1"/>
  <c r="F1336" i="1" a="1"/>
  <c r="F1336" i="1" s="1"/>
  <c r="F1337" i="1" a="1"/>
  <c r="F1337" i="1" s="1"/>
  <c r="F1338" i="1" a="1"/>
  <c r="F1338" i="1" s="1"/>
  <c r="F1339" i="1" a="1"/>
  <c r="F1339" i="1" s="1"/>
  <c r="F1340" i="1" a="1"/>
  <c r="F1340" i="1" s="1"/>
  <c r="F1341" i="1" a="1"/>
  <c r="F1341" i="1" s="1"/>
  <c r="F1342" i="1" a="1"/>
  <c r="F1342" i="1" s="1"/>
  <c r="F1343" i="1" a="1"/>
  <c r="F1343" i="1" s="1"/>
  <c r="F1344" i="1" a="1"/>
  <c r="F1344" i="1" s="1"/>
  <c r="F1345" i="1" a="1"/>
  <c r="F1345" i="1" s="1"/>
  <c r="F1346" i="1" a="1"/>
  <c r="F1346" i="1" s="1"/>
  <c r="F1347" i="1" a="1"/>
  <c r="F1347" i="1" s="1"/>
  <c r="F1348" i="1" a="1"/>
  <c r="F1348" i="1" s="1"/>
  <c r="F1349" i="1" a="1"/>
  <c r="F1349" i="1" s="1"/>
  <c r="F1350" i="1" a="1"/>
  <c r="F1350" i="1" s="1"/>
  <c r="F1351" i="1" a="1"/>
  <c r="F1351" i="1" s="1"/>
  <c r="F1352" i="1" a="1"/>
  <c r="F1352" i="1" s="1"/>
  <c r="F1353" i="1" a="1"/>
  <c r="F1353" i="1" s="1"/>
  <c r="F1354" i="1" a="1"/>
  <c r="F1354" i="1" s="1"/>
  <c r="F1355" i="1" a="1"/>
  <c r="F1355" i="1" s="1"/>
  <c r="F1356" i="1" a="1"/>
  <c r="F1356" i="1" s="1"/>
  <c r="F1357" i="1" a="1"/>
  <c r="F1357" i="1" s="1"/>
  <c r="F1358" i="1" a="1"/>
  <c r="F1358" i="1" s="1"/>
  <c r="F1359" i="1" a="1"/>
  <c r="F1359" i="1" s="1"/>
  <c r="F1360" i="1" a="1"/>
  <c r="F1360" i="1" s="1"/>
  <c r="F1361" i="1" a="1"/>
  <c r="F1361" i="1" s="1"/>
  <c r="F1362" i="1" a="1"/>
  <c r="F1362" i="1" s="1"/>
  <c r="F1363" i="1" a="1"/>
  <c r="F1363" i="1" s="1"/>
  <c r="F1364" i="1" a="1"/>
  <c r="F1364" i="1" s="1"/>
  <c r="F1365" i="1" a="1"/>
  <c r="F1365" i="1" s="1"/>
  <c r="F1366" i="1" a="1"/>
  <c r="F1366" i="1" s="1"/>
  <c r="F1367" i="1" a="1"/>
  <c r="F1367" i="1" s="1"/>
  <c r="F1368" i="1" a="1"/>
  <c r="F1368" i="1" s="1"/>
  <c r="F1369" i="1" a="1"/>
  <c r="F1369" i="1" s="1"/>
  <c r="F1370" i="1" a="1"/>
  <c r="F1370" i="1" s="1"/>
  <c r="F1371" i="1" a="1"/>
  <c r="F1371" i="1" s="1"/>
  <c r="F1372" i="1" a="1"/>
  <c r="F1372" i="1" s="1"/>
  <c r="F1373" i="1" a="1"/>
  <c r="F1373" i="1" s="1"/>
  <c r="F1374" i="1" a="1"/>
  <c r="F1374" i="1" s="1"/>
  <c r="F1375" i="1" a="1"/>
  <c r="F1375" i="1" s="1"/>
  <c r="F1376" i="1" a="1"/>
  <c r="F1376" i="1" s="1"/>
  <c r="F1377" i="1" a="1"/>
  <c r="F1377" i="1" s="1"/>
  <c r="F1378" i="1" a="1"/>
  <c r="F1378" i="1" s="1"/>
  <c r="F1379" i="1" a="1"/>
  <c r="F1379" i="1" s="1"/>
  <c r="F1380" i="1" a="1"/>
  <c r="F1380" i="1" s="1"/>
  <c r="F1381" i="1" a="1"/>
  <c r="F1381" i="1" s="1"/>
  <c r="F1382" i="1" a="1"/>
  <c r="F1382" i="1" s="1"/>
  <c r="F1383" i="1" a="1"/>
  <c r="F1383" i="1" s="1"/>
  <c r="F1384" i="1" a="1"/>
  <c r="F1384" i="1" s="1"/>
  <c r="F1385" i="1" a="1"/>
  <c r="F1385" i="1" s="1"/>
  <c r="F1386" i="1" a="1"/>
  <c r="F1386" i="1" s="1"/>
  <c r="F1387" i="1" a="1"/>
  <c r="F1387" i="1" s="1"/>
  <c r="F1388" i="1" a="1"/>
  <c r="F1388" i="1" s="1"/>
  <c r="F1389" i="1" a="1"/>
  <c r="F1389" i="1" s="1"/>
  <c r="F1390" i="1" a="1"/>
  <c r="F1390" i="1" s="1"/>
  <c r="F1391" i="1" a="1"/>
  <c r="F1391" i="1" s="1"/>
  <c r="F1392" i="1" a="1"/>
  <c r="F1392" i="1" s="1"/>
  <c r="F1393" i="1" a="1"/>
  <c r="F1393" i="1" s="1"/>
  <c r="F1394" i="1" a="1"/>
  <c r="F1394" i="1" s="1"/>
  <c r="F1395" i="1" a="1"/>
  <c r="F1395" i="1" s="1"/>
  <c r="F1396" i="1" a="1"/>
  <c r="F1396" i="1" s="1"/>
  <c r="F1397" i="1" a="1"/>
  <c r="F1397" i="1" s="1"/>
  <c r="F1398" i="1" a="1"/>
  <c r="F1398" i="1" s="1"/>
  <c r="F1399" i="1" a="1"/>
  <c r="F1399" i="1" s="1"/>
  <c r="F1400" i="1" a="1"/>
  <c r="F1400" i="1" s="1"/>
  <c r="F1401" i="1" a="1"/>
  <c r="F1401" i="1" s="1"/>
  <c r="F1402" i="1" a="1"/>
  <c r="F1402" i="1" s="1"/>
  <c r="F1403" i="1" a="1"/>
  <c r="F1403" i="1" s="1"/>
  <c r="F1404" i="1" a="1"/>
  <c r="F1404" i="1" s="1"/>
  <c r="F1405" i="1" a="1"/>
  <c r="F1405" i="1" s="1"/>
  <c r="F1406" i="1" a="1"/>
  <c r="F1406" i="1" s="1"/>
  <c r="F1407" i="1" a="1"/>
  <c r="F1407" i="1" s="1"/>
  <c r="F1408" i="1" a="1"/>
  <c r="F1408" i="1" s="1"/>
  <c r="F1409" i="1" a="1"/>
  <c r="F1409" i="1" s="1"/>
  <c r="F1410" i="1" a="1"/>
  <c r="F1410" i="1" s="1"/>
  <c r="F1411" i="1" a="1"/>
  <c r="F1411" i="1" s="1"/>
  <c r="F1412" i="1" a="1"/>
  <c r="F1412" i="1" s="1"/>
  <c r="F1413" i="1" a="1"/>
  <c r="F1413" i="1" s="1"/>
  <c r="F1414" i="1" a="1"/>
  <c r="F1414" i="1" s="1"/>
  <c r="F1415" i="1" a="1"/>
  <c r="F1415" i="1" s="1"/>
  <c r="F1416" i="1" a="1"/>
  <c r="F1416" i="1" s="1"/>
  <c r="F1417" i="1" a="1"/>
  <c r="F1417" i="1" s="1"/>
  <c r="F1418" i="1" a="1"/>
  <c r="F1418" i="1" s="1"/>
  <c r="F1419" i="1" a="1"/>
  <c r="F1419" i="1" s="1"/>
  <c r="F1420" i="1" a="1"/>
  <c r="F1420" i="1" s="1"/>
  <c r="F1421" i="1" a="1"/>
  <c r="F1421" i="1" s="1"/>
  <c r="F1422" i="1" a="1"/>
  <c r="F1422" i="1" s="1"/>
  <c r="F1423" i="1" a="1"/>
  <c r="F1423" i="1" s="1"/>
  <c r="F1424" i="1" a="1"/>
  <c r="F1424" i="1" s="1"/>
  <c r="F1425" i="1" a="1"/>
  <c r="F1425" i="1" s="1"/>
  <c r="F1426" i="1" a="1"/>
  <c r="F1426" i="1" s="1"/>
  <c r="F1427" i="1" a="1"/>
  <c r="F1427" i="1" s="1"/>
  <c r="F1428" i="1" a="1"/>
  <c r="F1428" i="1" s="1"/>
  <c r="F1429" i="1" a="1"/>
  <c r="F1429" i="1" s="1"/>
  <c r="F1430" i="1" a="1"/>
  <c r="F1430" i="1" s="1"/>
  <c r="F1431" i="1" a="1"/>
  <c r="F1431" i="1" s="1"/>
  <c r="F1432" i="1" a="1"/>
  <c r="F1432" i="1" s="1"/>
  <c r="F1433" i="1" a="1"/>
  <c r="F1433" i="1" s="1"/>
  <c r="F1434" i="1" a="1"/>
  <c r="F1434" i="1" s="1"/>
  <c r="F1435" i="1" a="1"/>
  <c r="F1435" i="1" s="1"/>
  <c r="F1436" i="1" a="1"/>
  <c r="F1436" i="1" s="1"/>
  <c r="F1437" i="1" a="1"/>
  <c r="F1437" i="1" s="1"/>
  <c r="F1438" i="1" a="1"/>
  <c r="F1438" i="1" s="1"/>
  <c r="F1439" i="1" a="1"/>
  <c r="F1439" i="1" s="1"/>
  <c r="F1440" i="1" a="1"/>
  <c r="F1440" i="1" s="1"/>
  <c r="F1441" i="1" a="1"/>
  <c r="F1441" i="1" s="1"/>
  <c r="F1442" i="1" a="1"/>
  <c r="F1442" i="1" s="1"/>
  <c r="F1443" i="1" a="1"/>
  <c r="F1443" i="1" s="1"/>
  <c r="F1444" i="1" a="1"/>
  <c r="F1444" i="1" s="1"/>
  <c r="F1445" i="1" a="1"/>
  <c r="F1445" i="1" s="1"/>
  <c r="F1446" i="1" a="1"/>
  <c r="F1446" i="1" s="1"/>
  <c r="F1447" i="1" a="1"/>
  <c r="F1447" i="1" s="1"/>
  <c r="F1448" i="1" a="1"/>
  <c r="F1448" i="1" s="1"/>
  <c r="F1449" i="1" a="1"/>
  <c r="F1449" i="1" s="1"/>
  <c r="F1450" i="1" a="1"/>
  <c r="F1450" i="1" s="1"/>
  <c r="F1451" i="1" a="1"/>
  <c r="F1451" i="1" s="1"/>
  <c r="F1452" i="1" a="1"/>
  <c r="F1452" i="1" s="1"/>
  <c r="F1453" i="1" a="1"/>
  <c r="F1453" i="1" s="1"/>
  <c r="F1454" i="1" a="1"/>
  <c r="F1454" i="1" s="1"/>
  <c r="F1455" i="1" a="1"/>
  <c r="F1455" i="1" s="1"/>
  <c r="F1456" i="1" a="1"/>
  <c r="F1456" i="1" s="1"/>
  <c r="F1457" i="1" a="1"/>
  <c r="F1457" i="1" s="1"/>
  <c r="F1458" i="1" a="1"/>
  <c r="F1458" i="1" s="1"/>
  <c r="F1459" i="1" a="1"/>
  <c r="F1459" i="1" s="1"/>
  <c r="F1460" i="1" a="1"/>
  <c r="F1460" i="1" s="1"/>
  <c r="F1461" i="1" a="1"/>
  <c r="F1461" i="1" s="1"/>
  <c r="F1462" i="1" a="1"/>
  <c r="F1462" i="1" s="1"/>
  <c r="F1463" i="1" a="1"/>
  <c r="F1463" i="1" s="1"/>
  <c r="F1464" i="1" a="1"/>
  <c r="F1464" i="1" s="1"/>
  <c r="F1465" i="1" a="1"/>
  <c r="F1465" i="1" s="1"/>
  <c r="F1466" i="1" a="1"/>
  <c r="F1466" i="1" s="1"/>
  <c r="F1467" i="1" a="1"/>
  <c r="F1467" i="1" s="1"/>
  <c r="F1468" i="1" a="1"/>
  <c r="F1468" i="1" s="1"/>
  <c r="F1469" i="1" a="1"/>
  <c r="F1469" i="1" s="1"/>
  <c r="F1470" i="1" a="1"/>
  <c r="F1470" i="1" s="1"/>
  <c r="F1471" i="1" a="1"/>
  <c r="F1471" i="1" s="1"/>
  <c r="F1472" i="1" a="1"/>
  <c r="F1472" i="1" s="1"/>
  <c r="F1473" i="1" a="1"/>
  <c r="F1473" i="1" s="1"/>
  <c r="F1474" i="1" a="1"/>
  <c r="F1474" i="1" s="1"/>
  <c r="F1475" i="1" a="1"/>
  <c r="F1475" i="1" s="1"/>
  <c r="F1476" i="1" a="1"/>
  <c r="F1476" i="1" s="1"/>
  <c r="F1477" i="1" a="1"/>
  <c r="F1477" i="1" s="1"/>
  <c r="F1478" i="1" a="1"/>
  <c r="F1478" i="1" s="1"/>
  <c r="F1479" i="1" a="1"/>
  <c r="F1479" i="1" s="1"/>
  <c r="F1480" i="1" a="1"/>
  <c r="F1480" i="1" s="1"/>
  <c r="F1481" i="1" a="1"/>
  <c r="F1481" i="1" s="1"/>
  <c r="F1482" i="1" a="1"/>
  <c r="F1482" i="1" s="1"/>
  <c r="F1483" i="1" a="1"/>
  <c r="F1483" i="1" s="1"/>
  <c r="F1484" i="1" a="1"/>
  <c r="F1484" i="1" s="1"/>
  <c r="F1485" i="1" a="1"/>
  <c r="F1485" i="1" s="1"/>
  <c r="F1486" i="1" a="1"/>
  <c r="F1486" i="1" s="1"/>
  <c r="F1487" i="1" a="1"/>
  <c r="F1487" i="1" s="1"/>
  <c r="F1488" i="1" a="1"/>
  <c r="F1488" i="1" s="1"/>
  <c r="F1489" i="1" a="1"/>
  <c r="F1489" i="1" s="1"/>
  <c r="F1490" i="1" a="1"/>
  <c r="F1490" i="1" s="1"/>
  <c r="F1491" i="1" a="1"/>
  <c r="F1491" i="1" s="1"/>
  <c r="F1492" i="1" a="1"/>
  <c r="F1492" i="1" s="1"/>
  <c r="F1493" i="1" a="1"/>
  <c r="F1493" i="1" s="1"/>
  <c r="F1494" i="1" a="1"/>
  <c r="F1494" i="1" s="1"/>
  <c r="F1495" i="1" a="1"/>
  <c r="F1495" i="1" s="1"/>
  <c r="F1496" i="1" a="1"/>
  <c r="F1496" i="1" s="1"/>
  <c r="F1497" i="1" a="1"/>
  <c r="F1497" i="1" s="1"/>
  <c r="F1498" i="1" a="1"/>
  <c r="F1498" i="1" s="1"/>
  <c r="F1499" i="1" a="1"/>
  <c r="F1499" i="1" s="1"/>
  <c r="F1500" i="1" a="1"/>
  <c r="F1500" i="1" s="1"/>
  <c r="F1501" i="1" a="1"/>
  <c r="F1501" i="1" s="1"/>
  <c r="F1502" i="1" a="1"/>
  <c r="F1502" i="1" s="1"/>
  <c r="F1503" i="1" a="1"/>
  <c r="F1503" i="1" s="1"/>
  <c r="F1504" i="1" a="1"/>
  <c r="F1504" i="1" s="1"/>
  <c r="F1505" i="1" a="1"/>
  <c r="F1505" i="1" s="1"/>
  <c r="F1506" i="1" a="1"/>
  <c r="F1506" i="1" s="1"/>
  <c r="F1507" i="1" a="1"/>
  <c r="F1507" i="1" s="1"/>
  <c r="F1508" i="1" a="1"/>
  <c r="F1508" i="1" s="1"/>
  <c r="F1509" i="1" a="1"/>
  <c r="F1509" i="1" s="1"/>
  <c r="F1510" i="1" a="1"/>
  <c r="F1510" i="1" s="1"/>
  <c r="F1511" i="1" a="1"/>
  <c r="F1511" i="1" s="1"/>
  <c r="F1512" i="1" a="1"/>
  <c r="F1512" i="1" s="1"/>
  <c r="F1513" i="1" a="1"/>
  <c r="F1513" i="1" s="1"/>
  <c r="F1514" i="1" a="1"/>
  <c r="F1514" i="1" s="1"/>
  <c r="F1515" i="1" a="1"/>
  <c r="F1515" i="1" s="1"/>
  <c r="F1516" i="1" a="1"/>
  <c r="F1516" i="1" s="1"/>
  <c r="F1517" i="1" a="1"/>
  <c r="F1517" i="1" s="1"/>
  <c r="F1518" i="1" a="1"/>
  <c r="F1518" i="1" s="1"/>
  <c r="F1519" i="1" a="1"/>
  <c r="F1519" i="1" s="1"/>
  <c r="F1520" i="1" a="1"/>
  <c r="F1520" i="1" s="1"/>
  <c r="F1521" i="1" a="1"/>
  <c r="F1521" i="1" s="1"/>
  <c r="F1522" i="1" a="1"/>
  <c r="F1522" i="1" s="1"/>
  <c r="F1523" i="1" a="1"/>
  <c r="F1523" i="1" s="1"/>
  <c r="F1524" i="1" a="1"/>
  <c r="F1524" i="1" s="1"/>
  <c r="F1525" i="1" a="1"/>
  <c r="F1525" i="1" s="1"/>
  <c r="F1526" i="1" a="1"/>
  <c r="F1526" i="1" s="1"/>
  <c r="F1527" i="1" a="1"/>
  <c r="F1527" i="1" s="1"/>
  <c r="F1528" i="1" a="1"/>
  <c r="F1528" i="1" s="1"/>
  <c r="F1529" i="1" a="1"/>
  <c r="F1529" i="1" s="1"/>
  <c r="F1530" i="1" a="1"/>
  <c r="F1530" i="1" s="1"/>
  <c r="F1531" i="1" a="1"/>
  <c r="F1531" i="1" s="1"/>
  <c r="F1532" i="1" a="1"/>
  <c r="F1532" i="1" s="1"/>
  <c r="F1533" i="1" a="1"/>
  <c r="F1533" i="1" s="1"/>
  <c r="F1534" i="1" a="1"/>
  <c r="F1534" i="1" s="1"/>
  <c r="F1535" i="1" a="1"/>
  <c r="F1535" i="1" s="1"/>
  <c r="F1536" i="1" a="1"/>
  <c r="F1536" i="1" s="1"/>
  <c r="F1537" i="1" a="1"/>
  <c r="F1537" i="1" s="1"/>
  <c r="F1538" i="1" a="1"/>
  <c r="F1538" i="1" s="1"/>
  <c r="F1539" i="1" a="1"/>
  <c r="F1539" i="1" s="1"/>
  <c r="F1540" i="1" a="1"/>
  <c r="F1540" i="1" s="1"/>
  <c r="F1541" i="1" a="1"/>
  <c r="F1541" i="1" s="1"/>
  <c r="F1542" i="1" a="1"/>
  <c r="F1542" i="1" s="1"/>
  <c r="F1543" i="1" a="1"/>
  <c r="F1543" i="1" s="1"/>
  <c r="F1544" i="1" a="1"/>
  <c r="F1544" i="1" s="1"/>
  <c r="F1545" i="1" a="1"/>
  <c r="F1545" i="1" s="1"/>
  <c r="F1546" i="1" a="1"/>
  <c r="F1546" i="1" s="1"/>
  <c r="F1547" i="1" a="1"/>
  <c r="F1547" i="1" s="1"/>
  <c r="F1548" i="1" a="1"/>
  <c r="F1548" i="1" s="1"/>
  <c r="F1549" i="1" a="1"/>
  <c r="F1549" i="1" s="1"/>
  <c r="F1550" i="1" a="1"/>
  <c r="F1550" i="1" s="1"/>
  <c r="F1551" i="1" a="1"/>
  <c r="F1551" i="1" s="1"/>
  <c r="F1552" i="1" a="1"/>
  <c r="F1552" i="1" s="1"/>
  <c r="F1553" i="1" a="1"/>
  <c r="F1553" i="1" s="1"/>
  <c r="F1554" i="1" a="1"/>
  <c r="F1554" i="1" s="1"/>
  <c r="F1555" i="1" a="1"/>
  <c r="F1555" i="1" s="1"/>
  <c r="F1556" i="1" a="1"/>
  <c r="F1556" i="1" s="1"/>
  <c r="F1557" i="1" a="1"/>
  <c r="F1557" i="1" s="1"/>
  <c r="F1558" i="1" a="1"/>
  <c r="F1558" i="1" s="1"/>
  <c r="F1559" i="1" a="1"/>
  <c r="F1559" i="1" s="1"/>
  <c r="F1560" i="1" a="1"/>
  <c r="F1560" i="1" s="1"/>
  <c r="F1561" i="1" a="1"/>
  <c r="F1561" i="1" s="1"/>
  <c r="F1562" i="1" a="1"/>
  <c r="F1562" i="1" s="1"/>
  <c r="F1563" i="1" a="1"/>
  <c r="F1563" i="1" s="1"/>
  <c r="F1564" i="1" a="1"/>
  <c r="F1564" i="1" s="1"/>
  <c r="F1565" i="1" a="1"/>
  <c r="F1565" i="1" s="1"/>
  <c r="F1566" i="1" a="1"/>
  <c r="F1566" i="1" s="1"/>
  <c r="F1567" i="1" a="1"/>
  <c r="F1567" i="1" s="1"/>
  <c r="F1568" i="1" a="1"/>
  <c r="F1568" i="1" s="1"/>
  <c r="F1569" i="1" a="1"/>
  <c r="F1569" i="1" s="1"/>
  <c r="F1570" i="1" a="1"/>
  <c r="F1570" i="1" s="1"/>
  <c r="F1571" i="1" a="1"/>
  <c r="F1571" i="1" s="1"/>
  <c r="F1572" i="1" a="1"/>
  <c r="F1572" i="1" s="1"/>
  <c r="F1573" i="1" a="1"/>
  <c r="F1573" i="1" s="1"/>
  <c r="F1574" i="1" a="1"/>
  <c r="F1574" i="1" s="1"/>
  <c r="F1575" i="1" a="1"/>
  <c r="F1575" i="1" s="1"/>
  <c r="F1576" i="1" a="1"/>
  <c r="F1576" i="1" s="1"/>
  <c r="F1577" i="1" a="1"/>
  <c r="F1577" i="1" s="1"/>
  <c r="F1578" i="1" a="1"/>
  <c r="F1578" i="1" s="1"/>
  <c r="F1579" i="1" a="1"/>
  <c r="F1579" i="1" s="1"/>
  <c r="F1580" i="1" a="1"/>
  <c r="F1580" i="1" s="1"/>
  <c r="F1581" i="1" a="1"/>
  <c r="F1581" i="1" s="1"/>
  <c r="F1582" i="1" a="1"/>
  <c r="F1582" i="1" s="1"/>
  <c r="F1583" i="1" a="1"/>
  <c r="F1583" i="1" s="1"/>
  <c r="F1584" i="1" a="1"/>
  <c r="F1584" i="1" s="1"/>
  <c r="F1585" i="1" a="1"/>
  <c r="F1585" i="1" s="1"/>
  <c r="F1586" i="1" a="1"/>
  <c r="F1586" i="1" s="1"/>
  <c r="F1587" i="1" a="1"/>
  <c r="F1587" i="1" s="1"/>
  <c r="F1588" i="1" a="1"/>
  <c r="F1588" i="1" s="1"/>
  <c r="F1589" i="1" a="1"/>
  <c r="F1589" i="1" s="1"/>
  <c r="F1590" i="1" a="1"/>
  <c r="F1590" i="1" s="1"/>
  <c r="F1591" i="1" a="1"/>
  <c r="F1591" i="1" s="1"/>
  <c r="F1592" i="1" a="1"/>
  <c r="F1592" i="1" s="1"/>
  <c r="F1593" i="1" a="1"/>
  <c r="F1593" i="1" s="1"/>
  <c r="F1594" i="1" a="1"/>
  <c r="F1594" i="1" s="1"/>
  <c r="F1595" i="1" a="1"/>
  <c r="F1595" i="1" s="1"/>
  <c r="F1596" i="1" a="1"/>
  <c r="F1596" i="1" s="1"/>
  <c r="F1597" i="1" a="1"/>
  <c r="F1597" i="1" s="1"/>
  <c r="F1598" i="1" a="1"/>
  <c r="F1598" i="1" s="1"/>
  <c r="F1599" i="1" a="1"/>
  <c r="F1599" i="1" s="1"/>
  <c r="F1600" i="1" a="1"/>
  <c r="F1600" i="1" s="1"/>
  <c r="F1601" i="1" a="1"/>
  <c r="F1601" i="1" s="1"/>
  <c r="F1602" i="1" a="1"/>
  <c r="F1602" i="1" s="1"/>
  <c r="F1603" i="1" a="1"/>
  <c r="F1603" i="1" s="1"/>
  <c r="F1604" i="1" a="1"/>
  <c r="F1604" i="1" s="1"/>
  <c r="F1605" i="1" a="1"/>
  <c r="F1605" i="1" s="1"/>
  <c r="F1606" i="1" a="1"/>
  <c r="F1606" i="1" s="1"/>
  <c r="F1607" i="1" a="1"/>
  <c r="F1607" i="1" s="1"/>
  <c r="F1608" i="1" a="1"/>
  <c r="F1608" i="1" s="1"/>
  <c r="F1609" i="1" a="1"/>
  <c r="F1609" i="1" s="1"/>
  <c r="F1610" i="1" a="1"/>
  <c r="F1610" i="1" s="1"/>
  <c r="F1611" i="1" a="1"/>
  <c r="F1611" i="1" s="1"/>
  <c r="F1612" i="1" a="1"/>
  <c r="F1612" i="1" s="1"/>
  <c r="F1613" i="1" a="1"/>
  <c r="F1613" i="1" s="1"/>
  <c r="F1614" i="1" a="1"/>
  <c r="F1614" i="1" s="1"/>
  <c r="F1615" i="1" a="1"/>
  <c r="F1615" i="1" s="1"/>
  <c r="F1616" i="1" a="1"/>
  <c r="F1616" i="1" s="1"/>
  <c r="F1617" i="1" a="1"/>
  <c r="F1617" i="1" s="1"/>
  <c r="F1618" i="1" a="1"/>
  <c r="F1618" i="1" s="1"/>
  <c r="F1619" i="1" a="1"/>
  <c r="F1619" i="1" s="1"/>
  <c r="F1620" i="1" a="1"/>
  <c r="F1620" i="1" s="1"/>
  <c r="F1621" i="1" a="1"/>
  <c r="F1621" i="1" s="1"/>
  <c r="F1622" i="1" a="1"/>
  <c r="F1622" i="1" s="1"/>
  <c r="F1623" i="1" a="1"/>
  <c r="F1623" i="1" s="1"/>
  <c r="F1624" i="1" a="1"/>
  <c r="F1624" i="1" s="1"/>
  <c r="F1625" i="1" a="1"/>
  <c r="F1625" i="1" s="1"/>
  <c r="F1626" i="1" a="1"/>
  <c r="F1626" i="1" s="1"/>
  <c r="F1627" i="1" a="1"/>
  <c r="F1627" i="1" s="1"/>
  <c r="F1628" i="1" a="1"/>
  <c r="F1628" i="1" s="1"/>
  <c r="F1629" i="1" a="1"/>
  <c r="F1629" i="1" s="1"/>
  <c r="F1630" i="1" a="1"/>
  <c r="F1630" i="1" s="1"/>
  <c r="F1631" i="1" a="1"/>
  <c r="F1631" i="1" s="1"/>
  <c r="F1632" i="1" a="1"/>
  <c r="F1632" i="1" s="1"/>
  <c r="F1633" i="1" a="1"/>
  <c r="F1633" i="1" s="1"/>
  <c r="F1634" i="1" a="1"/>
  <c r="F1634" i="1" s="1"/>
  <c r="F1635" i="1" a="1"/>
  <c r="F1635" i="1" s="1"/>
  <c r="F1636" i="1" a="1"/>
  <c r="F1636" i="1" s="1"/>
  <c r="F1637" i="1" a="1"/>
  <c r="F1637" i="1" s="1"/>
  <c r="F1638" i="1" a="1"/>
  <c r="F1638" i="1" s="1"/>
  <c r="F1639" i="1" a="1"/>
  <c r="F1639" i="1" s="1"/>
  <c r="F1640" i="1" a="1"/>
  <c r="F1640" i="1" s="1"/>
  <c r="F1641" i="1" a="1"/>
  <c r="F1641" i="1" s="1"/>
  <c r="F1642" i="1" a="1"/>
  <c r="F1642" i="1" s="1"/>
  <c r="F1643" i="1" a="1"/>
  <c r="F1643" i="1" s="1"/>
  <c r="F1644" i="1" a="1"/>
  <c r="F1644" i="1" s="1"/>
  <c r="F1645" i="1" a="1"/>
  <c r="F1645" i="1" s="1"/>
  <c r="F1646" i="1" a="1"/>
  <c r="F1646" i="1" s="1"/>
  <c r="F1647" i="1" a="1"/>
  <c r="F1647" i="1" s="1"/>
  <c r="F1648" i="1" a="1"/>
  <c r="F1648" i="1" s="1"/>
  <c r="F1649" i="1" a="1"/>
  <c r="F1649" i="1" s="1"/>
  <c r="F1650" i="1" a="1"/>
  <c r="F1650" i="1" s="1"/>
  <c r="F1651" i="1" a="1"/>
  <c r="F1651" i="1" s="1"/>
  <c r="F1652" i="1" a="1"/>
  <c r="F1652" i="1" s="1"/>
  <c r="F1653" i="1" a="1"/>
  <c r="F1653" i="1" s="1"/>
  <c r="F1654" i="1" a="1"/>
  <c r="F1654" i="1" s="1"/>
  <c r="F1655" i="1" a="1"/>
  <c r="F1655" i="1" s="1"/>
  <c r="F1656" i="1" a="1"/>
  <c r="F1656" i="1" s="1"/>
  <c r="F1657" i="1" a="1"/>
  <c r="F1657" i="1" s="1"/>
  <c r="F1658" i="1" a="1"/>
  <c r="F1658" i="1" s="1"/>
  <c r="F1659" i="1" a="1"/>
  <c r="F1659" i="1" s="1"/>
  <c r="F1660" i="1" a="1"/>
  <c r="F1660" i="1" s="1"/>
  <c r="F1661" i="1" a="1"/>
  <c r="F1661" i="1" s="1"/>
  <c r="F1662" i="1" a="1"/>
  <c r="F1662" i="1" s="1"/>
  <c r="F1663" i="1" a="1"/>
  <c r="F1663" i="1" s="1"/>
  <c r="F1664" i="1" a="1"/>
  <c r="F1664" i="1" s="1"/>
  <c r="F1665" i="1" a="1"/>
  <c r="F1665" i="1" s="1"/>
  <c r="F1666" i="1" a="1"/>
  <c r="F1666" i="1" s="1"/>
  <c r="F1667" i="1" a="1"/>
  <c r="F1667" i="1" s="1"/>
  <c r="F1668" i="1" a="1"/>
  <c r="F1668" i="1" s="1"/>
  <c r="F1669" i="1" a="1"/>
  <c r="F1669" i="1" s="1"/>
  <c r="F1670" i="1" a="1"/>
  <c r="F1670" i="1" s="1"/>
  <c r="F1671" i="1" a="1"/>
  <c r="F1671" i="1" s="1"/>
  <c r="F1672" i="1" a="1"/>
  <c r="F1672" i="1" s="1"/>
  <c r="F1673" i="1" a="1"/>
  <c r="F1673" i="1" s="1"/>
  <c r="F1674" i="1" a="1"/>
  <c r="F1674" i="1" s="1"/>
  <c r="F1675" i="1" a="1"/>
  <c r="F1675" i="1" s="1"/>
  <c r="F1676" i="1" a="1"/>
  <c r="F1676" i="1" s="1"/>
  <c r="F1677" i="1" a="1"/>
  <c r="F1677" i="1" s="1"/>
  <c r="F1678" i="1" a="1"/>
  <c r="F1678" i="1" s="1"/>
  <c r="F1679" i="1" a="1"/>
  <c r="F1679" i="1" s="1"/>
  <c r="F1680" i="1" a="1"/>
  <c r="F1680" i="1" s="1"/>
  <c r="F1681" i="1" a="1"/>
  <c r="F1681" i="1" s="1"/>
  <c r="F1682" i="1" a="1"/>
  <c r="F1682" i="1" s="1"/>
  <c r="F1683" i="1" a="1"/>
  <c r="F1683" i="1" s="1"/>
  <c r="F1684" i="1" a="1"/>
  <c r="F1684" i="1" s="1"/>
  <c r="F1685" i="1" a="1"/>
  <c r="F1685" i="1" s="1"/>
  <c r="F1686" i="1" a="1"/>
  <c r="F1686" i="1" s="1"/>
  <c r="F1687" i="1" a="1"/>
  <c r="F1687" i="1" s="1"/>
  <c r="F1688" i="1" a="1"/>
  <c r="F1688" i="1" s="1"/>
  <c r="F1689" i="1" a="1"/>
  <c r="F1689" i="1" s="1"/>
  <c r="F1690" i="1" a="1"/>
  <c r="F1690" i="1" s="1"/>
  <c r="F1691" i="1" a="1"/>
  <c r="F1691" i="1" s="1"/>
  <c r="F1692" i="1" a="1"/>
  <c r="F1692" i="1" s="1"/>
  <c r="F1693" i="1" a="1"/>
  <c r="F1693" i="1" s="1"/>
  <c r="F1694" i="1" a="1"/>
  <c r="F1694" i="1" s="1"/>
  <c r="F1695" i="1" a="1"/>
  <c r="F1695" i="1" s="1"/>
  <c r="F1696" i="1" a="1"/>
  <c r="F1696" i="1" s="1"/>
  <c r="F1697" i="1" a="1"/>
  <c r="F1697" i="1" s="1"/>
  <c r="F1698" i="1" a="1"/>
  <c r="F1698" i="1" s="1"/>
  <c r="F1699" i="1" a="1"/>
  <c r="F1699" i="1" s="1"/>
  <c r="F1700" i="1" a="1"/>
  <c r="F1700" i="1" s="1"/>
  <c r="F1701" i="1" a="1"/>
  <c r="F1701" i="1" s="1"/>
  <c r="F1702" i="1" a="1"/>
  <c r="F1702" i="1" s="1"/>
  <c r="F1703" i="1" a="1"/>
  <c r="F1703" i="1" s="1"/>
  <c r="F1704" i="1" a="1"/>
  <c r="F1704" i="1" s="1"/>
  <c r="F1705" i="1" a="1"/>
  <c r="F1705" i="1" s="1"/>
  <c r="F1706" i="1" a="1"/>
  <c r="F1706" i="1" s="1"/>
  <c r="F1707" i="1" a="1"/>
  <c r="F1707" i="1" s="1"/>
  <c r="F1708" i="1" a="1"/>
  <c r="F1708" i="1" s="1"/>
  <c r="F1709" i="1" a="1"/>
  <c r="F1709" i="1" s="1"/>
  <c r="F1710" i="1" a="1"/>
  <c r="F1710" i="1" s="1"/>
  <c r="F1711" i="1" a="1"/>
  <c r="F1711" i="1" s="1"/>
  <c r="F1712" i="1" a="1"/>
  <c r="F1712" i="1" s="1"/>
  <c r="F1713" i="1" a="1"/>
  <c r="F1713" i="1" s="1"/>
  <c r="F1714" i="1" a="1"/>
  <c r="F1714" i="1" s="1"/>
  <c r="F1715" i="1" a="1"/>
  <c r="F1715" i="1" s="1"/>
  <c r="F1716" i="1" a="1"/>
  <c r="F1716" i="1" s="1"/>
  <c r="F1717" i="1" a="1"/>
  <c r="F1717" i="1" s="1"/>
  <c r="F1718" i="1" a="1"/>
  <c r="F1718" i="1" s="1"/>
  <c r="F1719" i="1" a="1"/>
  <c r="F1719" i="1" s="1"/>
  <c r="F1720" i="1" a="1"/>
  <c r="F1720" i="1" s="1"/>
  <c r="F1721" i="1" a="1"/>
  <c r="F1721" i="1" s="1"/>
  <c r="F1722" i="1" a="1"/>
  <c r="F1722" i="1" s="1"/>
  <c r="F1723" i="1" a="1"/>
  <c r="F1723" i="1" s="1"/>
  <c r="F1724" i="1" a="1"/>
  <c r="F1724" i="1" s="1"/>
  <c r="F1725" i="1" a="1"/>
  <c r="F1725" i="1" s="1"/>
  <c r="F1726" i="1" a="1"/>
  <c r="F1726" i="1" s="1"/>
  <c r="F1727" i="1" a="1"/>
  <c r="F1727" i="1" s="1"/>
  <c r="F1728" i="1" a="1"/>
  <c r="F1728" i="1" s="1"/>
  <c r="F1729" i="1" a="1"/>
  <c r="F1729" i="1" s="1"/>
  <c r="F1730" i="1" a="1"/>
  <c r="F1730" i="1" s="1"/>
  <c r="F1731" i="1" a="1"/>
  <c r="F1731" i="1" s="1"/>
  <c r="F1732" i="1" a="1"/>
  <c r="F1732" i="1" s="1"/>
  <c r="F1733" i="1" a="1"/>
  <c r="F1733" i="1" s="1"/>
  <c r="F1734" i="1" a="1"/>
  <c r="F1734" i="1" s="1"/>
  <c r="F1735" i="1" a="1"/>
  <c r="F1735" i="1" s="1"/>
  <c r="F1736" i="1" a="1"/>
  <c r="F1736" i="1" s="1"/>
  <c r="F1737" i="1" a="1"/>
  <c r="F1737" i="1" s="1"/>
  <c r="F1738" i="1" a="1"/>
  <c r="F1738" i="1" s="1"/>
  <c r="F1739" i="1" a="1"/>
  <c r="F1739" i="1" s="1"/>
  <c r="F1740" i="1" a="1"/>
  <c r="F1740" i="1" s="1"/>
  <c r="F1741" i="1" a="1"/>
  <c r="F1741" i="1" s="1"/>
  <c r="F1742" i="1" a="1"/>
  <c r="F1742" i="1" s="1"/>
  <c r="F1743" i="1" a="1"/>
  <c r="F1743" i="1" s="1"/>
  <c r="F1744" i="1" a="1"/>
  <c r="F1744" i="1" s="1"/>
  <c r="F1745" i="1" a="1"/>
  <c r="F1745" i="1" s="1"/>
  <c r="F1746" i="1" a="1"/>
  <c r="F1746" i="1" s="1"/>
  <c r="F1747" i="1" a="1"/>
  <c r="F1747" i="1" s="1"/>
  <c r="F1748" i="1" a="1"/>
  <c r="F1748" i="1" s="1"/>
  <c r="F1749" i="1" a="1"/>
  <c r="F1749" i="1" s="1"/>
  <c r="F1750" i="1" a="1"/>
  <c r="F1750" i="1" s="1"/>
  <c r="F1751" i="1" a="1"/>
  <c r="F1751" i="1" s="1"/>
  <c r="F1752" i="1" a="1"/>
  <c r="F1752" i="1" s="1"/>
  <c r="F1753" i="1" a="1"/>
  <c r="F1753" i="1" s="1"/>
  <c r="F1754" i="1" a="1"/>
  <c r="F1754" i="1" s="1"/>
  <c r="F1755" i="1" a="1"/>
  <c r="F1755" i="1" s="1"/>
  <c r="F1756" i="1" a="1"/>
  <c r="F1756" i="1" s="1"/>
  <c r="F1757" i="1" a="1"/>
  <c r="F1757" i="1" s="1"/>
  <c r="F1758" i="1" a="1"/>
  <c r="F1758" i="1" s="1"/>
  <c r="F1759" i="1" a="1"/>
  <c r="F1759" i="1" s="1"/>
  <c r="F1760" i="1" a="1"/>
  <c r="F1760" i="1" s="1"/>
  <c r="F1761" i="1" a="1"/>
  <c r="F1761" i="1" s="1"/>
  <c r="F1762" i="1" a="1"/>
  <c r="F1762" i="1" s="1"/>
  <c r="F1763" i="1" a="1"/>
  <c r="F1763" i="1" s="1"/>
  <c r="F1764" i="1" a="1"/>
  <c r="F1764" i="1" s="1"/>
  <c r="F1765" i="1" a="1"/>
  <c r="F1765" i="1" s="1"/>
  <c r="F1766" i="1" a="1"/>
  <c r="F1766" i="1" s="1"/>
  <c r="F1767" i="1" a="1"/>
  <c r="F1767" i="1" s="1"/>
  <c r="F1768" i="1" a="1"/>
  <c r="F1768" i="1" s="1"/>
  <c r="F1769" i="1" a="1"/>
  <c r="F1769" i="1" s="1"/>
  <c r="F1770" i="1" a="1"/>
  <c r="F1770" i="1" s="1"/>
  <c r="F1771" i="1" a="1"/>
  <c r="F1771" i="1" s="1"/>
  <c r="F1772" i="1" a="1"/>
  <c r="F1772" i="1" s="1"/>
  <c r="F1773" i="1" a="1"/>
  <c r="F1773" i="1" s="1"/>
  <c r="F1774" i="1" a="1"/>
  <c r="F1774" i="1" s="1"/>
  <c r="F1775" i="1" a="1"/>
  <c r="F1775" i="1" s="1"/>
  <c r="F1776" i="1" a="1"/>
  <c r="F1776" i="1" s="1"/>
  <c r="F1777" i="1" a="1"/>
  <c r="F1777" i="1" s="1"/>
  <c r="F1778" i="1" a="1"/>
  <c r="F1778" i="1" s="1"/>
  <c r="F1779" i="1" a="1"/>
  <c r="F1779" i="1" s="1"/>
  <c r="F1780" i="1" a="1"/>
  <c r="F1780" i="1" s="1"/>
  <c r="F1781" i="1" a="1"/>
  <c r="F1781" i="1" s="1"/>
  <c r="F1782" i="1" a="1"/>
  <c r="F1782" i="1" s="1"/>
  <c r="F1783" i="1" a="1"/>
  <c r="F1783" i="1" s="1"/>
  <c r="F1784" i="1" a="1"/>
  <c r="F1784" i="1" s="1"/>
  <c r="F1785" i="1" a="1"/>
  <c r="F1785" i="1" s="1"/>
  <c r="F1786" i="1" a="1"/>
  <c r="F1786" i="1" s="1"/>
  <c r="F1787" i="1" a="1"/>
  <c r="F1787" i="1" s="1"/>
  <c r="F1788" i="1" a="1"/>
  <c r="F1788" i="1" s="1"/>
  <c r="F1789" i="1" a="1"/>
  <c r="F1789" i="1" s="1"/>
  <c r="F1790" i="1" a="1"/>
  <c r="F1790" i="1" s="1"/>
  <c r="F1791" i="1" a="1"/>
  <c r="F1791" i="1" s="1"/>
  <c r="F1792" i="1" a="1"/>
  <c r="F1792" i="1" s="1"/>
  <c r="F1793" i="1" a="1"/>
  <c r="F1793" i="1" s="1"/>
  <c r="F1794" i="1" a="1"/>
  <c r="F1794" i="1" s="1"/>
  <c r="F1795" i="1" a="1"/>
  <c r="F1795" i="1" s="1"/>
  <c r="F1796" i="1" a="1"/>
  <c r="F1796" i="1" s="1"/>
  <c r="F1797" i="1" a="1"/>
  <c r="F1797" i="1" s="1"/>
  <c r="F1798" i="1" a="1"/>
  <c r="F1798" i="1" s="1"/>
  <c r="F1799" i="1" a="1"/>
  <c r="F1799" i="1" s="1"/>
  <c r="F1800" i="1" a="1"/>
  <c r="F1800" i="1" s="1"/>
  <c r="F1801" i="1" a="1"/>
  <c r="F1801" i="1" s="1"/>
  <c r="F1802" i="1" a="1"/>
  <c r="F1802" i="1" s="1"/>
  <c r="F1803" i="1" a="1"/>
  <c r="F1803" i="1" s="1"/>
  <c r="F1804" i="1" a="1"/>
  <c r="F1804" i="1" s="1"/>
  <c r="F1805" i="1" a="1"/>
  <c r="F1805" i="1" s="1"/>
  <c r="F1806" i="1" a="1"/>
  <c r="F1806" i="1" s="1"/>
  <c r="F1807" i="1" a="1"/>
  <c r="F1807" i="1" s="1"/>
  <c r="F1808" i="1" a="1"/>
  <c r="F1808" i="1" s="1"/>
  <c r="F1809" i="1" a="1"/>
  <c r="F1809" i="1" s="1"/>
  <c r="F1810" i="1" a="1"/>
  <c r="F1810" i="1" s="1"/>
  <c r="F1811" i="1" a="1"/>
  <c r="F1811" i="1" s="1"/>
  <c r="F1812" i="1" a="1"/>
  <c r="F1812" i="1" s="1"/>
  <c r="F1813" i="1" a="1"/>
  <c r="F1813" i="1" s="1"/>
  <c r="F1814" i="1" a="1"/>
  <c r="F1814" i="1" s="1"/>
  <c r="F1815" i="1" a="1"/>
  <c r="F1815" i="1" s="1"/>
  <c r="F1816" i="1" a="1"/>
  <c r="F1816" i="1" s="1"/>
  <c r="F1817" i="1" a="1"/>
  <c r="F1817" i="1" s="1"/>
  <c r="F1818" i="1" a="1"/>
  <c r="F1818" i="1" s="1"/>
  <c r="F1819" i="1" a="1"/>
  <c r="F1819" i="1" s="1"/>
  <c r="F1820" i="1" a="1"/>
  <c r="F1820" i="1" s="1"/>
  <c r="F1821" i="1" a="1"/>
  <c r="F1821" i="1" s="1"/>
  <c r="F1822" i="1" a="1"/>
  <c r="F1822" i="1" s="1"/>
  <c r="F1823" i="1" a="1"/>
  <c r="F1823" i="1" s="1"/>
  <c r="F1824" i="1" a="1"/>
  <c r="F1824" i="1" s="1"/>
  <c r="F1825" i="1" a="1"/>
  <c r="F1825" i="1" s="1"/>
  <c r="F1826" i="1" a="1"/>
  <c r="F1826" i="1" s="1"/>
  <c r="F1827" i="1" a="1"/>
  <c r="F1827" i="1" s="1"/>
  <c r="F1828" i="1" a="1"/>
  <c r="F1828" i="1" s="1"/>
  <c r="F1829" i="1" a="1"/>
  <c r="F1829" i="1" s="1"/>
  <c r="F1830" i="1" a="1"/>
  <c r="F1830" i="1" s="1"/>
  <c r="F1831" i="1" a="1"/>
  <c r="F1831" i="1" s="1"/>
  <c r="F1832" i="1" a="1"/>
  <c r="F1832" i="1" s="1"/>
  <c r="F1833" i="1" a="1"/>
  <c r="F1833" i="1" s="1"/>
  <c r="F1834" i="1" a="1"/>
  <c r="F1834" i="1" s="1"/>
  <c r="F1835" i="1" a="1"/>
  <c r="F1835" i="1" s="1"/>
  <c r="F1836" i="1" a="1"/>
  <c r="F1836" i="1" s="1"/>
  <c r="F1837" i="1" a="1"/>
  <c r="F1837" i="1" s="1"/>
  <c r="F1838" i="1" a="1"/>
  <c r="F1838" i="1" s="1"/>
  <c r="F1839" i="1" a="1"/>
  <c r="F1839" i="1" s="1"/>
  <c r="F1840" i="1" a="1"/>
  <c r="F1840" i="1" s="1"/>
  <c r="F1841" i="1" a="1"/>
  <c r="F1841" i="1" s="1"/>
  <c r="F1842" i="1" a="1"/>
  <c r="F1842" i="1" s="1"/>
  <c r="F1843" i="1" a="1"/>
  <c r="F1843" i="1" s="1"/>
  <c r="F1844" i="1" a="1"/>
  <c r="F1844" i="1" s="1"/>
  <c r="F1845" i="1" a="1"/>
  <c r="F1845" i="1" s="1"/>
  <c r="F1846" i="1" a="1"/>
  <c r="F1846" i="1" s="1"/>
  <c r="F1847" i="1" a="1"/>
  <c r="F1847" i="1" s="1"/>
  <c r="F1848" i="1" a="1"/>
  <c r="F1848" i="1" s="1"/>
  <c r="F1849" i="1" a="1"/>
  <c r="F1849" i="1" s="1"/>
  <c r="F1850" i="1" a="1"/>
  <c r="F1850" i="1" s="1"/>
  <c r="F1851" i="1" a="1"/>
  <c r="F1851" i="1" s="1"/>
  <c r="F1852" i="1" a="1"/>
  <c r="F1852" i="1" s="1"/>
  <c r="F1853" i="1" a="1"/>
  <c r="F1853" i="1" s="1"/>
  <c r="F1854" i="1" a="1"/>
  <c r="F1854" i="1" s="1"/>
  <c r="F1855" i="1" a="1"/>
  <c r="F1855" i="1" s="1"/>
  <c r="F1856" i="1" a="1"/>
  <c r="F1856" i="1" s="1"/>
  <c r="F1857" i="1" a="1"/>
  <c r="F1857" i="1" s="1"/>
  <c r="F1858" i="1" a="1"/>
  <c r="F1858" i="1" s="1"/>
  <c r="F1859" i="1" a="1"/>
  <c r="F1859" i="1" s="1"/>
  <c r="F1860" i="1" a="1"/>
  <c r="F1860" i="1" s="1"/>
  <c r="F1861" i="1" a="1"/>
  <c r="F1861" i="1" s="1"/>
  <c r="F1862" i="1" a="1"/>
  <c r="F1862" i="1" s="1"/>
  <c r="F1863" i="1" a="1"/>
  <c r="F1863" i="1" s="1"/>
  <c r="F1864" i="1" a="1"/>
  <c r="F1864" i="1" s="1"/>
  <c r="F1865" i="1" a="1"/>
  <c r="F1865" i="1" s="1"/>
  <c r="F1866" i="1" a="1"/>
  <c r="F1866" i="1" s="1"/>
  <c r="F1867" i="1" a="1"/>
  <c r="F1867" i="1" s="1"/>
  <c r="F1868" i="1" a="1"/>
  <c r="F1868" i="1" s="1"/>
  <c r="F1869" i="1" a="1"/>
  <c r="F1869" i="1" s="1"/>
  <c r="F1870" i="1" a="1"/>
  <c r="F1870" i="1" s="1"/>
  <c r="F1871" i="1" a="1"/>
  <c r="F1871" i="1" s="1"/>
  <c r="F1872" i="1" a="1"/>
  <c r="F1872" i="1" s="1"/>
  <c r="F1873" i="1" a="1"/>
  <c r="F1873" i="1" s="1"/>
  <c r="F1874" i="1" a="1"/>
  <c r="F1874" i="1" s="1"/>
  <c r="F1875" i="1" a="1"/>
  <c r="F1875" i="1" s="1"/>
  <c r="F1876" i="1" a="1"/>
  <c r="F1876" i="1" s="1"/>
  <c r="F1877" i="1" a="1"/>
  <c r="F1877" i="1" s="1"/>
  <c r="F1878" i="1" a="1"/>
  <c r="F1878" i="1" s="1"/>
  <c r="F1879" i="1" a="1"/>
  <c r="F1879" i="1" s="1"/>
  <c r="F1880" i="1" a="1"/>
  <c r="F1880" i="1" s="1"/>
  <c r="F1881" i="1" a="1"/>
  <c r="F1881" i="1" s="1"/>
  <c r="F1882" i="1" a="1"/>
  <c r="F1882" i="1" s="1"/>
  <c r="F1883" i="1" a="1"/>
  <c r="F1883" i="1" s="1"/>
  <c r="F1884" i="1" a="1"/>
  <c r="F1884" i="1" s="1"/>
  <c r="F1885" i="1" a="1"/>
  <c r="F1885" i="1" s="1"/>
  <c r="F1886" i="1" a="1"/>
  <c r="F1886" i="1" s="1"/>
  <c r="F1887" i="1" a="1"/>
  <c r="F1887" i="1" s="1"/>
  <c r="F1888" i="1" a="1"/>
  <c r="F1888" i="1" s="1"/>
  <c r="F1889" i="1" a="1"/>
  <c r="F1889" i="1" s="1"/>
  <c r="F1890" i="1" a="1"/>
  <c r="F1890" i="1" s="1"/>
  <c r="F1891" i="1" a="1"/>
  <c r="F1891" i="1" s="1"/>
  <c r="F1892" i="1" a="1"/>
  <c r="F1892" i="1" s="1"/>
  <c r="F1893" i="1" a="1"/>
  <c r="F1893" i="1" s="1"/>
  <c r="F1894" i="1" a="1"/>
  <c r="F1894" i="1" s="1"/>
  <c r="F1895" i="1" a="1"/>
  <c r="F1895" i="1" s="1"/>
  <c r="F1896" i="1" a="1"/>
  <c r="F1896" i="1" s="1"/>
  <c r="F1897" i="1" a="1"/>
  <c r="F1897" i="1" s="1"/>
  <c r="F1898" i="1" a="1"/>
  <c r="F1898" i="1" s="1"/>
  <c r="F1899" i="1" a="1"/>
  <c r="F1899" i="1" s="1"/>
  <c r="F1900" i="1" a="1"/>
  <c r="F1900" i="1" s="1"/>
  <c r="F1901" i="1" a="1"/>
  <c r="F1901" i="1" s="1"/>
  <c r="F1902" i="1" a="1"/>
  <c r="F1902" i="1" s="1"/>
  <c r="F1903" i="1" a="1"/>
  <c r="F1903" i="1" s="1"/>
  <c r="F1904" i="1" a="1"/>
  <c r="F1904" i="1" s="1"/>
  <c r="F1905" i="1" a="1"/>
  <c r="F1905" i="1" s="1"/>
  <c r="F1906" i="1" a="1"/>
  <c r="F1906" i="1" s="1"/>
  <c r="F1907" i="1" a="1"/>
  <c r="F1907" i="1" s="1"/>
  <c r="F1908" i="1" a="1"/>
  <c r="F1908" i="1" s="1"/>
  <c r="F1909" i="1" a="1"/>
  <c r="F1909" i="1" s="1"/>
  <c r="F1910" i="1" a="1"/>
  <c r="F1910" i="1" s="1"/>
  <c r="F1911" i="1" a="1"/>
  <c r="F1911" i="1" s="1"/>
  <c r="F1912" i="1" a="1"/>
  <c r="F1912" i="1" s="1"/>
  <c r="F1913" i="1" a="1"/>
  <c r="F1913" i="1" s="1"/>
  <c r="F1914" i="1" a="1"/>
  <c r="F1914" i="1" s="1"/>
  <c r="F1915" i="1" a="1"/>
  <c r="F1915" i="1" s="1"/>
  <c r="F1916" i="1" a="1"/>
  <c r="F1916" i="1" s="1"/>
  <c r="F1917" i="1" a="1"/>
  <c r="F1917" i="1" s="1"/>
  <c r="F1918" i="1" a="1"/>
  <c r="F1918" i="1" s="1"/>
  <c r="F1919" i="1" a="1"/>
  <c r="F1919" i="1" s="1"/>
  <c r="F1920" i="1" a="1"/>
  <c r="F1920" i="1" s="1"/>
  <c r="F1921" i="1" a="1"/>
  <c r="F1921" i="1" s="1"/>
  <c r="F1922" i="1" a="1"/>
  <c r="F1922" i="1" s="1"/>
  <c r="F1923" i="1" a="1"/>
  <c r="F1923" i="1" s="1"/>
  <c r="F1924" i="1" a="1"/>
  <c r="F1924" i="1" s="1"/>
  <c r="F1925" i="1" a="1"/>
  <c r="F1925" i="1" s="1"/>
  <c r="F1926" i="1" a="1"/>
  <c r="F1926" i="1" s="1"/>
  <c r="F1927" i="1" a="1"/>
  <c r="F1927" i="1" s="1"/>
  <c r="F1928" i="1" a="1"/>
  <c r="F1928" i="1" s="1"/>
  <c r="F1929" i="1" a="1"/>
  <c r="F1929" i="1" s="1"/>
  <c r="F1930" i="1" a="1"/>
  <c r="F1930" i="1" s="1"/>
  <c r="F1931" i="1" a="1"/>
  <c r="F1931" i="1" s="1"/>
  <c r="F1932" i="1" a="1"/>
  <c r="F1932" i="1" s="1"/>
  <c r="F1933" i="1" a="1"/>
  <c r="F1933" i="1" s="1"/>
  <c r="F1934" i="1" a="1"/>
  <c r="F1934" i="1" s="1"/>
  <c r="F1935" i="1" a="1"/>
  <c r="F1935" i="1" s="1"/>
  <c r="F1936" i="1" a="1"/>
  <c r="F1936" i="1" s="1"/>
  <c r="F1937" i="1" a="1"/>
  <c r="F1937" i="1" s="1"/>
  <c r="F1938" i="1" a="1"/>
  <c r="F1938" i="1" s="1"/>
  <c r="F1939" i="1" a="1"/>
  <c r="F1939" i="1" s="1"/>
  <c r="F1940" i="1" a="1"/>
  <c r="F1940" i="1" s="1"/>
  <c r="F1941" i="1" a="1"/>
  <c r="F1941" i="1" s="1"/>
  <c r="F1942" i="1" a="1"/>
  <c r="F1942" i="1" s="1"/>
  <c r="F1943" i="1" a="1"/>
  <c r="F1943" i="1" s="1"/>
  <c r="F1944" i="1" a="1"/>
  <c r="F1944" i="1" s="1"/>
  <c r="F1945" i="1" a="1"/>
  <c r="F1945" i="1" s="1"/>
  <c r="F1946" i="1" a="1"/>
  <c r="F1946" i="1" s="1"/>
  <c r="F1947" i="1" a="1"/>
  <c r="F1947" i="1" s="1"/>
  <c r="F1948" i="1" a="1"/>
  <c r="F1948" i="1" s="1"/>
  <c r="F1949" i="1" a="1"/>
  <c r="F1949" i="1" s="1"/>
  <c r="F1950" i="1" a="1"/>
  <c r="F1950" i="1" s="1"/>
  <c r="F1951" i="1" a="1"/>
  <c r="F1951" i="1" s="1"/>
  <c r="F1952" i="1" a="1"/>
  <c r="F1952" i="1" s="1"/>
  <c r="F1953" i="1" a="1"/>
  <c r="F1953" i="1" s="1"/>
  <c r="F1954" i="1" a="1"/>
  <c r="F1954" i="1" s="1"/>
  <c r="F1955" i="1" a="1"/>
  <c r="F1955" i="1" s="1"/>
  <c r="F1956" i="1" a="1"/>
  <c r="F1956" i="1" s="1"/>
  <c r="F1957" i="1" a="1"/>
  <c r="F1957" i="1" s="1"/>
  <c r="F1958" i="1" a="1"/>
  <c r="F1958" i="1" s="1"/>
  <c r="F1959" i="1" a="1"/>
  <c r="F1959" i="1" s="1"/>
  <c r="F1960" i="1" a="1"/>
  <c r="F1960" i="1" s="1"/>
  <c r="F1961" i="1" a="1"/>
  <c r="F1961" i="1" s="1"/>
  <c r="F1962" i="1" a="1"/>
  <c r="F1962" i="1" s="1"/>
  <c r="F1963" i="1" a="1"/>
  <c r="F1963" i="1" s="1"/>
  <c r="F1964" i="1" a="1"/>
  <c r="F1964" i="1" s="1"/>
  <c r="F1965" i="1" a="1"/>
  <c r="F1965" i="1" s="1"/>
  <c r="F1966" i="1" a="1"/>
  <c r="F1966" i="1" s="1"/>
  <c r="F1967" i="1" a="1"/>
  <c r="F1967" i="1" s="1"/>
  <c r="F1968" i="1" a="1"/>
  <c r="F1968" i="1" s="1"/>
  <c r="F1969" i="1" a="1"/>
  <c r="F1969" i="1" s="1"/>
  <c r="F1970" i="1" a="1"/>
  <c r="F1970" i="1" s="1"/>
  <c r="F1971" i="1" a="1"/>
  <c r="F1971" i="1" s="1"/>
  <c r="F1972" i="1" a="1"/>
  <c r="F1972" i="1" s="1"/>
  <c r="F1973" i="1" a="1"/>
  <c r="F1973" i="1" s="1"/>
  <c r="F1974" i="1" a="1"/>
  <c r="F1974" i="1" s="1"/>
  <c r="F1975" i="1" a="1"/>
  <c r="F1975" i="1" s="1"/>
  <c r="F1976" i="1" a="1"/>
  <c r="F1976" i="1" s="1"/>
  <c r="F1977" i="1" a="1"/>
  <c r="F1977" i="1" s="1"/>
  <c r="F1978" i="1" a="1"/>
  <c r="F1978" i="1" s="1"/>
  <c r="F1979" i="1" a="1"/>
  <c r="F1979" i="1" s="1"/>
  <c r="F1980" i="1" a="1"/>
  <c r="F1980" i="1" s="1"/>
  <c r="F1981" i="1" a="1"/>
  <c r="F1981" i="1" s="1"/>
  <c r="F1982" i="1" a="1"/>
  <c r="F1982" i="1" s="1"/>
  <c r="F1983" i="1" a="1"/>
  <c r="F1983" i="1" s="1"/>
  <c r="F1984" i="1" a="1"/>
  <c r="F1984" i="1" s="1"/>
  <c r="F1985" i="1" a="1"/>
  <c r="F1985" i="1" s="1"/>
  <c r="F1986" i="1" a="1"/>
  <c r="F1986" i="1" s="1"/>
  <c r="F1987" i="1" a="1"/>
  <c r="F1987" i="1" s="1"/>
  <c r="F1988" i="1" a="1"/>
  <c r="F1988" i="1" s="1"/>
  <c r="F1989" i="1" a="1"/>
  <c r="F1989" i="1" s="1"/>
  <c r="F1990" i="1" a="1"/>
  <c r="F1990" i="1" s="1"/>
  <c r="F1991" i="1" a="1"/>
  <c r="F1991" i="1" s="1"/>
  <c r="F1992" i="1" a="1"/>
  <c r="F1992" i="1" s="1"/>
  <c r="F1993" i="1" a="1"/>
  <c r="F1993" i="1" s="1"/>
  <c r="F1994" i="1" a="1"/>
  <c r="F1994" i="1" s="1"/>
  <c r="F1995" i="1" a="1"/>
  <c r="F1995" i="1" s="1"/>
  <c r="F1996" i="1" a="1"/>
  <c r="F1996" i="1" s="1"/>
  <c r="F1997" i="1" a="1"/>
  <c r="F1997" i="1" s="1"/>
  <c r="F1998" i="1" a="1"/>
  <c r="F1998" i="1" s="1"/>
  <c r="F1999" i="1" a="1"/>
  <c r="F1999" i="1" s="1"/>
  <c r="F2000" i="1" a="1"/>
  <c r="F2000" i="1" s="1"/>
  <c r="F2001" i="1" a="1"/>
  <c r="F2001" i="1" s="1"/>
  <c r="F2002" i="1" a="1"/>
  <c r="F2002" i="1" s="1"/>
  <c r="F2003" i="1" a="1"/>
  <c r="F2003" i="1" s="1"/>
  <c r="F2004" i="1" a="1"/>
  <c r="F2004" i="1" s="1"/>
  <c r="F2005" i="1" a="1"/>
  <c r="F2005" i="1" s="1"/>
  <c r="F2006" i="1" a="1"/>
  <c r="F2006" i="1" s="1"/>
  <c r="F2007" i="1" a="1"/>
  <c r="F2007" i="1" s="1"/>
  <c r="F2008" i="1" a="1"/>
  <c r="F2008" i="1" s="1"/>
  <c r="F2009" i="1" a="1"/>
  <c r="F2009" i="1" s="1"/>
  <c r="F2010" i="1" a="1"/>
  <c r="F2010" i="1" s="1"/>
  <c r="F2011" i="1" a="1"/>
  <c r="F2011" i="1" s="1"/>
  <c r="F2012" i="1" a="1"/>
  <c r="F2012" i="1" s="1"/>
  <c r="F2013" i="1" a="1"/>
  <c r="F2013" i="1" s="1"/>
  <c r="F2014" i="1" a="1"/>
  <c r="F2014" i="1" s="1"/>
  <c r="F2015" i="1" a="1"/>
  <c r="F2015" i="1" s="1"/>
  <c r="F2016" i="1" a="1"/>
  <c r="F2016" i="1" s="1"/>
  <c r="F2017" i="1" a="1"/>
  <c r="F2017" i="1" s="1"/>
  <c r="F2018" i="1" a="1"/>
  <c r="F2018" i="1" s="1"/>
  <c r="F2019" i="1" a="1"/>
  <c r="F2019" i="1" s="1"/>
  <c r="F2020" i="1" a="1"/>
  <c r="F2020" i="1" s="1"/>
  <c r="F2021" i="1" a="1"/>
  <c r="F2021" i="1" s="1"/>
  <c r="F2022" i="1" a="1"/>
  <c r="F2022" i="1" s="1"/>
  <c r="F2023" i="1" a="1"/>
  <c r="F2023" i="1" s="1"/>
  <c r="F2024" i="1" a="1"/>
  <c r="F2024" i="1" s="1"/>
  <c r="F2025" i="1" a="1"/>
  <c r="F2025" i="1" s="1"/>
  <c r="F2026" i="1" a="1"/>
  <c r="F2026" i="1" s="1"/>
  <c r="F2027" i="1" a="1"/>
  <c r="F2027" i="1" s="1"/>
  <c r="F2028" i="1" a="1"/>
  <c r="F2028" i="1" s="1"/>
  <c r="F2029" i="1" a="1"/>
  <c r="F2029" i="1" s="1"/>
  <c r="F2030" i="1" a="1"/>
  <c r="F2030" i="1" s="1"/>
  <c r="F2031" i="1" a="1"/>
  <c r="F2031" i="1" s="1"/>
  <c r="F2032" i="1" a="1"/>
  <c r="F2032" i="1" s="1"/>
  <c r="F2033" i="1" a="1"/>
  <c r="F2033" i="1" s="1"/>
  <c r="F2034" i="1" a="1"/>
  <c r="F2034" i="1" s="1"/>
  <c r="F2035" i="1" a="1"/>
  <c r="F2035" i="1" s="1"/>
  <c r="F2036" i="1" a="1"/>
  <c r="F2036" i="1" s="1"/>
  <c r="F2037" i="1" a="1"/>
  <c r="F2037" i="1" s="1"/>
  <c r="F2038" i="1" a="1"/>
  <c r="F2038" i="1" s="1"/>
  <c r="F2039" i="1" a="1"/>
  <c r="F2039" i="1" s="1"/>
  <c r="F2040" i="1" a="1"/>
  <c r="F2040" i="1" s="1"/>
  <c r="F2041" i="1" a="1"/>
  <c r="F2041" i="1" s="1"/>
  <c r="F2042" i="1" a="1"/>
  <c r="F2042" i="1" s="1"/>
  <c r="F2043" i="1" a="1"/>
  <c r="F2043" i="1" s="1"/>
  <c r="F2044" i="1" a="1"/>
  <c r="F2044" i="1" s="1"/>
  <c r="F2045" i="1" a="1"/>
  <c r="F2045" i="1" s="1"/>
  <c r="F2046" i="1" a="1"/>
  <c r="F2046" i="1" s="1"/>
  <c r="F2047" i="1" a="1"/>
  <c r="F2047" i="1" s="1"/>
  <c r="F2048" i="1" a="1"/>
  <c r="F2048" i="1" s="1"/>
  <c r="F2049" i="1" a="1"/>
  <c r="F2049" i="1" s="1"/>
  <c r="F2050" i="1" a="1"/>
  <c r="F2050" i="1" s="1"/>
  <c r="F2051" i="1" a="1"/>
  <c r="F2051" i="1" s="1"/>
  <c r="F2052" i="1" a="1"/>
  <c r="F2052" i="1" s="1"/>
  <c r="F2053" i="1" a="1"/>
  <c r="F2053" i="1" s="1"/>
  <c r="F2054" i="1" a="1"/>
  <c r="F2054" i="1" s="1"/>
  <c r="F2055" i="1" a="1"/>
  <c r="F2055" i="1" s="1"/>
  <c r="F2056" i="1" a="1"/>
  <c r="F2056" i="1" s="1"/>
  <c r="F2057" i="1" a="1"/>
  <c r="F2057" i="1" s="1"/>
  <c r="F2058" i="1" a="1"/>
  <c r="F2058" i="1" s="1"/>
  <c r="F2059" i="1" a="1"/>
  <c r="F2059" i="1" s="1"/>
  <c r="F2060" i="1" a="1"/>
  <c r="F2060" i="1" s="1"/>
  <c r="F2061" i="1" a="1"/>
  <c r="F2061" i="1" s="1"/>
  <c r="F2062" i="1" a="1"/>
  <c r="F2062" i="1" s="1"/>
  <c r="F2063" i="1" a="1"/>
  <c r="F2063" i="1" s="1"/>
  <c r="F2064" i="1" a="1"/>
  <c r="F2064" i="1" s="1"/>
  <c r="F2065" i="1" a="1"/>
  <c r="F2065" i="1" s="1"/>
  <c r="F2066" i="1" a="1"/>
  <c r="F2066" i="1" s="1"/>
  <c r="F2067" i="1" a="1"/>
  <c r="F2067" i="1" s="1"/>
  <c r="F2068" i="1" a="1"/>
  <c r="F2068" i="1" s="1"/>
  <c r="F2069" i="1" a="1"/>
  <c r="F2069" i="1" s="1"/>
  <c r="F2070" i="1" a="1"/>
  <c r="F2070" i="1" s="1"/>
  <c r="F2071" i="1" a="1"/>
  <c r="F2071" i="1" s="1"/>
  <c r="F2072" i="1" a="1"/>
  <c r="F2072" i="1" s="1"/>
  <c r="F2073" i="1" a="1"/>
  <c r="F2073" i="1" s="1"/>
  <c r="F2074" i="1" a="1"/>
  <c r="F2074" i="1" s="1"/>
  <c r="F2075" i="1" a="1"/>
  <c r="F2075" i="1" s="1"/>
  <c r="F2076" i="1" a="1"/>
  <c r="F2076" i="1" s="1"/>
  <c r="F2077" i="1" a="1"/>
  <c r="F2077" i="1" s="1"/>
  <c r="F2078" i="1" a="1"/>
  <c r="F2078" i="1" s="1"/>
  <c r="F2079" i="1" a="1"/>
  <c r="F2079" i="1" s="1"/>
  <c r="F2080" i="1" a="1"/>
  <c r="F2080" i="1" s="1"/>
  <c r="F2081" i="1" a="1"/>
  <c r="F2081" i="1" s="1"/>
  <c r="F2082" i="1" a="1"/>
  <c r="F2082" i="1" s="1"/>
  <c r="F2083" i="1" a="1"/>
  <c r="F2083" i="1" s="1"/>
  <c r="F2084" i="1" a="1"/>
  <c r="F2084" i="1" s="1"/>
  <c r="F2085" i="1" a="1"/>
  <c r="F2085" i="1" s="1"/>
  <c r="F2086" i="1" a="1"/>
  <c r="F2086" i="1" s="1"/>
  <c r="F2087" i="1" a="1"/>
  <c r="F2087" i="1" s="1"/>
  <c r="F2088" i="1" a="1"/>
  <c r="F2088" i="1" s="1"/>
  <c r="F2089" i="1" a="1"/>
  <c r="F2089" i="1" s="1"/>
  <c r="F2090" i="1" a="1"/>
  <c r="F2090" i="1" s="1"/>
  <c r="F2091" i="1" a="1"/>
  <c r="F2091" i="1" s="1"/>
  <c r="F2092" i="1" a="1"/>
  <c r="F2092" i="1" s="1"/>
  <c r="F2093" i="1" a="1"/>
  <c r="F2093" i="1" s="1"/>
  <c r="F2094" i="1" a="1"/>
  <c r="F2094" i="1" s="1"/>
  <c r="F2095" i="1" a="1"/>
  <c r="F2095" i="1" s="1"/>
  <c r="F2096" i="1" a="1"/>
  <c r="F2096" i="1" s="1"/>
  <c r="F2097" i="1" a="1"/>
  <c r="F2097" i="1" s="1"/>
  <c r="F2098" i="1" a="1"/>
  <c r="F2098" i="1" s="1"/>
  <c r="F2099" i="1" a="1"/>
  <c r="F2099" i="1" s="1"/>
  <c r="F2100" i="1" a="1"/>
  <c r="F2100" i="1" s="1"/>
  <c r="F2101" i="1" a="1"/>
  <c r="F2101" i="1" s="1"/>
  <c r="F2102" i="1" a="1"/>
  <c r="F2102" i="1" s="1"/>
  <c r="F2103" i="1" a="1"/>
  <c r="F2103" i="1" s="1"/>
  <c r="F2104" i="1" a="1"/>
  <c r="F2104" i="1" s="1"/>
  <c r="F2105" i="1" a="1"/>
  <c r="F2105" i="1" s="1"/>
  <c r="F2106" i="1" a="1"/>
  <c r="F2106" i="1" s="1"/>
  <c r="F2107" i="1" a="1"/>
  <c r="F2107" i="1" s="1"/>
  <c r="F2108" i="1" a="1"/>
  <c r="F2108" i="1" s="1"/>
  <c r="F2109" i="1" a="1"/>
  <c r="F2109" i="1" s="1"/>
  <c r="F2110" i="1" a="1"/>
  <c r="F2110" i="1" s="1"/>
  <c r="F2111" i="1" a="1"/>
  <c r="F2111" i="1" s="1"/>
  <c r="F2112" i="1" a="1"/>
  <c r="F2112" i="1" s="1"/>
  <c r="F2113" i="1" a="1"/>
  <c r="F2113" i="1" s="1"/>
  <c r="F2114" i="1" a="1"/>
  <c r="F2114" i="1" s="1"/>
  <c r="F2115" i="1" a="1"/>
  <c r="F2115" i="1" s="1"/>
  <c r="F2116" i="1" a="1"/>
  <c r="F2116" i="1" s="1"/>
  <c r="F2117" i="1" a="1"/>
  <c r="F2117" i="1" s="1"/>
  <c r="F2118" i="1" a="1"/>
  <c r="F2118" i="1" s="1"/>
  <c r="F2119" i="1" a="1"/>
  <c r="F2119" i="1" s="1"/>
  <c r="F2120" i="1" a="1"/>
  <c r="F2120" i="1" s="1"/>
  <c r="F2121" i="1" a="1"/>
  <c r="F2121" i="1" s="1"/>
  <c r="F2122" i="1" a="1"/>
  <c r="F2122" i="1" s="1"/>
  <c r="F2123" i="1" a="1"/>
  <c r="F2123" i="1" s="1"/>
  <c r="F2124" i="1" a="1"/>
  <c r="F2124" i="1" s="1"/>
  <c r="F2125" i="1" a="1"/>
  <c r="F2125" i="1" s="1"/>
  <c r="F2126" i="1" a="1"/>
  <c r="F2126" i="1" s="1"/>
  <c r="F2127" i="1" a="1"/>
  <c r="F2127" i="1" s="1"/>
  <c r="F2128" i="1" a="1"/>
  <c r="F2128" i="1" s="1"/>
  <c r="F2129" i="1" a="1"/>
  <c r="F2129" i="1" s="1"/>
  <c r="F2130" i="1" a="1"/>
  <c r="F2130" i="1" s="1"/>
  <c r="F2131" i="1" a="1"/>
  <c r="F2131" i="1" s="1"/>
  <c r="F2132" i="1" a="1"/>
  <c r="F2132" i="1" s="1"/>
  <c r="F2133" i="1" a="1"/>
  <c r="F2133" i="1" s="1"/>
  <c r="F2134" i="1" a="1"/>
  <c r="F2134" i="1" s="1"/>
  <c r="F2135" i="1" a="1"/>
  <c r="F2135" i="1" s="1"/>
  <c r="F2136" i="1" a="1"/>
  <c r="F2136" i="1" s="1"/>
  <c r="F2137" i="1" a="1"/>
  <c r="F2137" i="1" s="1"/>
  <c r="F2138" i="1" a="1"/>
  <c r="F2138" i="1" s="1"/>
  <c r="F2139" i="1" a="1"/>
  <c r="F2139" i="1" s="1"/>
  <c r="F2140" i="1" a="1"/>
  <c r="F2140" i="1" s="1"/>
  <c r="F2141" i="1" a="1"/>
  <c r="F2141" i="1" s="1"/>
  <c r="F2142" i="1" a="1"/>
  <c r="F2142" i="1" s="1"/>
  <c r="F2143" i="1" a="1"/>
  <c r="F2143" i="1" s="1"/>
  <c r="F2144" i="1" a="1"/>
  <c r="F2144" i="1" s="1"/>
  <c r="F2145" i="1" a="1"/>
  <c r="F2145" i="1" s="1"/>
  <c r="F2146" i="1" a="1"/>
  <c r="F2146" i="1" s="1"/>
  <c r="F2147" i="1" a="1"/>
  <c r="F2147" i="1" s="1"/>
  <c r="F2148" i="1" a="1"/>
  <c r="F2148" i="1" s="1"/>
  <c r="F2149" i="1" a="1"/>
  <c r="F2149" i="1" s="1"/>
  <c r="F2150" i="1" a="1"/>
  <c r="F2150" i="1" s="1"/>
  <c r="F2151" i="1" a="1"/>
  <c r="F2151" i="1" s="1"/>
  <c r="F2152" i="1" a="1"/>
  <c r="F2152" i="1" s="1"/>
  <c r="F2153" i="1" a="1"/>
  <c r="F2153" i="1" s="1"/>
  <c r="F2154" i="1" a="1"/>
  <c r="F2154" i="1" s="1"/>
  <c r="F2155" i="1" a="1"/>
  <c r="F2155" i="1" s="1"/>
  <c r="F2156" i="1" a="1"/>
  <c r="F2156" i="1" s="1"/>
  <c r="F2157" i="1" a="1"/>
  <c r="F2157" i="1" s="1"/>
  <c r="F2158" i="1" a="1"/>
  <c r="F2158" i="1" s="1"/>
  <c r="F2159" i="1" a="1"/>
  <c r="F2159" i="1" s="1"/>
  <c r="F2160" i="1" a="1"/>
  <c r="F2160" i="1" s="1"/>
  <c r="F2161" i="1" a="1"/>
  <c r="F2161" i="1" s="1"/>
  <c r="F2162" i="1" a="1"/>
  <c r="F2162" i="1" s="1"/>
  <c r="F2163" i="1" a="1"/>
  <c r="F2163" i="1" s="1"/>
  <c r="F2164" i="1" a="1"/>
  <c r="F2164" i="1" s="1"/>
  <c r="F2165" i="1" a="1"/>
  <c r="F2165" i="1" s="1"/>
  <c r="F2166" i="1" a="1"/>
  <c r="F2166" i="1" s="1"/>
  <c r="F2167" i="1" a="1"/>
  <c r="F2167" i="1" s="1"/>
  <c r="F2168" i="1" a="1"/>
  <c r="F2168" i="1" s="1"/>
  <c r="F2169" i="1" a="1"/>
  <c r="F2169" i="1" s="1"/>
  <c r="F2170" i="1" a="1"/>
  <c r="F2170" i="1" s="1"/>
  <c r="F2171" i="1" a="1"/>
  <c r="F2171" i="1" s="1"/>
  <c r="F2172" i="1" a="1"/>
  <c r="F2172" i="1" s="1"/>
  <c r="F2173" i="1" a="1"/>
  <c r="F2173" i="1" s="1"/>
  <c r="F2174" i="1" a="1"/>
  <c r="F2174" i="1" s="1"/>
  <c r="F2175" i="1" a="1"/>
  <c r="F2175" i="1" s="1"/>
  <c r="F2176" i="1" a="1"/>
  <c r="F2176" i="1" s="1"/>
  <c r="F2177" i="1" a="1"/>
  <c r="F2177" i="1" s="1"/>
  <c r="F2178" i="1" a="1"/>
  <c r="F2178" i="1" s="1"/>
  <c r="F2179" i="1" a="1"/>
  <c r="F2179" i="1" s="1"/>
  <c r="F2180" i="1" a="1"/>
  <c r="F2180" i="1" s="1"/>
  <c r="F2181" i="1" a="1"/>
  <c r="F2181" i="1" s="1"/>
  <c r="F2182" i="1" a="1"/>
  <c r="F2182" i="1" s="1"/>
  <c r="F2183" i="1" a="1"/>
  <c r="F2183" i="1" s="1"/>
  <c r="F2184" i="1" a="1"/>
  <c r="F2184" i="1" s="1"/>
  <c r="F2185" i="1" a="1"/>
  <c r="F2185" i="1" s="1"/>
  <c r="F2186" i="1" a="1"/>
  <c r="F2186" i="1" s="1"/>
  <c r="F2187" i="1" a="1"/>
  <c r="F2187" i="1" s="1"/>
  <c r="F2188" i="1" a="1"/>
  <c r="F2188" i="1" s="1"/>
  <c r="F2189" i="1" a="1"/>
  <c r="F2189" i="1" s="1"/>
  <c r="F2190" i="1" a="1"/>
  <c r="F2190" i="1" s="1"/>
  <c r="F2191" i="1" a="1"/>
  <c r="F2191" i="1" s="1"/>
  <c r="F2192" i="1" a="1"/>
  <c r="F2192" i="1" s="1"/>
  <c r="F2193" i="1" a="1"/>
  <c r="F2193" i="1" s="1"/>
  <c r="F2194" i="1" a="1"/>
  <c r="F2194" i="1" s="1"/>
  <c r="F2195" i="1" a="1"/>
  <c r="F2195" i="1" s="1"/>
  <c r="F2196" i="1" a="1"/>
  <c r="F2196" i="1" s="1"/>
  <c r="F2197" i="1" a="1"/>
  <c r="F2197" i="1" s="1"/>
  <c r="F2198" i="1" a="1"/>
  <c r="F2198" i="1" s="1"/>
  <c r="F2199" i="1" a="1"/>
  <c r="F2199" i="1" s="1"/>
  <c r="F2200" i="1" a="1"/>
  <c r="F2200" i="1" s="1"/>
  <c r="F2201" i="1" a="1"/>
  <c r="F2201" i="1" s="1"/>
  <c r="F2202" i="1" a="1"/>
  <c r="F2202" i="1" s="1"/>
  <c r="F2203" i="1" a="1"/>
  <c r="F2203" i="1" s="1"/>
  <c r="F2204" i="1" a="1"/>
  <c r="F2204" i="1" s="1"/>
  <c r="F2205" i="1" a="1"/>
  <c r="F2205" i="1" s="1"/>
  <c r="F2206" i="1" a="1"/>
  <c r="F2206" i="1" s="1"/>
  <c r="F2207" i="1" a="1"/>
  <c r="F2207" i="1" s="1"/>
  <c r="F2208" i="1" a="1"/>
  <c r="F2208" i="1" s="1"/>
  <c r="F2209" i="1" a="1"/>
  <c r="F2209" i="1" s="1"/>
  <c r="F2210" i="1" a="1"/>
  <c r="F2210" i="1" s="1"/>
  <c r="F2211" i="1" a="1"/>
  <c r="F2211" i="1" s="1"/>
  <c r="F2212" i="1" a="1"/>
  <c r="F2212" i="1" s="1"/>
  <c r="F2213" i="1" a="1"/>
  <c r="F2213" i="1" s="1"/>
  <c r="F2214" i="1" a="1"/>
  <c r="F2214" i="1" s="1"/>
  <c r="F2215" i="1" a="1"/>
  <c r="F2215" i="1" s="1"/>
  <c r="F2216" i="1" a="1"/>
  <c r="F2216" i="1" s="1"/>
  <c r="F2217" i="1" a="1"/>
  <c r="F2217" i="1" s="1"/>
  <c r="F2218" i="1" a="1"/>
  <c r="F2218" i="1" s="1"/>
  <c r="F2219" i="1" a="1"/>
  <c r="F2219" i="1" s="1"/>
  <c r="F2220" i="1" a="1"/>
  <c r="F2220" i="1" s="1"/>
  <c r="F2221" i="1" a="1"/>
  <c r="F2221" i="1" s="1"/>
  <c r="F2222" i="1" a="1"/>
  <c r="F2222" i="1" s="1"/>
  <c r="F2223" i="1" a="1"/>
  <c r="F2223" i="1" s="1"/>
  <c r="F2224" i="1" a="1"/>
  <c r="F2224" i="1" s="1"/>
  <c r="F2225" i="1" a="1"/>
  <c r="F2225" i="1" s="1"/>
  <c r="F2226" i="1" a="1"/>
  <c r="F2226" i="1" s="1"/>
  <c r="F2227" i="1" a="1"/>
  <c r="F2227" i="1" s="1"/>
  <c r="F2228" i="1" a="1"/>
  <c r="F2228" i="1" s="1"/>
  <c r="F2229" i="1" a="1"/>
  <c r="F2229" i="1" s="1"/>
  <c r="F2230" i="1" a="1"/>
  <c r="F2230" i="1" s="1"/>
  <c r="F2231" i="1" a="1"/>
  <c r="F2231" i="1" s="1"/>
  <c r="F2232" i="1" a="1"/>
  <c r="F2232" i="1" s="1"/>
  <c r="F2233" i="1" a="1"/>
  <c r="F2233" i="1" s="1"/>
  <c r="F2234" i="1" a="1"/>
  <c r="F2234" i="1" s="1"/>
  <c r="F2235" i="1" a="1"/>
  <c r="F2235" i="1" s="1"/>
  <c r="F2236" i="1" a="1"/>
  <c r="F2236" i="1" s="1"/>
  <c r="F2237" i="1" a="1"/>
  <c r="F2237" i="1" s="1"/>
  <c r="F2238" i="1" a="1"/>
  <c r="F2238" i="1" s="1"/>
  <c r="F2239" i="1" a="1"/>
  <c r="F2239" i="1" s="1"/>
  <c r="F2240" i="1" a="1"/>
  <c r="F2240" i="1" s="1"/>
  <c r="F2241" i="1" a="1"/>
  <c r="F2241" i="1" s="1"/>
  <c r="F2242" i="1" a="1"/>
  <c r="F2242" i="1" s="1"/>
  <c r="F2243" i="1" a="1"/>
  <c r="F2243" i="1" s="1"/>
  <c r="F2244" i="1" a="1"/>
  <c r="F2244" i="1" s="1"/>
  <c r="F2245" i="1" a="1"/>
  <c r="F2245" i="1" s="1"/>
  <c r="F2246" i="1" a="1"/>
  <c r="F2246" i="1" s="1"/>
  <c r="F2247" i="1" a="1"/>
  <c r="F2247" i="1" s="1"/>
  <c r="F2248" i="1" a="1"/>
  <c r="F2248" i="1" s="1"/>
  <c r="F2249" i="1" a="1"/>
  <c r="F2249" i="1" s="1"/>
  <c r="F2250" i="1" a="1"/>
  <c r="F2250" i="1" s="1"/>
  <c r="F2251" i="1" a="1"/>
  <c r="F2251" i="1" s="1"/>
  <c r="F2252" i="1" a="1"/>
  <c r="F2252" i="1" s="1"/>
  <c r="F2253" i="1" a="1"/>
  <c r="F2253" i="1" s="1"/>
  <c r="F2254" i="1" a="1"/>
  <c r="F2254" i="1" s="1"/>
  <c r="F2255" i="1" a="1"/>
  <c r="F2255" i="1" s="1"/>
  <c r="F2256" i="1" a="1"/>
  <c r="F2256" i="1" s="1"/>
  <c r="F2257" i="1" a="1"/>
  <c r="F2257" i="1" s="1"/>
  <c r="F2258" i="1" a="1"/>
  <c r="F2258" i="1" s="1"/>
  <c r="F2259" i="1" a="1"/>
  <c r="F2259" i="1" s="1"/>
  <c r="F2260" i="1" a="1"/>
  <c r="F2260" i="1" s="1"/>
  <c r="F2261" i="1" a="1"/>
  <c r="F2261" i="1" s="1"/>
  <c r="F2262" i="1" a="1"/>
  <c r="F2262" i="1" s="1"/>
  <c r="F2263" i="1" a="1"/>
  <c r="F2263" i="1" s="1"/>
  <c r="F2264" i="1" a="1"/>
  <c r="F2264" i="1" s="1"/>
  <c r="F2265" i="1" a="1"/>
  <c r="F2265" i="1" s="1"/>
  <c r="F2266" i="1" a="1"/>
  <c r="F2266" i="1" s="1"/>
  <c r="F2267" i="1" a="1"/>
  <c r="F2267" i="1" s="1"/>
  <c r="F2268" i="1" a="1"/>
  <c r="F2268" i="1" s="1"/>
  <c r="F2269" i="1" a="1"/>
  <c r="F2269" i="1" s="1"/>
  <c r="F2270" i="1" a="1"/>
  <c r="F2270" i="1" s="1"/>
  <c r="F2271" i="1" a="1"/>
  <c r="F2271" i="1" s="1"/>
  <c r="F2272" i="1" a="1"/>
  <c r="F2272" i="1" s="1"/>
  <c r="F2273" i="1" a="1"/>
  <c r="F2273" i="1" s="1"/>
  <c r="F2274" i="1" a="1"/>
  <c r="F2274" i="1" s="1"/>
  <c r="F2275" i="1" a="1"/>
  <c r="F2275" i="1" s="1"/>
  <c r="F2276" i="1" a="1"/>
  <c r="F2276" i="1" s="1"/>
  <c r="F2277" i="1" a="1"/>
  <c r="F2277" i="1" s="1"/>
  <c r="F2278" i="1" a="1"/>
  <c r="F2278" i="1" s="1"/>
  <c r="F2279" i="1" a="1"/>
  <c r="F2279" i="1" s="1"/>
  <c r="F2280" i="1" a="1"/>
  <c r="F2280" i="1" s="1"/>
  <c r="F2281" i="1" a="1"/>
  <c r="F2281" i="1" s="1"/>
  <c r="F2282" i="1" a="1"/>
  <c r="F2282" i="1" s="1"/>
  <c r="F2283" i="1" a="1"/>
  <c r="F2283" i="1" s="1"/>
  <c r="F2284" i="1" a="1"/>
  <c r="F2284" i="1" s="1"/>
  <c r="F2285" i="1" a="1"/>
  <c r="F2285" i="1" s="1"/>
  <c r="F2286" i="1" a="1"/>
  <c r="F2286" i="1" s="1"/>
  <c r="F2287" i="1" a="1"/>
  <c r="F2287" i="1" s="1"/>
  <c r="F2288" i="1" a="1"/>
  <c r="F2288" i="1" s="1"/>
  <c r="F2289" i="1" a="1"/>
  <c r="F2289" i="1" s="1"/>
  <c r="F2290" i="1" a="1"/>
  <c r="F2290" i="1" s="1"/>
  <c r="F2291" i="1" a="1"/>
  <c r="F2291" i="1" s="1"/>
  <c r="F2292" i="1" a="1"/>
  <c r="F2292" i="1" s="1"/>
  <c r="F2293" i="1" a="1"/>
  <c r="F2293" i="1" s="1"/>
  <c r="F2294" i="1" a="1"/>
  <c r="F2294" i="1" s="1"/>
  <c r="F2295" i="1" a="1"/>
  <c r="F2295" i="1" s="1"/>
  <c r="F2296" i="1" a="1"/>
  <c r="F2296" i="1" s="1"/>
  <c r="F2297" i="1" a="1"/>
  <c r="F2297" i="1" s="1"/>
  <c r="F2298" i="1" a="1"/>
  <c r="F2298" i="1" s="1"/>
  <c r="F2299" i="1" a="1"/>
  <c r="F2299" i="1" s="1"/>
  <c r="F2300" i="1" a="1"/>
  <c r="F2300" i="1" s="1"/>
  <c r="F2301" i="1" a="1"/>
  <c r="F2301" i="1" s="1"/>
  <c r="F2302" i="1" a="1"/>
  <c r="F2302" i="1" s="1"/>
  <c r="F2303" i="1" a="1"/>
  <c r="F2303" i="1" s="1"/>
  <c r="F2304" i="1" a="1"/>
  <c r="F2304" i="1" s="1"/>
  <c r="F2305" i="1" a="1"/>
  <c r="F2305" i="1" s="1"/>
  <c r="F2306" i="1" a="1"/>
  <c r="F2306" i="1" s="1"/>
  <c r="F2307" i="1" a="1"/>
  <c r="F2307" i="1" s="1"/>
  <c r="F2308" i="1" a="1"/>
  <c r="F2308" i="1" s="1"/>
  <c r="F2309" i="1" a="1"/>
  <c r="F2309" i="1" s="1"/>
  <c r="F2310" i="1" a="1"/>
  <c r="F2310" i="1" s="1"/>
  <c r="F2311" i="1" a="1"/>
  <c r="F2311" i="1" s="1"/>
  <c r="F2312" i="1" a="1"/>
  <c r="F2312" i="1" s="1"/>
  <c r="F2313" i="1" a="1"/>
  <c r="F2313" i="1" s="1"/>
  <c r="F2314" i="1" a="1"/>
  <c r="F2314" i="1" s="1"/>
  <c r="F2315" i="1" a="1"/>
  <c r="F2315" i="1" s="1"/>
  <c r="F2316" i="1" a="1"/>
  <c r="F2316" i="1" s="1"/>
  <c r="F2317" i="1" a="1"/>
  <c r="F2317" i="1" s="1"/>
  <c r="F2318" i="1" a="1"/>
  <c r="F2318" i="1" s="1"/>
  <c r="F2319" i="1" a="1"/>
  <c r="F2319" i="1" s="1"/>
  <c r="F2320" i="1" a="1"/>
  <c r="F2320" i="1" s="1"/>
  <c r="F2321" i="1" a="1"/>
  <c r="F2321" i="1" s="1"/>
  <c r="F2322" i="1" a="1"/>
  <c r="F2322" i="1" s="1"/>
  <c r="F2323" i="1" a="1"/>
  <c r="F2323" i="1" s="1"/>
  <c r="F2324" i="1" a="1"/>
  <c r="F2324" i="1" s="1"/>
  <c r="F2325" i="1" a="1"/>
  <c r="F2325" i="1" s="1"/>
  <c r="F2326" i="1" a="1"/>
  <c r="F2326" i="1" s="1"/>
  <c r="F2327" i="1" a="1"/>
  <c r="F2327" i="1" s="1"/>
  <c r="F2328" i="1" a="1"/>
  <c r="F2328" i="1" s="1"/>
  <c r="F2329" i="1" a="1"/>
  <c r="F2329" i="1" s="1"/>
  <c r="F2330" i="1" a="1"/>
  <c r="F2330" i="1" s="1"/>
  <c r="F2331" i="1" a="1"/>
  <c r="F2331" i="1" s="1"/>
  <c r="F2332" i="1" a="1"/>
  <c r="F2332" i="1" s="1"/>
  <c r="F2333" i="1" a="1"/>
  <c r="F2333" i="1" s="1"/>
  <c r="F2334" i="1" a="1"/>
  <c r="F2334" i="1" s="1"/>
  <c r="F2335" i="1" a="1"/>
  <c r="F2335" i="1" s="1"/>
  <c r="F2336" i="1" a="1"/>
  <c r="F2336" i="1" s="1"/>
  <c r="F2337" i="1" a="1"/>
  <c r="F2337" i="1" s="1"/>
  <c r="F2338" i="1" a="1"/>
  <c r="F2338" i="1" s="1"/>
  <c r="F2339" i="1" a="1"/>
  <c r="F2339" i="1" s="1"/>
  <c r="F2340" i="1" a="1"/>
  <c r="F2340" i="1" s="1"/>
  <c r="F2341" i="1" a="1"/>
  <c r="F2341" i="1" s="1"/>
  <c r="F2342" i="1" a="1"/>
  <c r="F2342" i="1" s="1"/>
  <c r="F2343" i="1" a="1"/>
  <c r="F2343" i="1" s="1"/>
  <c r="F2344" i="1" a="1"/>
  <c r="F2344" i="1" s="1"/>
  <c r="F2345" i="1" a="1"/>
  <c r="F2345" i="1" s="1"/>
  <c r="F2346" i="1" a="1"/>
  <c r="F2346" i="1" s="1"/>
  <c r="F2347" i="1" a="1"/>
  <c r="F2347" i="1" s="1"/>
  <c r="F2348" i="1" a="1"/>
  <c r="F2348" i="1" s="1"/>
  <c r="F2349" i="1" a="1"/>
  <c r="F2349" i="1" s="1"/>
  <c r="F2350" i="1" a="1"/>
  <c r="F2350" i="1" s="1"/>
  <c r="F2351" i="1" a="1"/>
  <c r="F2351" i="1" s="1"/>
  <c r="F2352" i="1" a="1"/>
  <c r="F2352" i="1" s="1"/>
  <c r="F2353" i="1" a="1"/>
  <c r="F2353" i="1" s="1"/>
  <c r="F2354" i="1" a="1"/>
  <c r="F2354" i="1" s="1"/>
  <c r="F2355" i="1" a="1"/>
  <c r="F2355" i="1" s="1"/>
  <c r="F2356" i="1" a="1"/>
  <c r="F2356" i="1" s="1"/>
  <c r="F2357" i="1" a="1"/>
  <c r="F2357" i="1" s="1"/>
  <c r="F2358" i="1" a="1"/>
  <c r="F2358" i="1" s="1"/>
  <c r="F2359" i="1" a="1"/>
  <c r="F2359" i="1" s="1"/>
  <c r="F2360" i="1" a="1"/>
  <c r="F2360" i="1" s="1"/>
  <c r="F2361" i="1" a="1"/>
  <c r="F2361" i="1" s="1"/>
  <c r="F2362" i="1" a="1"/>
  <c r="F2362" i="1" s="1"/>
  <c r="F2363" i="1" a="1"/>
  <c r="F2363" i="1" s="1"/>
  <c r="F2364" i="1" a="1"/>
  <c r="F2364" i="1" s="1"/>
  <c r="F2365" i="1" a="1"/>
  <c r="F2365" i="1" s="1"/>
  <c r="F2366" i="1" a="1"/>
  <c r="F2366" i="1" s="1"/>
  <c r="F2367" i="1" a="1"/>
  <c r="F2367" i="1" s="1"/>
  <c r="F2368" i="1" a="1"/>
  <c r="F2368" i="1" s="1"/>
  <c r="F2369" i="1" a="1"/>
  <c r="F2369" i="1" s="1"/>
  <c r="F2370" i="1" a="1"/>
  <c r="F2370" i="1" s="1"/>
  <c r="F2371" i="1" a="1"/>
  <c r="F2371" i="1" s="1"/>
  <c r="F2372" i="1" a="1"/>
  <c r="F2372" i="1" s="1"/>
  <c r="F2373" i="1" a="1"/>
  <c r="F2373" i="1" s="1"/>
  <c r="F2374" i="1" a="1"/>
  <c r="F2374" i="1" s="1"/>
  <c r="F2375" i="1" a="1"/>
  <c r="F2375" i="1" s="1"/>
  <c r="F2376" i="1" a="1"/>
  <c r="F2376" i="1" s="1"/>
  <c r="F2377" i="1" a="1"/>
  <c r="F2377" i="1" s="1"/>
  <c r="F2378" i="1" a="1"/>
  <c r="F2378" i="1" s="1"/>
  <c r="F2379" i="1" a="1"/>
  <c r="F2379" i="1" s="1"/>
  <c r="F2380" i="1" a="1"/>
  <c r="F2380" i="1" s="1"/>
  <c r="F2381" i="1" a="1"/>
  <c r="F2381" i="1" s="1"/>
  <c r="F2382" i="1" a="1"/>
  <c r="F2382" i="1" s="1"/>
  <c r="F2383" i="1" a="1"/>
  <c r="F2383" i="1" s="1"/>
  <c r="F2384" i="1" a="1"/>
  <c r="F2384" i="1" s="1"/>
  <c r="F2385" i="1" a="1"/>
  <c r="F2385" i="1" s="1"/>
  <c r="F2386" i="1" a="1"/>
  <c r="F2386" i="1" s="1"/>
  <c r="F2387" i="1" a="1"/>
  <c r="F2387" i="1" s="1"/>
  <c r="F2388" i="1" a="1"/>
  <c r="F2388" i="1" s="1"/>
  <c r="F2389" i="1" a="1"/>
  <c r="F2389" i="1" s="1"/>
  <c r="F2390" i="1" a="1"/>
  <c r="F2390" i="1" s="1"/>
  <c r="F2391" i="1" a="1"/>
  <c r="F2391" i="1" s="1"/>
  <c r="F2392" i="1" a="1"/>
  <c r="F2392" i="1" s="1"/>
  <c r="F2393" i="1" a="1"/>
  <c r="F2393" i="1"/>
  <c r="F2394" i="1" a="1"/>
  <c r="F2394" i="1"/>
  <c r="F2395" i="1" a="1"/>
  <c r="F2395" i="1"/>
  <c r="F2396" i="1" a="1"/>
  <c r="F2396" i="1"/>
  <c r="F2397" i="1" a="1"/>
  <c r="F2397" i="1"/>
  <c r="F2398" i="1" a="1"/>
  <c r="F2398" i="1"/>
  <c r="F2399" i="1" a="1"/>
  <c r="F2399" i="1"/>
  <c r="F2400" i="1" a="1"/>
  <c r="F2400" i="1" s="1"/>
  <c r="F2401" i="1" a="1"/>
  <c r="F2401" i="1" s="1"/>
  <c r="F2402" i="1" a="1"/>
  <c r="F2402" i="1" s="1"/>
  <c r="F2403" i="1" a="1"/>
  <c r="F2403" i="1" s="1"/>
  <c r="F2404" i="1" a="1"/>
  <c r="F2404" i="1" s="1"/>
  <c r="F2405" i="1" a="1"/>
  <c r="F2405" i="1" s="1"/>
  <c r="F2406" i="1" a="1"/>
  <c r="F2406" i="1" s="1"/>
  <c r="F2407" i="1" a="1"/>
  <c r="F2407" i="1" s="1"/>
  <c r="F2408" i="1" a="1"/>
  <c r="F2408" i="1" s="1"/>
  <c r="F2409" i="1" a="1"/>
  <c r="F2409" i="1" s="1"/>
  <c r="F2410" i="1" a="1"/>
  <c r="F2410" i="1" s="1"/>
  <c r="F2411" i="1" a="1"/>
  <c r="F2411" i="1" s="1"/>
  <c r="F2412" i="1" a="1"/>
  <c r="F2412" i="1" s="1"/>
  <c r="F2413" i="1" a="1"/>
  <c r="F2413" i="1" s="1"/>
  <c r="F2414" i="1" a="1"/>
  <c r="F2414" i="1" s="1"/>
  <c r="F2415" i="1" a="1"/>
  <c r="F2415" i="1" s="1"/>
  <c r="F2416" i="1" a="1"/>
  <c r="F2416" i="1" s="1"/>
  <c r="F2417" i="1" a="1"/>
  <c r="F2417" i="1" s="1"/>
  <c r="F2418" i="1" a="1"/>
  <c r="F2418" i="1" s="1"/>
  <c r="F2419" i="1" a="1"/>
  <c r="F2419" i="1" s="1"/>
  <c r="F2420" i="1" a="1"/>
  <c r="F2420" i="1" s="1"/>
  <c r="F2421" i="1" a="1"/>
  <c r="F2421" i="1" s="1"/>
  <c r="F2422" i="1" a="1"/>
  <c r="F2422" i="1" s="1"/>
  <c r="F2423" i="1" a="1"/>
  <c r="F2423" i="1" s="1"/>
  <c r="F2424" i="1" a="1"/>
  <c r="F2424" i="1" s="1"/>
  <c r="F2425" i="1" a="1"/>
  <c r="F2425" i="1" s="1"/>
  <c r="F2426" i="1" a="1"/>
  <c r="F2426" i="1" s="1"/>
  <c r="F2427" i="1" a="1"/>
  <c r="F2427" i="1" s="1"/>
  <c r="F2428" i="1" a="1"/>
  <c r="F2428" i="1" s="1"/>
  <c r="F2429" i="1" a="1"/>
  <c r="F2429" i="1" s="1"/>
  <c r="F2430" i="1" a="1"/>
  <c r="F2430" i="1" s="1"/>
  <c r="F2431" i="1" a="1"/>
  <c r="F2431" i="1" s="1"/>
  <c r="F2432" i="1" a="1"/>
  <c r="F2432" i="1" s="1"/>
  <c r="F2433" i="1" a="1"/>
  <c r="F2433" i="1" s="1"/>
  <c r="F2434" i="1" a="1"/>
  <c r="F2434" i="1" s="1"/>
  <c r="F2435" i="1" a="1"/>
  <c r="F2435" i="1" s="1"/>
  <c r="F2436" i="1" a="1"/>
  <c r="F2436" i="1" s="1"/>
  <c r="F2437" i="1" a="1"/>
  <c r="F2437" i="1" s="1"/>
  <c r="F2438" i="1" a="1"/>
  <c r="F2438" i="1" s="1"/>
  <c r="F2439" i="1" a="1"/>
  <c r="F2439" i="1" s="1"/>
  <c r="F2440" i="1" a="1"/>
  <c r="F2440" i="1" s="1"/>
  <c r="F2441" i="1" a="1"/>
  <c r="F2441" i="1" s="1"/>
  <c r="F2442" i="1" a="1"/>
  <c r="F2442" i="1" s="1"/>
  <c r="F2443" i="1" a="1"/>
  <c r="F2443" i="1" s="1"/>
  <c r="F2444" i="1" a="1"/>
  <c r="F2444" i="1" s="1"/>
  <c r="F2445" i="1" a="1"/>
  <c r="F2445" i="1" s="1"/>
  <c r="F2446" i="1" a="1"/>
  <c r="F2446" i="1" s="1"/>
  <c r="F2447" i="1" a="1"/>
  <c r="F2447" i="1" s="1"/>
  <c r="F2448" i="1" a="1"/>
  <c r="F2448" i="1" s="1"/>
  <c r="F2449" i="1" a="1"/>
  <c r="F2449" i="1" s="1"/>
  <c r="F2450" i="1" a="1"/>
  <c r="F2450" i="1" s="1"/>
  <c r="F2451" i="1" a="1"/>
  <c r="F2451" i="1" s="1"/>
  <c r="F2452" i="1" a="1"/>
  <c r="F2452" i="1" s="1"/>
  <c r="F2453" i="1" a="1"/>
  <c r="F2453" i="1" s="1"/>
  <c r="F2454" i="1" a="1"/>
  <c r="F2454" i="1" s="1"/>
  <c r="F2455" i="1" a="1"/>
  <c r="F2455" i="1" s="1"/>
  <c r="F2456" i="1" a="1"/>
  <c r="F2456" i="1" s="1"/>
  <c r="F2457" i="1" a="1"/>
  <c r="F2457" i="1" s="1"/>
  <c r="F2458" i="1" a="1"/>
  <c r="F2458" i="1" s="1"/>
  <c r="F2459" i="1" a="1"/>
  <c r="F2459" i="1" s="1"/>
  <c r="F2460" i="1" a="1"/>
  <c r="F2460" i="1" s="1"/>
  <c r="F2461" i="1" a="1"/>
  <c r="F2461" i="1" s="1"/>
  <c r="F2462" i="1" a="1"/>
  <c r="F2462" i="1" s="1"/>
  <c r="F2463" i="1" a="1"/>
  <c r="F2463" i="1" s="1"/>
  <c r="F2464" i="1" a="1"/>
  <c r="F2464" i="1" s="1"/>
  <c r="F2465" i="1" a="1"/>
  <c r="F2465" i="1" s="1"/>
  <c r="F2466" i="1" a="1"/>
  <c r="F2466" i="1" s="1"/>
  <c r="F2467" i="1" a="1"/>
  <c r="F2467" i="1" s="1"/>
  <c r="F2468" i="1" a="1"/>
  <c r="F2468" i="1" s="1"/>
  <c r="F2469" i="1" a="1"/>
  <c r="F2469" i="1" s="1"/>
  <c r="F2470" i="1" a="1"/>
  <c r="F2470" i="1" s="1"/>
  <c r="F2471" i="1" a="1"/>
  <c r="F2471" i="1" s="1"/>
  <c r="F2472" i="1" a="1"/>
  <c r="F2472" i="1" s="1"/>
  <c r="F2473" i="1" a="1"/>
  <c r="F2473" i="1" s="1"/>
  <c r="F2474" i="1" a="1"/>
  <c r="F2474" i="1" s="1"/>
  <c r="F2475" i="1" a="1"/>
  <c r="F2475" i="1" s="1"/>
  <c r="F2476" i="1" a="1"/>
  <c r="F2476" i="1" s="1"/>
  <c r="F2477" i="1" a="1"/>
  <c r="F2477" i="1" s="1"/>
  <c r="F2478" i="1" a="1"/>
  <c r="F2478" i="1" s="1"/>
  <c r="F2479" i="1" a="1"/>
  <c r="F2479" i="1" s="1"/>
  <c r="F2480" i="1" a="1"/>
  <c r="F2480" i="1" s="1"/>
  <c r="F2481" i="1" a="1"/>
  <c r="F2481" i="1" s="1"/>
  <c r="F2482" i="1" a="1"/>
  <c r="F2482" i="1" s="1"/>
  <c r="F2483" i="1" a="1"/>
  <c r="F2483" i="1" s="1"/>
  <c r="F2484" i="1" a="1"/>
  <c r="F2484" i="1" s="1"/>
  <c r="F2485" i="1" a="1"/>
  <c r="F2485" i="1" s="1"/>
  <c r="F2486" i="1" a="1"/>
  <c r="F2486" i="1" s="1"/>
  <c r="F2487" i="1" a="1"/>
  <c r="F2487" i="1" s="1"/>
  <c r="F2488" i="1" a="1"/>
  <c r="F2488" i="1" s="1"/>
  <c r="F2489" i="1" a="1"/>
  <c r="F2489" i="1" s="1"/>
  <c r="F2490" i="1" a="1"/>
  <c r="F2490" i="1" s="1"/>
  <c r="F2491" i="1" a="1"/>
  <c r="F2491" i="1" s="1"/>
  <c r="F2492" i="1" a="1"/>
  <c r="F2492" i="1" s="1"/>
  <c r="F2493" i="1" a="1"/>
  <c r="F2493" i="1" s="1"/>
  <c r="F2494" i="1" a="1"/>
  <c r="F2494" i="1" s="1"/>
  <c r="F2495" i="1" a="1"/>
  <c r="F2495" i="1" s="1"/>
  <c r="F2496" i="1" a="1"/>
  <c r="F2496" i="1" s="1"/>
  <c r="F2497" i="1" a="1"/>
  <c r="F2497" i="1" s="1"/>
  <c r="F2498" i="1" a="1"/>
  <c r="F2498" i="1" s="1"/>
  <c r="F2499" i="1" a="1"/>
  <c r="F2499" i="1" s="1"/>
  <c r="F2500" i="1" a="1"/>
  <c r="F2500" i="1" s="1"/>
  <c r="F2501" i="1" a="1"/>
  <c r="F2501" i="1" s="1"/>
  <c r="F2502" i="1" a="1"/>
  <c r="F2502" i="1" s="1"/>
  <c r="F2503" i="1" a="1"/>
  <c r="F2503" i="1" s="1"/>
  <c r="F2504" i="1" a="1"/>
  <c r="F2504" i="1" s="1"/>
  <c r="F2505" i="1" a="1"/>
  <c r="F2505" i="1" s="1"/>
  <c r="F2506" i="1" a="1"/>
  <c r="F2506" i="1" s="1"/>
  <c r="F2507" i="1" a="1"/>
  <c r="F2507" i="1" s="1"/>
  <c r="F2508" i="1" a="1"/>
  <c r="F2508" i="1" s="1"/>
  <c r="F2509" i="1" a="1"/>
  <c r="F2509" i="1" s="1"/>
  <c r="F2510" i="1" a="1"/>
  <c r="F2510" i="1" s="1"/>
  <c r="F2511" i="1" a="1"/>
  <c r="F2511" i="1" s="1"/>
  <c r="F2512" i="1" a="1"/>
  <c r="F2512" i="1" s="1"/>
  <c r="F2513" i="1" a="1"/>
  <c r="F2513" i="1" s="1"/>
  <c r="F2514" i="1" a="1"/>
  <c r="F2514" i="1" s="1"/>
  <c r="F2515" i="1" a="1"/>
  <c r="F2515" i="1" s="1"/>
  <c r="F2516" i="1" a="1"/>
  <c r="F2516" i="1" s="1"/>
  <c r="F2517" i="1" a="1"/>
  <c r="F2517" i="1" s="1"/>
  <c r="F2518" i="1" a="1"/>
  <c r="F2518" i="1" s="1"/>
  <c r="F2519" i="1" a="1"/>
  <c r="F2519" i="1" s="1"/>
  <c r="F2520" i="1" a="1"/>
  <c r="F2520" i="1" s="1"/>
  <c r="F2521" i="1" a="1"/>
  <c r="F2521" i="1" s="1"/>
  <c r="F2522" i="1" a="1"/>
  <c r="F2522" i="1" s="1"/>
  <c r="F2523" i="1" a="1"/>
  <c r="F2523" i="1" s="1"/>
  <c r="F2524" i="1" a="1"/>
  <c r="F2524" i="1" s="1"/>
  <c r="F2525" i="1" a="1"/>
  <c r="F2525" i="1" s="1"/>
  <c r="F2526" i="1" a="1"/>
  <c r="F2526" i="1" s="1"/>
  <c r="F2527" i="1" a="1"/>
  <c r="F2527" i="1" s="1"/>
  <c r="F2528" i="1" a="1"/>
  <c r="F2528" i="1" s="1"/>
  <c r="F2529" i="1" a="1"/>
  <c r="F2529" i="1" s="1"/>
  <c r="F2530" i="1" a="1"/>
  <c r="F2530" i="1" s="1"/>
  <c r="F2531" i="1" a="1"/>
  <c r="F2531" i="1" s="1"/>
  <c r="F2532" i="1" a="1"/>
  <c r="F2532" i="1" s="1"/>
  <c r="F2533" i="1" a="1"/>
  <c r="F2533" i="1" s="1"/>
  <c r="F2534" i="1" a="1"/>
  <c r="F2534" i="1" s="1"/>
  <c r="F2535" i="1" a="1"/>
  <c r="F2535" i="1" s="1"/>
  <c r="F2536" i="1" a="1"/>
  <c r="F2536" i="1" s="1"/>
  <c r="F2537" i="1" a="1"/>
  <c r="F2537" i="1" s="1"/>
  <c r="F2538" i="1" a="1"/>
  <c r="F2538" i="1" s="1"/>
  <c r="F2539" i="1" a="1"/>
  <c r="F2539" i="1" s="1"/>
  <c r="F2540" i="1" a="1"/>
  <c r="F2540" i="1" s="1"/>
  <c r="F2541" i="1" a="1"/>
  <c r="F2541" i="1" s="1"/>
  <c r="F2542" i="1" a="1"/>
  <c r="F2542" i="1" s="1"/>
  <c r="F2543" i="1" a="1"/>
  <c r="F2543" i="1" s="1"/>
  <c r="F2544" i="1" a="1"/>
  <c r="F2544" i="1" s="1"/>
  <c r="F2545" i="1" a="1"/>
  <c r="F2545" i="1" s="1"/>
  <c r="F2546" i="1" a="1"/>
  <c r="F2546" i="1" s="1"/>
  <c r="F2547" i="1" a="1"/>
  <c r="F2547" i="1" s="1"/>
  <c r="F2548" i="1" a="1"/>
  <c r="F2548" i="1" s="1"/>
  <c r="F2549" i="1" a="1"/>
  <c r="F2549" i="1" s="1"/>
  <c r="F2550" i="1" a="1"/>
  <c r="F2550" i="1" s="1"/>
  <c r="F2551" i="1" a="1"/>
  <c r="F2551" i="1" s="1"/>
  <c r="F2552" i="1" a="1"/>
  <c r="F2552" i="1" s="1"/>
  <c r="F2553" i="1" a="1"/>
  <c r="F2553" i="1" s="1"/>
  <c r="F2554" i="1" a="1"/>
  <c r="F2554" i="1" s="1"/>
  <c r="F2555" i="1" a="1"/>
  <c r="F2555" i="1" s="1"/>
  <c r="F2556" i="1" a="1"/>
  <c r="F2556" i="1" s="1"/>
  <c r="F2557" i="1" a="1"/>
  <c r="F2557" i="1" s="1"/>
  <c r="F2558" i="1" a="1"/>
  <c r="F2558" i="1" s="1"/>
  <c r="F2559" i="1" a="1"/>
  <c r="F2559" i="1" s="1"/>
  <c r="F2560" i="1" a="1"/>
  <c r="F2560" i="1" s="1"/>
  <c r="F2561" i="1" a="1"/>
  <c r="F2561" i="1" s="1"/>
  <c r="F2562" i="1" a="1"/>
  <c r="F2562" i="1" s="1"/>
  <c r="F2563" i="1" a="1"/>
  <c r="F2563" i="1" s="1"/>
  <c r="F2564" i="1" a="1"/>
  <c r="F2564" i="1" s="1"/>
  <c r="F2565" i="1" a="1"/>
  <c r="F2565" i="1" s="1"/>
  <c r="F2566" i="1" a="1"/>
  <c r="F2566" i="1" s="1"/>
  <c r="F2567" i="1" a="1"/>
  <c r="F2567" i="1" s="1"/>
  <c r="F2568" i="1" a="1"/>
  <c r="F2568" i="1" s="1"/>
  <c r="F2569" i="1" a="1"/>
  <c r="F2569" i="1" s="1"/>
  <c r="F2570" i="1" a="1"/>
  <c r="F2570" i="1" s="1"/>
  <c r="F2571" i="1" a="1"/>
  <c r="F2571" i="1" s="1"/>
  <c r="F2572" i="1" a="1"/>
  <c r="F2572" i="1" s="1"/>
  <c r="F2573" i="1" a="1"/>
  <c r="F2573" i="1" s="1"/>
  <c r="F2574" i="1" a="1"/>
  <c r="F2574" i="1" s="1"/>
  <c r="F2575" i="1" a="1"/>
  <c r="F2575" i="1" s="1"/>
  <c r="F2576" i="1" a="1"/>
  <c r="F2576" i="1" s="1"/>
  <c r="F2577" i="1" a="1"/>
  <c r="F2577" i="1" s="1"/>
  <c r="F2578" i="1" a="1"/>
  <c r="F2578" i="1" s="1"/>
  <c r="F2579" i="1" a="1"/>
  <c r="F2579" i="1" s="1"/>
  <c r="F2580" i="1" a="1"/>
  <c r="F2580" i="1" s="1"/>
  <c r="F2581" i="1" a="1"/>
  <c r="F2581" i="1" s="1"/>
  <c r="F2582" i="1" a="1"/>
  <c r="F2582" i="1" s="1"/>
  <c r="F2583" i="1" a="1"/>
  <c r="F2583" i="1" s="1"/>
  <c r="F2584" i="1" a="1"/>
  <c r="F2584" i="1" s="1"/>
  <c r="F2585" i="1" a="1"/>
  <c r="F2585" i="1" s="1"/>
  <c r="F2586" i="1" a="1"/>
  <c r="F2586" i="1" s="1"/>
  <c r="F2587" i="1" a="1"/>
  <c r="F2587" i="1" s="1"/>
  <c r="F2588" i="1" a="1"/>
  <c r="F2588" i="1" s="1"/>
  <c r="F2589" i="1" a="1"/>
  <c r="F2589" i="1" s="1"/>
  <c r="F2590" i="1" a="1"/>
  <c r="F2590" i="1" s="1"/>
  <c r="F2591" i="1" a="1"/>
  <c r="F2591" i="1" s="1"/>
  <c r="F2592" i="1" a="1"/>
  <c r="F2592" i="1" s="1"/>
  <c r="F2593" i="1" a="1"/>
  <c r="F2593" i="1" s="1"/>
  <c r="F2594" i="1" a="1"/>
  <c r="F2594" i="1" s="1"/>
  <c r="F2595" i="1" a="1"/>
  <c r="F2595" i="1" s="1"/>
  <c r="F2596" i="1" a="1"/>
  <c r="F2596" i="1" s="1"/>
  <c r="F2597" i="1" a="1"/>
  <c r="F2597" i="1" s="1"/>
  <c r="F2598" i="1" a="1"/>
  <c r="F2598" i="1" s="1"/>
  <c r="F2599" i="1" a="1"/>
  <c r="F2599" i="1" s="1"/>
  <c r="F2600" i="1" a="1"/>
  <c r="F2600" i="1" s="1"/>
  <c r="F2601" i="1" a="1"/>
  <c r="F2601" i="1" s="1"/>
  <c r="F2602" i="1" a="1"/>
  <c r="F2602" i="1" s="1"/>
  <c r="F2603" i="1" a="1"/>
  <c r="F2603" i="1" s="1"/>
  <c r="F2604" i="1" a="1"/>
  <c r="F2604" i="1" s="1"/>
  <c r="F2605" i="1" a="1"/>
  <c r="F2605" i="1" s="1"/>
  <c r="F2606" i="1" a="1"/>
  <c r="F2606" i="1" s="1"/>
  <c r="F2607" i="1" a="1"/>
  <c r="F2607" i="1" s="1"/>
  <c r="F2608" i="1" a="1"/>
  <c r="F2608" i="1" s="1"/>
  <c r="F2609" i="1" a="1"/>
  <c r="F2609" i="1" s="1"/>
  <c r="F2610" i="1" a="1"/>
  <c r="F2610" i="1" s="1"/>
  <c r="F2611" i="1" a="1"/>
  <c r="F2611" i="1" s="1"/>
  <c r="F2612" i="1" a="1"/>
  <c r="F2612" i="1" s="1"/>
  <c r="F2613" i="1" a="1"/>
  <c r="F2613" i="1" s="1"/>
  <c r="F2614" i="1" a="1"/>
  <c r="F2614" i="1" s="1"/>
  <c r="F2615" i="1" a="1"/>
  <c r="F2615" i="1" s="1"/>
  <c r="F2616" i="1" a="1"/>
  <c r="F2616" i="1" s="1"/>
  <c r="F2617" i="1" a="1"/>
  <c r="F2617" i="1" s="1"/>
  <c r="F2618" i="1" a="1"/>
  <c r="F2618" i="1" s="1"/>
  <c r="F2619" i="1" a="1"/>
  <c r="F2619" i="1" s="1"/>
  <c r="F2620" i="1" a="1"/>
  <c r="F2620" i="1" s="1"/>
  <c r="F2621" i="1" a="1"/>
  <c r="F2621" i="1" s="1"/>
  <c r="F2622" i="1" a="1"/>
  <c r="F2622" i="1" s="1"/>
  <c r="F2623" i="1" a="1"/>
  <c r="F2623" i="1" s="1"/>
  <c r="F2624" i="1" a="1"/>
  <c r="F2624" i="1" s="1"/>
  <c r="F2625" i="1" a="1"/>
  <c r="F2625" i="1" s="1"/>
  <c r="F2626" i="1" a="1"/>
  <c r="F2626" i="1" s="1"/>
  <c r="F2627" i="1" a="1"/>
  <c r="F2627" i="1" s="1"/>
  <c r="F2628" i="1" a="1"/>
  <c r="F2628" i="1" s="1"/>
  <c r="F2629" i="1" a="1"/>
  <c r="F2629" i="1" s="1"/>
  <c r="F2630" i="1" a="1"/>
  <c r="F2630" i="1" s="1"/>
  <c r="F2631" i="1" a="1"/>
  <c r="F2631" i="1" s="1"/>
  <c r="F2632" i="1" a="1"/>
  <c r="F2632" i="1" s="1"/>
  <c r="F2633" i="1" a="1"/>
  <c r="F2633" i="1" s="1"/>
  <c r="F2634" i="1" a="1"/>
  <c r="F2634" i="1" s="1"/>
  <c r="F2635" i="1" a="1"/>
  <c r="F2635" i="1" s="1"/>
  <c r="F2636" i="1" a="1"/>
  <c r="F2636" i="1" s="1"/>
  <c r="F2637" i="1" a="1"/>
  <c r="F2637" i="1" s="1"/>
  <c r="F2638" i="1" a="1"/>
  <c r="F2638" i="1" s="1"/>
  <c r="F2639" i="1" a="1"/>
  <c r="F2639" i="1" s="1"/>
  <c r="F2640" i="1" a="1"/>
  <c r="F2640" i="1" s="1"/>
  <c r="F2641" i="1" a="1"/>
  <c r="F2641" i="1" s="1"/>
  <c r="F2642" i="1" a="1"/>
  <c r="F2642" i="1" s="1"/>
  <c r="F2643" i="1" a="1"/>
  <c r="F2643" i="1" s="1"/>
  <c r="F2644" i="1" a="1"/>
  <c r="F2644" i="1" s="1"/>
  <c r="F2645" i="1" a="1"/>
  <c r="F2645" i="1" s="1"/>
  <c r="F2646" i="1" a="1"/>
  <c r="F2646" i="1" s="1"/>
  <c r="F2647" i="1" a="1"/>
  <c r="F2647" i="1" s="1"/>
  <c r="F2648" i="1" a="1"/>
  <c r="F2648" i="1" s="1"/>
  <c r="F2649" i="1" a="1"/>
  <c r="F2649" i="1" s="1"/>
  <c r="F2650" i="1" a="1"/>
  <c r="F2650" i="1" s="1"/>
  <c r="F2651" i="1" a="1"/>
  <c r="F2651" i="1" s="1"/>
  <c r="F2652" i="1" a="1"/>
  <c r="F2652" i="1" s="1"/>
  <c r="F2653" i="1" a="1"/>
  <c r="F2653" i="1" s="1"/>
  <c r="F2654" i="1" a="1"/>
  <c r="F2654" i="1" s="1"/>
  <c r="F2655" i="1" a="1"/>
  <c r="F2655" i="1" s="1"/>
  <c r="F2656" i="1" a="1"/>
  <c r="F2656" i="1" s="1"/>
  <c r="F2657" i="1" a="1"/>
  <c r="F2657" i="1" s="1"/>
  <c r="F2658" i="1" a="1"/>
  <c r="F2658" i="1" s="1"/>
  <c r="F2659" i="1" a="1"/>
  <c r="F2659" i="1" s="1"/>
  <c r="F2660" i="1" a="1"/>
  <c r="F2660" i="1" s="1"/>
  <c r="F2661" i="1" a="1"/>
  <c r="F2661" i="1" s="1"/>
  <c r="F2662" i="1" a="1"/>
  <c r="F2662" i="1" s="1"/>
  <c r="F2663" i="1" a="1"/>
  <c r="F2663" i="1" s="1"/>
  <c r="F2664" i="1" a="1"/>
  <c r="F2664" i="1" s="1"/>
  <c r="F2665" i="1" a="1"/>
  <c r="F2665" i="1" s="1"/>
  <c r="F2666" i="1" a="1"/>
  <c r="F2666" i="1" s="1"/>
  <c r="F2667" i="1" a="1"/>
  <c r="F2667" i="1" s="1"/>
  <c r="F2668" i="1" a="1"/>
  <c r="F2668" i="1" s="1"/>
  <c r="F2669" i="1" a="1"/>
  <c r="F2669" i="1" s="1"/>
  <c r="F2670" i="1" a="1"/>
  <c r="F2670" i="1" s="1"/>
  <c r="F2671" i="1" a="1"/>
  <c r="F2671" i="1" s="1"/>
  <c r="F2672" i="1" a="1"/>
  <c r="F2672" i="1" s="1"/>
  <c r="F2673" i="1" a="1"/>
  <c r="F2673" i="1" s="1"/>
  <c r="F2674" i="1" a="1"/>
  <c r="F2674" i="1" s="1"/>
  <c r="F2675" i="1" a="1"/>
  <c r="F2675" i="1" s="1"/>
  <c r="F2676" i="1" a="1"/>
  <c r="F2676" i="1" s="1"/>
  <c r="F2677" i="1" a="1"/>
  <c r="F2677" i="1" s="1"/>
  <c r="F2678" i="1" a="1"/>
  <c r="F2678" i="1" s="1"/>
  <c r="F2679" i="1" a="1"/>
  <c r="F2679" i="1" s="1"/>
  <c r="F2680" i="1" a="1"/>
  <c r="F2680" i="1" s="1"/>
  <c r="F2681" i="1" a="1"/>
  <c r="F2681" i="1" s="1"/>
  <c r="F2682" i="1" a="1"/>
  <c r="F2682" i="1" s="1"/>
  <c r="F2683" i="1" a="1"/>
  <c r="F2683" i="1" s="1"/>
  <c r="F2684" i="1" a="1"/>
  <c r="F2684" i="1" s="1"/>
  <c r="F2685" i="1" a="1"/>
  <c r="F2685" i="1" s="1"/>
  <c r="F2686" i="1" a="1"/>
  <c r="F2686" i="1" s="1"/>
  <c r="F2687" i="1" a="1"/>
  <c r="F2687" i="1" s="1"/>
  <c r="F2688" i="1" a="1"/>
  <c r="F2688" i="1" s="1"/>
  <c r="F2689" i="1" a="1"/>
  <c r="F2689" i="1" s="1"/>
  <c r="F2690" i="1" a="1"/>
  <c r="F2690" i="1" s="1"/>
  <c r="F2691" i="1" a="1"/>
  <c r="F2691" i="1" s="1"/>
  <c r="F2692" i="1" a="1"/>
  <c r="F2692" i="1" s="1"/>
  <c r="F2693" i="1" a="1"/>
  <c r="F2693" i="1" s="1"/>
  <c r="F2694" i="1" a="1"/>
  <c r="F2694" i="1" s="1"/>
  <c r="F2695" i="1" a="1"/>
  <c r="F2695" i="1" s="1"/>
  <c r="F2696" i="1" a="1"/>
  <c r="F2696" i="1" s="1"/>
  <c r="F2697" i="1" a="1"/>
  <c r="F2697" i="1" s="1"/>
  <c r="F2698" i="1" a="1"/>
  <c r="F2698" i="1" s="1"/>
  <c r="F2699" i="1" a="1"/>
  <c r="F2699" i="1" s="1"/>
  <c r="F2700" i="1" a="1"/>
  <c r="F2700" i="1" s="1"/>
  <c r="F2701" i="1" a="1"/>
  <c r="F2701" i="1" s="1"/>
  <c r="F2702" i="1" a="1"/>
  <c r="F2702" i="1" s="1"/>
  <c r="F2703" i="1" a="1"/>
  <c r="F2703" i="1" s="1"/>
</calcChain>
</file>

<file path=xl/sharedStrings.xml><?xml version="1.0" encoding="utf-8"?>
<sst xmlns="http://schemas.openxmlformats.org/spreadsheetml/2006/main" count="10842" uniqueCount="2759">
  <si>
    <t>0002525</t>
  </si>
  <si>
    <t>0002526</t>
  </si>
  <si>
    <t>0002527</t>
  </si>
  <si>
    <t>0002528</t>
  </si>
  <si>
    <t>0002529</t>
  </si>
  <si>
    <t>0002530</t>
  </si>
  <si>
    <t>0002531</t>
  </si>
  <si>
    <t>0002532</t>
  </si>
  <si>
    <t>0002533</t>
  </si>
  <si>
    <t>0002534</t>
  </si>
  <si>
    <t>0002535</t>
  </si>
  <si>
    <t>0002536</t>
  </si>
  <si>
    <t>0002537</t>
  </si>
  <si>
    <t>0002538</t>
  </si>
  <si>
    <t>0002539</t>
  </si>
  <si>
    <t>0002540</t>
  </si>
  <si>
    <t>0002541</t>
  </si>
  <si>
    <t>0002542</t>
  </si>
  <si>
    <t>0002543</t>
  </si>
  <si>
    <t>0002544</t>
  </si>
  <si>
    <t>0002545</t>
  </si>
  <si>
    <t>0002546</t>
  </si>
  <si>
    <t>0002547</t>
  </si>
  <si>
    <t>0002548</t>
  </si>
  <si>
    <t>0002549</t>
  </si>
  <si>
    <t>0002550</t>
  </si>
  <si>
    <t>0002551</t>
  </si>
  <si>
    <t>0002552</t>
  </si>
  <si>
    <t>0002553</t>
  </si>
  <si>
    <t>0002554</t>
  </si>
  <si>
    <t>0002555</t>
  </si>
  <si>
    <t>0002556</t>
  </si>
  <si>
    <t>0002557</t>
  </si>
  <si>
    <t>0002558</t>
  </si>
  <si>
    <t>0002559</t>
  </si>
  <si>
    <t>0002560</t>
  </si>
  <si>
    <t>0002561</t>
  </si>
  <si>
    <t>0002562</t>
  </si>
  <si>
    <t>0002563</t>
  </si>
  <si>
    <t>0002564</t>
  </si>
  <si>
    <t>0002565</t>
  </si>
  <si>
    <t>0002566</t>
  </si>
  <si>
    <t>0002567</t>
  </si>
  <si>
    <t>0002568</t>
  </si>
  <si>
    <t>0002569</t>
  </si>
  <si>
    <t>0002570</t>
  </si>
  <si>
    <t>0002571</t>
  </si>
  <si>
    <t>0002572</t>
  </si>
  <si>
    <t>0002573</t>
  </si>
  <si>
    <t>0002574</t>
  </si>
  <si>
    <t>0002575</t>
  </si>
  <si>
    <t>0002576</t>
  </si>
  <si>
    <t>0002577</t>
  </si>
  <si>
    <t>0002578</t>
  </si>
  <si>
    <t>0002579</t>
  </si>
  <si>
    <t>0002580</t>
  </si>
  <si>
    <t>0002581</t>
  </si>
  <si>
    <t>0002582</t>
  </si>
  <si>
    <t>0002583</t>
  </si>
  <si>
    <t>0002584</t>
  </si>
  <si>
    <t>0002585</t>
  </si>
  <si>
    <t>0002586</t>
  </si>
  <si>
    <t>0002587</t>
  </si>
  <si>
    <t>0002588</t>
  </si>
  <si>
    <t>0002589</t>
  </si>
  <si>
    <t>0002590</t>
  </si>
  <si>
    <t>0002591</t>
  </si>
  <si>
    <t>0002592</t>
  </si>
  <si>
    <t>0002593</t>
  </si>
  <si>
    <t>0002594</t>
  </si>
  <si>
    <t>0002595</t>
  </si>
  <si>
    <t>0002596</t>
  </si>
  <si>
    <t>0002597</t>
  </si>
  <si>
    <t>0002598</t>
  </si>
  <si>
    <t>0002599</t>
  </si>
  <si>
    <t>0002600</t>
  </si>
  <si>
    <t>0002601</t>
  </si>
  <si>
    <t>0002602</t>
  </si>
  <si>
    <t>0002603</t>
  </si>
  <si>
    <t>0002604</t>
  </si>
  <si>
    <t>0002605</t>
  </si>
  <si>
    <t>0002606</t>
  </si>
  <si>
    <t>0002607</t>
  </si>
  <si>
    <t>0002608</t>
  </si>
  <si>
    <t>0002609</t>
  </si>
  <si>
    <t>0002610</t>
  </si>
  <si>
    <t>0002611</t>
  </si>
  <si>
    <t>0002612</t>
  </si>
  <si>
    <t>0002613</t>
  </si>
  <si>
    <t>0002614</t>
  </si>
  <si>
    <t>0002615</t>
  </si>
  <si>
    <t>0002616</t>
  </si>
  <si>
    <t>0002617</t>
  </si>
  <si>
    <t>0002618</t>
  </si>
  <si>
    <t>0002619</t>
  </si>
  <si>
    <t>0002620</t>
  </si>
  <si>
    <t>0002621</t>
  </si>
  <si>
    <t>0002622</t>
  </si>
  <si>
    <t>0002623</t>
  </si>
  <si>
    <t>0002624</t>
  </si>
  <si>
    <t>0002625</t>
  </si>
  <si>
    <t>0002626</t>
  </si>
  <si>
    <t>0002627</t>
  </si>
  <si>
    <t>0002628</t>
  </si>
  <si>
    <t>0002629</t>
  </si>
  <si>
    <t>0002630</t>
  </si>
  <si>
    <t>0002631</t>
  </si>
  <si>
    <t>0002632</t>
  </si>
  <si>
    <t>0002633</t>
  </si>
  <si>
    <t>0002634</t>
  </si>
  <si>
    <t>0002635</t>
  </si>
  <si>
    <t>0002636</t>
  </si>
  <si>
    <t>0002637</t>
  </si>
  <si>
    <t>0002638</t>
  </si>
  <si>
    <t>0002639</t>
  </si>
  <si>
    <t>0002640</t>
  </si>
  <si>
    <t>0002641</t>
  </si>
  <si>
    <t>0002642</t>
  </si>
  <si>
    <t>0002643</t>
  </si>
  <si>
    <t>0002644</t>
  </si>
  <si>
    <t>0002645</t>
  </si>
  <si>
    <t>0002646</t>
  </si>
  <si>
    <t>0002647</t>
  </si>
  <si>
    <t>0002648</t>
  </si>
  <si>
    <t>0002649</t>
  </si>
  <si>
    <t>0002650</t>
  </si>
  <si>
    <t>0002651</t>
  </si>
  <si>
    <t>0002652</t>
  </si>
  <si>
    <t>0002653</t>
  </si>
  <si>
    <t>0002654</t>
  </si>
  <si>
    <t>0002655</t>
  </si>
  <si>
    <t>0002656</t>
  </si>
  <si>
    <t>0002657</t>
  </si>
  <si>
    <t>0002658</t>
  </si>
  <si>
    <t>0002659</t>
  </si>
  <si>
    <t>0002660</t>
  </si>
  <si>
    <t>0002661</t>
  </si>
  <si>
    <t>0002662</t>
  </si>
  <si>
    <t>0002663</t>
  </si>
  <si>
    <t>0002664</t>
  </si>
  <si>
    <t>0002665</t>
  </si>
  <si>
    <t>0002666</t>
  </si>
  <si>
    <t>0002667</t>
  </si>
  <si>
    <t>0002668</t>
  </si>
  <si>
    <t>0002669</t>
  </si>
  <si>
    <t>0002670</t>
  </si>
  <si>
    <t>0002671</t>
  </si>
  <si>
    <t>0002672</t>
  </si>
  <si>
    <t>0002673</t>
  </si>
  <si>
    <t>0002674</t>
  </si>
  <si>
    <t>0002675</t>
  </si>
  <si>
    <t>0002676</t>
  </si>
  <si>
    <t>0002677</t>
  </si>
  <si>
    <t>0002678</t>
  </si>
  <si>
    <t>0002679</t>
  </si>
  <si>
    <t>0002680</t>
  </si>
  <si>
    <t>0002681</t>
  </si>
  <si>
    <t>0002682</t>
  </si>
  <si>
    <t>0002683</t>
  </si>
  <si>
    <t>0002684</t>
  </si>
  <si>
    <t>0002685</t>
  </si>
  <si>
    <t>0002686</t>
  </si>
  <si>
    <t>0002687</t>
  </si>
  <si>
    <t>0002688</t>
  </si>
  <si>
    <t>0002689</t>
  </si>
  <si>
    <t>0002690</t>
  </si>
  <si>
    <t>0002691</t>
  </si>
  <si>
    <t>0002692</t>
  </si>
  <si>
    <t>0002693</t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</si>
  <si>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</si>
  <si>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</si>
  <si>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</si>
  <si>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</si>
  <si>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</si>
  <si>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</si>
  <si>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</si>
  <si>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</si>
  <si>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</si>
  <si>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工号</t>
  </si>
  <si>
    <t>部门正职</t>
  </si>
  <si>
    <t>部门分类</t>
    <phoneticPr fontId="1" type="noConversion"/>
  </si>
  <si>
    <t>职位</t>
    <phoneticPr fontId="1" type="noConversion"/>
  </si>
  <si>
    <t>主管</t>
  </si>
  <si>
    <t>内设主任</t>
  </si>
  <si>
    <t>基层</t>
  </si>
  <si>
    <t>行政等级</t>
    <phoneticPr fontId="1" type="noConversion"/>
  </si>
  <si>
    <t>基层</t>
    <phoneticPr fontId="1" type="noConversion"/>
  </si>
  <si>
    <t>部门正职</t>
    <phoneticPr fontId="1" type="noConversion"/>
  </si>
  <si>
    <t>部门副职</t>
    <phoneticPr fontId="1" type="noConversion"/>
  </si>
  <si>
    <t>主管</t>
    <phoneticPr fontId="1" type="noConversion"/>
  </si>
  <si>
    <t>辅助</t>
    <phoneticPr fontId="1" type="noConversion"/>
  </si>
  <si>
    <t>内设主任</t>
    <phoneticPr fontId="1" type="noConversion"/>
  </si>
  <si>
    <t>甲部门</t>
  </si>
  <si>
    <t>乙部门</t>
  </si>
  <si>
    <t>丙部门</t>
  </si>
  <si>
    <t>丁部门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</si>
  <si>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</si>
  <si>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</si>
  <si>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</si>
  <si>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</si>
  <si>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</si>
  <si>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</si>
  <si>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</si>
  <si>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</si>
  <si>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</si>
  <si>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</si>
  <si>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</si>
  <si>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</si>
  <si>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</si>
  <si>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</si>
  <si>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</si>
  <si>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</si>
  <si>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0000001</t>
    <phoneticPr fontId="1" type="noConversion"/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</si>
  <si>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</si>
  <si>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</si>
  <si>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</si>
  <si>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</si>
  <si>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</si>
  <si>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</si>
  <si>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</si>
  <si>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</si>
  <si>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0000010</t>
  </si>
  <si>
    <t>0000011</t>
  </si>
  <si>
    <t>0000012</t>
  </si>
  <si>
    <t>0000013</t>
  </si>
  <si>
    <t>0000014</t>
  </si>
  <si>
    <t>0000015</t>
  </si>
  <si>
    <t>0000016</t>
  </si>
  <si>
    <t>0000017</t>
  </si>
  <si>
    <t>0000018</t>
  </si>
  <si>
    <t>0000019</t>
  </si>
  <si>
    <t>0000020</t>
  </si>
  <si>
    <t>0000021</t>
  </si>
  <si>
    <t>0000022</t>
  </si>
  <si>
    <t>0000023</t>
  </si>
  <si>
    <t>0000024</t>
  </si>
  <si>
    <t>0000025</t>
  </si>
  <si>
    <t>0000026</t>
  </si>
  <si>
    <t>0000027</t>
  </si>
  <si>
    <t>0000028</t>
  </si>
  <si>
    <t>0000029</t>
  </si>
  <si>
    <t>0000030</t>
  </si>
  <si>
    <t>0000031</t>
  </si>
  <si>
    <t>0000032</t>
  </si>
  <si>
    <t>0000033</t>
  </si>
  <si>
    <t>0000034</t>
  </si>
  <si>
    <t>0000035</t>
  </si>
  <si>
    <t>0000036</t>
  </si>
  <si>
    <t>0000037</t>
  </si>
  <si>
    <t>0000038</t>
  </si>
  <si>
    <t>0000039</t>
  </si>
  <si>
    <t>0000040</t>
  </si>
  <si>
    <t>0000041</t>
  </si>
  <si>
    <t>0000042</t>
  </si>
  <si>
    <t>0000043</t>
  </si>
  <si>
    <t>0000044</t>
  </si>
  <si>
    <t>0000045</t>
  </si>
  <si>
    <t>0000046</t>
  </si>
  <si>
    <t>0000047</t>
  </si>
  <si>
    <t>0000048</t>
  </si>
  <si>
    <t>0000049</t>
  </si>
  <si>
    <t>0000050</t>
  </si>
  <si>
    <t>0000051</t>
  </si>
  <si>
    <t>0000052</t>
  </si>
  <si>
    <t>0000053</t>
  </si>
  <si>
    <t>0000054</t>
  </si>
  <si>
    <t>0000055</t>
  </si>
  <si>
    <t>0000056</t>
  </si>
  <si>
    <t>0000057</t>
  </si>
  <si>
    <t>0000058</t>
  </si>
  <si>
    <t>0000059</t>
  </si>
  <si>
    <t>0000060</t>
  </si>
  <si>
    <t>0000061</t>
  </si>
  <si>
    <t>0000062</t>
  </si>
  <si>
    <t>0000063</t>
  </si>
  <si>
    <t>0000064</t>
  </si>
  <si>
    <t>0000065</t>
  </si>
  <si>
    <t>0000066</t>
  </si>
  <si>
    <t>0000067</t>
  </si>
  <si>
    <t>0000068</t>
  </si>
  <si>
    <t>0000069</t>
  </si>
  <si>
    <t>0000070</t>
  </si>
  <si>
    <t>0000071</t>
  </si>
  <si>
    <t>0000072</t>
  </si>
  <si>
    <t>0000073</t>
  </si>
  <si>
    <t>0000074</t>
  </si>
  <si>
    <t>0000075</t>
  </si>
  <si>
    <t>0000076</t>
  </si>
  <si>
    <t>0000077</t>
  </si>
  <si>
    <t>0000078</t>
  </si>
  <si>
    <t>0000079</t>
  </si>
  <si>
    <t>0000080</t>
  </si>
  <si>
    <t>0000081</t>
  </si>
  <si>
    <t>0000082</t>
  </si>
  <si>
    <t>0000083</t>
  </si>
  <si>
    <t>0000084</t>
  </si>
  <si>
    <t>0000085</t>
  </si>
  <si>
    <t>0000086</t>
  </si>
  <si>
    <t>0000087</t>
  </si>
  <si>
    <t>0000088</t>
  </si>
  <si>
    <t>0000089</t>
  </si>
  <si>
    <t>0000090</t>
  </si>
  <si>
    <t>0000091</t>
  </si>
  <si>
    <t>0000092</t>
  </si>
  <si>
    <t>0000093</t>
  </si>
  <si>
    <t>0000094</t>
  </si>
  <si>
    <t>0000095</t>
  </si>
  <si>
    <t>0000096</t>
  </si>
  <si>
    <t>0000097</t>
  </si>
  <si>
    <t>0000098</t>
  </si>
  <si>
    <t>0000099</t>
  </si>
  <si>
    <t>0000100</t>
  </si>
  <si>
    <t>0000101</t>
  </si>
  <si>
    <t>0000102</t>
  </si>
  <si>
    <t>0000103</t>
  </si>
  <si>
    <t>0000104</t>
  </si>
  <si>
    <t>0000105</t>
  </si>
  <si>
    <t>0000106</t>
  </si>
  <si>
    <t>0000107</t>
  </si>
  <si>
    <t>0000108</t>
  </si>
  <si>
    <t>0000109</t>
  </si>
  <si>
    <t>0000110</t>
  </si>
  <si>
    <t>0000111</t>
  </si>
  <si>
    <t>0000112</t>
  </si>
  <si>
    <t>0000113</t>
  </si>
  <si>
    <t>0000114</t>
  </si>
  <si>
    <t>0000115</t>
  </si>
  <si>
    <t>0000116</t>
  </si>
  <si>
    <t>0000117</t>
  </si>
  <si>
    <t>0000118</t>
  </si>
  <si>
    <t>0000119</t>
  </si>
  <si>
    <t>0000120</t>
  </si>
  <si>
    <t>0000121</t>
  </si>
  <si>
    <t>0000122</t>
  </si>
  <si>
    <t>0000123</t>
  </si>
  <si>
    <t>0000124</t>
  </si>
  <si>
    <t>0000125</t>
  </si>
  <si>
    <t>0000126</t>
  </si>
  <si>
    <t>0000127</t>
  </si>
  <si>
    <t>0000128</t>
  </si>
  <si>
    <t>0000129</t>
  </si>
  <si>
    <t>0000130</t>
  </si>
  <si>
    <t>0000131</t>
  </si>
  <si>
    <t>0000132</t>
  </si>
  <si>
    <t>0000133</t>
  </si>
  <si>
    <t>0000134</t>
  </si>
  <si>
    <t>0000135</t>
  </si>
  <si>
    <t>0000136</t>
  </si>
  <si>
    <t>0000137</t>
  </si>
  <si>
    <t>0000138</t>
  </si>
  <si>
    <t>0000139</t>
  </si>
  <si>
    <t>0000140</t>
  </si>
  <si>
    <t>0000141</t>
  </si>
  <si>
    <t>0000142</t>
  </si>
  <si>
    <t>0000143</t>
  </si>
  <si>
    <t>0000144</t>
  </si>
  <si>
    <t>0000145</t>
  </si>
  <si>
    <t>0000146</t>
  </si>
  <si>
    <t>0000147</t>
  </si>
  <si>
    <t>0000148</t>
  </si>
  <si>
    <t>0000149</t>
  </si>
  <si>
    <t>0000150</t>
  </si>
  <si>
    <t>0000151</t>
  </si>
  <si>
    <t>0000152</t>
  </si>
  <si>
    <t>0000153</t>
  </si>
  <si>
    <t>0000154</t>
  </si>
  <si>
    <t>0000155</t>
  </si>
  <si>
    <t>0000156</t>
  </si>
  <si>
    <t>0000157</t>
  </si>
  <si>
    <t>0000158</t>
  </si>
  <si>
    <t>0000159</t>
  </si>
  <si>
    <t>0000160</t>
  </si>
  <si>
    <t>0000161</t>
  </si>
  <si>
    <t>0000162</t>
  </si>
  <si>
    <t>0000163</t>
  </si>
  <si>
    <t>0000164</t>
  </si>
  <si>
    <t>0000165</t>
  </si>
  <si>
    <t>0000166</t>
  </si>
  <si>
    <t>0000167</t>
  </si>
  <si>
    <t>0000168</t>
  </si>
  <si>
    <t>0000169</t>
  </si>
  <si>
    <t>0000170</t>
  </si>
  <si>
    <t>0000171</t>
  </si>
  <si>
    <t>0000172</t>
  </si>
  <si>
    <t>0000173</t>
  </si>
  <si>
    <t>0000174</t>
  </si>
  <si>
    <t>0000175</t>
  </si>
  <si>
    <t>0000176</t>
  </si>
  <si>
    <t>0000177</t>
  </si>
  <si>
    <t>0000178</t>
  </si>
  <si>
    <t>0000179</t>
  </si>
  <si>
    <t>0000180</t>
  </si>
  <si>
    <t>0000181</t>
  </si>
  <si>
    <t>0000182</t>
  </si>
  <si>
    <t>0000183</t>
  </si>
  <si>
    <t>0000184</t>
  </si>
  <si>
    <t>0000185</t>
  </si>
  <si>
    <t>0000186</t>
  </si>
  <si>
    <t>0000187</t>
  </si>
  <si>
    <t>0000188</t>
  </si>
  <si>
    <t>0000189</t>
  </si>
  <si>
    <t>0000190</t>
  </si>
  <si>
    <t>0000191</t>
  </si>
  <si>
    <t>0000192</t>
  </si>
  <si>
    <t>0000193</t>
  </si>
  <si>
    <t>0000194</t>
  </si>
  <si>
    <t>0000195</t>
  </si>
  <si>
    <t>0000196</t>
  </si>
  <si>
    <t>0000197</t>
  </si>
  <si>
    <t>0000198</t>
  </si>
  <si>
    <t>0000199</t>
  </si>
  <si>
    <t>0000200</t>
  </si>
  <si>
    <t>0000201</t>
  </si>
  <si>
    <t>0000202</t>
  </si>
  <si>
    <t>0000203</t>
  </si>
  <si>
    <t>0000204</t>
  </si>
  <si>
    <t>0000205</t>
  </si>
  <si>
    <t>0000206</t>
  </si>
  <si>
    <t>0000207</t>
  </si>
  <si>
    <t>0000208</t>
  </si>
  <si>
    <t>0000209</t>
  </si>
  <si>
    <t>0000210</t>
  </si>
  <si>
    <t>0000211</t>
  </si>
  <si>
    <t>0000212</t>
  </si>
  <si>
    <t>0000213</t>
  </si>
  <si>
    <t>0000214</t>
  </si>
  <si>
    <t>0000215</t>
  </si>
  <si>
    <t>0000216</t>
  </si>
  <si>
    <t>0000217</t>
  </si>
  <si>
    <t>0000218</t>
  </si>
  <si>
    <t>0000219</t>
  </si>
  <si>
    <t>0000220</t>
  </si>
  <si>
    <t>0000221</t>
  </si>
  <si>
    <t>0000222</t>
  </si>
  <si>
    <t>0000223</t>
  </si>
  <si>
    <t>0000224</t>
  </si>
  <si>
    <t>0000225</t>
  </si>
  <si>
    <t>0000226</t>
  </si>
  <si>
    <t>0000227</t>
  </si>
  <si>
    <t>0000228</t>
  </si>
  <si>
    <t>0000229</t>
  </si>
  <si>
    <t>0000230</t>
  </si>
  <si>
    <t>0000231</t>
  </si>
  <si>
    <t>0000232</t>
  </si>
  <si>
    <t>0000233</t>
  </si>
  <si>
    <t>0000234</t>
  </si>
  <si>
    <t>0000235</t>
  </si>
  <si>
    <t>0000236</t>
  </si>
  <si>
    <t>0000237</t>
  </si>
  <si>
    <t>0000238</t>
  </si>
  <si>
    <t>0000239</t>
  </si>
  <si>
    <t>0000240</t>
  </si>
  <si>
    <t>0000241</t>
  </si>
  <si>
    <t>0000242</t>
  </si>
  <si>
    <t>0000243</t>
  </si>
  <si>
    <t>0000244</t>
  </si>
  <si>
    <t>0000245</t>
  </si>
  <si>
    <t>0000246</t>
  </si>
  <si>
    <t>0000247</t>
  </si>
  <si>
    <t>0000248</t>
  </si>
  <si>
    <t>0000249</t>
  </si>
  <si>
    <t>0000250</t>
  </si>
  <si>
    <t>0000251</t>
  </si>
  <si>
    <t>0000252</t>
  </si>
  <si>
    <t>0000253</t>
  </si>
  <si>
    <t>0000254</t>
  </si>
  <si>
    <t>0000255</t>
  </si>
  <si>
    <t>0000256</t>
  </si>
  <si>
    <t>0000257</t>
  </si>
  <si>
    <t>0000258</t>
  </si>
  <si>
    <t>0000259</t>
  </si>
  <si>
    <t>0000260</t>
  </si>
  <si>
    <t>0000261</t>
  </si>
  <si>
    <t>0000262</t>
  </si>
  <si>
    <t>0000263</t>
  </si>
  <si>
    <t>0000264</t>
  </si>
  <si>
    <t>0000265</t>
  </si>
  <si>
    <t>0000266</t>
  </si>
  <si>
    <t>0000267</t>
  </si>
  <si>
    <t>0000268</t>
  </si>
  <si>
    <t>0000269</t>
  </si>
  <si>
    <t>0000270</t>
  </si>
  <si>
    <t>0000271</t>
  </si>
  <si>
    <t>0000272</t>
  </si>
  <si>
    <t>0000273</t>
  </si>
  <si>
    <t>0000274</t>
  </si>
  <si>
    <t>0000275</t>
  </si>
  <si>
    <t>0000276</t>
  </si>
  <si>
    <t>0000277</t>
  </si>
  <si>
    <t>0000278</t>
  </si>
  <si>
    <t>0000279</t>
  </si>
  <si>
    <t>0000280</t>
  </si>
  <si>
    <t>0000281</t>
  </si>
  <si>
    <t>0000282</t>
  </si>
  <si>
    <t>0000283</t>
  </si>
  <si>
    <t>0000284</t>
  </si>
  <si>
    <t>0000285</t>
  </si>
  <si>
    <t>0000286</t>
  </si>
  <si>
    <t>0000287</t>
  </si>
  <si>
    <t>0000288</t>
  </si>
  <si>
    <t>0000289</t>
  </si>
  <si>
    <t>0000290</t>
  </si>
  <si>
    <t>0000291</t>
  </si>
  <si>
    <t>0000292</t>
  </si>
  <si>
    <t>0000293</t>
  </si>
  <si>
    <t>0000294</t>
  </si>
  <si>
    <t>0000295</t>
  </si>
  <si>
    <t>0000296</t>
  </si>
  <si>
    <t>0000297</t>
  </si>
  <si>
    <t>0000298</t>
  </si>
  <si>
    <t>0000299</t>
  </si>
  <si>
    <t>0000300</t>
  </si>
  <si>
    <t>0000301</t>
  </si>
  <si>
    <t>0000302</t>
  </si>
  <si>
    <t>0000303</t>
  </si>
  <si>
    <t>0000304</t>
  </si>
  <si>
    <t>0000305</t>
  </si>
  <si>
    <t>0000306</t>
  </si>
  <si>
    <t>0000307</t>
  </si>
  <si>
    <t>0000308</t>
  </si>
  <si>
    <t>0000309</t>
  </si>
  <si>
    <t>0000310</t>
  </si>
  <si>
    <t>0000311</t>
  </si>
  <si>
    <t>0000312</t>
  </si>
  <si>
    <t>0000313</t>
  </si>
  <si>
    <t>0000314</t>
  </si>
  <si>
    <t>0000315</t>
  </si>
  <si>
    <t>0000316</t>
  </si>
  <si>
    <t>0000317</t>
  </si>
  <si>
    <t>0000318</t>
  </si>
  <si>
    <t>0000319</t>
  </si>
  <si>
    <t>0000320</t>
  </si>
  <si>
    <t>0000321</t>
  </si>
  <si>
    <t>0000322</t>
  </si>
  <si>
    <t>0000323</t>
  </si>
  <si>
    <t>0000324</t>
  </si>
  <si>
    <t>0000325</t>
  </si>
  <si>
    <t>0000326</t>
  </si>
  <si>
    <t>0000327</t>
  </si>
  <si>
    <t>0000328</t>
  </si>
  <si>
    <t>0000329</t>
  </si>
  <si>
    <t>0000330</t>
  </si>
  <si>
    <t>0000331</t>
  </si>
  <si>
    <t>0000332</t>
  </si>
  <si>
    <t>0000333</t>
  </si>
  <si>
    <t>0000334</t>
  </si>
  <si>
    <t>0000335</t>
  </si>
  <si>
    <t>0000336</t>
  </si>
  <si>
    <t>0000337</t>
  </si>
  <si>
    <t>0000338</t>
  </si>
  <si>
    <t>0000339</t>
  </si>
  <si>
    <t>0000340</t>
  </si>
  <si>
    <t>0000341</t>
  </si>
  <si>
    <t>0000342</t>
  </si>
  <si>
    <t>0000343</t>
  </si>
  <si>
    <t>0000344</t>
  </si>
  <si>
    <t>0000345</t>
  </si>
  <si>
    <t>0000346</t>
  </si>
  <si>
    <t>0000347</t>
  </si>
  <si>
    <t>0000348</t>
  </si>
  <si>
    <t>0000349</t>
  </si>
  <si>
    <t>0000350</t>
  </si>
  <si>
    <t>0000351</t>
  </si>
  <si>
    <t>0000352</t>
  </si>
  <si>
    <t>0000353</t>
  </si>
  <si>
    <t>0000354</t>
  </si>
  <si>
    <t>0000355</t>
  </si>
  <si>
    <t>0000356</t>
  </si>
  <si>
    <t>0000357</t>
  </si>
  <si>
    <t>0000358</t>
  </si>
  <si>
    <t>0000359</t>
  </si>
  <si>
    <t>0000360</t>
  </si>
  <si>
    <t>0000361</t>
  </si>
  <si>
    <t>0000362</t>
  </si>
  <si>
    <t>0000363</t>
  </si>
  <si>
    <t>0000364</t>
  </si>
  <si>
    <t>0000365</t>
  </si>
  <si>
    <t>0000366</t>
  </si>
  <si>
    <t>0000367</t>
  </si>
  <si>
    <t>0000368</t>
  </si>
  <si>
    <t>0000369</t>
  </si>
  <si>
    <t>0000370</t>
  </si>
  <si>
    <t>0000371</t>
  </si>
  <si>
    <t>0000372</t>
  </si>
  <si>
    <t>0000373</t>
  </si>
  <si>
    <t>0000374</t>
  </si>
  <si>
    <t>0000375</t>
  </si>
  <si>
    <t>0000376</t>
  </si>
  <si>
    <t>0000377</t>
  </si>
  <si>
    <t>0000378</t>
  </si>
  <si>
    <t>0000379</t>
  </si>
  <si>
    <t>0000380</t>
  </si>
  <si>
    <t>0000381</t>
  </si>
  <si>
    <t>0000382</t>
  </si>
  <si>
    <t>0000383</t>
  </si>
  <si>
    <t>0000384</t>
  </si>
  <si>
    <t>0000385</t>
  </si>
  <si>
    <t>0000386</t>
  </si>
  <si>
    <t>0000387</t>
  </si>
  <si>
    <t>0000388</t>
  </si>
  <si>
    <t>0000389</t>
  </si>
  <si>
    <t>0000390</t>
  </si>
  <si>
    <t>0000391</t>
  </si>
  <si>
    <t>0000392</t>
  </si>
  <si>
    <t>0000393</t>
  </si>
  <si>
    <t>0000394</t>
  </si>
  <si>
    <t>0000395</t>
  </si>
  <si>
    <t>0000396</t>
  </si>
  <si>
    <t>0000397</t>
  </si>
  <si>
    <t>0000398</t>
  </si>
  <si>
    <t>0000399</t>
  </si>
  <si>
    <t>0000400</t>
  </si>
  <si>
    <t>0000401</t>
  </si>
  <si>
    <t>0000402</t>
  </si>
  <si>
    <t>0000403</t>
  </si>
  <si>
    <t>0000404</t>
  </si>
  <si>
    <t>0000405</t>
  </si>
  <si>
    <t>0000406</t>
  </si>
  <si>
    <t>0000407</t>
  </si>
  <si>
    <t>0000408</t>
  </si>
  <si>
    <t>0000409</t>
  </si>
  <si>
    <t>0000410</t>
  </si>
  <si>
    <t>0000411</t>
  </si>
  <si>
    <t>0000412</t>
  </si>
  <si>
    <t>0000413</t>
  </si>
  <si>
    <t>0000414</t>
  </si>
  <si>
    <t>0000415</t>
  </si>
  <si>
    <t>0000416</t>
  </si>
  <si>
    <t>0000417</t>
  </si>
  <si>
    <t>0000418</t>
  </si>
  <si>
    <t>0000419</t>
  </si>
  <si>
    <t>0000420</t>
  </si>
  <si>
    <t>0000421</t>
  </si>
  <si>
    <t>0000422</t>
  </si>
  <si>
    <t>0000423</t>
  </si>
  <si>
    <t>0000424</t>
  </si>
  <si>
    <t>0000425</t>
  </si>
  <si>
    <t>0000426</t>
  </si>
  <si>
    <t>0000427</t>
  </si>
  <si>
    <t>0000428</t>
  </si>
  <si>
    <t>0000429</t>
  </si>
  <si>
    <t>0000430</t>
  </si>
  <si>
    <t>0000431</t>
  </si>
  <si>
    <t>0000432</t>
  </si>
  <si>
    <t>0000433</t>
  </si>
  <si>
    <t>0000434</t>
  </si>
  <si>
    <t>0000435</t>
  </si>
  <si>
    <t>0000436</t>
  </si>
  <si>
    <t>0000437</t>
  </si>
  <si>
    <t>0000438</t>
  </si>
  <si>
    <t>0000439</t>
  </si>
  <si>
    <t>0000440</t>
  </si>
  <si>
    <t>0000441</t>
  </si>
  <si>
    <t>0000442</t>
  </si>
  <si>
    <t>0000443</t>
  </si>
  <si>
    <t>0000444</t>
  </si>
  <si>
    <t>0000445</t>
  </si>
  <si>
    <t>0000446</t>
  </si>
  <si>
    <t>0000447</t>
  </si>
  <si>
    <t>0000448</t>
  </si>
  <si>
    <t>0000449</t>
  </si>
  <si>
    <t>0000450</t>
  </si>
  <si>
    <t>0000451</t>
  </si>
  <si>
    <t>0000452</t>
  </si>
  <si>
    <t>0000453</t>
  </si>
  <si>
    <t>0000454</t>
  </si>
  <si>
    <t>0000455</t>
  </si>
  <si>
    <t>0000456</t>
  </si>
  <si>
    <t>0000457</t>
  </si>
  <si>
    <t>0000458</t>
  </si>
  <si>
    <t>0000459</t>
  </si>
  <si>
    <t>0000460</t>
  </si>
  <si>
    <t>0000461</t>
  </si>
  <si>
    <t>0000462</t>
  </si>
  <si>
    <t>0000463</t>
  </si>
  <si>
    <t>0000464</t>
  </si>
  <si>
    <t>0000465</t>
  </si>
  <si>
    <t>0000466</t>
  </si>
  <si>
    <t>0000467</t>
  </si>
  <si>
    <t>0000468</t>
  </si>
  <si>
    <t>0000469</t>
  </si>
  <si>
    <t>0000470</t>
  </si>
  <si>
    <t>0000471</t>
  </si>
  <si>
    <t>0000472</t>
  </si>
  <si>
    <t>0000473</t>
  </si>
  <si>
    <t>0000474</t>
  </si>
  <si>
    <t>0000475</t>
  </si>
  <si>
    <t>0000476</t>
  </si>
  <si>
    <t>0000477</t>
  </si>
  <si>
    <t>0000478</t>
  </si>
  <si>
    <t>0000479</t>
  </si>
  <si>
    <t>0000480</t>
  </si>
  <si>
    <t>0000481</t>
  </si>
  <si>
    <t>0000482</t>
  </si>
  <si>
    <t>0000483</t>
  </si>
  <si>
    <t>0000484</t>
  </si>
  <si>
    <t>0000485</t>
  </si>
  <si>
    <t>0000486</t>
  </si>
  <si>
    <t>0000487</t>
  </si>
  <si>
    <t>0000488</t>
  </si>
  <si>
    <t>0000489</t>
  </si>
  <si>
    <t>0000490</t>
  </si>
  <si>
    <t>0000491</t>
  </si>
  <si>
    <t>0000492</t>
  </si>
  <si>
    <t>0000493</t>
  </si>
  <si>
    <t>0000494</t>
  </si>
  <si>
    <t>0000495</t>
  </si>
  <si>
    <t>0000496</t>
  </si>
  <si>
    <t>0000497</t>
  </si>
  <si>
    <t>0000498</t>
  </si>
  <si>
    <t>0000499</t>
  </si>
  <si>
    <t>0000500</t>
  </si>
  <si>
    <t>0000501</t>
  </si>
  <si>
    <t>0000502</t>
  </si>
  <si>
    <t>0000503</t>
  </si>
  <si>
    <t>0000504</t>
  </si>
  <si>
    <t>0000505</t>
  </si>
  <si>
    <t>0000506</t>
  </si>
  <si>
    <t>0000507</t>
  </si>
  <si>
    <t>0000508</t>
  </si>
  <si>
    <t>0000509</t>
  </si>
  <si>
    <t>0000510</t>
  </si>
  <si>
    <t>0000511</t>
  </si>
  <si>
    <t>0000512</t>
  </si>
  <si>
    <t>0000513</t>
  </si>
  <si>
    <t>0000514</t>
  </si>
  <si>
    <t>0000515</t>
  </si>
  <si>
    <t>0000516</t>
  </si>
  <si>
    <t>0000517</t>
  </si>
  <si>
    <t>0000518</t>
  </si>
  <si>
    <t>0000519</t>
  </si>
  <si>
    <t>0000520</t>
  </si>
  <si>
    <t>0000521</t>
  </si>
  <si>
    <t>0000522</t>
  </si>
  <si>
    <t>0000523</t>
  </si>
  <si>
    <t>0000524</t>
  </si>
  <si>
    <t>0000525</t>
  </si>
  <si>
    <t>0000526</t>
  </si>
  <si>
    <t>0000527</t>
  </si>
  <si>
    <t>0000528</t>
  </si>
  <si>
    <t>0000529</t>
  </si>
  <si>
    <t>0000530</t>
  </si>
  <si>
    <t>0000531</t>
  </si>
  <si>
    <t>0000532</t>
  </si>
  <si>
    <t>0000533</t>
  </si>
  <si>
    <t>0000534</t>
  </si>
  <si>
    <t>0000535</t>
  </si>
  <si>
    <t>0000536</t>
  </si>
  <si>
    <t>0000537</t>
  </si>
  <si>
    <t>0000538</t>
  </si>
  <si>
    <t>0000539</t>
  </si>
  <si>
    <t>0000540</t>
  </si>
  <si>
    <t>0000541</t>
  </si>
  <si>
    <t>0000542</t>
  </si>
  <si>
    <t>0000543</t>
  </si>
  <si>
    <t>0000544</t>
  </si>
  <si>
    <t>0000545</t>
  </si>
  <si>
    <t>0000546</t>
  </si>
  <si>
    <t>0000547</t>
  </si>
  <si>
    <t>0000548</t>
  </si>
  <si>
    <t>0000549</t>
  </si>
  <si>
    <t>0000550</t>
  </si>
  <si>
    <t>0000551</t>
  </si>
  <si>
    <t>0000552</t>
  </si>
  <si>
    <t>0000553</t>
  </si>
  <si>
    <t>0000554</t>
  </si>
  <si>
    <t>0000555</t>
  </si>
  <si>
    <t>0000556</t>
  </si>
  <si>
    <t>0000557</t>
  </si>
  <si>
    <t>0000558</t>
  </si>
  <si>
    <t>0000559</t>
  </si>
  <si>
    <t>0000560</t>
  </si>
  <si>
    <t>0000561</t>
  </si>
  <si>
    <t>0000562</t>
  </si>
  <si>
    <t>0000563</t>
  </si>
  <si>
    <t>0000564</t>
  </si>
  <si>
    <t>0000565</t>
  </si>
  <si>
    <t>0000566</t>
  </si>
  <si>
    <t>0000567</t>
  </si>
  <si>
    <t>0000568</t>
  </si>
  <si>
    <t>0000569</t>
  </si>
  <si>
    <t>0000570</t>
  </si>
  <si>
    <t>0000571</t>
  </si>
  <si>
    <t>0000572</t>
  </si>
  <si>
    <t>0000573</t>
  </si>
  <si>
    <t>0000574</t>
  </si>
  <si>
    <t>0000575</t>
  </si>
  <si>
    <t>0000576</t>
  </si>
  <si>
    <t>0000577</t>
  </si>
  <si>
    <t>0000578</t>
  </si>
  <si>
    <t>0000579</t>
  </si>
  <si>
    <t>0000580</t>
  </si>
  <si>
    <t>0000581</t>
  </si>
  <si>
    <t>0000582</t>
  </si>
  <si>
    <t>0000583</t>
  </si>
  <si>
    <t>0000584</t>
  </si>
  <si>
    <t>0000585</t>
  </si>
  <si>
    <t>0000586</t>
  </si>
  <si>
    <t>0000587</t>
  </si>
  <si>
    <t>0000588</t>
  </si>
  <si>
    <t>0000589</t>
  </si>
  <si>
    <t>0000590</t>
  </si>
  <si>
    <t>0000591</t>
  </si>
  <si>
    <t>0000592</t>
  </si>
  <si>
    <t>0000593</t>
  </si>
  <si>
    <t>0000594</t>
  </si>
  <si>
    <t>0000595</t>
  </si>
  <si>
    <t>0000596</t>
  </si>
  <si>
    <t>0000597</t>
  </si>
  <si>
    <t>0000598</t>
  </si>
  <si>
    <t>0000599</t>
  </si>
  <si>
    <t>0000600</t>
  </si>
  <si>
    <t>0000601</t>
  </si>
  <si>
    <t>0000602</t>
  </si>
  <si>
    <t>0000603</t>
  </si>
  <si>
    <t>0000604</t>
  </si>
  <si>
    <t>0000605</t>
  </si>
  <si>
    <t>0000606</t>
  </si>
  <si>
    <t>0000607</t>
  </si>
  <si>
    <t>0000608</t>
  </si>
  <si>
    <t>0000609</t>
  </si>
  <si>
    <t>0000610</t>
  </si>
  <si>
    <t>0000611</t>
  </si>
  <si>
    <t>0000612</t>
  </si>
  <si>
    <t>0000613</t>
  </si>
  <si>
    <t>0000614</t>
  </si>
  <si>
    <t>0000615</t>
  </si>
  <si>
    <t>0000616</t>
  </si>
  <si>
    <t>0000617</t>
  </si>
  <si>
    <t>0000618</t>
  </si>
  <si>
    <t>0000619</t>
  </si>
  <si>
    <t>0000620</t>
  </si>
  <si>
    <t>0000621</t>
  </si>
  <si>
    <t>0000622</t>
  </si>
  <si>
    <t>0000623</t>
  </si>
  <si>
    <t>0000624</t>
  </si>
  <si>
    <t>0000625</t>
  </si>
  <si>
    <t>0000626</t>
  </si>
  <si>
    <t>0000627</t>
  </si>
  <si>
    <t>0000628</t>
  </si>
  <si>
    <t>0000629</t>
  </si>
  <si>
    <t>0000630</t>
  </si>
  <si>
    <t>0000631</t>
  </si>
  <si>
    <t>0000632</t>
  </si>
  <si>
    <t>0000633</t>
  </si>
  <si>
    <t>0000634</t>
  </si>
  <si>
    <t>0000635</t>
  </si>
  <si>
    <t>0000636</t>
  </si>
  <si>
    <t>0000637</t>
  </si>
  <si>
    <t>0000638</t>
  </si>
  <si>
    <t>0000639</t>
  </si>
  <si>
    <t>0000640</t>
  </si>
  <si>
    <t>0000641</t>
  </si>
  <si>
    <t>0000642</t>
  </si>
  <si>
    <t>0000643</t>
  </si>
  <si>
    <t>0000644</t>
  </si>
  <si>
    <t>0000645</t>
  </si>
  <si>
    <t>0000646</t>
  </si>
  <si>
    <t>0000647</t>
  </si>
  <si>
    <t>0000648</t>
  </si>
  <si>
    <t>0000649</t>
  </si>
  <si>
    <t>0000650</t>
  </si>
  <si>
    <t>0000651</t>
  </si>
  <si>
    <t>0000652</t>
  </si>
  <si>
    <t>0000653</t>
  </si>
  <si>
    <t>0000654</t>
  </si>
  <si>
    <t>0000655</t>
  </si>
  <si>
    <t>0000656</t>
  </si>
  <si>
    <t>0000657</t>
  </si>
  <si>
    <t>0000658</t>
  </si>
  <si>
    <t>0000659</t>
  </si>
  <si>
    <t>0000660</t>
  </si>
  <si>
    <t>0000661</t>
  </si>
  <si>
    <t>0000662</t>
  </si>
  <si>
    <t>0000663</t>
  </si>
  <si>
    <t>0000664</t>
  </si>
  <si>
    <t>0000665</t>
  </si>
  <si>
    <t>0000666</t>
  </si>
  <si>
    <t>0000667</t>
  </si>
  <si>
    <t>0000668</t>
  </si>
  <si>
    <t>0000669</t>
  </si>
  <si>
    <t>0000670</t>
  </si>
  <si>
    <t>0000671</t>
  </si>
  <si>
    <t>0000672</t>
  </si>
  <si>
    <t>0000673</t>
  </si>
  <si>
    <t>0000674</t>
  </si>
  <si>
    <t>0000675</t>
  </si>
  <si>
    <t>0000676</t>
  </si>
  <si>
    <t>0000677</t>
  </si>
  <si>
    <t>0000678</t>
  </si>
  <si>
    <t>0000679</t>
  </si>
  <si>
    <t>0000680</t>
  </si>
  <si>
    <t>0000681</t>
  </si>
  <si>
    <t>0000682</t>
  </si>
  <si>
    <t>0000683</t>
  </si>
  <si>
    <t>0000684</t>
  </si>
  <si>
    <t>0000685</t>
  </si>
  <si>
    <t>0000686</t>
  </si>
  <si>
    <t>0000687</t>
  </si>
  <si>
    <t>0000688</t>
  </si>
  <si>
    <t>0000689</t>
  </si>
  <si>
    <t>0000690</t>
  </si>
  <si>
    <t>0000691</t>
  </si>
  <si>
    <t>0000692</t>
  </si>
  <si>
    <t>0000693</t>
  </si>
  <si>
    <t>0000694</t>
  </si>
  <si>
    <t>0000695</t>
  </si>
  <si>
    <t>0000696</t>
  </si>
  <si>
    <t>0000697</t>
  </si>
  <si>
    <t>0000698</t>
  </si>
  <si>
    <t>0000699</t>
  </si>
  <si>
    <t>0000700</t>
  </si>
  <si>
    <t>0000701</t>
  </si>
  <si>
    <t>0000702</t>
  </si>
  <si>
    <t>0000703</t>
  </si>
  <si>
    <t>0000704</t>
  </si>
  <si>
    <t>0000705</t>
  </si>
  <si>
    <t>0000706</t>
  </si>
  <si>
    <t>0000707</t>
  </si>
  <si>
    <t>0000708</t>
  </si>
  <si>
    <t>0000709</t>
  </si>
  <si>
    <t>0000710</t>
  </si>
  <si>
    <t>0000711</t>
  </si>
  <si>
    <t>0000712</t>
  </si>
  <si>
    <t>0000713</t>
  </si>
  <si>
    <t>0000714</t>
  </si>
  <si>
    <t>0000715</t>
  </si>
  <si>
    <t>0000716</t>
  </si>
  <si>
    <t>0000717</t>
  </si>
  <si>
    <t>0000718</t>
  </si>
  <si>
    <t>0000719</t>
  </si>
  <si>
    <t>0000720</t>
  </si>
  <si>
    <t>0000721</t>
  </si>
  <si>
    <t>0000722</t>
  </si>
  <si>
    <t>0000723</t>
  </si>
  <si>
    <t>0000724</t>
  </si>
  <si>
    <t>0000725</t>
  </si>
  <si>
    <t>0000726</t>
  </si>
  <si>
    <t>0000727</t>
  </si>
  <si>
    <t>0000728</t>
  </si>
  <si>
    <t>0000729</t>
  </si>
  <si>
    <t>0000730</t>
  </si>
  <si>
    <t>0000731</t>
  </si>
  <si>
    <t>0000732</t>
  </si>
  <si>
    <t>0000733</t>
  </si>
  <si>
    <t>0000734</t>
  </si>
  <si>
    <t>0000735</t>
  </si>
  <si>
    <t>0000736</t>
  </si>
  <si>
    <t>0000737</t>
  </si>
  <si>
    <t>0000738</t>
  </si>
  <si>
    <t>0000739</t>
  </si>
  <si>
    <t>0000740</t>
  </si>
  <si>
    <t>0000741</t>
  </si>
  <si>
    <t>0000742</t>
  </si>
  <si>
    <t>0000743</t>
  </si>
  <si>
    <t>0000744</t>
  </si>
  <si>
    <t>0000745</t>
  </si>
  <si>
    <t>0000746</t>
  </si>
  <si>
    <t>0000747</t>
  </si>
  <si>
    <t>0000748</t>
  </si>
  <si>
    <t>0000749</t>
  </si>
  <si>
    <t>0000750</t>
  </si>
  <si>
    <t>0000751</t>
  </si>
  <si>
    <t>0000752</t>
  </si>
  <si>
    <t>0000753</t>
  </si>
  <si>
    <t>0000754</t>
  </si>
  <si>
    <t>0000755</t>
  </si>
  <si>
    <t>0000756</t>
  </si>
  <si>
    <t>0000757</t>
  </si>
  <si>
    <t>0000758</t>
  </si>
  <si>
    <t>0000759</t>
  </si>
  <si>
    <t>0000760</t>
  </si>
  <si>
    <t>0000761</t>
  </si>
  <si>
    <t>0000762</t>
  </si>
  <si>
    <t>0000763</t>
  </si>
  <si>
    <t>0000764</t>
  </si>
  <si>
    <t>0000765</t>
  </si>
  <si>
    <t>0000766</t>
  </si>
  <si>
    <t>0000767</t>
  </si>
  <si>
    <t>0000768</t>
  </si>
  <si>
    <t>0000769</t>
  </si>
  <si>
    <t>0000770</t>
  </si>
  <si>
    <t>0000771</t>
  </si>
  <si>
    <t>0000772</t>
  </si>
  <si>
    <t>0000773</t>
  </si>
  <si>
    <t>0000774</t>
  </si>
  <si>
    <t>0000775</t>
  </si>
  <si>
    <t>0000776</t>
  </si>
  <si>
    <t>0000777</t>
  </si>
  <si>
    <t>0000778</t>
  </si>
  <si>
    <t>0000779</t>
  </si>
  <si>
    <t>0000780</t>
  </si>
  <si>
    <t>0000781</t>
  </si>
  <si>
    <t>0000782</t>
  </si>
  <si>
    <t>0000783</t>
  </si>
  <si>
    <t>0000784</t>
  </si>
  <si>
    <t>0000785</t>
  </si>
  <si>
    <t>0000786</t>
  </si>
  <si>
    <t>0000787</t>
  </si>
  <si>
    <t>0000788</t>
  </si>
  <si>
    <t>0000789</t>
  </si>
  <si>
    <t>0000790</t>
  </si>
  <si>
    <t>0000791</t>
  </si>
  <si>
    <t>0000792</t>
  </si>
  <si>
    <t>0000793</t>
  </si>
  <si>
    <t>0000794</t>
  </si>
  <si>
    <t>0000795</t>
  </si>
  <si>
    <t>0000796</t>
  </si>
  <si>
    <t>0000797</t>
  </si>
  <si>
    <t>0000798</t>
  </si>
  <si>
    <t>0000799</t>
  </si>
  <si>
    <t>0000800</t>
  </si>
  <si>
    <t>0000801</t>
  </si>
  <si>
    <t>0000802</t>
  </si>
  <si>
    <t>0000803</t>
  </si>
  <si>
    <t>0000804</t>
  </si>
  <si>
    <t>0000805</t>
  </si>
  <si>
    <t>0000806</t>
  </si>
  <si>
    <t>0000807</t>
  </si>
  <si>
    <t>0000808</t>
  </si>
  <si>
    <t>0000809</t>
  </si>
  <si>
    <t>0000810</t>
  </si>
  <si>
    <t>0000811</t>
  </si>
  <si>
    <t>0000812</t>
  </si>
  <si>
    <t>0000813</t>
  </si>
  <si>
    <t>0000814</t>
  </si>
  <si>
    <t>0000815</t>
  </si>
  <si>
    <t>0000816</t>
  </si>
  <si>
    <t>0000817</t>
  </si>
  <si>
    <t>0000818</t>
  </si>
  <si>
    <t>0000819</t>
  </si>
  <si>
    <t>0000820</t>
  </si>
  <si>
    <t>0000821</t>
  </si>
  <si>
    <t>0000822</t>
  </si>
  <si>
    <t>0000823</t>
  </si>
  <si>
    <t>0000824</t>
  </si>
  <si>
    <t>0000825</t>
  </si>
  <si>
    <t>0000826</t>
  </si>
  <si>
    <t>0000827</t>
  </si>
  <si>
    <t>0000828</t>
  </si>
  <si>
    <t>0000829</t>
  </si>
  <si>
    <t>0000830</t>
  </si>
  <si>
    <t>0000831</t>
  </si>
  <si>
    <t>0000832</t>
  </si>
  <si>
    <t>0000833</t>
  </si>
  <si>
    <t>0000834</t>
  </si>
  <si>
    <t>0000835</t>
  </si>
  <si>
    <t>0000836</t>
  </si>
  <si>
    <t>0000837</t>
  </si>
  <si>
    <t>0000838</t>
  </si>
  <si>
    <t>0000839</t>
  </si>
  <si>
    <t>0000840</t>
  </si>
  <si>
    <t>0000841</t>
  </si>
  <si>
    <t>0000842</t>
  </si>
  <si>
    <t>0000843</t>
  </si>
  <si>
    <t>0000844</t>
  </si>
  <si>
    <t>0000845</t>
  </si>
  <si>
    <t>0000846</t>
  </si>
  <si>
    <t>0000847</t>
  </si>
  <si>
    <t>0000848</t>
  </si>
  <si>
    <t>0000849</t>
  </si>
  <si>
    <t>0000850</t>
  </si>
  <si>
    <t>0000851</t>
  </si>
  <si>
    <t>0000852</t>
  </si>
  <si>
    <t>0000853</t>
  </si>
  <si>
    <t>0000854</t>
  </si>
  <si>
    <t>0000855</t>
  </si>
  <si>
    <t>0000856</t>
  </si>
  <si>
    <t>0000857</t>
  </si>
  <si>
    <t>0000858</t>
  </si>
  <si>
    <t>0000859</t>
  </si>
  <si>
    <t>0000860</t>
  </si>
  <si>
    <t>0000861</t>
  </si>
  <si>
    <t>0000862</t>
  </si>
  <si>
    <t>0000863</t>
  </si>
  <si>
    <t>0000864</t>
  </si>
  <si>
    <t>0000865</t>
  </si>
  <si>
    <t>0000866</t>
  </si>
  <si>
    <t>0000867</t>
  </si>
  <si>
    <t>0000868</t>
  </si>
  <si>
    <t>0000869</t>
  </si>
  <si>
    <t>0000870</t>
  </si>
  <si>
    <t>0000871</t>
  </si>
  <si>
    <t>0000872</t>
  </si>
  <si>
    <t>0000873</t>
  </si>
  <si>
    <t>0000874</t>
  </si>
  <si>
    <t>0000875</t>
  </si>
  <si>
    <t>0000876</t>
  </si>
  <si>
    <t>0000877</t>
  </si>
  <si>
    <t>0000878</t>
  </si>
  <si>
    <t>0000879</t>
  </si>
  <si>
    <t>0000880</t>
  </si>
  <si>
    <t>0000881</t>
  </si>
  <si>
    <t>0000882</t>
  </si>
  <si>
    <t>0000883</t>
  </si>
  <si>
    <t>0000884</t>
  </si>
  <si>
    <t>0000885</t>
  </si>
  <si>
    <t>0000886</t>
  </si>
  <si>
    <t>0000887</t>
  </si>
  <si>
    <t>0000888</t>
  </si>
  <si>
    <t>0000889</t>
  </si>
  <si>
    <t>0000890</t>
  </si>
  <si>
    <t>0000891</t>
  </si>
  <si>
    <t>0000892</t>
  </si>
  <si>
    <t>0000893</t>
  </si>
  <si>
    <t>0000894</t>
  </si>
  <si>
    <t>0000895</t>
  </si>
  <si>
    <t>0000896</t>
  </si>
  <si>
    <t>0000897</t>
  </si>
  <si>
    <t>0000898</t>
  </si>
  <si>
    <t>0000899</t>
  </si>
  <si>
    <t>0000900</t>
  </si>
  <si>
    <t>0000901</t>
  </si>
  <si>
    <t>0000902</t>
  </si>
  <si>
    <t>0000903</t>
  </si>
  <si>
    <t>0000904</t>
  </si>
  <si>
    <t>0000905</t>
  </si>
  <si>
    <t>0000906</t>
  </si>
  <si>
    <t>0000907</t>
  </si>
  <si>
    <t>0000908</t>
  </si>
  <si>
    <t>0000909</t>
  </si>
  <si>
    <t>0000910</t>
  </si>
  <si>
    <t>0000911</t>
  </si>
  <si>
    <t>0000912</t>
  </si>
  <si>
    <t>0000913</t>
  </si>
  <si>
    <t>0000914</t>
  </si>
  <si>
    <t>0000915</t>
  </si>
  <si>
    <t>0000916</t>
  </si>
  <si>
    <t>0000917</t>
  </si>
  <si>
    <t>0000918</t>
  </si>
  <si>
    <t>0000919</t>
  </si>
  <si>
    <t>0000920</t>
  </si>
  <si>
    <t>0000921</t>
  </si>
  <si>
    <t>0000922</t>
  </si>
  <si>
    <t>0000923</t>
  </si>
  <si>
    <t>0000924</t>
  </si>
  <si>
    <t>0000925</t>
  </si>
  <si>
    <t>0000926</t>
  </si>
  <si>
    <t>0000927</t>
  </si>
  <si>
    <t>0000928</t>
  </si>
  <si>
    <t>0000929</t>
  </si>
  <si>
    <t>0000930</t>
  </si>
  <si>
    <t>0000931</t>
  </si>
  <si>
    <t>0000932</t>
  </si>
  <si>
    <t>0000933</t>
  </si>
  <si>
    <t>0000934</t>
  </si>
  <si>
    <t>0000935</t>
  </si>
  <si>
    <t>0000936</t>
  </si>
  <si>
    <t>0000937</t>
  </si>
  <si>
    <t>0000938</t>
  </si>
  <si>
    <t>0000939</t>
  </si>
  <si>
    <t>0000940</t>
  </si>
  <si>
    <t>0000941</t>
  </si>
  <si>
    <t>0000942</t>
  </si>
  <si>
    <t>0000943</t>
  </si>
  <si>
    <t>0000944</t>
  </si>
  <si>
    <t>0000945</t>
  </si>
  <si>
    <t>0000946</t>
  </si>
  <si>
    <t>0000947</t>
  </si>
  <si>
    <t>0000948</t>
  </si>
  <si>
    <t>0000949</t>
  </si>
  <si>
    <t>0000950</t>
  </si>
  <si>
    <t>0000951</t>
  </si>
  <si>
    <t>0000952</t>
  </si>
  <si>
    <t>0000953</t>
  </si>
  <si>
    <t>0000954</t>
  </si>
  <si>
    <t>0000955</t>
  </si>
  <si>
    <t>0000956</t>
  </si>
  <si>
    <t>0000957</t>
  </si>
  <si>
    <t>0000958</t>
  </si>
  <si>
    <t>0000959</t>
  </si>
  <si>
    <t>0000960</t>
  </si>
  <si>
    <t>0000961</t>
  </si>
  <si>
    <t>0000962</t>
  </si>
  <si>
    <t>0000963</t>
  </si>
  <si>
    <t>0000964</t>
  </si>
  <si>
    <t>0000965</t>
  </si>
  <si>
    <t>0000966</t>
  </si>
  <si>
    <t>0000967</t>
  </si>
  <si>
    <t>0000968</t>
  </si>
  <si>
    <t>0000969</t>
  </si>
  <si>
    <t>0000970</t>
  </si>
  <si>
    <t>0000971</t>
  </si>
  <si>
    <t>0000972</t>
  </si>
  <si>
    <t>0000973</t>
  </si>
  <si>
    <t>0000974</t>
  </si>
  <si>
    <t>0000975</t>
  </si>
  <si>
    <t>0000976</t>
  </si>
  <si>
    <t>0000977</t>
  </si>
  <si>
    <t>0000978</t>
  </si>
  <si>
    <t>0000979</t>
  </si>
  <si>
    <t>0000980</t>
  </si>
  <si>
    <t>0000981</t>
  </si>
  <si>
    <t>0000982</t>
  </si>
  <si>
    <t>0000983</t>
  </si>
  <si>
    <t>0000984</t>
  </si>
  <si>
    <t>0000985</t>
  </si>
  <si>
    <t>0000986</t>
  </si>
  <si>
    <t>0000987</t>
  </si>
  <si>
    <t>0000988</t>
  </si>
  <si>
    <t>0000989</t>
  </si>
  <si>
    <t>0000990</t>
  </si>
  <si>
    <t>0000991</t>
  </si>
  <si>
    <t>0000992</t>
  </si>
  <si>
    <t>0000993</t>
  </si>
  <si>
    <t>0000994</t>
  </si>
  <si>
    <t>0000995</t>
  </si>
  <si>
    <t>0000996</t>
  </si>
  <si>
    <t>0000997</t>
  </si>
  <si>
    <t>0000998</t>
  </si>
  <si>
    <t>0000999</t>
  </si>
  <si>
    <t>0001000</t>
  </si>
  <si>
    <t>0001001</t>
  </si>
  <si>
    <t>0001002</t>
  </si>
  <si>
    <t>0001003</t>
  </si>
  <si>
    <t>0001004</t>
  </si>
  <si>
    <t>0001005</t>
  </si>
  <si>
    <t>0001006</t>
  </si>
  <si>
    <t>0001007</t>
  </si>
  <si>
    <t>0001008</t>
  </si>
  <si>
    <t>0001009</t>
  </si>
  <si>
    <t>0001010</t>
  </si>
  <si>
    <t>0001011</t>
  </si>
  <si>
    <t>0001012</t>
  </si>
  <si>
    <t>0001013</t>
  </si>
  <si>
    <t>0001014</t>
  </si>
  <si>
    <t>0001015</t>
  </si>
  <si>
    <t>0001016</t>
  </si>
  <si>
    <t>0001017</t>
  </si>
  <si>
    <t>0001018</t>
  </si>
  <si>
    <t>0001019</t>
  </si>
  <si>
    <t>0001020</t>
  </si>
  <si>
    <t>0001021</t>
  </si>
  <si>
    <t>0001022</t>
  </si>
  <si>
    <t>0001023</t>
  </si>
  <si>
    <t>0001024</t>
  </si>
  <si>
    <t>0001025</t>
  </si>
  <si>
    <t>0001026</t>
  </si>
  <si>
    <t>0001027</t>
  </si>
  <si>
    <t>0001028</t>
  </si>
  <si>
    <t>0001029</t>
  </si>
  <si>
    <t>0001030</t>
  </si>
  <si>
    <t>0001031</t>
  </si>
  <si>
    <t>0001032</t>
  </si>
  <si>
    <t>0001033</t>
  </si>
  <si>
    <t>0001034</t>
  </si>
  <si>
    <t>0001035</t>
  </si>
  <si>
    <t>0001036</t>
  </si>
  <si>
    <t>0001037</t>
  </si>
  <si>
    <t>0001038</t>
  </si>
  <si>
    <t>0001039</t>
  </si>
  <si>
    <t>0001040</t>
  </si>
  <si>
    <t>0001041</t>
  </si>
  <si>
    <t>0001042</t>
  </si>
  <si>
    <t>0001043</t>
  </si>
  <si>
    <t>0001044</t>
  </si>
  <si>
    <t>0001045</t>
  </si>
  <si>
    <t>0001046</t>
  </si>
  <si>
    <t>0001047</t>
  </si>
  <si>
    <t>0001048</t>
  </si>
  <si>
    <t>0001049</t>
  </si>
  <si>
    <t>0001050</t>
  </si>
  <si>
    <t>0001051</t>
  </si>
  <si>
    <t>0001052</t>
  </si>
  <si>
    <t>0001053</t>
  </si>
  <si>
    <t>0001054</t>
  </si>
  <si>
    <t>0001055</t>
  </si>
  <si>
    <t>0001056</t>
  </si>
  <si>
    <t>0001057</t>
  </si>
  <si>
    <t>0001058</t>
  </si>
  <si>
    <t>0001059</t>
  </si>
  <si>
    <t>0001060</t>
  </si>
  <si>
    <t>0001061</t>
  </si>
  <si>
    <t>0001062</t>
  </si>
  <si>
    <t>0001063</t>
  </si>
  <si>
    <t>0001064</t>
  </si>
  <si>
    <t>0001065</t>
  </si>
  <si>
    <t>0001066</t>
  </si>
  <si>
    <t>0001067</t>
  </si>
  <si>
    <t>0001068</t>
  </si>
  <si>
    <t>0001069</t>
  </si>
  <si>
    <t>0001070</t>
  </si>
  <si>
    <t>0001071</t>
  </si>
  <si>
    <t>0001072</t>
  </si>
  <si>
    <t>0001073</t>
  </si>
  <si>
    <t>0001074</t>
  </si>
  <si>
    <t>0001075</t>
  </si>
  <si>
    <t>0001076</t>
  </si>
  <si>
    <t>0001077</t>
  </si>
  <si>
    <t>0001078</t>
  </si>
  <si>
    <t>0001079</t>
  </si>
  <si>
    <t>0001080</t>
  </si>
  <si>
    <t>0001081</t>
  </si>
  <si>
    <t>0001082</t>
  </si>
  <si>
    <t>0001083</t>
  </si>
  <si>
    <t>0001084</t>
  </si>
  <si>
    <t>0001085</t>
  </si>
  <si>
    <t>0001086</t>
  </si>
  <si>
    <t>0001087</t>
  </si>
  <si>
    <t>0001088</t>
  </si>
  <si>
    <t>0001089</t>
  </si>
  <si>
    <t>0001090</t>
  </si>
  <si>
    <t>0001091</t>
  </si>
  <si>
    <t>0001092</t>
  </si>
  <si>
    <t>0001093</t>
  </si>
  <si>
    <t>0001094</t>
  </si>
  <si>
    <t>0001095</t>
  </si>
  <si>
    <t>0001096</t>
  </si>
  <si>
    <t>0001097</t>
  </si>
  <si>
    <t>0001098</t>
  </si>
  <si>
    <t>0001099</t>
  </si>
  <si>
    <t>0001100</t>
  </si>
  <si>
    <t>0001101</t>
  </si>
  <si>
    <t>0001102</t>
  </si>
  <si>
    <t>0001103</t>
  </si>
  <si>
    <t>0001104</t>
  </si>
  <si>
    <t>0001105</t>
  </si>
  <si>
    <t>0001106</t>
  </si>
  <si>
    <t>0001107</t>
  </si>
  <si>
    <t>0001108</t>
  </si>
  <si>
    <t>0001109</t>
  </si>
  <si>
    <t>0001110</t>
  </si>
  <si>
    <t>0001111</t>
  </si>
  <si>
    <t>0001112</t>
  </si>
  <si>
    <t>0001113</t>
  </si>
  <si>
    <t>0001114</t>
  </si>
  <si>
    <t>0001115</t>
  </si>
  <si>
    <t>0001116</t>
  </si>
  <si>
    <t>0001117</t>
  </si>
  <si>
    <t>0001118</t>
  </si>
  <si>
    <t>0001119</t>
  </si>
  <si>
    <t>0001120</t>
  </si>
  <si>
    <t>0001121</t>
  </si>
  <si>
    <t>0001122</t>
  </si>
  <si>
    <t>0001123</t>
  </si>
  <si>
    <t>0001124</t>
  </si>
  <si>
    <t>0001125</t>
  </si>
  <si>
    <t>0001126</t>
  </si>
  <si>
    <t>0001127</t>
  </si>
  <si>
    <t>0001128</t>
  </si>
  <si>
    <t>0001129</t>
  </si>
  <si>
    <t>0001130</t>
  </si>
  <si>
    <t>0001131</t>
  </si>
  <si>
    <t>0001132</t>
  </si>
  <si>
    <t>0001133</t>
  </si>
  <si>
    <t>0001134</t>
  </si>
  <si>
    <t>0001135</t>
  </si>
  <si>
    <t>0001136</t>
  </si>
  <si>
    <t>0001137</t>
  </si>
  <si>
    <t>0001138</t>
  </si>
  <si>
    <t>0001139</t>
  </si>
  <si>
    <t>0001140</t>
  </si>
  <si>
    <t>0001141</t>
  </si>
  <si>
    <t>0001142</t>
  </si>
  <si>
    <t>0001143</t>
  </si>
  <si>
    <t>0001144</t>
  </si>
  <si>
    <t>0001145</t>
  </si>
  <si>
    <t>0001146</t>
  </si>
  <si>
    <t>0001147</t>
  </si>
  <si>
    <t>0001148</t>
  </si>
  <si>
    <t>0001149</t>
  </si>
  <si>
    <t>0001150</t>
  </si>
  <si>
    <t>0001151</t>
  </si>
  <si>
    <t>0001152</t>
  </si>
  <si>
    <t>0001153</t>
  </si>
  <si>
    <t>0001154</t>
  </si>
  <si>
    <t>0001155</t>
  </si>
  <si>
    <t>0001156</t>
  </si>
  <si>
    <t>0001157</t>
  </si>
  <si>
    <t>0001158</t>
  </si>
  <si>
    <t>0001159</t>
  </si>
  <si>
    <t>0001160</t>
  </si>
  <si>
    <t>0001161</t>
  </si>
  <si>
    <t>0001162</t>
  </si>
  <si>
    <t>0001163</t>
  </si>
  <si>
    <t>0001164</t>
  </si>
  <si>
    <t>0001165</t>
  </si>
  <si>
    <t>0001166</t>
  </si>
  <si>
    <t>0001167</t>
  </si>
  <si>
    <t>0001168</t>
  </si>
  <si>
    <t>0001169</t>
  </si>
  <si>
    <t>0001170</t>
  </si>
  <si>
    <t>0001171</t>
  </si>
  <si>
    <t>0001172</t>
  </si>
  <si>
    <t>0001173</t>
  </si>
  <si>
    <t>0001174</t>
  </si>
  <si>
    <t>0001175</t>
  </si>
  <si>
    <t>0001176</t>
  </si>
  <si>
    <t>0001177</t>
  </si>
  <si>
    <t>0001178</t>
  </si>
  <si>
    <t>0001179</t>
  </si>
  <si>
    <t>0001180</t>
  </si>
  <si>
    <t>0001181</t>
  </si>
  <si>
    <t>0001182</t>
  </si>
  <si>
    <t>0001183</t>
  </si>
  <si>
    <t>0001184</t>
  </si>
  <si>
    <t>0001185</t>
  </si>
  <si>
    <t>0001186</t>
  </si>
  <si>
    <t>0001187</t>
  </si>
  <si>
    <t>0001188</t>
  </si>
  <si>
    <t>0001189</t>
  </si>
  <si>
    <t>0001190</t>
  </si>
  <si>
    <t>0001191</t>
  </si>
  <si>
    <t>0001192</t>
  </si>
  <si>
    <t>0001193</t>
  </si>
  <si>
    <t>0001194</t>
  </si>
  <si>
    <t>0001195</t>
  </si>
  <si>
    <t>0001196</t>
  </si>
  <si>
    <t>0001197</t>
  </si>
  <si>
    <t>0001198</t>
  </si>
  <si>
    <t>0001199</t>
  </si>
  <si>
    <t>0001200</t>
  </si>
  <si>
    <t>0001201</t>
  </si>
  <si>
    <t>0001202</t>
  </si>
  <si>
    <t>0001203</t>
  </si>
  <si>
    <t>0001204</t>
  </si>
  <si>
    <t>0001205</t>
  </si>
  <si>
    <t>0001206</t>
  </si>
  <si>
    <t>0001207</t>
  </si>
  <si>
    <t>0001208</t>
  </si>
  <si>
    <t>0001209</t>
  </si>
  <si>
    <t>0001210</t>
  </si>
  <si>
    <t>0001211</t>
  </si>
  <si>
    <t>0001212</t>
  </si>
  <si>
    <t>0001213</t>
  </si>
  <si>
    <t>0001214</t>
  </si>
  <si>
    <t>0001215</t>
  </si>
  <si>
    <t>0001216</t>
  </si>
  <si>
    <t>0001217</t>
  </si>
  <si>
    <t>0001218</t>
  </si>
  <si>
    <t>0001219</t>
  </si>
  <si>
    <t>0001220</t>
  </si>
  <si>
    <t>0001221</t>
  </si>
  <si>
    <t>0001222</t>
  </si>
  <si>
    <t>0001223</t>
  </si>
  <si>
    <t>0001224</t>
  </si>
  <si>
    <t>0001225</t>
  </si>
  <si>
    <t>0001226</t>
  </si>
  <si>
    <t>0001227</t>
  </si>
  <si>
    <t>0001228</t>
  </si>
  <si>
    <t>0001229</t>
  </si>
  <si>
    <t>0001230</t>
  </si>
  <si>
    <t>0001231</t>
  </si>
  <si>
    <t>0001232</t>
  </si>
  <si>
    <t>0001233</t>
  </si>
  <si>
    <t>0001234</t>
  </si>
  <si>
    <t>0001235</t>
  </si>
  <si>
    <t>0001236</t>
  </si>
  <si>
    <t>0001237</t>
  </si>
  <si>
    <t>0001238</t>
  </si>
  <si>
    <t>0001239</t>
  </si>
  <si>
    <t>0001240</t>
  </si>
  <si>
    <t>0001241</t>
  </si>
  <si>
    <t>0001242</t>
  </si>
  <si>
    <t>0001243</t>
  </si>
  <si>
    <t>0001244</t>
  </si>
  <si>
    <t>0001245</t>
  </si>
  <si>
    <t>0001246</t>
  </si>
  <si>
    <t>0001247</t>
  </si>
  <si>
    <t>0001248</t>
  </si>
  <si>
    <t>0001249</t>
  </si>
  <si>
    <t>0001250</t>
  </si>
  <si>
    <t>0001251</t>
  </si>
  <si>
    <t>0001252</t>
  </si>
  <si>
    <t>0001253</t>
  </si>
  <si>
    <t>0001254</t>
  </si>
  <si>
    <t>0001255</t>
  </si>
  <si>
    <t>0001256</t>
  </si>
  <si>
    <t>0001257</t>
  </si>
  <si>
    <t>0001258</t>
  </si>
  <si>
    <t>0001259</t>
  </si>
  <si>
    <t>0001260</t>
  </si>
  <si>
    <t>0001261</t>
  </si>
  <si>
    <t>0001262</t>
  </si>
  <si>
    <t>0001263</t>
  </si>
  <si>
    <t>0001264</t>
  </si>
  <si>
    <t>0001265</t>
  </si>
  <si>
    <t>0001266</t>
  </si>
  <si>
    <t>0001267</t>
  </si>
  <si>
    <t>0001268</t>
  </si>
  <si>
    <t>0001269</t>
  </si>
  <si>
    <t>0001270</t>
  </si>
  <si>
    <t>0001271</t>
  </si>
  <si>
    <t>0001272</t>
  </si>
  <si>
    <t>0001273</t>
  </si>
  <si>
    <t>0001274</t>
  </si>
  <si>
    <t>0001275</t>
  </si>
  <si>
    <t>0001276</t>
  </si>
  <si>
    <t>0001277</t>
  </si>
  <si>
    <t>0001278</t>
  </si>
  <si>
    <t>0001279</t>
  </si>
  <si>
    <t>0001280</t>
  </si>
  <si>
    <t>0001281</t>
  </si>
  <si>
    <t>0001282</t>
  </si>
  <si>
    <t>0001283</t>
  </si>
  <si>
    <t>0001284</t>
  </si>
  <si>
    <t>0001285</t>
  </si>
  <si>
    <t>0001286</t>
  </si>
  <si>
    <t>0001287</t>
  </si>
  <si>
    <t>0001288</t>
  </si>
  <si>
    <t>0001289</t>
  </si>
  <si>
    <t>0001290</t>
  </si>
  <si>
    <t>0001291</t>
  </si>
  <si>
    <t>0001292</t>
  </si>
  <si>
    <t>0001293</t>
  </si>
  <si>
    <t>0001294</t>
  </si>
  <si>
    <t>0001295</t>
  </si>
  <si>
    <t>0001296</t>
  </si>
  <si>
    <t>0001297</t>
  </si>
  <si>
    <t>0001298</t>
  </si>
  <si>
    <t>0001299</t>
  </si>
  <si>
    <t>0001300</t>
  </si>
  <si>
    <t>0001301</t>
  </si>
  <si>
    <t>0001302</t>
  </si>
  <si>
    <t>0001303</t>
  </si>
  <si>
    <t>0001304</t>
  </si>
  <si>
    <t>0001305</t>
  </si>
  <si>
    <t>0001306</t>
  </si>
  <si>
    <t>0001307</t>
  </si>
  <si>
    <t>0001308</t>
  </si>
  <si>
    <t>0001309</t>
  </si>
  <si>
    <t>0001310</t>
  </si>
  <si>
    <t>0001311</t>
  </si>
  <si>
    <t>0001312</t>
  </si>
  <si>
    <t>0001313</t>
  </si>
  <si>
    <t>0001314</t>
  </si>
  <si>
    <t>0001315</t>
  </si>
  <si>
    <t>0001316</t>
  </si>
  <si>
    <t>0001317</t>
  </si>
  <si>
    <t>0001318</t>
  </si>
  <si>
    <t>0001319</t>
  </si>
  <si>
    <t>0001320</t>
  </si>
  <si>
    <t>0001321</t>
  </si>
  <si>
    <t>0001322</t>
  </si>
  <si>
    <t>0001323</t>
  </si>
  <si>
    <t>0001324</t>
  </si>
  <si>
    <t>0001325</t>
  </si>
  <si>
    <t>0001326</t>
  </si>
  <si>
    <t>0001327</t>
  </si>
  <si>
    <t>0001328</t>
  </si>
  <si>
    <t>0001329</t>
  </si>
  <si>
    <t>0001330</t>
  </si>
  <si>
    <t>0001331</t>
  </si>
  <si>
    <t>0001332</t>
  </si>
  <si>
    <t>0001333</t>
  </si>
  <si>
    <t>0001334</t>
  </si>
  <si>
    <t>0001335</t>
  </si>
  <si>
    <t>0001336</t>
  </si>
  <si>
    <t>0001337</t>
  </si>
  <si>
    <t>0001338</t>
  </si>
  <si>
    <t>0001339</t>
  </si>
  <si>
    <t>0001340</t>
  </si>
  <si>
    <t>0001341</t>
  </si>
  <si>
    <t>0001342</t>
  </si>
  <si>
    <t>0001343</t>
  </si>
  <si>
    <t>0001344</t>
  </si>
  <si>
    <t>0001345</t>
  </si>
  <si>
    <t>0001346</t>
  </si>
  <si>
    <t>0001347</t>
  </si>
  <si>
    <t>0001348</t>
  </si>
  <si>
    <t>0001349</t>
  </si>
  <si>
    <t>0001350</t>
  </si>
  <si>
    <t>0001351</t>
  </si>
  <si>
    <t>0001352</t>
  </si>
  <si>
    <t>0001353</t>
  </si>
  <si>
    <t>0001354</t>
  </si>
  <si>
    <t>0001355</t>
  </si>
  <si>
    <t>0001356</t>
  </si>
  <si>
    <t>0001357</t>
  </si>
  <si>
    <t>0001358</t>
  </si>
  <si>
    <t>0001359</t>
  </si>
  <si>
    <t>0001360</t>
  </si>
  <si>
    <t>0001361</t>
  </si>
  <si>
    <t>0001362</t>
  </si>
  <si>
    <t>0001363</t>
  </si>
  <si>
    <t>0001364</t>
  </si>
  <si>
    <t>0001365</t>
  </si>
  <si>
    <t>0001366</t>
  </si>
  <si>
    <t>0001367</t>
  </si>
  <si>
    <t>0001368</t>
  </si>
  <si>
    <t>0001369</t>
  </si>
  <si>
    <t>0001370</t>
  </si>
  <si>
    <t>0001371</t>
  </si>
  <si>
    <t>0001372</t>
  </si>
  <si>
    <t>0001373</t>
  </si>
  <si>
    <t>0001374</t>
  </si>
  <si>
    <t>0001375</t>
  </si>
  <si>
    <t>0001376</t>
  </si>
  <si>
    <t>0001377</t>
  </si>
  <si>
    <t>0001378</t>
  </si>
  <si>
    <t>0001379</t>
  </si>
  <si>
    <t>0001380</t>
  </si>
  <si>
    <t>0001381</t>
  </si>
  <si>
    <t>0001382</t>
  </si>
  <si>
    <t>0001383</t>
  </si>
  <si>
    <t>0001384</t>
  </si>
  <si>
    <t>0001385</t>
  </si>
  <si>
    <t>0001386</t>
  </si>
  <si>
    <t>0001387</t>
  </si>
  <si>
    <t>0001388</t>
  </si>
  <si>
    <t>0001389</t>
  </si>
  <si>
    <t>0001390</t>
  </si>
  <si>
    <t>0001391</t>
  </si>
  <si>
    <t>0001392</t>
  </si>
  <si>
    <t>0001393</t>
  </si>
  <si>
    <t>0001394</t>
  </si>
  <si>
    <t>0001395</t>
  </si>
  <si>
    <t>0001396</t>
  </si>
  <si>
    <t>0001397</t>
  </si>
  <si>
    <t>0001398</t>
  </si>
  <si>
    <t>0001399</t>
  </si>
  <si>
    <t>0001400</t>
  </si>
  <si>
    <t>0001401</t>
  </si>
  <si>
    <t>0001402</t>
  </si>
  <si>
    <t>0001403</t>
  </si>
  <si>
    <t>0001404</t>
  </si>
  <si>
    <t>0001405</t>
  </si>
  <si>
    <t>0001406</t>
  </si>
  <si>
    <t>0001407</t>
  </si>
  <si>
    <t>0001408</t>
  </si>
  <si>
    <t>0001409</t>
  </si>
  <si>
    <t>0001410</t>
  </si>
  <si>
    <t>0001411</t>
  </si>
  <si>
    <t>0001412</t>
  </si>
  <si>
    <t>0001413</t>
  </si>
  <si>
    <t>0001414</t>
  </si>
  <si>
    <t>0001415</t>
  </si>
  <si>
    <t>0001416</t>
  </si>
  <si>
    <t>0001417</t>
  </si>
  <si>
    <t>0001418</t>
  </si>
  <si>
    <t>0001419</t>
  </si>
  <si>
    <t>0001420</t>
  </si>
  <si>
    <t>0001421</t>
  </si>
  <si>
    <t>0001422</t>
  </si>
  <si>
    <t>0001423</t>
  </si>
  <si>
    <t>0001424</t>
  </si>
  <si>
    <t>0001425</t>
  </si>
  <si>
    <t>0001426</t>
  </si>
  <si>
    <t>0001427</t>
  </si>
  <si>
    <t>0001428</t>
  </si>
  <si>
    <t>0001429</t>
  </si>
  <si>
    <t>0001430</t>
  </si>
  <si>
    <t>0001431</t>
  </si>
  <si>
    <t>0001432</t>
  </si>
  <si>
    <t>0001433</t>
  </si>
  <si>
    <t>0001434</t>
  </si>
  <si>
    <t>0001435</t>
  </si>
  <si>
    <t>0001436</t>
  </si>
  <si>
    <t>0001437</t>
  </si>
  <si>
    <t>0001438</t>
  </si>
  <si>
    <t>0001439</t>
  </si>
  <si>
    <t>0001440</t>
  </si>
  <si>
    <t>0001441</t>
  </si>
  <si>
    <t>0001442</t>
  </si>
  <si>
    <t>0001443</t>
  </si>
  <si>
    <t>0001444</t>
  </si>
  <si>
    <t>0001445</t>
  </si>
  <si>
    <t>0001446</t>
  </si>
  <si>
    <t>0001447</t>
  </si>
  <si>
    <t>0001448</t>
  </si>
  <si>
    <t>0001449</t>
  </si>
  <si>
    <t>0001450</t>
  </si>
  <si>
    <t>0001451</t>
  </si>
  <si>
    <t>0001452</t>
  </si>
  <si>
    <t>0001453</t>
  </si>
  <si>
    <t>0001454</t>
  </si>
  <si>
    <t>0001455</t>
  </si>
  <si>
    <t>0001456</t>
  </si>
  <si>
    <t>0001457</t>
  </si>
  <si>
    <t>0001458</t>
  </si>
  <si>
    <t>0001459</t>
  </si>
  <si>
    <t>0001460</t>
  </si>
  <si>
    <t>0001461</t>
  </si>
  <si>
    <t>0001462</t>
  </si>
  <si>
    <t>0001463</t>
  </si>
  <si>
    <t>0001464</t>
  </si>
  <si>
    <t>0001465</t>
  </si>
  <si>
    <t>0001466</t>
  </si>
  <si>
    <t>0001467</t>
  </si>
  <si>
    <t>0001468</t>
  </si>
  <si>
    <t>0001469</t>
  </si>
  <si>
    <t>0001470</t>
  </si>
  <si>
    <t>0001471</t>
  </si>
  <si>
    <t>0001472</t>
  </si>
  <si>
    <t>0001473</t>
  </si>
  <si>
    <t>0001474</t>
  </si>
  <si>
    <t>0001475</t>
  </si>
  <si>
    <t>0001476</t>
  </si>
  <si>
    <t>0001477</t>
  </si>
  <si>
    <t>0001478</t>
  </si>
  <si>
    <t>0001479</t>
  </si>
  <si>
    <t>0001480</t>
  </si>
  <si>
    <t>0001481</t>
  </si>
  <si>
    <t>0001482</t>
  </si>
  <si>
    <t>0001483</t>
  </si>
  <si>
    <t>0001484</t>
  </si>
  <si>
    <t>0001485</t>
  </si>
  <si>
    <t>0001486</t>
  </si>
  <si>
    <t>0001487</t>
  </si>
  <si>
    <t>0001488</t>
  </si>
  <si>
    <t>0001489</t>
  </si>
  <si>
    <t>0001490</t>
  </si>
  <si>
    <t>0001491</t>
  </si>
  <si>
    <t>0001492</t>
  </si>
  <si>
    <t>0001493</t>
  </si>
  <si>
    <t>0001494</t>
  </si>
  <si>
    <t>0001495</t>
  </si>
  <si>
    <t>0001496</t>
  </si>
  <si>
    <t>0001497</t>
  </si>
  <si>
    <t>0001498</t>
  </si>
  <si>
    <t>0001499</t>
  </si>
  <si>
    <t>0001500</t>
  </si>
  <si>
    <t>0001501</t>
  </si>
  <si>
    <t>0001502</t>
  </si>
  <si>
    <t>0001503</t>
  </si>
  <si>
    <t>0001504</t>
  </si>
  <si>
    <t>0001505</t>
  </si>
  <si>
    <t>0001506</t>
  </si>
  <si>
    <t>0001507</t>
  </si>
  <si>
    <t>0001508</t>
  </si>
  <si>
    <t>0001509</t>
  </si>
  <si>
    <t>0001510</t>
  </si>
  <si>
    <t>0001511</t>
  </si>
  <si>
    <t>0001512</t>
  </si>
  <si>
    <t>0001513</t>
  </si>
  <si>
    <t>0001514</t>
  </si>
  <si>
    <t>0001515</t>
  </si>
  <si>
    <t>0001516</t>
  </si>
  <si>
    <t>0001517</t>
  </si>
  <si>
    <t>0001518</t>
  </si>
  <si>
    <t>0001519</t>
  </si>
  <si>
    <t>0001520</t>
  </si>
  <si>
    <t>0001521</t>
  </si>
  <si>
    <t>0001522</t>
  </si>
  <si>
    <t>0001523</t>
  </si>
  <si>
    <t>0001524</t>
  </si>
  <si>
    <t>0001525</t>
  </si>
  <si>
    <t>0001526</t>
  </si>
  <si>
    <t>0001527</t>
  </si>
  <si>
    <t>0001528</t>
  </si>
  <si>
    <t>0001529</t>
  </si>
  <si>
    <t>0001530</t>
  </si>
  <si>
    <t>0001531</t>
  </si>
  <si>
    <t>0001532</t>
  </si>
  <si>
    <t>0001533</t>
  </si>
  <si>
    <t>0001534</t>
  </si>
  <si>
    <t>0001535</t>
  </si>
  <si>
    <t>0001536</t>
  </si>
  <si>
    <t>0001537</t>
  </si>
  <si>
    <t>0001538</t>
  </si>
  <si>
    <t>0001539</t>
  </si>
  <si>
    <t>0001540</t>
  </si>
  <si>
    <t>0001541</t>
  </si>
  <si>
    <t>0001542</t>
  </si>
  <si>
    <t>0001543</t>
  </si>
  <si>
    <t>0001544</t>
  </si>
  <si>
    <t>0001545</t>
  </si>
  <si>
    <t>0001546</t>
  </si>
  <si>
    <t>0001547</t>
  </si>
  <si>
    <t>0001548</t>
  </si>
  <si>
    <t>0001549</t>
  </si>
  <si>
    <t>0001550</t>
  </si>
  <si>
    <t>0001551</t>
  </si>
  <si>
    <t>0001552</t>
  </si>
  <si>
    <t>0001553</t>
  </si>
  <si>
    <t>0001554</t>
  </si>
  <si>
    <t>0001555</t>
  </si>
  <si>
    <t>0001556</t>
  </si>
  <si>
    <t>0001557</t>
  </si>
  <si>
    <t>0001558</t>
  </si>
  <si>
    <t>0001559</t>
  </si>
  <si>
    <t>0001560</t>
  </si>
  <si>
    <t>0001561</t>
  </si>
  <si>
    <t>0001562</t>
  </si>
  <si>
    <t>0001563</t>
  </si>
  <si>
    <t>0001564</t>
  </si>
  <si>
    <t>0001565</t>
  </si>
  <si>
    <t>0001566</t>
  </si>
  <si>
    <t>0001567</t>
  </si>
  <si>
    <t>0001568</t>
  </si>
  <si>
    <t>0001569</t>
  </si>
  <si>
    <t>0001570</t>
  </si>
  <si>
    <t>0001571</t>
  </si>
  <si>
    <t>0001572</t>
  </si>
  <si>
    <t>0001573</t>
  </si>
  <si>
    <t>0001574</t>
  </si>
  <si>
    <t>0001575</t>
  </si>
  <si>
    <t>0001576</t>
  </si>
  <si>
    <t>0001577</t>
  </si>
  <si>
    <t>0001578</t>
  </si>
  <si>
    <t>0001579</t>
  </si>
  <si>
    <t>0001580</t>
  </si>
  <si>
    <t>0001581</t>
  </si>
  <si>
    <t>0001582</t>
  </si>
  <si>
    <t>0001583</t>
  </si>
  <si>
    <t>0001584</t>
  </si>
  <si>
    <t>0001585</t>
  </si>
  <si>
    <t>0001586</t>
  </si>
  <si>
    <t>0001587</t>
  </si>
  <si>
    <t>0001588</t>
  </si>
  <si>
    <t>0001589</t>
  </si>
  <si>
    <t>0001590</t>
  </si>
  <si>
    <t>0001591</t>
  </si>
  <si>
    <t>0001592</t>
  </si>
  <si>
    <t>0001593</t>
  </si>
  <si>
    <t>0001594</t>
  </si>
  <si>
    <t>0001595</t>
  </si>
  <si>
    <t>0001596</t>
  </si>
  <si>
    <t>0001597</t>
  </si>
  <si>
    <t>0001598</t>
  </si>
  <si>
    <t>0001599</t>
  </si>
  <si>
    <t>0001600</t>
  </si>
  <si>
    <t>0001601</t>
  </si>
  <si>
    <t>0001602</t>
  </si>
  <si>
    <t>0001603</t>
  </si>
  <si>
    <t>0001604</t>
  </si>
  <si>
    <t>0001605</t>
  </si>
  <si>
    <t>0001606</t>
  </si>
  <si>
    <t>0001607</t>
  </si>
  <si>
    <t>0001608</t>
  </si>
  <si>
    <t>0001609</t>
  </si>
  <si>
    <t>0001610</t>
  </si>
  <si>
    <t>0001611</t>
  </si>
  <si>
    <t>0001612</t>
  </si>
  <si>
    <t>0001613</t>
  </si>
  <si>
    <t>0001614</t>
  </si>
  <si>
    <t>0001615</t>
  </si>
  <si>
    <t>0001616</t>
  </si>
  <si>
    <t>0001617</t>
  </si>
  <si>
    <t>0001618</t>
  </si>
  <si>
    <t>0001619</t>
  </si>
  <si>
    <t>0001620</t>
  </si>
  <si>
    <t>0001621</t>
  </si>
  <si>
    <t>0001622</t>
  </si>
  <si>
    <t>0001623</t>
  </si>
  <si>
    <t>0001624</t>
  </si>
  <si>
    <t>0001625</t>
  </si>
  <si>
    <t>0001626</t>
  </si>
  <si>
    <t>0001627</t>
  </si>
  <si>
    <t>0001628</t>
  </si>
  <si>
    <t>0001629</t>
  </si>
  <si>
    <t>0001630</t>
  </si>
  <si>
    <t>0001631</t>
  </si>
  <si>
    <t>0001632</t>
  </si>
  <si>
    <t>0001633</t>
  </si>
  <si>
    <t>0001634</t>
  </si>
  <si>
    <t>0001635</t>
  </si>
  <si>
    <t>0001636</t>
  </si>
  <si>
    <t>0001637</t>
  </si>
  <si>
    <t>0001638</t>
  </si>
  <si>
    <t>0001639</t>
  </si>
  <si>
    <t>0001640</t>
  </si>
  <si>
    <t>0001641</t>
  </si>
  <si>
    <t>0001642</t>
  </si>
  <si>
    <t>0001643</t>
  </si>
  <si>
    <t>0001644</t>
  </si>
  <si>
    <t>0001645</t>
  </si>
  <si>
    <t>0001646</t>
  </si>
  <si>
    <t>0001647</t>
  </si>
  <si>
    <t>0001648</t>
  </si>
  <si>
    <t>0001649</t>
  </si>
  <si>
    <t>0001650</t>
  </si>
  <si>
    <t>0001651</t>
  </si>
  <si>
    <t>0001652</t>
  </si>
  <si>
    <t>0001653</t>
  </si>
  <si>
    <t>0001654</t>
  </si>
  <si>
    <t>0001655</t>
  </si>
  <si>
    <t>0001656</t>
  </si>
  <si>
    <t>0001657</t>
  </si>
  <si>
    <t>0001658</t>
  </si>
  <si>
    <t>0001659</t>
  </si>
  <si>
    <t>0001660</t>
  </si>
  <si>
    <t>0001661</t>
  </si>
  <si>
    <t>0001662</t>
  </si>
  <si>
    <t>0001663</t>
  </si>
  <si>
    <t>0001664</t>
  </si>
  <si>
    <t>0001665</t>
  </si>
  <si>
    <t>0001666</t>
  </si>
  <si>
    <t>0001667</t>
  </si>
  <si>
    <t>0001668</t>
  </si>
  <si>
    <t>0001669</t>
  </si>
  <si>
    <t>0001670</t>
  </si>
  <si>
    <t>0001671</t>
  </si>
  <si>
    <t>0001672</t>
  </si>
  <si>
    <t>0001673</t>
  </si>
  <si>
    <t>0001674</t>
  </si>
  <si>
    <t>0001675</t>
  </si>
  <si>
    <t>0001676</t>
  </si>
  <si>
    <t>0001677</t>
  </si>
  <si>
    <t>0001678</t>
  </si>
  <si>
    <t>0001679</t>
  </si>
  <si>
    <t>0001680</t>
  </si>
  <si>
    <t>0001681</t>
  </si>
  <si>
    <t>0001682</t>
  </si>
  <si>
    <t>0001683</t>
  </si>
  <si>
    <t>0001684</t>
  </si>
  <si>
    <t>0001685</t>
  </si>
  <si>
    <t>0001686</t>
  </si>
  <si>
    <t>0001687</t>
  </si>
  <si>
    <t>0001688</t>
  </si>
  <si>
    <t>0001689</t>
  </si>
  <si>
    <t>0001690</t>
  </si>
  <si>
    <t>0001691</t>
  </si>
  <si>
    <t>0001692</t>
  </si>
  <si>
    <t>0001693</t>
  </si>
  <si>
    <t>0001694</t>
  </si>
  <si>
    <t>0001695</t>
  </si>
  <si>
    <t>0001696</t>
  </si>
  <si>
    <t>0001697</t>
  </si>
  <si>
    <t>0001698</t>
  </si>
  <si>
    <t>0001699</t>
  </si>
  <si>
    <t>0001700</t>
  </si>
  <si>
    <t>0001701</t>
  </si>
  <si>
    <t>0001702</t>
  </si>
  <si>
    <t>0001703</t>
  </si>
  <si>
    <t>0001704</t>
  </si>
  <si>
    <t>0001705</t>
  </si>
  <si>
    <t>0001706</t>
  </si>
  <si>
    <t>0001707</t>
  </si>
  <si>
    <t>0001708</t>
  </si>
  <si>
    <t>0001709</t>
  </si>
  <si>
    <t>0001710</t>
  </si>
  <si>
    <t>0001711</t>
  </si>
  <si>
    <t>0001712</t>
  </si>
  <si>
    <t>0001713</t>
  </si>
  <si>
    <t>0001714</t>
  </si>
  <si>
    <t>0001715</t>
  </si>
  <si>
    <t>0001716</t>
  </si>
  <si>
    <t>0001717</t>
  </si>
  <si>
    <t>0001718</t>
  </si>
  <si>
    <t>0001719</t>
  </si>
  <si>
    <t>0001720</t>
  </si>
  <si>
    <t>0001721</t>
  </si>
  <si>
    <t>0001722</t>
  </si>
  <si>
    <t>0001723</t>
  </si>
  <si>
    <t>0001724</t>
  </si>
  <si>
    <t>0001725</t>
  </si>
  <si>
    <t>0001726</t>
  </si>
  <si>
    <t>0001727</t>
  </si>
  <si>
    <t>0001728</t>
  </si>
  <si>
    <t>0001729</t>
  </si>
  <si>
    <t>0001730</t>
  </si>
  <si>
    <t>0001731</t>
  </si>
  <si>
    <t>0001732</t>
  </si>
  <si>
    <t>0001733</t>
  </si>
  <si>
    <t>0001734</t>
  </si>
  <si>
    <t>0001735</t>
  </si>
  <si>
    <t>0001736</t>
  </si>
  <si>
    <t>0001737</t>
  </si>
  <si>
    <t>0001738</t>
  </si>
  <si>
    <t>0001739</t>
  </si>
  <si>
    <t>0001740</t>
  </si>
  <si>
    <t>0001741</t>
  </si>
  <si>
    <t>0001742</t>
  </si>
  <si>
    <t>0001743</t>
  </si>
  <si>
    <t>0001744</t>
  </si>
  <si>
    <t>0001745</t>
  </si>
  <si>
    <t>0001746</t>
  </si>
  <si>
    <t>0001747</t>
  </si>
  <si>
    <t>0001748</t>
  </si>
  <si>
    <t>0001749</t>
  </si>
  <si>
    <t>0001750</t>
  </si>
  <si>
    <t>0001751</t>
  </si>
  <si>
    <t>0001752</t>
  </si>
  <si>
    <t>0001753</t>
  </si>
  <si>
    <t>0001754</t>
  </si>
  <si>
    <t>0001755</t>
  </si>
  <si>
    <t>0001756</t>
  </si>
  <si>
    <t>0001757</t>
  </si>
  <si>
    <t>0001758</t>
  </si>
  <si>
    <t>0001759</t>
  </si>
  <si>
    <t>0001760</t>
  </si>
  <si>
    <t>0001761</t>
  </si>
  <si>
    <t>0001762</t>
  </si>
  <si>
    <t>0001763</t>
  </si>
  <si>
    <t>0001764</t>
  </si>
  <si>
    <t>0001765</t>
  </si>
  <si>
    <t>0001766</t>
  </si>
  <si>
    <t>0001767</t>
  </si>
  <si>
    <t>0001768</t>
  </si>
  <si>
    <t>0001769</t>
  </si>
  <si>
    <t>0001770</t>
  </si>
  <si>
    <t>0001771</t>
  </si>
  <si>
    <t>0001772</t>
  </si>
  <si>
    <t>0001773</t>
  </si>
  <si>
    <t>0001774</t>
  </si>
  <si>
    <t>0001775</t>
  </si>
  <si>
    <t>0001776</t>
  </si>
  <si>
    <t>0001777</t>
  </si>
  <si>
    <t>0001778</t>
  </si>
  <si>
    <t>0001779</t>
  </si>
  <si>
    <t>0001780</t>
  </si>
  <si>
    <t>0001781</t>
  </si>
  <si>
    <t>0001782</t>
  </si>
  <si>
    <t>0001783</t>
  </si>
  <si>
    <t>0001784</t>
  </si>
  <si>
    <t>0001785</t>
  </si>
  <si>
    <t>0001786</t>
  </si>
  <si>
    <t>0001787</t>
  </si>
  <si>
    <t>0001788</t>
  </si>
  <si>
    <t>0001789</t>
  </si>
  <si>
    <t>0001790</t>
  </si>
  <si>
    <t>0001791</t>
  </si>
  <si>
    <t>0001792</t>
  </si>
  <si>
    <t>0001793</t>
  </si>
  <si>
    <t>0001794</t>
  </si>
  <si>
    <t>0001795</t>
  </si>
  <si>
    <t>0001796</t>
  </si>
  <si>
    <t>0001797</t>
  </si>
  <si>
    <t>0001798</t>
  </si>
  <si>
    <t>0001799</t>
  </si>
  <si>
    <t>0001800</t>
  </si>
  <si>
    <t>0001801</t>
  </si>
  <si>
    <t>0001802</t>
  </si>
  <si>
    <t>0001803</t>
  </si>
  <si>
    <t>0001804</t>
  </si>
  <si>
    <t>0001805</t>
  </si>
  <si>
    <t>0001806</t>
  </si>
  <si>
    <t>0001807</t>
  </si>
  <si>
    <t>0001808</t>
  </si>
  <si>
    <t>0001809</t>
  </si>
  <si>
    <t>0001810</t>
  </si>
  <si>
    <t>0001811</t>
  </si>
  <si>
    <t>0001812</t>
  </si>
  <si>
    <t>0001813</t>
  </si>
  <si>
    <t>0001814</t>
  </si>
  <si>
    <t>0001815</t>
  </si>
  <si>
    <t>0001816</t>
  </si>
  <si>
    <t>0001817</t>
  </si>
  <si>
    <t>0001818</t>
  </si>
  <si>
    <t>0001819</t>
  </si>
  <si>
    <t>0001820</t>
  </si>
  <si>
    <t>0001821</t>
  </si>
  <si>
    <t>0001822</t>
  </si>
  <si>
    <t>0001823</t>
  </si>
  <si>
    <t>0001824</t>
  </si>
  <si>
    <t>0001825</t>
  </si>
  <si>
    <t>0001826</t>
  </si>
  <si>
    <t>0001827</t>
  </si>
  <si>
    <t>0001828</t>
  </si>
  <si>
    <t>0001829</t>
  </si>
  <si>
    <t>0001830</t>
  </si>
  <si>
    <t>0001831</t>
  </si>
  <si>
    <t>0001832</t>
  </si>
  <si>
    <t>0001833</t>
  </si>
  <si>
    <t>0001834</t>
  </si>
  <si>
    <t>0001835</t>
  </si>
  <si>
    <t>0001836</t>
  </si>
  <si>
    <t>0001837</t>
  </si>
  <si>
    <t>0001838</t>
  </si>
  <si>
    <t>0001839</t>
  </si>
  <si>
    <t>0001840</t>
  </si>
  <si>
    <t>0001841</t>
  </si>
  <si>
    <t>0001842</t>
  </si>
  <si>
    <t>0001843</t>
  </si>
  <si>
    <t>0001844</t>
  </si>
  <si>
    <t>0001845</t>
  </si>
  <si>
    <t>0001846</t>
  </si>
  <si>
    <t>0001847</t>
  </si>
  <si>
    <t>0001848</t>
  </si>
  <si>
    <t>0001849</t>
  </si>
  <si>
    <t>0001850</t>
  </si>
  <si>
    <t>0001851</t>
  </si>
  <si>
    <t>0001852</t>
  </si>
  <si>
    <t>0001853</t>
  </si>
  <si>
    <t>0001854</t>
  </si>
  <si>
    <t>0001855</t>
  </si>
  <si>
    <t>0001856</t>
  </si>
  <si>
    <t>0001857</t>
  </si>
  <si>
    <t>0001858</t>
  </si>
  <si>
    <t>0001859</t>
  </si>
  <si>
    <t>0001860</t>
  </si>
  <si>
    <t>0001861</t>
  </si>
  <si>
    <t>0001862</t>
  </si>
  <si>
    <t>0001863</t>
  </si>
  <si>
    <t>0001864</t>
  </si>
  <si>
    <t>0001865</t>
  </si>
  <si>
    <t>0001866</t>
  </si>
  <si>
    <t>0001867</t>
  </si>
  <si>
    <t>0001868</t>
  </si>
  <si>
    <t>0001869</t>
  </si>
  <si>
    <t>0001870</t>
  </si>
  <si>
    <t>0001871</t>
  </si>
  <si>
    <t>0001872</t>
  </si>
  <si>
    <t>0001873</t>
  </si>
  <si>
    <t>0001874</t>
  </si>
  <si>
    <t>0001875</t>
  </si>
  <si>
    <t>0001876</t>
  </si>
  <si>
    <t>0001877</t>
  </si>
  <si>
    <t>0001878</t>
  </si>
  <si>
    <t>0001879</t>
  </si>
  <si>
    <t>0001880</t>
  </si>
  <si>
    <t>0001881</t>
  </si>
  <si>
    <t>0001882</t>
  </si>
  <si>
    <t>0001883</t>
  </si>
  <si>
    <t>0001884</t>
  </si>
  <si>
    <t>0001885</t>
  </si>
  <si>
    <t>0001886</t>
  </si>
  <si>
    <t>0001887</t>
  </si>
  <si>
    <t>0001888</t>
  </si>
  <si>
    <t>0001889</t>
  </si>
  <si>
    <t>0001890</t>
  </si>
  <si>
    <t>0001891</t>
  </si>
  <si>
    <t>0001892</t>
  </si>
  <si>
    <t>0001893</t>
  </si>
  <si>
    <t>0001894</t>
  </si>
  <si>
    <t>0001895</t>
  </si>
  <si>
    <t>0001896</t>
  </si>
  <si>
    <t>0001897</t>
  </si>
  <si>
    <t>0001898</t>
  </si>
  <si>
    <t>0001899</t>
  </si>
  <si>
    <t>0001900</t>
  </si>
  <si>
    <t>0001901</t>
  </si>
  <si>
    <t>0001902</t>
  </si>
  <si>
    <t>0001903</t>
  </si>
  <si>
    <t>0001904</t>
  </si>
  <si>
    <t>0001905</t>
  </si>
  <si>
    <t>0001906</t>
  </si>
  <si>
    <t>0001907</t>
  </si>
  <si>
    <t>0001908</t>
  </si>
  <si>
    <t>0001909</t>
  </si>
  <si>
    <t>0001910</t>
  </si>
  <si>
    <t>0001911</t>
  </si>
  <si>
    <t>0001912</t>
  </si>
  <si>
    <t>0001913</t>
  </si>
  <si>
    <t>0001914</t>
  </si>
  <si>
    <t>0001915</t>
  </si>
  <si>
    <t>0001916</t>
  </si>
  <si>
    <t>0001917</t>
  </si>
  <si>
    <t>0001918</t>
  </si>
  <si>
    <t>0001919</t>
  </si>
  <si>
    <t>0001920</t>
  </si>
  <si>
    <t>0001921</t>
  </si>
  <si>
    <t>0001922</t>
  </si>
  <si>
    <t>0001923</t>
  </si>
  <si>
    <t>0001924</t>
  </si>
  <si>
    <t>0001925</t>
  </si>
  <si>
    <t>0001926</t>
  </si>
  <si>
    <t>0001927</t>
  </si>
  <si>
    <t>0001928</t>
  </si>
  <si>
    <t>0001929</t>
  </si>
  <si>
    <t>0001930</t>
  </si>
  <si>
    <t>0001931</t>
  </si>
  <si>
    <t>0001932</t>
  </si>
  <si>
    <t>0001933</t>
  </si>
  <si>
    <t>0001934</t>
  </si>
  <si>
    <t>0001935</t>
  </si>
  <si>
    <t>0001936</t>
  </si>
  <si>
    <t>0001937</t>
  </si>
  <si>
    <t>0001938</t>
  </si>
  <si>
    <t>0001939</t>
  </si>
  <si>
    <t>0001940</t>
  </si>
  <si>
    <t>0001941</t>
  </si>
  <si>
    <t>0001942</t>
  </si>
  <si>
    <t>0001943</t>
  </si>
  <si>
    <t>0001944</t>
  </si>
  <si>
    <t>0001945</t>
  </si>
  <si>
    <t>0001946</t>
  </si>
  <si>
    <t>0001947</t>
  </si>
  <si>
    <t>0001948</t>
  </si>
  <si>
    <t>0001949</t>
  </si>
  <si>
    <t>0001950</t>
  </si>
  <si>
    <t>0001951</t>
  </si>
  <si>
    <t>0001952</t>
  </si>
  <si>
    <t>0001953</t>
  </si>
  <si>
    <t>0001954</t>
  </si>
  <si>
    <t>0001955</t>
  </si>
  <si>
    <t>0001956</t>
  </si>
  <si>
    <t>0001957</t>
  </si>
  <si>
    <t>0001958</t>
  </si>
  <si>
    <t>0001959</t>
  </si>
  <si>
    <t>0001960</t>
  </si>
  <si>
    <t>0001961</t>
  </si>
  <si>
    <t>0001962</t>
  </si>
  <si>
    <t>0001963</t>
  </si>
  <si>
    <t>0001964</t>
  </si>
  <si>
    <t>0001965</t>
  </si>
  <si>
    <t>0001966</t>
  </si>
  <si>
    <t>0001967</t>
  </si>
  <si>
    <t>0001968</t>
  </si>
  <si>
    <t>0001969</t>
  </si>
  <si>
    <t>0001970</t>
  </si>
  <si>
    <t>0001971</t>
  </si>
  <si>
    <t>0001972</t>
  </si>
  <si>
    <t>0001973</t>
  </si>
  <si>
    <t>0001974</t>
  </si>
  <si>
    <t>0001975</t>
  </si>
  <si>
    <t>0001976</t>
  </si>
  <si>
    <t>0001977</t>
  </si>
  <si>
    <t>0001978</t>
  </si>
  <si>
    <t>0001979</t>
  </si>
  <si>
    <t>0001980</t>
  </si>
  <si>
    <t>0001981</t>
  </si>
  <si>
    <t>0001982</t>
  </si>
  <si>
    <t>0001983</t>
  </si>
  <si>
    <t>0001984</t>
  </si>
  <si>
    <t>0001985</t>
  </si>
  <si>
    <t>0001986</t>
  </si>
  <si>
    <t>0001987</t>
  </si>
  <si>
    <t>0001988</t>
  </si>
  <si>
    <t>0001989</t>
  </si>
  <si>
    <t>0001990</t>
  </si>
  <si>
    <t>0001991</t>
  </si>
  <si>
    <t>0001992</t>
  </si>
  <si>
    <t>0001993</t>
  </si>
  <si>
    <t>0001994</t>
  </si>
  <si>
    <t>0001995</t>
  </si>
  <si>
    <t>0001996</t>
  </si>
  <si>
    <t>0001997</t>
  </si>
  <si>
    <t>0001998</t>
  </si>
  <si>
    <t>0001999</t>
  </si>
  <si>
    <t>0002000</t>
  </si>
  <si>
    <t>0002001</t>
  </si>
  <si>
    <t>0002002</t>
  </si>
  <si>
    <t>0002003</t>
  </si>
  <si>
    <t>0002004</t>
  </si>
  <si>
    <t>0002005</t>
  </si>
  <si>
    <t>0002006</t>
  </si>
  <si>
    <t>0002007</t>
  </si>
  <si>
    <t>0002008</t>
  </si>
  <si>
    <t>0002009</t>
  </si>
  <si>
    <t>0002010</t>
  </si>
  <si>
    <t>0002011</t>
  </si>
  <si>
    <t>0002012</t>
  </si>
  <si>
    <t>0002013</t>
  </si>
  <si>
    <t>0002014</t>
  </si>
  <si>
    <t>0002015</t>
  </si>
  <si>
    <t>0002016</t>
  </si>
  <si>
    <t>0002017</t>
  </si>
  <si>
    <t>0002018</t>
  </si>
  <si>
    <t>0002019</t>
  </si>
  <si>
    <t>0002020</t>
  </si>
  <si>
    <t>0002021</t>
  </si>
  <si>
    <t>0002022</t>
  </si>
  <si>
    <t>0002023</t>
  </si>
  <si>
    <t>0002024</t>
  </si>
  <si>
    <t>0002025</t>
  </si>
  <si>
    <t>0002026</t>
  </si>
  <si>
    <t>0002027</t>
  </si>
  <si>
    <t>0002028</t>
  </si>
  <si>
    <t>0002029</t>
  </si>
  <si>
    <t>0002030</t>
  </si>
  <si>
    <t>0002031</t>
  </si>
  <si>
    <t>0002032</t>
  </si>
  <si>
    <t>0002033</t>
  </si>
  <si>
    <t>0002034</t>
  </si>
  <si>
    <t>0002035</t>
  </si>
  <si>
    <t>0002036</t>
  </si>
  <si>
    <t>0002037</t>
  </si>
  <si>
    <t>0002038</t>
  </si>
  <si>
    <t>0002039</t>
  </si>
  <si>
    <t>0002040</t>
  </si>
  <si>
    <t>0002041</t>
  </si>
  <si>
    <t>0002042</t>
  </si>
  <si>
    <t>0002043</t>
  </si>
  <si>
    <t>0002044</t>
  </si>
  <si>
    <t>0002045</t>
  </si>
  <si>
    <t>0002046</t>
  </si>
  <si>
    <t>0002047</t>
  </si>
  <si>
    <t>0002048</t>
  </si>
  <si>
    <t>0002049</t>
  </si>
  <si>
    <t>0002050</t>
  </si>
  <si>
    <t>0002051</t>
  </si>
  <si>
    <t>0002052</t>
  </si>
  <si>
    <t>0002053</t>
  </si>
  <si>
    <t>0002054</t>
  </si>
  <si>
    <t>0002055</t>
  </si>
  <si>
    <t>0002056</t>
  </si>
  <si>
    <t>0002057</t>
  </si>
  <si>
    <t>0002058</t>
  </si>
  <si>
    <t>0002059</t>
  </si>
  <si>
    <t>0002060</t>
  </si>
  <si>
    <t>0002061</t>
  </si>
  <si>
    <t>0002062</t>
  </si>
  <si>
    <t>0002063</t>
  </si>
  <si>
    <t>0002064</t>
  </si>
  <si>
    <t>0002065</t>
  </si>
  <si>
    <t>0002066</t>
  </si>
  <si>
    <t>0002067</t>
  </si>
  <si>
    <t>0002068</t>
  </si>
  <si>
    <t>0002069</t>
  </si>
  <si>
    <t>0002070</t>
  </si>
  <si>
    <t>0002071</t>
  </si>
  <si>
    <t>0002072</t>
  </si>
  <si>
    <t>0002073</t>
  </si>
  <si>
    <t>0002074</t>
  </si>
  <si>
    <t>0002075</t>
  </si>
  <si>
    <t>0002076</t>
  </si>
  <si>
    <t>0002077</t>
  </si>
  <si>
    <t>0002078</t>
  </si>
  <si>
    <t>0002079</t>
  </si>
  <si>
    <t>0002080</t>
  </si>
  <si>
    <t>0002081</t>
  </si>
  <si>
    <t>0002082</t>
  </si>
  <si>
    <t>0002083</t>
  </si>
  <si>
    <t>0002084</t>
  </si>
  <si>
    <t>0002085</t>
  </si>
  <si>
    <t>0002086</t>
  </si>
  <si>
    <t>0002087</t>
  </si>
  <si>
    <t>0002088</t>
  </si>
  <si>
    <t>0002089</t>
  </si>
  <si>
    <t>0002090</t>
  </si>
  <si>
    <t>0002091</t>
  </si>
  <si>
    <t>0002092</t>
  </si>
  <si>
    <t>0002093</t>
  </si>
  <si>
    <t>0002094</t>
  </si>
  <si>
    <t>0002095</t>
  </si>
  <si>
    <t>0002096</t>
  </si>
  <si>
    <t>0002097</t>
  </si>
  <si>
    <t>0002098</t>
  </si>
  <si>
    <t>0002099</t>
  </si>
  <si>
    <t>0002100</t>
  </si>
  <si>
    <t>0002101</t>
  </si>
  <si>
    <t>0002102</t>
  </si>
  <si>
    <t>0002103</t>
  </si>
  <si>
    <t>0002104</t>
  </si>
  <si>
    <t>0002105</t>
  </si>
  <si>
    <t>0002106</t>
  </si>
  <si>
    <t>0002107</t>
  </si>
  <si>
    <t>0002108</t>
  </si>
  <si>
    <t>0002109</t>
  </si>
  <si>
    <t>0002110</t>
  </si>
  <si>
    <t>0002111</t>
  </si>
  <si>
    <t>0002112</t>
  </si>
  <si>
    <t>0002113</t>
  </si>
  <si>
    <t>0002114</t>
  </si>
  <si>
    <t>0002115</t>
  </si>
  <si>
    <t>0002116</t>
  </si>
  <si>
    <t>0002117</t>
  </si>
  <si>
    <t>0002118</t>
  </si>
  <si>
    <t>0002119</t>
  </si>
  <si>
    <t>0002120</t>
  </si>
  <si>
    <t>0002121</t>
  </si>
  <si>
    <t>0002122</t>
  </si>
  <si>
    <t>0002123</t>
  </si>
  <si>
    <t>0002124</t>
  </si>
  <si>
    <t>0002125</t>
  </si>
  <si>
    <t>0002126</t>
  </si>
  <si>
    <t>0002127</t>
  </si>
  <si>
    <t>0002128</t>
  </si>
  <si>
    <t>0002129</t>
  </si>
  <si>
    <t>0002130</t>
  </si>
  <si>
    <t>0002131</t>
  </si>
  <si>
    <t>0002132</t>
  </si>
  <si>
    <t>0002133</t>
  </si>
  <si>
    <t>0002134</t>
  </si>
  <si>
    <t>0002135</t>
  </si>
  <si>
    <t>0002136</t>
  </si>
  <si>
    <t>0002137</t>
  </si>
  <si>
    <t>0002138</t>
  </si>
  <si>
    <t>0002139</t>
  </si>
  <si>
    <t>0002140</t>
  </si>
  <si>
    <t>0002141</t>
  </si>
  <si>
    <t>0002142</t>
  </si>
  <si>
    <t>0002143</t>
  </si>
  <si>
    <t>0002144</t>
  </si>
  <si>
    <t>0002145</t>
  </si>
  <si>
    <t>0002146</t>
  </si>
  <si>
    <t>0002147</t>
  </si>
  <si>
    <t>0002148</t>
  </si>
  <si>
    <t>0002149</t>
  </si>
  <si>
    <t>0002150</t>
  </si>
  <si>
    <t>0002151</t>
  </si>
  <si>
    <t>0002152</t>
  </si>
  <si>
    <t>0002153</t>
  </si>
  <si>
    <t>0002154</t>
  </si>
  <si>
    <t>0002155</t>
  </si>
  <si>
    <t>0002156</t>
  </si>
  <si>
    <t>0002157</t>
  </si>
  <si>
    <t>0002158</t>
  </si>
  <si>
    <t>0002159</t>
  </si>
  <si>
    <t>0002160</t>
  </si>
  <si>
    <t>0002161</t>
  </si>
  <si>
    <t>0002162</t>
  </si>
  <si>
    <t>0002163</t>
  </si>
  <si>
    <t>0002164</t>
  </si>
  <si>
    <t>0002165</t>
  </si>
  <si>
    <t>0002166</t>
  </si>
  <si>
    <t>0002167</t>
  </si>
  <si>
    <t>0002168</t>
  </si>
  <si>
    <t>0002169</t>
  </si>
  <si>
    <t>0002170</t>
  </si>
  <si>
    <t>0002171</t>
  </si>
  <si>
    <t>0002172</t>
  </si>
  <si>
    <t>0002173</t>
  </si>
  <si>
    <t>0002174</t>
  </si>
  <si>
    <t>0002175</t>
  </si>
  <si>
    <t>0002176</t>
  </si>
  <si>
    <t>0002177</t>
  </si>
  <si>
    <t>0002178</t>
  </si>
  <si>
    <t>0002179</t>
  </si>
  <si>
    <t>0002180</t>
  </si>
  <si>
    <t>0002181</t>
  </si>
  <si>
    <t>0002182</t>
  </si>
  <si>
    <t>0002183</t>
  </si>
  <si>
    <t>0002184</t>
  </si>
  <si>
    <t>0002185</t>
  </si>
  <si>
    <t>0002186</t>
  </si>
  <si>
    <t>0002187</t>
  </si>
  <si>
    <t>0002188</t>
  </si>
  <si>
    <t>0002189</t>
  </si>
  <si>
    <t>0002190</t>
  </si>
  <si>
    <t>0002191</t>
  </si>
  <si>
    <t>0002192</t>
  </si>
  <si>
    <t>0002193</t>
  </si>
  <si>
    <t>0002194</t>
  </si>
  <si>
    <t>0002195</t>
  </si>
  <si>
    <t>0002196</t>
  </si>
  <si>
    <t>0002197</t>
  </si>
  <si>
    <t>0002198</t>
  </si>
  <si>
    <t>0002199</t>
  </si>
  <si>
    <t>0002200</t>
  </si>
  <si>
    <t>0002201</t>
  </si>
  <si>
    <t>0002202</t>
  </si>
  <si>
    <t>0002203</t>
  </si>
  <si>
    <t>0002204</t>
  </si>
  <si>
    <t>0002205</t>
  </si>
  <si>
    <t>0002206</t>
  </si>
  <si>
    <t>0002207</t>
  </si>
  <si>
    <t>0002208</t>
  </si>
  <si>
    <t>0002209</t>
  </si>
  <si>
    <t>0002210</t>
  </si>
  <si>
    <t>0002211</t>
  </si>
  <si>
    <t>0002212</t>
  </si>
  <si>
    <t>0002213</t>
  </si>
  <si>
    <t>0002214</t>
  </si>
  <si>
    <t>0002215</t>
  </si>
  <si>
    <t>0002216</t>
  </si>
  <si>
    <t>0002217</t>
  </si>
  <si>
    <t>0002218</t>
  </si>
  <si>
    <t>0002219</t>
  </si>
  <si>
    <t>0002220</t>
  </si>
  <si>
    <t>0002221</t>
  </si>
  <si>
    <t>0002222</t>
  </si>
  <si>
    <t>0002223</t>
  </si>
  <si>
    <t>0002224</t>
  </si>
  <si>
    <t>0002225</t>
  </si>
  <si>
    <t>0002226</t>
  </si>
  <si>
    <t>0002227</t>
  </si>
  <si>
    <t>0002228</t>
  </si>
  <si>
    <t>0002229</t>
  </si>
  <si>
    <t>0002230</t>
  </si>
  <si>
    <t>0002231</t>
  </si>
  <si>
    <t>0002232</t>
  </si>
  <si>
    <t>0002233</t>
  </si>
  <si>
    <t>0002234</t>
  </si>
  <si>
    <t>0002235</t>
  </si>
  <si>
    <t>0002236</t>
  </si>
  <si>
    <t>0002237</t>
  </si>
  <si>
    <t>0002238</t>
  </si>
  <si>
    <t>0002239</t>
  </si>
  <si>
    <t>0002240</t>
  </si>
  <si>
    <t>0002241</t>
  </si>
  <si>
    <t>0002242</t>
  </si>
  <si>
    <t>0002243</t>
  </si>
  <si>
    <t>0002244</t>
  </si>
  <si>
    <t>0002245</t>
  </si>
  <si>
    <t>0002246</t>
  </si>
  <si>
    <t>0002247</t>
  </si>
  <si>
    <t>0002248</t>
  </si>
  <si>
    <t>0002249</t>
  </si>
  <si>
    <t>0002250</t>
  </si>
  <si>
    <t>0002251</t>
  </si>
  <si>
    <t>0002252</t>
  </si>
  <si>
    <t>0002253</t>
  </si>
  <si>
    <t>0002254</t>
  </si>
  <si>
    <t>0002255</t>
  </si>
  <si>
    <t>0002256</t>
  </si>
  <si>
    <t>0002257</t>
  </si>
  <si>
    <t>0002258</t>
  </si>
  <si>
    <t>0002259</t>
  </si>
  <si>
    <t>0002260</t>
  </si>
  <si>
    <t>0002261</t>
  </si>
  <si>
    <t>0002262</t>
  </si>
  <si>
    <t>0002263</t>
  </si>
  <si>
    <t>0002264</t>
  </si>
  <si>
    <t>0002265</t>
  </si>
  <si>
    <t>0002266</t>
  </si>
  <si>
    <t>0002267</t>
  </si>
  <si>
    <t>0002268</t>
  </si>
  <si>
    <t>0002269</t>
  </si>
  <si>
    <t>0002270</t>
  </si>
  <si>
    <t>0002271</t>
  </si>
  <si>
    <t>0002272</t>
  </si>
  <si>
    <t>0002273</t>
  </si>
  <si>
    <t>0002274</t>
  </si>
  <si>
    <t>0002275</t>
  </si>
  <si>
    <t>0002276</t>
  </si>
  <si>
    <t>0002277</t>
  </si>
  <si>
    <t>0002278</t>
  </si>
  <si>
    <t>0002279</t>
  </si>
  <si>
    <t>0002280</t>
  </si>
  <si>
    <t>0002281</t>
  </si>
  <si>
    <t>0002282</t>
  </si>
  <si>
    <t>0002283</t>
  </si>
  <si>
    <t>0002284</t>
  </si>
  <si>
    <t>0002285</t>
  </si>
  <si>
    <t>0002286</t>
  </si>
  <si>
    <t>0002287</t>
  </si>
  <si>
    <t>0002288</t>
  </si>
  <si>
    <t>0002289</t>
  </si>
  <si>
    <t>0002290</t>
  </si>
  <si>
    <t>0002291</t>
  </si>
  <si>
    <t>0002292</t>
  </si>
  <si>
    <t>0002293</t>
  </si>
  <si>
    <t>0002294</t>
  </si>
  <si>
    <t>0002295</t>
  </si>
  <si>
    <t>0002296</t>
  </si>
  <si>
    <t>0002297</t>
  </si>
  <si>
    <t>0002298</t>
  </si>
  <si>
    <t>0002299</t>
  </si>
  <si>
    <t>0002300</t>
  </si>
  <si>
    <t>0002301</t>
  </si>
  <si>
    <t>0002302</t>
  </si>
  <si>
    <t>0002303</t>
  </si>
  <si>
    <t>0002304</t>
  </si>
  <si>
    <t>0002305</t>
  </si>
  <si>
    <t>0002306</t>
  </si>
  <si>
    <t>0002307</t>
  </si>
  <si>
    <t>0002308</t>
  </si>
  <si>
    <t>0002309</t>
  </si>
  <si>
    <t>0002310</t>
  </si>
  <si>
    <t>0002311</t>
  </si>
  <si>
    <t>0002312</t>
  </si>
  <si>
    <t>0002313</t>
  </si>
  <si>
    <t>0002314</t>
  </si>
  <si>
    <t>0002315</t>
  </si>
  <si>
    <t>0002316</t>
  </si>
  <si>
    <t>0002317</t>
  </si>
  <si>
    <t>0002318</t>
  </si>
  <si>
    <t>0002319</t>
  </si>
  <si>
    <t>0002320</t>
  </si>
  <si>
    <t>0002321</t>
  </si>
  <si>
    <t>0002322</t>
  </si>
  <si>
    <t>0002323</t>
  </si>
  <si>
    <t>0002324</t>
  </si>
  <si>
    <t>0002325</t>
  </si>
  <si>
    <t>0002326</t>
  </si>
  <si>
    <t>0002327</t>
  </si>
  <si>
    <t>0002328</t>
  </si>
  <si>
    <t>0002329</t>
  </si>
  <si>
    <t>0002330</t>
  </si>
  <si>
    <t>0002331</t>
  </si>
  <si>
    <t>0002332</t>
  </si>
  <si>
    <t>0002333</t>
  </si>
  <si>
    <t>0002334</t>
  </si>
  <si>
    <t>0002335</t>
  </si>
  <si>
    <t>0002336</t>
  </si>
  <si>
    <t>0002337</t>
  </si>
  <si>
    <t>0002338</t>
  </si>
  <si>
    <t>0002339</t>
  </si>
  <si>
    <t>0002340</t>
  </si>
  <si>
    <t>0002341</t>
  </si>
  <si>
    <t>0002342</t>
  </si>
  <si>
    <t>0002343</t>
  </si>
  <si>
    <t>0002344</t>
  </si>
  <si>
    <t>0002345</t>
  </si>
  <si>
    <t>0002346</t>
  </si>
  <si>
    <t>0002347</t>
  </si>
  <si>
    <t>0002348</t>
  </si>
  <si>
    <t>0002349</t>
  </si>
  <si>
    <t>0002350</t>
  </si>
  <si>
    <t>0002351</t>
  </si>
  <si>
    <t>0002352</t>
  </si>
  <si>
    <t>0002353</t>
  </si>
  <si>
    <t>0002354</t>
  </si>
  <si>
    <t>0002355</t>
  </si>
  <si>
    <t>0002356</t>
  </si>
  <si>
    <t>0002357</t>
  </si>
  <si>
    <t>0002358</t>
  </si>
  <si>
    <t>0002359</t>
  </si>
  <si>
    <t>0002360</t>
  </si>
  <si>
    <t>0002361</t>
  </si>
  <si>
    <t>0002362</t>
  </si>
  <si>
    <t>0002363</t>
  </si>
  <si>
    <t>0002364</t>
  </si>
  <si>
    <t>0002365</t>
  </si>
  <si>
    <t>0002366</t>
  </si>
  <si>
    <t>0002367</t>
  </si>
  <si>
    <t>0002368</t>
  </si>
  <si>
    <t>0002369</t>
  </si>
  <si>
    <t>0002370</t>
  </si>
  <si>
    <t>0002371</t>
  </si>
  <si>
    <t>0002372</t>
  </si>
  <si>
    <t>0002373</t>
  </si>
  <si>
    <t>0002374</t>
  </si>
  <si>
    <t>0002375</t>
  </si>
  <si>
    <t>0002376</t>
  </si>
  <si>
    <t>0002377</t>
  </si>
  <si>
    <t>0002378</t>
  </si>
  <si>
    <t>0002379</t>
  </si>
  <si>
    <t>0002380</t>
  </si>
  <si>
    <t>0002381</t>
  </si>
  <si>
    <t>0002382</t>
  </si>
  <si>
    <t>0002383</t>
  </si>
  <si>
    <t>0002384</t>
  </si>
  <si>
    <t>0002385</t>
  </si>
  <si>
    <t>0002386</t>
  </si>
  <si>
    <t>0002387</t>
  </si>
  <si>
    <t>0002388</t>
  </si>
  <si>
    <t>0002389</t>
  </si>
  <si>
    <t>0002390</t>
  </si>
  <si>
    <t>0002391</t>
  </si>
  <si>
    <t>0002392</t>
  </si>
  <si>
    <t>0002393</t>
  </si>
  <si>
    <t>0002394</t>
  </si>
  <si>
    <t>0002395</t>
  </si>
  <si>
    <t>0002396</t>
  </si>
  <si>
    <t>0002397</t>
  </si>
  <si>
    <t>0002398</t>
  </si>
  <si>
    <t>0002399</t>
  </si>
  <si>
    <t>0002400</t>
  </si>
  <si>
    <t>0002401</t>
  </si>
  <si>
    <t>0002402</t>
  </si>
  <si>
    <t>0002403</t>
  </si>
  <si>
    <t>0002404</t>
  </si>
  <si>
    <t>0002405</t>
  </si>
  <si>
    <t>0002406</t>
  </si>
  <si>
    <t>0002407</t>
  </si>
  <si>
    <t>0002408</t>
  </si>
  <si>
    <t>0002409</t>
  </si>
  <si>
    <t>0002410</t>
  </si>
  <si>
    <t>0002411</t>
  </si>
  <si>
    <t>0002412</t>
  </si>
  <si>
    <t>0002413</t>
  </si>
  <si>
    <t>0002414</t>
  </si>
  <si>
    <t>0002415</t>
  </si>
  <si>
    <t>0002416</t>
  </si>
  <si>
    <t>0002417</t>
  </si>
  <si>
    <t>0002418</t>
  </si>
  <si>
    <t>0002419</t>
  </si>
  <si>
    <t>0002420</t>
  </si>
  <si>
    <t>0002421</t>
  </si>
  <si>
    <t>0002422</t>
  </si>
  <si>
    <t>0002423</t>
  </si>
  <si>
    <t>0002424</t>
  </si>
  <si>
    <t>0002425</t>
  </si>
  <si>
    <t>0002426</t>
  </si>
  <si>
    <t>0002427</t>
  </si>
  <si>
    <t>0002428</t>
  </si>
  <si>
    <t>0002429</t>
  </si>
  <si>
    <t>0002430</t>
  </si>
  <si>
    <t>0002431</t>
  </si>
  <si>
    <t>0002432</t>
  </si>
  <si>
    <t>0002433</t>
  </si>
  <si>
    <t>0002434</t>
  </si>
  <si>
    <t>0002435</t>
  </si>
  <si>
    <t>0002436</t>
  </si>
  <si>
    <t>0002437</t>
  </si>
  <si>
    <t>0002438</t>
  </si>
  <si>
    <t>0002439</t>
  </si>
  <si>
    <t>0002440</t>
  </si>
  <si>
    <t>0002441</t>
  </si>
  <si>
    <t>0002442</t>
  </si>
  <si>
    <t>0002443</t>
  </si>
  <si>
    <t>0002444</t>
  </si>
  <si>
    <t>0002445</t>
  </si>
  <si>
    <t>0002446</t>
  </si>
  <si>
    <t>0002447</t>
  </si>
  <si>
    <t>0002448</t>
  </si>
  <si>
    <t>0002449</t>
  </si>
  <si>
    <t>0002450</t>
  </si>
  <si>
    <t>0002451</t>
  </si>
  <si>
    <t>0002452</t>
  </si>
  <si>
    <t>0002453</t>
  </si>
  <si>
    <t>0002454</t>
  </si>
  <si>
    <t>0002455</t>
  </si>
  <si>
    <t>0002456</t>
  </si>
  <si>
    <t>0002457</t>
  </si>
  <si>
    <t>0002458</t>
  </si>
  <si>
    <t>0002459</t>
  </si>
  <si>
    <t>0002460</t>
  </si>
  <si>
    <t>0002461</t>
  </si>
  <si>
    <t>0002462</t>
  </si>
  <si>
    <t>0002463</t>
  </si>
  <si>
    <t>0002464</t>
  </si>
  <si>
    <t>0002465</t>
  </si>
  <si>
    <t>0002466</t>
  </si>
  <si>
    <t>0002467</t>
  </si>
  <si>
    <t>0002468</t>
  </si>
  <si>
    <t>0002469</t>
  </si>
  <si>
    <t>0002470</t>
  </si>
  <si>
    <t>0002471</t>
  </si>
  <si>
    <t>0002472</t>
  </si>
  <si>
    <t>0002473</t>
  </si>
  <si>
    <t>0002474</t>
  </si>
  <si>
    <t>0002475</t>
  </si>
  <si>
    <t>0002476</t>
  </si>
  <si>
    <t>0002477</t>
  </si>
  <si>
    <t>0002478</t>
  </si>
  <si>
    <t>0002479</t>
  </si>
  <si>
    <t>0002480</t>
  </si>
  <si>
    <t>0002481</t>
  </si>
  <si>
    <t>0002482</t>
  </si>
  <si>
    <t>0002483</t>
  </si>
  <si>
    <t>0002484</t>
  </si>
  <si>
    <t>0002485</t>
  </si>
  <si>
    <t>0002486</t>
  </si>
  <si>
    <t>0002487</t>
  </si>
  <si>
    <t>0002488</t>
  </si>
  <si>
    <t>0002489</t>
  </si>
  <si>
    <t>0002490</t>
  </si>
  <si>
    <t>0002491</t>
  </si>
  <si>
    <t>0002492</t>
  </si>
  <si>
    <t>0002493</t>
  </si>
  <si>
    <t>0002494</t>
  </si>
  <si>
    <t>0002495</t>
  </si>
  <si>
    <t>0002496</t>
  </si>
  <si>
    <t>0002497</t>
  </si>
  <si>
    <t>0002498</t>
  </si>
  <si>
    <t>0002499</t>
  </si>
  <si>
    <t>0002500</t>
  </si>
  <si>
    <t>0002501</t>
  </si>
  <si>
    <t>0002502</t>
  </si>
  <si>
    <t>0002503</t>
  </si>
  <si>
    <t>0002504</t>
  </si>
  <si>
    <t>0002505</t>
  </si>
  <si>
    <t>0002506</t>
  </si>
  <si>
    <t>0002507</t>
  </si>
  <si>
    <t>0002508</t>
  </si>
  <si>
    <t>0002509</t>
  </si>
  <si>
    <t>0002510</t>
  </si>
  <si>
    <t>0002511</t>
  </si>
  <si>
    <t>0002512</t>
  </si>
  <si>
    <t>0002513</t>
  </si>
  <si>
    <t>0002514</t>
  </si>
  <si>
    <t>0002515</t>
  </si>
  <si>
    <t>0002516</t>
  </si>
  <si>
    <t>0002517</t>
  </si>
  <si>
    <t>0002518</t>
  </si>
  <si>
    <t>0002519</t>
  </si>
  <si>
    <t>0002520</t>
  </si>
  <si>
    <t>0002521</t>
  </si>
  <si>
    <t>0002522</t>
  </si>
  <si>
    <t>0002523</t>
  </si>
  <si>
    <t>0002524</t>
  </si>
  <si>
    <t>【题目】：</t>
    <phoneticPr fontId="1" type="noConversion"/>
  </si>
  <si>
    <t>如何计算各职位的薪酬分位值？</t>
    <phoneticPr fontId="1" type="noConversion"/>
  </si>
  <si>
    <t>薪酬</t>
    <phoneticPr fontId="1" type="noConversion"/>
  </si>
  <si>
    <t>【说明】：</t>
    <phoneticPr fontId="1" type="noConversion"/>
  </si>
  <si>
    <t>按A1:B2单元格条件统计职位的最大、最小、平均值及25、50、75分位值。</t>
    <phoneticPr fontId="1" type="noConversion"/>
  </si>
  <si>
    <t>【要求】：</t>
    <phoneticPr fontId="5" type="noConversion"/>
  </si>
  <si>
    <t>方法不限，上传结果附件，简单说明操作过程或操作动画。</t>
    <phoneticPr fontId="5" type="noConversion"/>
  </si>
  <si>
    <t>【评分】：</t>
    <phoneticPr fontId="5" type="noConversion"/>
  </si>
  <si>
    <t>1、正确答案可得3技能分，精彩答案可获另外加分；</t>
    <phoneticPr fontId="5" type="noConversion"/>
  </si>
  <si>
    <t>2、不同类别的方法可以累计得分（例如：提供函数法和VBA法，可得6技能分）。</t>
    <phoneticPr fontId="5" type="noConversion"/>
  </si>
  <si>
    <t>部门分类</t>
  </si>
  <si>
    <t>(全部)</t>
  </si>
  <si>
    <t>行政等级</t>
  </si>
  <si>
    <t>职位</t>
  </si>
  <si>
    <t>25分位</t>
    <phoneticPr fontId="1" type="noConversion"/>
  </si>
  <si>
    <t>50分位</t>
    <phoneticPr fontId="1" type="noConversion"/>
  </si>
  <si>
    <t>75分位</t>
    <phoneticPr fontId="1" type="noConversion"/>
  </si>
  <si>
    <t xml:space="preserve"> 25分位</t>
  </si>
  <si>
    <t xml:space="preserve"> 50分位</t>
  </si>
  <si>
    <t xml:space="preserve"> 75分位</t>
  </si>
  <si>
    <t>最小值</t>
  </si>
  <si>
    <t>最大值</t>
  </si>
  <si>
    <t>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</si>
</sst>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4" fillId="0" borderId="0" xfId="0" applyFo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3" borderId="2" xfId="0" applyFont="1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3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Border="1" applyAlignment="1">
      <alignment horizontal="right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55"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numFmt numFmtId="176" formatCode="0_ "/>
    </dxf>
    <dxf>
      <font>
        <sz val="9"/>
        <color theme="1"/>
        <name val="Arial"/>
      </font>
      <numFmt numFmtId="0" formatCode="General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z val="9"/>
        <color theme="1"/>
        <name val="Arial"/>
      </font>
      <numFmt numFmtId="0" formatCode="General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z val="9"/>
        <color theme="1"/>
        <name val="Arial"/>
      </font>
      <numFmt numFmtId="0" formatCode="General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none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38100</xdr:rowOff>
    </xdr:from>
    <xdr:to>
      <xdr:col>7</xdr:col>
      <xdr:colOff>0</xdr:colOff>
      <xdr:row>21</xdr:row>
      <xdr:rowOff>47625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028825"/>
          <a:ext cx="5210175" cy="1819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ina" refreshedDate="41160.521586342591" createdVersion="4" refreshedVersion="4" minRefreshableVersion="3" recordCount="2702">
  <cacheSource type="worksheet">
    <worksheetSource name="表1"/>
  </cacheSource>
  <cacheFields count="8">
    <cacheField name="工号" numFmtId="49">
      <sharedItems/>
    </cacheField>
    <cacheField name="部门分类" numFmtId="0">
      <sharedItems count="4">
        <s v="甲部门"/>
        <s v="丙部门"/>
        <s v="丁部门"/>
        <s v="乙部门"/>
      </sharedItems>
    </cacheField>
    <cacheField name="职位" numFmtId="0">
      <sharedItems count="16">
        <s v="O"/>
        <s v="A"/>
        <s v="B"/>
        <s v="F"/>
        <s v="P"/>
        <s v="C"/>
        <s v="D"/>
        <s v="K"/>
        <s v="L"/>
        <s v="G"/>
        <s v="I"/>
        <s v="J"/>
        <s v="E"/>
        <s v="H"/>
        <s v="M"/>
        <s v="N"/>
      </sharedItems>
    </cacheField>
    <cacheField name="行政等级" numFmtId="0">
      <sharedItems count="6">
        <s v="基层"/>
        <s v="部门正职"/>
        <s v="部门副职"/>
        <s v="主管"/>
        <s v="辅助"/>
        <s v="内设主任"/>
      </sharedItems>
    </cacheField>
    <cacheField name="薪酬" numFmtId="0">
      <sharedItems containsSemiMixedTypes="0" containsString="0" containsNumber="1" containsInteger="1" minValue="6000" maxValue="495817"/>
    </cacheField>
    <cacheField name="25分位" numFmtId="0">
      <sharedItems containsSemiMixedTypes="0" containsString="0" containsNumber="1" minValue="48929.5" maxValue="399012.75"/>
    </cacheField>
    <cacheField name="50分位" numFmtId="0">
      <sharedItems containsSemiMixedTypes="0" containsString="0" containsNumber="1" minValue="57562" maxValue="412322.5"/>
    </cacheField>
    <cacheField name="75分位" numFmtId="0">
      <sharedItems containsSemiMixedTypes="0" containsString="0" containsNumber="1" minValue="69911.25" maxValue="429388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2">
  <r>
    <s v="0000001"/>
    <x v="0"/>
    <x v="0"/>
    <x v="0"/>
    <n v="69810"/>
    <n v="108432"/>
    <n v="126928"/>
    <n v="137225"/>
  </r>
  <r>
    <s v="0000002"/>
    <x v="0"/>
    <x v="1"/>
    <x v="1"/>
    <n v="427761"/>
    <n v="341650.25"/>
    <n v="381239.5"/>
    <n v="416014.5"/>
  </r>
  <r>
    <s v="0000003"/>
    <x v="0"/>
    <x v="2"/>
    <x v="2"/>
    <n v="322961"/>
    <n v="203074"/>
    <n v="283361"/>
    <n v="302288.5"/>
  </r>
  <r>
    <s v="0000004"/>
    <x v="0"/>
    <x v="2"/>
    <x v="2"/>
    <n v="264632"/>
    <n v="203074"/>
    <n v="283361"/>
    <n v="302288.5"/>
  </r>
  <r>
    <s v="0000005"/>
    <x v="0"/>
    <x v="2"/>
    <x v="2"/>
    <n v="187913"/>
    <n v="203074"/>
    <n v="283361"/>
    <n v="302288.5"/>
  </r>
  <r>
    <s v="0000006"/>
    <x v="0"/>
    <x v="0"/>
    <x v="3"/>
    <n v="164362"/>
    <n v="146883"/>
    <n v="163029"/>
    <n v="173886"/>
  </r>
  <r>
    <s v="0000007"/>
    <x v="0"/>
    <x v="0"/>
    <x v="3"/>
    <n v="163029"/>
    <n v="146883"/>
    <n v="163029"/>
    <n v="173886"/>
  </r>
  <r>
    <s v="0000008"/>
    <x v="0"/>
    <x v="0"/>
    <x v="3"/>
    <n v="158389"/>
    <n v="146883"/>
    <n v="163029"/>
    <n v="173886"/>
  </r>
  <r>
    <s v="0000009"/>
    <x v="0"/>
    <x v="0"/>
    <x v="0"/>
    <n v="147059"/>
    <n v="108432"/>
    <n v="126928"/>
    <n v="137225"/>
  </r>
  <r>
    <s v="0000010"/>
    <x v="0"/>
    <x v="0"/>
    <x v="0"/>
    <n v="159785"/>
    <n v="108432"/>
    <n v="126928"/>
    <n v="137225"/>
  </r>
  <r>
    <s v="0000011"/>
    <x v="0"/>
    <x v="0"/>
    <x v="0"/>
    <n v="121954"/>
    <n v="108432"/>
    <n v="126928"/>
    <n v="137225"/>
  </r>
  <r>
    <s v="0000012"/>
    <x v="0"/>
    <x v="0"/>
    <x v="3"/>
    <n v="155861"/>
    <n v="146883"/>
    <n v="163029"/>
    <n v="173886"/>
  </r>
  <r>
    <s v="0000013"/>
    <x v="0"/>
    <x v="3"/>
    <x v="0"/>
    <n v="129899"/>
    <n v="120171.5"/>
    <n v="123414"/>
    <n v="126656.5"/>
  </r>
  <r>
    <s v="0000014"/>
    <x v="0"/>
    <x v="0"/>
    <x v="0"/>
    <n v="129424"/>
    <n v="108432"/>
    <n v="126928"/>
    <n v="137225"/>
  </r>
  <r>
    <s v="0000015"/>
    <x v="0"/>
    <x v="0"/>
    <x v="0"/>
    <n v="136028"/>
    <n v="108432"/>
    <n v="126928"/>
    <n v="137225"/>
  </r>
  <r>
    <s v="0000016"/>
    <x v="0"/>
    <x v="0"/>
    <x v="0"/>
    <n v="110298"/>
    <n v="108432"/>
    <n v="126928"/>
    <n v="137225"/>
  </r>
  <r>
    <s v="0000017"/>
    <x v="0"/>
    <x v="0"/>
    <x v="0"/>
    <n v="137838"/>
    <n v="108432"/>
    <n v="126928"/>
    <n v="137225"/>
  </r>
  <r>
    <s v="0000018"/>
    <x v="0"/>
    <x v="0"/>
    <x v="0"/>
    <n v="152683"/>
    <n v="108432"/>
    <n v="126928"/>
    <n v="137225"/>
  </r>
  <r>
    <s v="0000019"/>
    <x v="0"/>
    <x v="0"/>
    <x v="0"/>
    <n v="131110"/>
    <n v="108432"/>
    <n v="126928"/>
    <n v="137225"/>
  </r>
  <r>
    <s v="0000020"/>
    <x v="0"/>
    <x v="0"/>
    <x v="0"/>
    <n v="120897"/>
    <n v="108432"/>
    <n v="126928"/>
    <n v="137225"/>
  </r>
  <r>
    <s v="0000021"/>
    <x v="0"/>
    <x v="0"/>
    <x v="0"/>
    <n v="134253"/>
    <n v="108432"/>
    <n v="126928"/>
    <n v="137225"/>
  </r>
  <r>
    <s v="0000022"/>
    <x v="0"/>
    <x v="0"/>
    <x v="3"/>
    <n v="156843"/>
    <n v="146883"/>
    <n v="163029"/>
    <n v="173886"/>
  </r>
  <r>
    <s v="0000023"/>
    <x v="0"/>
    <x v="4"/>
    <x v="4"/>
    <n v="148837"/>
    <n v="54901"/>
    <n v="58074.5"/>
    <n v="92161.75"/>
  </r>
  <r>
    <s v="0000024"/>
    <x v="0"/>
    <x v="0"/>
    <x v="3"/>
    <n v="155837"/>
    <n v="146883"/>
    <n v="163029"/>
    <n v="173886"/>
  </r>
  <r>
    <s v="0000025"/>
    <x v="0"/>
    <x v="0"/>
    <x v="5"/>
    <n v="331125"/>
    <n v="212210"/>
    <n v="266058"/>
    <n v="330561"/>
  </r>
  <r>
    <s v="0000026"/>
    <x v="0"/>
    <x v="0"/>
    <x v="0"/>
    <n v="140900"/>
    <n v="108432"/>
    <n v="126928"/>
    <n v="137225"/>
  </r>
  <r>
    <s v="0000027"/>
    <x v="0"/>
    <x v="0"/>
    <x v="0"/>
    <n v="108432"/>
    <n v="108432"/>
    <n v="126928"/>
    <n v="137225"/>
  </r>
  <r>
    <s v="0000028"/>
    <x v="0"/>
    <x v="0"/>
    <x v="0"/>
    <n v="111812"/>
    <n v="108432"/>
    <n v="126928"/>
    <n v="137225"/>
  </r>
  <r>
    <s v="0000029"/>
    <x v="0"/>
    <x v="0"/>
    <x v="3"/>
    <n v="121687"/>
    <n v="146883"/>
    <n v="163029"/>
    <n v="173886"/>
  </r>
  <r>
    <s v="0000030"/>
    <x v="0"/>
    <x v="0"/>
    <x v="0"/>
    <n v="110810"/>
    <n v="108432"/>
    <n v="126928"/>
    <n v="137225"/>
  </r>
  <r>
    <s v="0000031"/>
    <x v="0"/>
    <x v="0"/>
    <x v="0"/>
    <n v="119407"/>
    <n v="108432"/>
    <n v="126928"/>
    <n v="137225"/>
  </r>
  <r>
    <s v="0000032"/>
    <x v="0"/>
    <x v="4"/>
    <x v="4"/>
    <n v="69408"/>
    <n v="54901"/>
    <n v="58074.5"/>
    <n v="92161.75"/>
  </r>
  <r>
    <s v="0000033"/>
    <x v="0"/>
    <x v="0"/>
    <x v="0"/>
    <n v="90516"/>
    <n v="108432"/>
    <n v="126928"/>
    <n v="137225"/>
  </r>
  <r>
    <s v="0000034"/>
    <x v="0"/>
    <x v="3"/>
    <x v="0"/>
    <n v="116929"/>
    <n v="120171.5"/>
    <n v="123414"/>
    <n v="126656.5"/>
  </r>
  <r>
    <s v="0000035"/>
    <x v="0"/>
    <x v="5"/>
    <x v="3"/>
    <n v="143852"/>
    <n v="143852"/>
    <n v="143852"/>
    <n v="143852"/>
  </r>
  <r>
    <s v="0000036"/>
    <x v="0"/>
    <x v="0"/>
    <x v="3"/>
    <n v="148576"/>
    <n v="146883"/>
    <n v="163029"/>
    <n v="173886"/>
  </r>
  <r>
    <s v="0000037"/>
    <x v="0"/>
    <x v="0"/>
    <x v="0"/>
    <n v="133698"/>
    <n v="108432"/>
    <n v="126928"/>
    <n v="137225"/>
  </r>
  <r>
    <s v="0000038"/>
    <x v="0"/>
    <x v="0"/>
    <x v="3"/>
    <n v="149505"/>
    <n v="146883"/>
    <n v="163029"/>
    <n v="173886"/>
  </r>
  <r>
    <s v="0000039"/>
    <x v="0"/>
    <x v="0"/>
    <x v="3"/>
    <n v="144542"/>
    <n v="146883"/>
    <n v="163029"/>
    <n v="173886"/>
  </r>
  <r>
    <s v="0000040"/>
    <x v="0"/>
    <x v="0"/>
    <x v="0"/>
    <n v="66503"/>
    <n v="108432"/>
    <n v="126928"/>
    <n v="137225"/>
  </r>
  <r>
    <s v="0000041"/>
    <x v="0"/>
    <x v="6"/>
    <x v="3"/>
    <n v="154641"/>
    <n v="155256"/>
    <n v="155871"/>
    <n v="171096"/>
  </r>
  <r>
    <s v="0000042"/>
    <x v="0"/>
    <x v="6"/>
    <x v="0"/>
    <n v="111707"/>
    <n v="84142"/>
    <n v="88621"/>
    <n v="109563"/>
  </r>
  <r>
    <s v="0000043"/>
    <x v="0"/>
    <x v="0"/>
    <x v="5"/>
    <n v="330561"/>
    <n v="212210"/>
    <n v="266058"/>
    <n v="330561"/>
  </r>
  <r>
    <s v="0000044"/>
    <x v="0"/>
    <x v="6"/>
    <x v="0"/>
    <n v="72585"/>
    <n v="84142"/>
    <n v="88621"/>
    <n v="109563"/>
  </r>
  <r>
    <s v="0000045"/>
    <x v="0"/>
    <x v="0"/>
    <x v="0"/>
    <n v="63243"/>
    <n v="108432"/>
    <n v="126928"/>
    <n v="137225"/>
  </r>
  <r>
    <s v="0000046"/>
    <x v="0"/>
    <x v="6"/>
    <x v="0"/>
    <n v="65624"/>
    <n v="84142"/>
    <n v="88621"/>
    <n v="109563"/>
  </r>
  <r>
    <s v="0000047"/>
    <x v="0"/>
    <x v="0"/>
    <x v="0"/>
    <n v="86541"/>
    <n v="108432"/>
    <n v="126928"/>
    <n v="137225"/>
  </r>
  <r>
    <s v="0000048"/>
    <x v="0"/>
    <x v="0"/>
    <x v="0"/>
    <n v="142712"/>
    <n v="108432"/>
    <n v="126928"/>
    <n v="137225"/>
  </r>
  <r>
    <s v="0000049"/>
    <x v="0"/>
    <x v="4"/>
    <x v="4"/>
    <n v="126583"/>
    <n v="54901"/>
    <n v="58074.5"/>
    <n v="92161.75"/>
  </r>
  <r>
    <s v="0000050"/>
    <x v="0"/>
    <x v="4"/>
    <x v="4"/>
    <n v="91342"/>
    <n v="54901"/>
    <n v="58074.5"/>
    <n v="92161.75"/>
  </r>
  <r>
    <s v="0000051"/>
    <x v="0"/>
    <x v="4"/>
    <x v="4"/>
    <n v="103901"/>
    <n v="54901"/>
    <n v="58074.5"/>
    <n v="92161.75"/>
  </r>
  <r>
    <s v="0000052"/>
    <x v="0"/>
    <x v="4"/>
    <x v="4"/>
    <n v="103603"/>
    <n v="54901"/>
    <n v="58074.5"/>
    <n v="92161.75"/>
  </r>
  <r>
    <s v="0000053"/>
    <x v="0"/>
    <x v="4"/>
    <x v="4"/>
    <n v="92435"/>
    <n v="54901"/>
    <n v="58074.5"/>
    <n v="92161.75"/>
  </r>
  <r>
    <s v="0000054"/>
    <x v="0"/>
    <x v="4"/>
    <x v="4"/>
    <n v="109752"/>
    <n v="54901"/>
    <n v="58074.5"/>
    <n v="92161.75"/>
  </r>
  <r>
    <s v="0000055"/>
    <x v="0"/>
    <x v="4"/>
    <x v="4"/>
    <n v="90660"/>
    <n v="54901"/>
    <n v="58074.5"/>
    <n v="92161.75"/>
  </r>
  <r>
    <s v="0000056"/>
    <x v="0"/>
    <x v="4"/>
    <x v="4"/>
    <n v="96551"/>
    <n v="54901"/>
    <n v="58074.5"/>
    <n v="92161.75"/>
  </r>
  <r>
    <s v="0000057"/>
    <x v="0"/>
    <x v="4"/>
    <x v="4"/>
    <n v="107177"/>
    <n v="54901"/>
    <n v="58074.5"/>
    <n v="92161.75"/>
  </r>
  <r>
    <s v="0000058"/>
    <x v="0"/>
    <x v="4"/>
    <x v="4"/>
    <n v="99366"/>
    <n v="54901"/>
    <n v="58074.5"/>
    <n v="92161.75"/>
  </r>
  <r>
    <s v="0000059"/>
    <x v="0"/>
    <x v="4"/>
    <x v="4"/>
    <n v="97860"/>
    <n v="54901"/>
    <n v="58074.5"/>
    <n v="92161.75"/>
  </r>
  <r>
    <s v="0000060"/>
    <x v="0"/>
    <x v="4"/>
    <x v="4"/>
    <n v="97047"/>
    <n v="54901"/>
    <n v="58074.5"/>
    <n v="92161.75"/>
  </r>
  <r>
    <s v="0000061"/>
    <x v="0"/>
    <x v="4"/>
    <x v="4"/>
    <n v="92759"/>
    <n v="54901"/>
    <n v="58074.5"/>
    <n v="92161.75"/>
  </r>
  <r>
    <s v="0000062"/>
    <x v="0"/>
    <x v="4"/>
    <x v="4"/>
    <n v="99878"/>
    <n v="54901"/>
    <n v="58074.5"/>
    <n v="92161.75"/>
  </r>
  <r>
    <s v="0000063"/>
    <x v="0"/>
    <x v="4"/>
    <x v="4"/>
    <n v="107773"/>
    <n v="54901"/>
    <n v="58074.5"/>
    <n v="92161.75"/>
  </r>
  <r>
    <s v="0000064"/>
    <x v="0"/>
    <x v="4"/>
    <x v="4"/>
    <n v="112453"/>
    <n v="54901"/>
    <n v="58074.5"/>
    <n v="92161.75"/>
  </r>
  <r>
    <s v="0000065"/>
    <x v="0"/>
    <x v="4"/>
    <x v="4"/>
    <n v="76248"/>
    <n v="54901"/>
    <n v="58074.5"/>
    <n v="92161.75"/>
  </r>
  <r>
    <s v="0000066"/>
    <x v="0"/>
    <x v="4"/>
    <x v="4"/>
    <n v="76716"/>
    <n v="54901"/>
    <n v="58074.5"/>
    <n v="92161.75"/>
  </r>
  <r>
    <s v="0000067"/>
    <x v="0"/>
    <x v="4"/>
    <x v="4"/>
    <n v="101564"/>
    <n v="54901"/>
    <n v="58074.5"/>
    <n v="92161.75"/>
  </r>
  <r>
    <s v="0000068"/>
    <x v="0"/>
    <x v="4"/>
    <x v="4"/>
    <n v="113781"/>
    <n v="54901"/>
    <n v="58074.5"/>
    <n v="92161.75"/>
  </r>
  <r>
    <s v="0000069"/>
    <x v="0"/>
    <x v="4"/>
    <x v="4"/>
    <n v="58592"/>
    <n v="54901"/>
    <n v="58074.5"/>
    <n v="92161.75"/>
  </r>
  <r>
    <s v="0000070"/>
    <x v="0"/>
    <x v="4"/>
    <x v="4"/>
    <n v="57783"/>
    <n v="54901"/>
    <n v="58074.5"/>
    <n v="92161.75"/>
  </r>
  <r>
    <s v="0000071"/>
    <x v="0"/>
    <x v="4"/>
    <x v="4"/>
    <n v="58790"/>
    <n v="54901"/>
    <n v="58074.5"/>
    <n v="92161.75"/>
  </r>
  <r>
    <s v="0000072"/>
    <x v="0"/>
    <x v="4"/>
    <x v="4"/>
    <n v="55184"/>
    <n v="54901"/>
    <n v="58074.5"/>
    <n v="92161.75"/>
  </r>
  <r>
    <s v="0000073"/>
    <x v="0"/>
    <x v="4"/>
    <x v="4"/>
    <n v="56653"/>
    <n v="54901"/>
    <n v="58074.5"/>
    <n v="92161.75"/>
  </r>
  <r>
    <s v="0000074"/>
    <x v="0"/>
    <x v="4"/>
    <x v="4"/>
    <n v="61135"/>
    <n v="54901"/>
    <n v="58074.5"/>
    <n v="92161.75"/>
  </r>
  <r>
    <s v="0000075"/>
    <x v="0"/>
    <x v="4"/>
    <x v="4"/>
    <n v="51223"/>
    <n v="54901"/>
    <n v="58074.5"/>
    <n v="92161.75"/>
  </r>
  <r>
    <s v="0000076"/>
    <x v="0"/>
    <x v="4"/>
    <x v="4"/>
    <n v="57672"/>
    <n v="54901"/>
    <n v="58074.5"/>
    <n v="92161.75"/>
  </r>
  <r>
    <s v="0000077"/>
    <x v="0"/>
    <x v="4"/>
    <x v="4"/>
    <n v="62755"/>
    <n v="54901"/>
    <n v="58074.5"/>
    <n v="92161.75"/>
  </r>
  <r>
    <s v="0000078"/>
    <x v="0"/>
    <x v="4"/>
    <x v="4"/>
    <n v="51202"/>
    <n v="54901"/>
    <n v="58074.5"/>
    <n v="92161.75"/>
  </r>
  <r>
    <s v="0000079"/>
    <x v="0"/>
    <x v="4"/>
    <x v="4"/>
    <n v="57933"/>
    <n v="54901"/>
    <n v="58074.5"/>
    <n v="92161.75"/>
  </r>
  <r>
    <s v="0000080"/>
    <x v="0"/>
    <x v="4"/>
    <x v="4"/>
    <n v="49319"/>
    <n v="54901"/>
    <n v="58074.5"/>
    <n v="92161.75"/>
  </r>
  <r>
    <s v="0000081"/>
    <x v="0"/>
    <x v="4"/>
    <x v="4"/>
    <n v="52327"/>
    <n v="54901"/>
    <n v="58074.5"/>
    <n v="92161.75"/>
  </r>
  <r>
    <s v="0000082"/>
    <x v="0"/>
    <x v="4"/>
    <x v="4"/>
    <n v="57435"/>
    <n v="54901"/>
    <n v="58074.5"/>
    <n v="92161.75"/>
  </r>
  <r>
    <s v="0000083"/>
    <x v="0"/>
    <x v="4"/>
    <x v="4"/>
    <n v="57630"/>
    <n v="54901"/>
    <n v="58074.5"/>
    <n v="92161.75"/>
  </r>
  <r>
    <s v="0000084"/>
    <x v="0"/>
    <x v="4"/>
    <x v="4"/>
    <n v="52485"/>
    <n v="54901"/>
    <n v="58074.5"/>
    <n v="92161.75"/>
  </r>
  <r>
    <s v="0000085"/>
    <x v="0"/>
    <x v="4"/>
    <x v="4"/>
    <n v="58001"/>
    <n v="54901"/>
    <n v="58074.5"/>
    <n v="92161.75"/>
  </r>
  <r>
    <s v="0000086"/>
    <x v="0"/>
    <x v="4"/>
    <x v="4"/>
    <n v="50498"/>
    <n v="54901"/>
    <n v="58074.5"/>
    <n v="92161.75"/>
  </r>
  <r>
    <s v="0000087"/>
    <x v="0"/>
    <x v="4"/>
    <x v="4"/>
    <n v="57385"/>
    <n v="54901"/>
    <n v="58074.5"/>
    <n v="92161.75"/>
  </r>
  <r>
    <s v="0000088"/>
    <x v="0"/>
    <x v="4"/>
    <x v="4"/>
    <n v="56560"/>
    <n v="54901"/>
    <n v="58074.5"/>
    <n v="92161.75"/>
  </r>
  <r>
    <s v="0000089"/>
    <x v="0"/>
    <x v="4"/>
    <x v="4"/>
    <n v="58148"/>
    <n v="54901"/>
    <n v="58074.5"/>
    <n v="92161.75"/>
  </r>
  <r>
    <s v="0000090"/>
    <x v="0"/>
    <x v="4"/>
    <x v="4"/>
    <n v="47450"/>
    <n v="54901"/>
    <n v="58074.5"/>
    <n v="92161.75"/>
  </r>
  <r>
    <s v="0000091"/>
    <x v="0"/>
    <x v="4"/>
    <x v="4"/>
    <n v="60496"/>
    <n v="54901"/>
    <n v="58074.5"/>
    <n v="92161.75"/>
  </r>
  <r>
    <s v="0000092"/>
    <x v="0"/>
    <x v="4"/>
    <x v="4"/>
    <n v="126123"/>
    <n v="54901"/>
    <n v="58074.5"/>
    <n v="92161.75"/>
  </r>
  <r>
    <s v="0000093"/>
    <x v="0"/>
    <x v="4"/>
    <x v="4"/>
    <n v="56264"/>
    <n v="54901"/>
    <n v="58074.5"/>
    <n v="92161.75"/>
  </r>
  <r>
    <s v="0000094"/>
    <x v="0"/>
    <x v="4"/>
    <x v="4"/>
    <n v="60297"/>
    <n v="54901"/>
    <n v="58074.5"/>
    <n v="92161.75"/>
  </r>
  <r>
    <s v="0000095"/>
    <x v="0"/>
    <x v="4"/>
    <x v="4"/>
    <n v="52559"/>
    <n v="54901"/>
    <n v="58074.5"/>
    <n v="92161.75"/>
  </r>
  <r>
    <s v="0000096"/>
    <x v="0"/>
    <x v="4"/>
    <x v="4"/>
    <n v="54449"/>
    <n v="54901"/>
    <n v="58074.5"/>
    <n v="92161.75"/>
  </r>
  <r>
    <s v="0000097"/>
    <x v="0"/>
    <x v="4"/>
    <x v="4"/>
    <n v="56253"/>
    <n v="54901"/>
    <n v="58074.5"/>
    <n v="92161.75"/>
  </r>
  <r>
    <s v="0000098"/>
    <x v="0"/>
    <x v="4"/>
    <x v="4"/>
    <n v="56207"/>
    <n v="54901"/>
    <n v="58074.5"/>
    <n v="92161.75"/>
  </r>
  <r>
    <s v="0000099"/>
    <x v="0"/>
    <x v="4"/>
    <x v="4"/>
    <n v="55405"/>
    <n v="54901"/>
    <n v="58074.5"/>
    <n v="92161.75"/>
  </r>
  <r>
    <s v="0000100"/>
    <x v="0"/>
    <x v="4"/>
    <x v="4"/>
    <n v="78315"/>
    <n v="54901"/>
    <n v="58074.5"/>
    <n v="92161.75"/>
  </r>
  <r>
    <s v="0000101"/>
    <x v="0"/>
    <x v="4"/>
    <x v="4"/>
    <n v="51284"/>
    <n v="54901"/>
    <n v="58074.5"/>
    <n v="92161.75"/>
  </r>
  <r>
    <s v="0000102"/>
    <x v="0"/>
    <x v="4"/>
    <x v="4"/>
    <n v="54816"/>
    <n v="54901"/>
    <n v="58074.5"/>
    <n v="92161.75"/>
  </r>
  <r>
    <s v="0000103"/>
    <x v="0"/>
    <x v="4"/>
    <x v="4"/>
    <n v="56156"/>
    <n v="54901"/>
    <n v="58074.5"/>
    <n v="92161.75"/>
  </r>
  <r>
    <s v="0000104"/>
    <x v="0"/>
    <x v="4"/>
    <x v="4"/>
    <n v="52886"/>
    <n v="54901"/>
    <n v="58074.5"/>
    <n v="92161.75"/>
  </r>
  <r>
    <s v="0000105"/>
    <x v="0"/>
    <x v="4"/>
    <x v="4"/>
    <n v="49796"/>
    <n v="54901"/>
    <n v="58074.5"/>
    <n v="92161.75"/>
  </r>
  <r>
    <s v="0000106"/>
    <x v="0"/>
    <x v="4"/>
    <x v="4"/>
    <n v="55156"/>
    <n v="54901"/>
    <n v="58074.5"/>
    <n v="92161.75"/>
  </r>
  <r>
    <s v="0000107"/>
    <x v="0"/>
    <x v="4"/>
    <x v="4"/>
    <n v="52010"/>
    <n v="54901"/>
    <n v="58074.5"/>
    <n v="92161.75"/>
  </r>
  <r>
    <s v="0000108"/>
    <x v="0"/>
    <x v="4"/>
    <x v="4"/>
    <n v="49846"/>
    <n v="54901"/>
    <n v="58074.5"/>
    <n v="92161.75"/>
  </r>
  <r>
    <s v="0000109"/>
    <x v="0"/>
    <x v="4"/>
    <x v="4"/>
    <n v="50591"/>
    <n v="54901"/>
    <n v="58074.5"/>
    <n v="92161.75"/>
  </r>
  <r>
    <s v="0000110"/>
    <x v="0"/>
    <x v="4"/>
    <x v="4"/>
    <n v="70385"/>
    <n v="54901"/>
    <n v="58074.5"/>
    <n v="92161.75"/>
  </r>
  <r>
    <s v="0000111"/>
    <x v="0"/>
    <x v="4"/>
    <x v="4"/>
    <n v="57654"/>
    <n v="54901"/>
    <n v="58074.5"/>
    <n v="92161.75"/>
  </r>
  <r>
    <s v="0000112"/>
    <x v="0"/>
    <x v="4"/>
    <x v="4"/>
    <n v="56549"/>
    <n v="54901"/>
    <n v="58074.5"/>
    <n v="92161.75"/>
  </r>
  <r>
    <s v="0000113"/>
    <x v="0"/>
    <x v="4"/>
    <x v="4"/>
    <n v="62219"/>
    <n v="54901"/>
    <n v="58074.5"/>
    <n v="92161.75"/>
  </r>
  <r>
    <s v="0000114"/>
    <x v="0"/>
    <x v="4"/>
    <x v="4"/>
    <n v="49766"/>
    <n v="54901"/>
    <n v="58074.5"/>
    <n v="92161.75"/>
  </r>
  <r>
    <s v="0000115"/>
    <x v="0"/>
    <x v="4"/>
    <x v="4"/>
    <n v="54280"/>
    <n v="54901"/>
    <n v="58074.5"/>
    <n v="92161.75"/>
  </r>
  <r>
    <s v="0000116"/>
    <x v="0"/>
    <x v="4"/>
    <x v="4"/>
    <n v="47567"/>
    <n v="54901"/>
    <n v="58074.5"/>
    <n v="92161.75"/>
  </r>
  <r>
    <s v="0000117"/>
    <x v="0"/>
    <x v="2"/>
    <x v="2"/>
    <n v="140369"/>
    <n v="203074"/>
    <n v="283361"/>
    <n v="302288.5"/>
  </r>
  <r>
    <s v="0000118"/>
    <x v="0"/>
    <x v="1"/>
    <x v="1"/>
    <n v="432306"/>
    <n v="341650.25"/>
    <n v="381239.5"/>
    <n v="416014.5"/>
  </r>
  <r>
    <s v="0000119"/>
    <x v="0"/>
    <x v="2"/>
    <x v="2"/>
    <n v="283361"/>
    <n v="203074"/>
    <n v="283361"/>
    <n v="302288.5"/>
  </r>
  <r>
    <s v="0000120"/>
    <x v="0"/>
    <x v="2"/>
    <x v="2"/>
    <n v="218235"/>
    <n v="203074"/>
    <n v="283361"/>
    <n v="302288.5"/>
  </r>
  <r>
    <s v="0000121"/>
    <x v="0"/>
    <x v="2"/>
    <x v="2"/>
    <n v="285508"/>
    <n v="203074"/>
    <n v="283361"/>
    <n v="302288.5"/>
  </r>
  <r>
    <s v="0000122"/>
    <x v="0"/>
    <x v="2"/>
    <x v="2"/>
    <n v="300747"/>
    <n v="203074"/>
    <n v="283361"/>
    <n v="302288.5"/>
  </r>
  <r>
    <s v="0000123"/>
    <x v="0"/>
    <x v="0"/>
    <x v="3"/>
    <n v="254150"/>
    <n v="146883"/>
    <n v="163029"/>
    <n v="173886"/>
  </r>
  <r>
    <s v="0000124"/>
    <x v="0"/>
    <x v="0"/>
    <x v="3"/>
    <n v="118079"/>
    <n v="146883"/>
    <n v="163029"/>
    <n v="173886"/>
  </r>
  <r>
    <s v="0000125"/>
    <x v="0"/>
    <x v="0"/>
    <x v="3"/>
    <n v="173886"/>
    <n v="146883"/>
    <n v="163029"/>
    <n v="173886"/>
  </r>
  <r>
    <s v="0000126"/>
    <x v="0"/>
    <x v="6"/>
    <x v="3"/>
    <n v="155871"/>
    <n v="155256"/>
    <n v="155871"/>
    <n v="171096"/>
  </r>
  <r>
    <s v="0000127"/>
    <x v="0"/>
    <x v="0"/>
    <x v="3"/>
    <n v="152316"/>
    <n v="146883"/>
    <n v="163029"/>
    <n v="173886"/>
  </r>
  <r>
    <s v="0000128"/>
    <x v="0"/>
    <x v="7"/>
    <x v="3"/>
    <n v="154650"/>
    <n v="153819.75"/>
    <n v="154096.5"/>
    <n v="154373.25"/>
  </r>
  <r>
    <s v="0000129"/>
    <x v="0"/>
    <x v="7"/>
    <x v="3"/>
    <n v="153543"/>
    <n v="153819.75"/>
    <n v="154096.5"/>
    <n v="154373.25"/>
  </r>
  <r>
    <s v="0000130"/>
    <x v="0"/>
    <x v="0"/>
    <x v="0"/>
    <n v="126928"/>
    <n v="108432"/>
    <n v="126928"/>
    <n v="137225"/>
  </r>
  <r>
    <s v="0000131"/>
    <x v="0"/>
    <x v="0"/>
    <x v="0"/>
    <n v="108112"/>
    <n v="108432"/>
    <n v="126928"/>
    <n v="137225"/>
  </r>
  <r>
    <s v="0000132"/>
    <x v="0"/>
    <x v="0"/>
    <x v="0"/>
    <n v="121492"/>
    <n v="108432"/>
    <n v="126928"/>
    <n v="137225"/>
  </r>
  <r>
    <s v="0000133"/>
    <x v="0"/>
    <x v="0"/>
    <x v="0"/>
    <n v="139129"/>
    <n v="108432"/>
    <n v="126928"/>
    <n v="137225"/>
  </r>
  <r>
    <s v="0000134"/>
    <x v="0"/>
    <x v="8"/>
    <x v="4"/>
    <n v="103908"/>
    <n v="48929.5"/>
    <n v="98990"/>
    <n v="106231"/>
  </r>
  <r>
    <s v="0000135"/>
    <x v="0"/>
    <x v="8"/>
    <x v="4"/>
    <n v="107871"/>
    <n v="48929.5"/>
    <n v="98990"/>
    <n v="106231"/>
  </r>
  <r>
    <s v="0000136"/>
    <x v="0"/>
    <x v="8"/>
    <x v="4"/>
    <n v="105265"/>
    <n v="48929.5"/>
    <n v="98990"/>
    <n v="106231"/>
  </r>
  <r>
    <s v="0000137"/>
    <x v="0"/>
    <x v="8"/>
    <x v="4"/>
    <n v="114760"/>
    <n v="48929.5"/>
    <n v="98990"/>
    <n v="106231"/>
  </r>
  <r>
    <s v="0000138"/>
    <x v="0"/>
    <x v="8"/>
    <x v="4"/>
    <n v="100537"/>
    <n v="48929.5"/>
    <n v="98990"/>
    <n v="106231"/>
  </r>
  <r>
    <s v="0000139"/>
    <x v="0"/>
    <x v="8"/>
    <x v="4"/>
    <n v="106195"/>
    <n v="48929.5"/>
    <n v="98990"/>
    <n v="106231"/>
  </r>
  <r>
    <s v="0000140"/>
    <x v="0"/>
    <x v="4"/>
    <x v="4"/>
    <n v="95525"/>
    <n v="54901"/>
    <n v="58074.5"/>
    <n v="92161.75"/>
  </r>
  <r>
    <s v="0000141"/>
    <x v="0"/>
    <x v="8"/>
    <x v="4"/>
    <n v="97443"/>
    <n v="48929.5"/>
    <n v="98990"/>
    <n v="106231"/>
  </r>
  <r>
    <s v="0000142"/>
    <x v="0"/>
    <x v="8"/>
    <x v="4"/>
    <n v="106243"/>
    <n v="48929.5"/>
    <n v="98990"/>
    <n v="106231"/>
  </r>
  <r>
    <s v="0000143"/>
    <x v="0"/>
    <x v="8"/>
    <x v="4"/>
    <n v="113750"/>
    <n v="48929.5"/>
    <n v="98990"/>
    <n v="106231"/>
  </r>
  <r>
    <s v="0000144"/>
    <x v="0"/>
    <x v="6"/>
    <x v="0"/>
    <n v="112456"/>
    <n v="84142"/>
    <n v="88621"/>
    <n v="109563"/>
  </r>
  <r>
    <s v="0000145"/>
    <x v="0"/>
    <x v="0"/>
    <x v="3"/>
    <n v="175814"/>
    <n v="146883"/>
    <n v="163029"/>
    <n v="173886"/>
  </r>
  <r>
    <s v="0000146"/>
    <x v="0"/>
    <x v="6"/>
    <x v="0"/>
    <n v="107419"/>
    <n v="84142"/>
    <n v="88621"/>
    <n v="109563"/>
  </r>
  <r>
    <s v="0000147"/>
    <x v="0"/>
    <x v="8"/>
    <x v="4"/>
    <n v="110363"/>
    <n v="48929.5"/>
    <n v="98990"/>
    <n v="106231"/>
  </r>
  <r>
    <s v="0000148"/>
    <x v="0"/>
    <x v="6"/>
    <x v="0"/>
    <n v="103539"/>
    <n v="84142"/>
    <n v="88621"/>
    <n v="109563"/>
  </r>
  <r>
    <s v="0000149"/>
    <x v="0"/>
    <x v="8"/>
    <x v="4"/>
    <n v="100605"/>
    <n v="48929.5"/>
    <n v="98990"/>
    <n v="106231"/>
  </r>
  <r>
    <s v="0000150"/>
    <x v="0"/>
    <x v="8"/>
    <x v="4"/>
    <n v="104573"/>
    <n v="48929.5"/>
    <n v="98990"/>
    <n v="106231"/>
  </r>
  <r>
    <s v="0000151"/>
    <x v="0"/>
    <x v="6"/>
    <x v="0"/>
    <n v="98976"/>
    <n v="84142"/>
    <n v="88621"/>
    <n v="109563"/>
  </r>
  <r>
    <s v="0000152"/>
    <x v="0"/>
    <x v="0"/>
    <x v="0"/>
    <n v="136530"/>
    <n v="108432"/>
    <n v="126928"/>
    <n v="137225"/>
  </r>
  <r>
    <s v="0000153"/>
    <x v="0"/>
    <x v="0"/>
    <x v="0"/>
    <n v="123429"/>
    <n v="108432"/>
    <n v="126928"/>
    <n v="137225"/>
  </r>
  <r>
    <s v="0000154"/>
    <x v="0"/>
    <x v="0"/>
    <x v="0"/>
    <n v="135367"/>
    <n v="108432"/>
    <n v="126928"/>
    <n v="137225"/>
  </r>
  <r>
    <s v="0000155"/>
    <x v="0"/>
    <x v="9"/>
    <x v="0"/>
    <n v="116018"/>
    <n v="116018"/>
    <n v="116018"/>
    <n v="116018"/>
  </r>
  <r>
    <s v="0000156"/>
    <x v="0"/>
    <x v="0"/>
    <x v="0"/>
    <n v="136019"/>
    <n v="108432"/>
    <n v="126928"/>
    <n v="137225"/>
  </r>
  <r>
    <s v="0000157"/>
    <x v="0"/>
    <x v="6"/>
    <x v="0"/>
    <n v="84641"/>
    <n v="84142"/>
    <n v="88621"/>
    <n v="109563"/>
  </r>
  <r>
    <s v="0000158"/>
    <x v="0"/>
    <x v="6"/>
    <x v="0"/>
    <n v="84956"/>
    <n v="84142"/>
    <n v="88621"/>
    <n v="109563"/>
  </r>
  <r>
    <s v="0000159"/>
    <x v="0"/>
    <x v="6"/>
    <x v="0"/>
    <n v="88621"/>
    <n v="84142"/>
    <n v="88621"/>
    <n v="109563"/>
  </r>
  <r>
    <s v="0000160"/>
    <x v="0"/>
    <x v="6"/>
    <x v="0"/>
    <n v="82121"/>
    <n v="84142"/>
    <n v="88621"/>
    <n v="109563"/>
  </r>
  <r>
    <s v="0000161"/>
    <x v="0"/>
    <x v="6"/>
    <x v="0"/>
    <n v="84341"/>
    <n v="84142"/>
    <n v="88621"/>
    <n v="109563"/>
  </r>
  <r>
    <s v="0000162"/>
    <x v="0"/>
    <x v="8"/>
    <x v="4"/>
    <n v="70848"/>
    <n v="48929.5"/>
    <n v="98990"/>
    <n v="106231"/>
  </r>
  <r>
    <s v="0000163"/>
    <x v="0"/>
    <x v="6"/>
    <x v="0"/>
    <n v="83943"/>
    <n v="84142"/>
    <n v="88621"/>
    <n v="109563"/>
  </r>
  <r>
    <s v="0000164"/>
    <x v="0"/>
    <x v="8"/>
    <x v="4"/>
    <n v="109375"/>
    <n v="48929.5"/>
    <n v="98990"/>
    <n v="106231"/>
  </r>
  <r>
    <s v="0000165"/>
    <x v="0"/>
    <x v="6"/>
    <x v="0"/>
    <n v="117727"/>
    <n v="84142"/>
    <n v="88621"/>
    <n v="109563"/>
  </r>
  <r>
    <s v="0000166"/>
    <x v="0"/>
    <x v="0"/>
    <x v="0"/>
    <n v="128674"/>
    <n v="108432"/>
    <n v="126928"/>
    <n v="137225"/>
  </r>
  <r>
    <s v="0000167"/>
    <x v="0"/>
    <x v="0"/>
    <x v="0"/>
    <n v="127566"/>
    <n v="108432"/>
    <n v="126928"/>
    <n v="137225"/>
  </r>
  <r>
    <s v="0000168"/>
    <x v="0"/>
    <x v="8"/>
    <x v="4"/>
    <n v="68908"/>
    <n v="48929.5"/>
    <n v="98990"/>
    <n v="106231"/>
  </r>
  <r>
    <s v="0000169"/>
    <x v="0"/>
    <x v="8"/>
    <x v="4"/>
    <n v="61114"/>
    <n v="48929.5"/>
    <n v="98990"/>
    <n v="106231"/>
  </r>
  <r>
    <s v="0000170"/>
    <x v="0"/>
    <x v="8"/>
    <x v="4"/>
    <n v="58574"/>
    <n v="48929.5"/>
    <n v="98990"/>
    <n v="106231"/>
  </r>
  <r>
    <s v="0000171"/>
    <x v="0"/>
    <x v="0"/>
    <x v="0"/>
    <n v="69702"/>
    <n v="108432"/>
    <n v="126928"/>
    <n v="137225"/>
  </r>
  <r>
    <s v="0000172"/>
    <x v="0"/>
    <x v="8"/>
    <x v="4"/>
    <n v="47967"/>
    <n v="48929.5"/>
    <n v="98990"/>
    <n v="106231"/>
  </r>
  <r>
    <s v="0000173"/>
    <x v="0"/>
    <x v="8"/>
    <x v="4"/>
    <n v="49252"/>
    <n v="48929.5"/>
    <n v="98990"/>
    <n v="106231"/>
  </r>
  <r>
    <s v="0000174"/>
    <x v="0"/>
    <x v="8"/>
    <x v="4"/>
    <n v="114052"/>
    <n v="48929.5"/>
    <n v="98990"/>
    <n v="106231"/>
  </r>
  <r>
    <s v="0000175"/>
    <x v="0"/>
    <x v="8"/>
    <x v="4"/>
    <n v="48822"/>
    <n v="48929.5"/>
    <n v="98990"/>
    <n v="106231"/>
  </r>
  <r>
    <s v="0000176"/>
    <x v="0"/>
    <x v="0"/>
    <x v="3"/>
    <n v="132183"/>
    <n v="146883"/>
    <n v="163029"/>
    <n v="173886"/>
  </r>
  <r>
    <s v="0000177"/>
    <x v="0"/>
    <x v="8"/>
    <x v="4"/>
    <n v="32422"/>
    <n v="48929.5"/>
    <n v="98990"/>
    <n v="106231"/>
  </r>
  <r>
    <s v="0000178"/>
    <x v="0"/>
    <x v="8"/>
    <x v="4"/>
    <n v="14760"/>
    <n v="48929.5"/>
    <n v="98990"/>
    <n v="106231"/>
  </r>
  <r>
    <s v="0000179"/>
    <x v="0"/>
    <x v="8"/>
    <x v="4"/>
    <n v="37426"/>
    <n v="48929.5"/>
    <n v="98990"/>
    <n v="106231"/>
  </r>
  <r>
    <s v="0000180"/>
    <x v="0"/>
    <x v="8"/>
    <x v="4"/>
    <n v="15640"/>
    <n v="48929.5"/>
    <n v="98990"/>
    <n v="106231"/>
  </r>
  <r>
    <s v="0000181"/>
    <x v="0"/>
    <x v="8"/>
    <x v="4"/>
    <n v="19090"/>
    <n v="48929.5"/>
    <n v="98990"/>
    <n v="106231"/>
  </r>
  <r>
    <s v="0000182"/>
    <x v="0"/>
    <x v="0"/>
    <x v="3"/>
    <n v="176597"/>
    <n v="146883"/>
    <n v="163029"/>
    <n v="173886"/>
  </r>
  <r>
    <s v="0000183"/>
    <x v="0"/>
    <x v="0"/>
    <x v="0"/>
    <n v="33042"/>
    <n v="108432"/>
    <n v="126928"/>
    <n v="137225"/>
  </r>
  <r>
    <s v="0000184"/>
    <x v="0"/>
    <x v="2"/>
    <x v="2"/>
    <n v="391713"/>
    <n v="203074"/>
    <n v="283361"/>
    <n v="302288.5"/>
  </r>
  <r>
    <s v="0000185"/>
    <x v="0"/>
    <x v="2"/>
    <x v="2"/>
    <n v="326321"/>
    <n v="203074"/>
    <n v="283361"/>
    <n v="302288.5"/>
  </r>
  <r>
    <s v="0000186"/>
    <x v="0"/>
    <x v="2"/>
    <x v="2"/>
    <n v="170997"/>
    <n v="203074"/>
    <n v="283361"/>
    <n v="302288.5"/>
  </r>
  <r>
    <s v="0000187"/>
    <x v="0"/>
    <x v="0"/>
    <x v="3"/>
    <n v="263358"/>
    <n v="146883"/>
    <n v="163029"/>
    <n v="173886"/>
  </r>
  <r>
    <s v="0000188"/>
    <x v="0"/>
    <x v="0"/>
    <x v="0"/>
    <n v="147789"/>
    <n v="108432"/>
    <n v="126928"/>
    <n v="137225"/>
  </r>
  <r>
    <s v="0000189"/>
    <x v="0"/>
    <x v="0"/>
    <x v="0"/>
    <n v="146444"/>
    <n v="108432"/>
    <n v="126928"/>
    <n v="137225"/>
  </r>
  <r>
    <s v="0000190"/>
    <x v="0"/>
    <x v="0"/>
    <x v="3"/>
    <n v="171158"/>
    <n v="146883"/>
    <n v="163029"/>
    <n v="173886"/>
  </r>
  <r>
    <s v="0000191"/>
    <x v="0"/>
    <x v="0"/>
    <x v="3"/>
    <n v="141037"/>
    <n v="146883"/>
    <n v="163029"/>
    <n v="173886"/>
  </r>
  <r>
    <s v="0000192"/>
    <x v="0"/>
    <x v="0"/>
    <x v="0"/>
    <n v="141951"/>
    <n v="108432"/>
    <n v="126928"/>
    <n v="137225"/>
  </r>
  <r>
    <s v="0000193"/>
    <x v="0"/>
    <x v="0"/>
    <x v="0"/>
    <n v="132036"/>
    <n v="108432"/>
    <n v="126928"/>
    <n v="137225"/>
  </r>
  <r>
    <s v="0000194"/>
    <x v="0"/>
    <x v="0"/>
    <x v="0"/>
    <n v="73638"/>
    <n v="108432"/>
    <n v="126928"/>
    <n v="137225"/>
  </r>
  <r>
    <s v="0000195"/>
    <x v="0"/>
    <x v="4"/>
    <x v="4"/>
    <n v="73584"/>
    <n v="54901"/>
    <n v="58074.5"/>
    <n v="92161.75"/>
  </r>
  <r>
    <s v="0000196"/>
    <x v="0"/>
    <x v="0"/>
    <x v="0"/>
    <n v="116286"/>
    <n v="108432"/>
    <n v="126928"/>
    <n v="137225"/>
  </r>
  <r>
    <s v="0000197"/>
    <x v="0"/>
    <x v="0"/>
    <x v="3"/>
    <n v="108826"/>
    <n v="146883"/>
    <n v="163029"/>
    <n v="173886"/>
  </r>
  <r>
    <s v="0000198"/>
    <x v="0"/>
    <x v="0"/>
    <x v="0"/>
    <n v="137112"/>
    <n v="108432"/>
    <n v="126928"/>
    <n v="137225"/>
  </r>
  <r>
    <s v="0000199"/>
    <x v="0"/>
    <x v="0"/>
    <x v="0"/>
    <n v="130328"/>
    <n v="108432"/>
    <n v="126928"/>
    <n v="137225"/>
  </r>
  <r>
    <s v="0000200"/>
    <x v="0"/>
    <x v="0"/>
    <x v="0"/>
    <n v="95576"/>
    <n v="108432"/>
    <n v="126928"/>
    <n v="137225"/>
  </r>
  <r>
    <s v="0000201"/>
    <x v="0"/>
    <x v="0"/>
    <x v="0"/>
    <n v="68816"/>
    <n v="108432"/>
    <n v="126928"/>
    <n v="137225"/>
  </r>
  <r>
    <s v="0000202"/>
    <x v="0"/>
    <x v="0"/>
    <x v="0"/>
    <n v="112566"/>
    <n v="108432"/>
    <n v="126928"/>
    <n v="137225"/>
  </r>
  <r>
    <s v="0000203"/>
    <x v="0"/>
    <x v="0"/>
    <x v="3"/>
    <n v="169312"/>
    <n v="146883"/>
    <n v="163029"/>
    <n v="173886"/>
  </r>
  <r>
    <s v="0000204"/>
    <x v="0"/>
    <x v="0"/>
    <x v="3"/>
    <n v="175358"/>
    <n v="146883"/>
    <n v="163029"/>
    <n v="173886"/>
  </r>
  <r>
    <s v="0000205"/>
    <x v="0"/>
    <x v="0"/>
    <x v="3"/>
    <n v="165657"/>
    <n v="146883"/>
    <n v="163029"/>
    <n v="173886"/>
  </r>
  <r>
    <s v="0000206"/>
    <x v="0"/>
    <x v="0"/>
    <x v="3"/>
    <n v="175350"/>
    <n v="146883"/>
    <n v="163029"/>
    <n v="173886"/>
  </r>
  <r>
    <s v="0000207"/>
    <x v="0"/>
    <x v="0"/>
    <x v="0"/>
    <n v="135029"/>
    <n v="108432"/>
    <n v="126928"/>
    <n v="137225"/>
  </r>
  <r>
    <s v="0000208"/>
    <x v="0"/>
    <x v="0"/>
    <x v="3"/>
    <n v="252691"/>
    <n v="146883"/>
    <n v="163029"/>
    <n v="173886"/>
  </r>
  <r>
    <s v="0000209"/>
    <x v="0"/>
    <x v="0"/>
    <x v="3"/>
    <n v="167420"/>
    <n v="146883"/>
    <n v="163029"/>
    <n v="173886"/>
  </r>
  <r>
    <s v="0000210"/>
    <x v="0"/>
    <x v="0"/>
    <x v="0"/>
    <n v="158893"/>
    <n v="108432"/>
    <n v="126928"/>
    <n v="137225"/>
  </r>
  <r>
    <s v="0000211"/>
    <x v="0"/>
    <x v="0"/>
    <x v="3"/>
    <n v="183709"/>
    <n v="146883"/>
    <n v="163029"/>
    <n v="173886"/>
  </r>
  <r>
    <s v="0000212"/>
    <x v="0"/>
    <x v="0"/>
    <x v="0"/>
    <n v="99916"/>
    <n v="108432"/>
    <n v="126928"/>
    <n v="137225"/>
  </r>
  <r>
    <s v="0000213"/>
    <x v="0"/>
    <x v="0"/>
    <x v="0"/>
    <n v="126958"/>
    <n v="108432"/>
    <n v="126928"/>
    <n v="137225"/>
  </r>
  <r>
    <s v="0000214"/>
    <x v="0"/>
    <x v="0"/>
    <x v="0"/>
    <n v="121492"/>
    <n v="108432"/>
    <n v="126928"/>
    <n v="137225"/>
  </r>
  <r>
    <s v="0000215"/>
    <x v="0"/>
    <x v="0"/>
    <x v="0"/>
    <n v="141729"/>
    <n v="108432"/>
    <n v="126928"/>
    <n v="137225"/>
  </r>
  <r>
    <s v="0000216"/>
    <x v="0"/>
    <x v="0"/>
    <x v="0"/>
    <n v="137225"/>
    <n v="108432"/>
    <n v="126928"/>
    <n v="137225"/>
  </r>
  <r>
    <s v="0000217"/>
    <x v="0"/>
    <x v="0"/>
    <x v="0"/>
    <n v="128756"/>
    <n v="108432"/>
    <n v="126928"/>
    <n v="137225"/>
  </r>
  <r>
    <s v="0000218"/>
    <x v="0"/>
    <x v="0"/>
    <x v="0"/>
    <n v="125382"/>
    <n v="108432"/>
    <n v="126928"/>
    <n v="137225"/>
  </r>
  <r>
    <s v="0000219"/>
    <x v="0"/>
    <x v="0"/>
    <x v="0"/>
    <n v="127079"/>
    <n v="108432"/>
    <n v="126928"/>
    <n v="137225"/>
  </r>
  <r>
    <s v="0000220"/>
    <x v="0"/>
    <x v="0"/>
    <x v="0"/>
    <n v="151564"/>
    <n v="108432"/>
    <n v="126928"/>
    <n v="137225"/>
  </r>
  <r>
    <s v="0000221"/>
    <x v="0"/>
    <x v="0"/>
    <x v="3"/>
    <n v="165906"/>
    <n v="146883"/>
    <n v="163029"/>
    <n v="173886"/>
  </r>
  <r>
    <s v="0000222"/>
    <x v="0"/>
    <x v="0"/>
    <x v="3"/>
    <n v="140997"/>
    <n v="146883"/>
    <n v="163029"/>
    <n v="173886"/>
  </r>
  <r>
    <s v="0000223"/>
    <x v="0"/>
    <x v="0"/>
    <x v="0"/>
    <n v="108958"/>
    <n v="108432"/>
    <n v="126928"/>
    <n v="137225"/>
  </r>
  <r>
    <s v="0000224"/>
    <x v="0"/>
    <x v="0"/>
    <x v="0"/>
    <n v="118019"/>
    <n v="108432"/>
    <n v="126928"/>
    <n v="137225"/>
  </r>
  <r>
    <s v="0000225"/>
    <x v="0"/>
    <x v="0"/>
    <x v="0"/>
    <n v="89236"/>
    <n v="108432"/>
    <n v="126928"/>
    <n v="137225"/>
  </r>
  <r>
    <s v="0000226"/>
    <x v="0"/>
    <x v="0"/>
    <x v="0"/>
    <n v="126080"/>
    <n v="108432"/>
    <n v="126928"/>
    <n v="137225"/>
  </r>
  <r>
    <s v="0000227"/>
    <x v="0"/>
    <x v="0"/>
    <x v="0"/>
    <n v="120429"/>
    <n v="108432"/>
    <n v="126928"/>
    <n v="137225"/>
  </r>
  <r>
    <s v="0000228"/>
    <x v="0"/>
    <x v="0"/>
    <x v="0"/>
    <n v="126802"/>
    <n v="108432"/>
    <n v="126928"/>
    <n v="137225"/>
  </r>
  <r>
    <s v="0000229"/>
    <x v="0"/>
    <x v="0"/>
    <x v="3"/>
    <n v="136007"/>
    <n v="146883"/>
    <n v="163029"/>
    <n v="173886"/>
  </r>
  <r>
    <s v="0000230"/>
    <x v="0"/>
    <x v="0"/>
    <x v="0"/>
    <n v="127450"/>
    <n v="108432"/>
    <n v="126928"/>
    <n v="137225"/>
  </r>
  <r>
    <s v="0000231"/>
    <x v="0"/>
    <x v="0"/>
    <x v="0"/>
    <n v="103407"/>
    <n v="108432"/>
    <n v="126928"/>
    <n v="137225"/>
  </r>
  <r>
    <s v="0000232"/>
    <x v="0"/>
    <x v="0"/>
    <x v="0"/>
    <n v="131298"/>
    <n v="108432"/>
    <n v="126928"/>
    <n v="137225"/>
  </r>
  <r>
    <s v="0000233"/>
    <x v="0"/>
    <x v="0"/>
    <x v="0"/>
    <n v="136996"/>
    <n v="108432"/>
    <n v="126928"/>
    <n v="137225"/>
  </r>
  <r>
    <s v="0000234"/>
    <x v="0"/>
    <x v="0"/>
    <x v="0"/>
    <n v="129965"/>
    <n v="108432"/>
    <n v="126928"/>
    <n v="137225"/>
  </r>
  <r>
    <s v="0000235"/>
    <x v="0"/>
    <x v="0"/>
    <x v="0"/>
    <n v="133817"/>
    <n v="108432"/>
    <n v="126928"/>
    <n v="137225"/>
  </r>
  <r>
    <s v="0000236"/>
    <x v="0"/>
    <x v="0"/>
    <x v="0"/>
    <n v="106927"/>
    <n v="108432"/>
    <n v="126928"/>
    <n v="137225"/>
  </r>
  <r>
    <s v="0000237"/>
    <x v="0"/>
    <x v="0"/>
    <x v="3"/>
    <n v="170238"/>
    <n v="146883"/>
    <n v="163029"/>
    <n v="173886"/>
  </r>
  <r>
    <s v="0000238"/>
    <x v="0"/>
    <x v="0"/>
    <x v="3"/>
    <n v="137494"/>
    <n v="146883"/>
    <n v="163029"/>
    <n v="173886"/>
  </r>
  <r>
    <s v="0000239"/>
    <x v="0"/>
    <x v="0"/>
    <x v="0"/>
    <n v="144874"/>
    <n v="108432"/>
    <n v="126928"/>
    <n v="137225"/>
  </r>
  <r>
    <s v="0000240"/>
    <x v="0"/>
    <x v="0"/>
    <x v="5"/>
    <n v="165729"/>
    <n v="212210"/>
    <n v="266058"/>
    <n v="330561"/>
  </r>
  <r>
    <s v="0000241"/>
    <x v="0"/>
    <x v="0"/>
    <x v="0"/>
    <n v="111528"/>
    <n v="108432"/>
    <n v="126928"/>
    <n v="137225"/>
  </r>
  <r>
    <s v="0000242"/>
    <x v="0"/>
    <x v="0"/>
    <x v="0"/>
    <n v="112815"/>
    <n v="108432"/>
    <n v="126928"/>
    <n v="137225"/>
  </r>
  <r>
    <s v="0000243"/>
    <x v="0"/>
    <x v="0"/>
    <x v="0"/>
    <n v="102253"/>
    <n v="108432"/>
    <n v="126928"/>
    <n v="137225"/>
  </r>
  <r>
    <s v="0000244"/>
    <x v="0"/>
    <x v="0"/>
    <x v="0"/>
    <n v="92610"/>
    <n v="108432"/>
    <n v="126928"/>
    <n v="137225"/>
  </r>
  <r>
    <s v="0000245"/>
    <x v="0"/>
    <x v="0"/>
    <x v="3"/>
    <n v="167534"/>
    <n v="146883"/>
    <n v="163029"/>
    <n v="173886"/>
  </r>
  <r>
    <s v="0000246"/>
    <x v="0"/>
    <x v="0"/>
    <x v="0"/>
    <n v="133369"/>
    <n v="108432"/>
    <n v="126928"/>
    <n v="137225"/>
  </r>
  <r>
    <s v="0000247"/>
    <x v="0"/>
    <x v="0"/>
    <x v="0"/>
    <n v="106702"/>
    <n v="108432"/>
    <n v="126928"/>
    <n v="137225"/>
  </r>
  <r>
    <s v="0000248"/>
    <x v="0"/>
    <x v="0"/>
    <x v="0"/>
    <n v="99906"/>
    <n v="108432"/>
    <n v="126928"/>
    <n v="137225"/>
  </r>
  <r>
    <s v="0000249"/>
    <x v="0"/>
    <x v="0"/>
    <x v="0"/>
    <n v="63812"/>
    <n v="108432"/>
    <n v="126928"/>
    <n v="137225"/>
  </r>
  <r>
    <s v="0000250"/>
    <x v="0"/>
    <x v="0"/>
    <x v="0"/>
    <n v="103674"/>
    <n v="108432"/>
    <n v="126928"/>
    <n v="137225"/>
  </r>
  <r>
    <s v="0000251"/>
    <x v="0"/>
    <x v="0"/>
    <x v="0"/>
    <n v="103652"/>
    <n v="108432"/>
    <n v="126928"/>
    <n v="137225"/>
  </r>
  <r>
    <s v="0000252"/>
    <x v="0"/>
    <x v="0"/>
    <x v="0"/>
    <n v="108906"/>
    <n v="108432"/>
    <n v="126928"/>
    <n v="137225"/>
  </r>
  <r>
    <s v="0000253"/>
    <x v="0"/>
    <x v="1"/>
    <x v="1"/>
    <n v="412099"/>
    <n v="341650.25"/>
    <n v="381239.5"/>
    <n v="416014.5"/>
  </r>
  <r>
    <s v="0000254"/>
    <x v="0"/>
    <x v="2"/>
    <x v="2"/>
    <n v="227183"/>
    <n v="203074"/>
    <n v="283361"/>
    <n v="302288.5"/>
  </r>
  <r>
    <s v="0000255"/>
    <x v="0"/>
    <x v="0"/>
    <x v="0"/>
    <n v="109782"/>
    <n v="108432"/>
    <n v="126928"/>
    <n v="137225"/>
  </r>
  <r>
    <s v="0000256"/>
    <x v="0"/>
    <x v="0"/>
    <x v="0"/>
    <n v="139880"/>
    <n v="108432"/>
    <n v="126928"/>
    <n v="137225"/>
  </r>
  <r>
    <s v="0000257"/>
    <x v="0"/>
    <x v="0"/>
    <x v="0"/>
    <n v="114648"/>
    <n v="108432"/>
    <n v="126928"/>
    <n v="137225"/>
  </r>
  <r>
    <s v="0000258"/>
    <x v="0"/>
    <x v="0"/>
    <x v="0"/>
    <n v="144413"/>
    <n v="108432"/>
    <n v="126928"/>
    <n v="137225"/>
  </r>
  <r>
    <s v="0000259"/>
    <x v="0"/>
    <x v="0"/>
    <x v="0"/>
    <n v="110806"/>
    <n v="108432"/>
    <n v="126928"/>
    <n v="137225"/>
  </r>
  <r>
    <s v="0000260"/>
    <x v="0"/>
    <x v="0"/>
    <x v="0"/>
    <n v="102056"/>
    <n v="108432"/>
    <n v="126928"/>
    <n v="137225"/>
  </r>
  <r>
    <s v="0000261"/>
    <x v="0"/>
    <x v="0"/>
    <x v="0"/>
    <n v="122150"/>
    <n v="108432"/>
    <n v="126928"/>
    <n v="137225"/>
  </r>
  <r>
    <s v="0000262"/>
    <x v="0"/>
    <x v="6"/>
    <x v="3"/>
    <n v="186321"/>
    <n v="155256"/>
    <n v="155871"/>
    <n v="171096"/>
  </r>
  <r>
    <s v="0000263"/>
    <x v="0"/>
    <x v="6"/>
    <x v="0"/>
    <n v="151660"/>
    <n v="84142"/>
    <n v="88621"/>
    <n v="109563"/>
  </r>
  <r>
    <s v="0000264"/>
    <x v="0"/>
    <x v="0"/>
    <x v="0"/>
    <n v="105630"/>
    <n v="108432"/>
    <n v="126928"/>
    <n v="137225"/>
  </r>
  <r>
    <s v="0000265"/>
    <x v="0"/>
    <x v="0"/>
    <x v="0"/>
    <n v="88950"/>
    <n v="108432"/>
    <n v="126928"/>
    <n v="137225"/>
  </r>
  <r>
    <s v="0000266"/>
    <x v="0"/>
    <x v="0"/>
    <x v="0"/>
    <n v="136098"/>
    <n v="108432"/>
    <n v="126928"/>
    <n v="137225"/>
  </r>
  <r>
    <s v="0000267"/>
    <x v="0"/>
    <x v="0"/>
    <x v="0"/>
    <n v="23060"/>
    <n v="108432"/>
    <n v="126928"/>
    <n v="137225"/>
  </r>
  <r>
    <s v="0000268"/>
    <x v="0"/>
    <x v="2"/>
    <x v="2"/>
    <n v="303830"/>
    <n v="203074"/>
    <n v="283361"/>
    <n v="302288.5"/>
  </r>
  <r>
    <s v="0000269"/>
    <x v="0"/>
    <x v="1"/>
    <x v="1"/>
    <n v="343982"/>
    <n v="341650.25"/>
    <n v="381239.5"/>
    <n v="416014.5"/>
  </r>
  <r>
    <s v="0000270"/>
    <x v="0"/>
    <x v="0"/>
    <x v="3"/>
    <n v="249680"/>
    <n v="146883"/>
    <n v="163029"/>
    <n v="173886"/>
  </r>
  <r>
    <s v="0000271"/>
    <x v="0"/>
    <x v="2"/>
    <x v="2"/>
    <n v="289551"/>
    <n v="203074"/>
    <n v="283361"/>
    <n v="302288.5"/>
  </r>
  <r>
    <s v="0000272"/>
    <x v="0"/>
    <x v="0"/>
    <x v="3"/>
    <n v="159704"/>
    <n v="146883"/>
    <n v="163029"/>
    <n v="173886"/>
  </r>
  <r>
    <s v="0000273"/>
    <x v="0"/>
    <x v="0"/>
    <x v="0"/>
    <n v="121672"/>
    <n v="108432"/>
    <n v="126928"/>
    <n v="137225"/>
  </r>
  <r>
    <s v="0000274"/>
    <x v="0"/>
    <x v="0"/>
    <x v="0"/>
    <n v="141162"/>
    <n v="108432"/>
    <n v="126928"/>
    <n v="137225"/>
  </r>
  <r>
    <s v="0000275"/>
    <x v="0"/>
    <x v="0"/>
    <x v="0"/>
    <n v="35493"/>
    <n v="108432"/>
    <n v="126928"/>
    <n v="137225"/>
  </r>
  <r>
    <s v="0000276"/>
    <x v="0"/>
    <x v="0"/>
    <x v="0"/>
    <n v="132779"/>
    <n v="108432"/>
    <n v="126928"/>
    <n v="137225"/>
  </r>
  <r>
    <s v="0000277"/>
    <x v="0"/>
    <x v="0"/>
    <x v="1"/>
    <n v="277734"/>
    <n v="238472.25"/>
    <n v="251559.5"/>
    <n v="264646.75"/>
  </r>
  <r>
    <s v="0000278"/>
    <x v="0"/>
    <x v="0"/>
    <x v="5"/>
    <n v="266058"/>
    <n v="212210"/>
    <n v="266058"/>
    <n v="330561"/>
  </r>
  <r>
    <s v="0000279"/>
    <x v="0"/>
    <x v="0"/>
    <x v="0"/>
    <n v="202227"/>
    <n v="108432"/>
    <n v="126928"/>
    <n v="137225"/>
  </r>
  <r>
    <s v="0000280"/>
    <x v="0"/>
    <x v="0"/>
    <x v="5"/>
    <n v="212210"/>
    <n v="212210"/>
    <n v="266058"/>
    <n v="330561"/>
  </r>
  <r>
    <s v="0000281"/>
    <x v="0"/>
    <x v="0"/>
    <x v="0"/>
    <n v="131048"/>
    <n v="108432"/>
    <n v="126928"/>
    <n v="137225"/>
  </r>
  <r>
    <s v="0000282"/>
    <x v="0"/>
    <x v="0"/>
    <x v="0"/>
    <n v="125590"/>
    <n v="108432"/>
    <n v="126928"/>
    <n v="137225"/>
  </r>
  <r>
    <s v="0000283"/>
    <x v="0"/>
    <x v="0"/>
    <x v="0"/>
    <n v="136056"/>
    <n v="108432"/>
    <n v="126928"/>
    <n v="137225"/>
  </r>
  <r>
    <s v="0000284"/>
    <x v="0"/>
    <x v="0"/>
    <x v="0"/>
    <n v="109361"/>
    <n v="108432"/>
    <n v="126928"/>
    <n v="137225"/>
  </r>
  <r>
    <s v="0000285"/>
    <x v="0"/>
    <x v="0"/>
    <x v="0"/>
    <n v="148302"/>
    <n v="108432"/>
    <n v="126928"/>
    <n v="137225"/>
  </r>
  <r>
    <s v="0000286"/>
    <x v="0"/>
    <x v="0"/>
    <x v="0"/>
    <n v="130445"/>
    <n v="108432"/>
    <n v="126928"/>
    <n v="137225"/>
  </r>
  <r>
    <s v="0000287"/>
    <x v="0"/>
    <x v="0"/>
    <x v="0"/>
    <n v="138312"/>
    <n v="108432"/>
    <n v="126928"/>
    <n v="137225"/>
  </r>
  <r>
    <s v="0000288"/>
    <x v="0"/>
    <x v="0"/>
    <x v="0"/>
    <n v="139732"/>
    <n v="108432"/>
    <n v="126928"/>
    <n v="137225"/>
  </r>
  <r>
    <s v="0000289"/>
    <x v="0"/>
    <x v="0"/>
    <x v="1"/>
    <n v="225385"/>
    <n v="238472.25"/>
    <n v="251559.5"/>
    <n v="264646.75"/>
  </r>
  <r>
    <s v="0000290"/>
    <x v="0"/>
    <x v="1"/>
    <x v="1"/>
    <n v="334655"/>
    <n v="341650.25"/>
    <n v="381239.5"/>
    <n v="416014.5"/>
  </r>
  <r>
    <s v="0000291"/>
    <x v="0"/>
    <x v="0"/>
    <x v="0"/>
    <n v="156240"/>
    <n v="108432"/>
    <n v="126928"/>
    <n v="137225"/>
  </r>
  <r>
    <s v="0000292"/>
    <x v="0"/>
    <x v="0"/>
    <x v="0"/>
    <n v="146718"/>
    <n v="108432"/>
    <n v="126928"/>
    <n v="137225"/>
  </r>
  <r>
    <s v="0000293"/>
    <x v="0"/>
    <x v="0"/>
    <x v="0"/>
    <n v="150435"/>
    <n v="108432"/>
    <n v="126928"/>
    <n v="137225"/>
  </r>
  <r>
    <s v="0000294"/>
    <x v="0"/>
    <x v="0"/>
    <x v="0"/>
    <n v="139376"/>
    <n v="108432"/>
    <n v="126928"/>
    <n v="137225"/>
  </r>
  <r>
    <s v="0000295"/>
    <x v="0"/>
    <x v="0"/>
    <x v="0"/>
    <n v="146286"/>
    <n v="108432"/>
    <n v="126928"/>
    <n v="137225"/>
  </r>
  <r>
    <s v="0000296"/>
    <x v="0"/>
    <x v="0"/>
    <x v="0"/>
    <n v="100762"/>
    <n v="108432"/>
    <n v="126928"/>
    <n v="137225"/>
  </r>
  <r>
    <s v="0000297"/>
    <x v="0"/>
    <x v="1"/>
    <x v="1"/>
    <n v="352721"/>
    <n v="341650.25"/>
    <n v="381239.5"/>
    <n v="416014.5"/>
  </r>
  <r>
    <s v="0000298"/>
    <x v="0"/>
    <x v="1"/>
    <x v="1"/>
    <n v="216036"/>
    <n v="341650.25"/>
    <n v="381239.5"/>
    <n v="416014.5"/>
  </r>
  <r>
    <s v="0000299"/>
    <x v="0"/>
    <x v="0"/>
    <x v="3"/>
    <n v="183169"/>
    <n v="146883"/>
    <n v="163029"/>
    <n v="173886"/>
  </r>
  <r>
    <s v="0000300"/>
    <x v="0"/>
    <x v="0"/>
    <x v="0"/>
    <n v="137582"/>
    <n v="108432"/>
    <n v="126928"/>
    <n v="137225"/>
  </r>
  <r>
    <s v="0000301"/>
    <x v="0"/>
    <x v="0"/>
    <x v="0"/>
    <n v="132074"/>
    <n v="108432"/>
    <n v="126928"/>
    <n v="137225"/>
  </r>
  <r>
    <s v="0000302"/>
    <x v="0"/>
    <x v="0"/>
    <x v="0"/>
    <n v="156851"/>
    <n v="108432"/>
    <n v="126928"/>
    <n v="137225"/>
  </r>
  <r>
    <s v="0000303"/>
    <x v="0"/>
    <x v="0"/>
    <x v="0"/>
    <n v="130650"/>
    <n v="108432"/>
    <n v="126928"/>
    <n v="137225"/>
  </r>
  <r>
    <s v="0000304"/>
    <x v="0"/>
    <x v="0"/>
    <x v="0"/>
    <n v="149440"/>
    <n v="108432"/>
    <n v="126928"/>
    <n v="137225"/>
  </r>
  <r>
    <s v="0000305"/>
    <x v="0"/>
    <x v="0"/>
    <x v="0"/>
    <n v="146764"/>
    <n v="108432"/>
    <n v="126928"/>
    <n v="137225"/>
  </r>
  <r>
    <s v="0000306"/>
    <x v="0"/>
    <x v="0"/>
    <x v="3"/>
    <n v="146883"/>
    <n v="146883"/>
    <n v="163029"/>
    <n v="173886"/>
  </r>
  <r>
    <s v="0000307"/>
    <x v="0"/>
    <x v="0"/>
    <x v="0"/>
    <n v="108468"/>
    <n v="108432"/>
    <n v="126928"/>
    <n v="137225"/>
  </r>
  <r>
    <s v="0000308"/>
    <x v="0"/>
    <x v="0"/>
    <x v="0"/>
    <n v="108942"/>
    <n v="108432"/>
    <n v="126928"/>
    <n v="137225"/>
  </r>
  <r>
    <s v="0000309"/>
    <x v="0"/>
    <x v="4"/>
    <x v="4"/>
    <n v="85989"/>
    <n v="54901"/>
    <n v="58074.5"/>
    <n v="92161.75"/>
  </r>
  <r>
    <s v="0000310"/>
    <x v="0"/>
    <x v="0"/>
    <x v="0"/>
    <n v="57784"/>
    <n v="108432"/>
    <n v="126928"/>
    <n v="137225"/>
  </r>
  <r>
    <s v="0000311"/>
    <x v="0"/>
    <x v="1"/>
    <x v="1"/>
    <n v="409758"/>
    <n v="341650.25"/>
    <n v="381239.5"/>
    <n v="416014.5"/>
  </r>
  <r>
    <s v="0000312"/>
    <x v="0"/>
    <x v="0"/>
    <x v="0"/>
    <n v="162770"/>
    <n v="108432"/>
    <n v="126928"/>
    <n v="137225"/>
  </r>
  <r>
    <s v="0000313"/>
    <x v="0"/>
    <x v="0"/>
    <x v="3"/>
    <n v="167271"/>
    <n v="146883"/>
    <n v="163029"/>
    <n v="173886"/>
  </r>
  <r>
    <s v="0000314"/>
    <x v="0"/>
    <x v="0"/>
    <x v="3"/>
    <n v="145484"/>
    <n v="146883"/>
    <n v="163029"/>
    <n v="173886"/>
  </r>
  <r>
    <s v="0000315"/>
    <x v="0"/>
    <x v="0"/>
    <x v="0"/>
    <n v="126366"/>
    <n v="108432"/>
    <n v="126928"/>
    <n v="137225"/>
  </r>
  <r>
    <s v="0000316"/>
    <x v="0"/>
    <x v="0"/>
    <x v="3"/>
    <n v="162865"/>
    <n v="146883"/>
    <n v="163029"/>
    <n v="173886"/>
  </r>
  <r>
    <s v="0000317"/>
    <x v="0"/>
    <x v="0"/>
    <x v="0"/>
    <n v="98512"/>
    <n v="108432"/>
    <n v="126928"/>
    <n v="137225"/>
  </r>
  <r>
    <s v="0000318"/>
    <x v="0"/>
    <x v="0"/>
    <x v="0"/>
    <n v="79464"/>
    <n v="108432"/>
    <n v="126928"/>
    <n v="137225"/>
  </r>
  <r>
    <s v="0000319"/>
    <x v="0"/>
    <x v="4"/>
    <x v="4"/>
    <n v="65483"/>
    <n v="54901"/>
    <n v="58074.5"/>
    <n v="92161.75"/>
  </r>
  <r>
    <s v="0000320"/>
    <x v="0"/>
    <x v="2"/>
    <x v="2"/>
    <n v="30248"/>
    <n v="203074"/>
    <n v="283361"/>
    <n v="302288.5"/>
  </r>
  <r>
    <s v="0000321"/>
    <x v="1"/>
    <x v="7"/>
    <x v="3"/>
    <n v="219807"/>
    <n v="155785"/>
    <n v="165280.5"/>
    <n v="176047.25"/>
  </r>
  <r>
    <s v="0000322"/>
    <x v="1"/>
    <x v="7"/>
    <x v="3"/>
    <n v="178606"/>
    <n v="155785"/>
    <n v="165280.5"/>
    <n v="176047.25"/>
  </r>
  <r>
    <s v="0000323"/>
    <x v="1"/>
    <x v="7"/>
    <x v="3"/>
    <n v="195828"/>
    <n v="155785"/>
    <n v="165280.5"/>
    <n v="176047.25"/>
  </r>
  <r>
    <s v="0000324"/>
    <x v="1"/>
    <x v="7"/>
    <x v="3"/>
    <n v="165944"/>
    <n v="155785"/>
    <n v="165280.5"/>
    <n v="176047.25"/>
  </r>
  <r>
    <s v="0000325"/>
    <x v="1"/>
    <x v="0"/>
    <x v="3"/>
    <n v="152930"/>
    <n v="155364.5"/>
    <n v="157799"/>
    <n v="160654.5"/>
  </r>
  <r>
    <s v="0000326"/>
    <x v="1"/>
    <x v="7"/>
    <x v="0"/>
    <n v="131988"/>
    <n v="102251"/>
    <n v="113840"/>
    <n v="122247"/>
  </r>
  <r>
    <s v="0000327"/>
    <x v="1"/>
    <x v="7"/>
    <x v="0"/>
    <n v="97420"/>
    <n v="102251"/>
    <n v="113840"/>
    <n v="122247"/>
  </r>
  <r>
    <s v="0000328"/>
    <x v="1"/>
    <x v="7"/>
    <x v="0"/>
    <n v="120431"/>
    <n v="102251"/>
    <n v="113840"/>
    <n v="122247"/>
  </r>
  <r>
    <s v="0000329"/>
    <x v="1"/>
    <x v="7"/>
    <x v="0"/>
    <n v="113840"/>
    <n v="102251"/>
    <n v="113840"/>
    <n v="122247"/>
  </r>
  <r>
    <s v="0000330"/>
    <x v="1"/>
    <x v="7"/>
    <x v="0"/>
    <n v="86930"/>
    <n v="102251"/>
    <n v="113840"/>
    <n v="122247"/>
  </r>
  <r>
    <s v="0000331"/>
    <x v="1"/>
    <x v="8"/>
    <x v="4"/>
    <n v="109752"/>
    <n v="63744.5"/>
    <n v="67570"/>
    <n v="77836"/>
  </r>
  <r>
    <s v="0000332"/>
    <x v="1"/>
    <x v="8"/>
    <x v="4"/>
    <n v="104098"/>
    <n v="63744.5"/>
    <n v="67570"/>
    <n v="77836"/>
  </r>
  <r>
    <s v="0000333"/>
    <x v="1"/>
    <x v="8"/>
    <x v="4"/>
    <n v="94803"/>
    <n v="63744.5"/>
    <n v="67570"/>
    <n v="77836"/>
  </r>
  <r>
    <s v="0000334"/>
    <x v="1"/>
    <x v="8"/>
    <x v="4"/>
    <n v="101841"/>
    <n v="63744.5"/>
    <n v="67570"/>
    <n v="77836"/>
  </r>
  <r>
    <s v="0000335"/>
    <x v="1"/>
    <x v="8"/>
    <x v="4"/>
    <n v="93350"/>
    <n v="63744.5"/>
    <n v="67570"/>
    <n v="77836"/>
  </r>
  <r>
    <s v="0000336"/>
    <x v="1"/>
    <x v="8"/>
    <x v="4"/>
    <n v="90237"/>
    <n v="63744.5"/>
    <n v="67570"/>
    <n v="77836"/>
  </r>
  <r>
    <s v="0000337"/>
    <x v="1"/>
    <x v="8"/>
    <x v="4"/>
    <n v="73534"/>
    <n v="63744.5"/>
    <n v="67570"/>
    <n v="77836"/>
  </r>
  <r>
    <s v="0000338"/>
    <x v="1"/>
    <x v="8"/>
    <x v="4"/>
    <n v="54784"/>
    <n v="63744.5"/>
    <n v="67570"/>
    <n v="77836"/>
  </r>
  <r>
    <s v="0000339"/>
    <x v="1"/>
    <x v="8"/>
    <x v="4"/>
    <n v="78694"/>
    <n v="63744.5"/>
    <n v="67570"/>
    <n v="77836"/>
  </r>
  <r>
    <s v="0000340"/>
    <x v="1"/>
    <x v="8"/>
    <x v="4"/>
    <n v="91091"/>
    <n v="63744.5"/>
    <n v="67570"/>
    <n v="77836"/>
  </r>
  <r>
    <s v="0000341"/>
    <x v="1"/>
    <x v="7"/>
    <x v="0"/>
    <n v="130740"/>
    <n v="102251"/>
    <n v="113840"/>
    <n v="122247"/>
  </r>
  <r>
    <s v="0000342"/>
    <x v="1"/>
    <x v="7"/>
    <x v="0"/>
    <n v="145781"/>
    <n v="102251"/>
    <n v="113840"/>
    <n v="122247"/>
  </r>
  <r>
    <s v="0000343"/>
    <x v="1"/>
    <x v="7"/>
    <x v="0"/>
    <n v="130119"/>
    <n v="102251"/>
    <n v="113840"/>
    <n v="122247"/>
  </r>
  <r>
    <s v="0000344"/>
    <x v="1"/>
    <x v="7"/>
    <x v="0"/>
    <n v="141962"/>
    <n v="102251"/>
    <n v="113840"/>
    <n v="122247"/>
  </r>
  <r>
    <s v="0000345"/>
    <x v="1"/>
    <x v="7"/>
    <x v="0"/>
    <n v="106137"/>
    <n v="102251"/>
    <n v="113840"/>
    <n v="122247"/>
  </r>
  <r>
    <s v="0000346"/>
    <x v="1"/>
    <x v="7"/>
    <x v="0"/>
    <n v="127753"/>
    <n v="102251"/>
    <n v="113840"/>
    <n v="122247"/>
  </r>
  <r>
    <s v="0000347"/>
    <x v="1"/>
    <x v="8"/>
    <x v="4"/>
    <n v="78977"/>
    <n v="63744.5"/>
    <n v="67570"/>
    <n v="77836"/>
  </r>
  <r>
    <s v="0000348"/>
    <x v="1"/>
    <x v="7"/>
    <x v="0"/>
    <n v="113533"/>
    <n v="102251"/>
    <n v="113840"/>
    <n v="122247"/>
  </r>
  <r>
    <s v="0000349"/>
    <x v="1"/>
    <x v="7"/>
    <x v="0"/>
    <n v="142247"/>
    <n v="102251"/>
    <n v="113840"/>
    <n v="122247"/>
  </r>
  <r>
    <s v="0000350"/>
    <x v="1"/>
    <x v="1"/>
    <x v="1"/>
    <n v="359340"/>
    <n v="361804.5"/>
    <n v="364269"/>
    <n v="404687"/>
  </r>
  <r>
    <s v="0000351"/>
    <x v="1"/>
    <x v="8"/>
    <x v="4"/>
    <n v="91597"/>
    <n v="63744.5"/>
    <n v="67570"/>
    <n v="77836"/>
  </r>
  <r>
    <s v="0000352"/>
    <x v="1"/>
    <x v="7"/>
    <x v="0"/>
    <n v="140264"/>
    <n v="102251"/>
    <n v="113840"/>
    <n v="122247"/>
  </r>
  <r>
    <s v="0000353"/>
    <x v="1"/>
    <x v="7"/>
    <x v="0"/>
    <n v="121756"/>
    <n v="102251"/>
    <n v="113840"/>
    <n v="122247"/>
  </r>
  <r>
    <s v="0000354"/>
    <x v="1"/>
    <x v="8"/>
    <x v="4"/>
    <n v="66699"/>
    <n v="63744.5"/>
    <n v="67570"/>
    <n v="77836"/>
  </r>
  <r>
    <s v="0000355"/>
    <x v="1"/>
    <x v="8"/>
    <x v="4"/>
    <n v="100059"/>
    <n v="63744.5"/>
    <n v="67570"/>
    <n v="77836"/>
  </r>
  <r>
    <s v="0000356"/>
    <x v="1"/>
    <x v="7"/>
    <x v="0"/>
    <n v="116151"/>
    <n v="102251"/>
    <n v="113840"/>
    <n v="122247"/>
  </r>
  <r>
    <s v="0000357"/>
    <x v="1"/>
    <x v="1"/>
    <x v="1"/>
    <n v="364269"/>
    <n v="361804.5"/>
    <n v="364269"/>
    <n v="404687"/>
  </r>
  <r>
    <s v="0000358"/>
    <x v="1"/>
    <x v="1"/>
    <x v="1"/>
    <n v="445105"/>
    <n v="361804.5"/>
    <n v="364269"/>
    <n v="404687"/>
  </r>
  <r>
    <s v="0000359"/>
    <x v="1"/>
    <x v="2"/>
    <x v="2"/>
    <n v="309763"/>
    <n v="244929"/>
    <n v="277237"/>
    <n v="309288.5"/>
  </r>
  <r>
    <s v="0000360"/>
    <x v="1"/>
    <x v="2"/>
    <x v="2"/>
    <n v="307865"/>
    <n v="244929"/>
    <n v="277237"/>
    <n v="309288.5"/>
  </r>
  <r>
    <s v="0000361"/>
    <x v="1"/>
    <x v="2"/>
    <x v="2"/>
    <n v="318888"/>
    <n v="244929"/>
    <n v="277237"/>
    <n v="309288.5"/>
  </r>
  <r>
    <s v="0000362"/>
    <x v="1"/>
    <x v="4"/>
    <x v="4"/>
    <n v="59886"/>
    <n v="60000.5"/>
    <n v="67205"/>
    <n v="105596.5"/>
  </r>
  <r>
    <s v="0000363"/>
    <x v="1"/>
    <x v="10"/>
    <x v="0"/>
    <n v="64228"/>
    <n v="66984"/>
    <n v="89608"/>
    <n v="108952"/>
  </r>
  <r>
    <s v="0000364"/>
    <x v="1"/>
    <x v="0"/>
    <x v="5"/>
    <n v="200356"/>
    <n v="170893.5"/>
    <n v="191269.5"/>
    <n v="200628.5"/>
  </r>
  <r>
    <s v="0000365"/>
    <x v="1"/>
    <x v="0"/>
    <x v="5"/>
    <n v="182183"/>
    <n v="170893.5"/>
    <n v="191269.5"/>
    <n v="200628.5"/>
  </r>
  <r>
    <s v="0000366"/>
    <x v="1"/>
    <x v="7"/>
    <x v="0"/>
    <n v="138004"/>
    <n v="102251"/>
    <n v="113840"/>
    <n v="122247"/>
  </r>
  <r>
    <s v="0000367"/>
    <x v="1"/>
    <x v="7"/>
    <x v="0"/>
    <n v="131167"/>
    <n v="102251"/>
    <n v="113840"/>
    <n v="122247"/>
  </r>
  <r>
    <s v="0000368"/>
    <x v="1"/>
    <x v="7"/>
    <x v="0"/>
    <n v="116437"/>
    <n v="102251"/>
    <n v="113840"/>
    <n v="122247"/>
  </r>
  <r>
    <s v="0000369"/>
    <x v="1"/>
    <x v="4"/>
    <x v="4"/>
    <n v="112286"/>
    <n v="60000.5"/>
    <n v="67205"/>
    <n v="105596.5"/>
  </r>
  <r>
    <s v="0000370"/>
    <x v="1"/>
    <x v="0"/>
    <x v="0"/>
    <n v="103968"/>
    <n v="97106"/>
    <n v="104472"/>
    <n v="118664"/>
  </r>
  <r>
    <s v="0000371"/>
    <x v="1"/>
    <x v="4"/>
    <x v="4"/>
    <n v="59922"/>
    <n v="60000.5"/>
    <n v="67205"/>
    <n v="105596.5"/>
  </r>
  <r>
    <s v="0000372"/>
    <x v="1"/>
    <x v="0"/>
    <x v="3"/>
    <n v="163510"/>
    <n v="155364.5"/>
    <n v="157799"/>
    <n v="160654.5"/>
  </r>
  <r>
    <s v="0000373"/>
    <x v="1"/>
    <x v="0"/>
    <x v="5"/>
    <n v="201446"/>
    <n v="170893.5"/>
    <n v="191269.5"/>
    <n v="200628.5"/>
  </r>
  <r>
    <s v="0000374"/>
    <x v="1"/>
    <x v="0"/>
    <x v="3"/>
    <n v="157799"/>
    <n v="155364.5"/>
    <n v="157799"/>
    <n v="160654.5"/>
  </r>
  <r>
    <s v="0000375"/>
    <x v="1"/>
    <x v="0"/>
    <x v="0"/>
    <n v="137561"/>
    <n v="97106"/>
    <n v="104472"/>
    <n v="118664"/>
  </r>
  <r>
    <s v="0000376"/>
    <x v="1"/>
    <x v="0"/>
    <x v="0"/>
    <n v="118664"/>
    <n v="97106"/>
    <n v="104472"/>
    <n v="118664"/>
  </r>
  <r>
    <s v="0000377"/>
    <x v="1"/>
    <x v="0"/>
    <x v="0"/>
    <n v="97106"/>
    <n v="97106"/>
    <n v="104472"/>
    <n v="118664"/>
  </r>
  <r>
    <s v="0000378"/>
    <x v="1"/>
    <x v="10"/>
    <x v="0"/>
    <n v="14057"/>
    <n v="66984"/>
    <n v="89608"/>
    <n v="108952"/>
  </r>
  <r>
    <s v="0000379"/>
    <x v="1"/>
    <x v="7"/>
    <x v="5"/>
    <n v="225150"/>
    <n v="171436.25"/>
    <n v="202174.5"/>
    <n v="224838.75"/>
  </r>
  <r>
    <s v="0000380"/>
    <x v="1"/>
    <x v="7"/>
    <x v="5"/>
    <n v="206416"/>
    <n v="171436.25"/>
    <n v="202174.5"/>
    <n v="224838.75"/>
  </r>
  <r>
    <s v="0000381"/>
    <x v="1"/>
    <x v="7"/>
    <x v="5"/>
    <n v="184467"/>
    <n v="171436.25"/>
    <n v="202174.5"/>
    <n v="224838.75"/>
  </r>
  <r>
    <s v="0000382"/>
    <x v="1"/>
    <x v="4"/>
    <x v="4"/>
    <n v="113046"/>
    <n v="60000.5"/>
    <n v="67205"/>
    <n v="105596.5"/>
  </r>
  <r>
    <s v="0000383"/>
    <x v="1"/>
    <x v="7"/>
    <x v="0"/>
    <n v="70438"/>
    <n v="102251"/>
    <n v="113840"/>
    <n v="122247"/>
  </r>
  <r>
    <s v="0000384"/>
    <x v="1"/>
    <x v="7"/>
    <x v="0"/>
    <n v="134995"/>
    <n v="102251"/>
    <n v="113840"/>
    <n v="122247"/>
  </r>
  <r>
    <s v="0000385"/>
    <x v="1"/>
    <x v="7"/>
    <x v="0"/>
    <n v="145394"/>
    <n v="102251"/>
    <n v="113840"/>
    <n v="122247"/>
  </r>
  <r>
    <s v="0000386"/>
    <x v="1"/>
    <x v="7"/>
    <x v="3"/>
    <n v="187533"/>
    <n v="155785"/>
    <n v="165280.5"/>
    <n v="176047.25"/>
  </r>
  <r>
    <s v="0000387"/>
    <x v="1"/>
    <x v="10"/>
    <x v="0"/>
    <n v="66984"/>
    <n v="66984"/>
    <n v="89608"/>
    <n v="108952"/>
  </r>
  <r>
    <s v="0000388"/>
    <x v="1"/>
    <x v="10"/>
    <x v="0"/>
    <n v="47994"/>
    <n v="66984"/>
    <n v="89608"/>
    <n v="108952"/>
  </r>
  <r>
    <s v="0000389"/>
    <x v="1"/>
    <x v="10"/>
    <x v="0"/>
    <n v="48379"/>
    <n v="66984"/>
    <n v="89608"/>
    <n v="108952"/>
  </r>
  <r>
    <s v="0000390"/>
    <x v="1"/>
    <x v="10"/>
    <x v="0"/>
    <n v="61085"/>
    <n v="66984"/>
    <n v="89608"/>
    <n v="108952"/>
  </r>
  <r>
    <s v="0000391"/>
    <x v="1"/>
    <x v="7"/>
    <x v="3"/>
    <n v="170574"/>
    <n v="155785"/>
    <n v="165280.5"/>
    <n v="176047.25"/>
  </r>
  <r>
    <s v="0000392"/>
    <x v="1"/>
    <x v="7"/>
    <x v="3"/>
    <n v="156637"/>
    <n v="155785"/>
    <n v="165280.5"/>
    <n v="176047.25"/>
  </r>
  <r>
    <s v="0000393"/>
    <x v="1"/>
    <x v="7"/>
    <x v="3"/>
    <n v="156753"/>
    <n v="155785"/>
    <n v="165280.5"/>
    <n v="176047.25"/>
  </r>
  <r>
    <s v="0000394"/>
    <x v="1"/>
    <x v="10"/>
    <x v="0"/>
    <n v="104901"/>
    <n v="66984"/>
    <n v="89608"/>
    <n v="108952"/>
  </r>
  <r>
    <s v="0000395"/>
    <x v="1"/>
    <x v="10"/>
    <x v="0"/>
    <n v="108639"/>
    <n v="66984"/>
    <n v="89608"/>
    <n v="108952"/>
  </r>
  <r>
    <s v="0000396"/>
    <x v="1"/>
    <x v="7"/>
    <x v="0"/>
    <n v="133283"/>
    <n v="102251"/>
    <n v="113840"/>
    <n v="122247"/>
  </r>
  <r>
    <s v="0000397"/>
    <x v="1"/>
    <x v="7"/>
    <x v="0"/>
    <n v="133739"/>
    <n v="102251"/>
    <n v="113840"/>
    <n v="122247"/>
  </r>
  <r>
    <s v="0000398"/>
    <x v="1"/>
    <x v="10"/>
    <x v="0"/>
    <n v="108592"/>
    <n v="66984"/>
    <n v="89608"/>
    <n v="108952"/>
  </r>
  <r>
    <s v="0000399"/>
    <x v="1"/>
    <x v="10"/>
    <x v="0"/>
    <n v="101810"/>
    <n v="66984"/>
    <n v="89608"/>
    <n v="108952"/>
  </r>
  <r>
    <s v="0000400"/>
    <x v="1"/>
    <x v="7"/>
    <x v="0"/>
    <n v="110112"/>
    <n v="102251"/>
    <n v="113840"/>
    <n v="122247"/>
  </r>
  <r>
    <s v="0000401"/>
    <x v="1"/>
    <x v="7"/>
    <x v="0"/>
    <n v="117871"/>
    <n v="102251"/>
    <n v="113840"/>
    <n v="122247"/>
  </r>
  <r>
    <s v="0000402"/>
    <x v="1"/>
    <x v="10"/>
    <x v="0"/>
    <n v="93584"/>
    <n v="66984"/>
    <n v="89608"/>
    <n v="108952"/>
  </r>
  <r>
    <s v="0000403"/>
    <x v="1"/>
    <x v="10"/>
    <x v="0"/>
    <n v="90204"/>
    <n v="66984"/>
    <n v="89608"/>
    <n v="108952"/>
  </r>
  <r>
    <s v="0000404"/>
    <x v="1"/>
    <x v="10"/>
    <x v="0"/>
    <n v="117961"/>
    <n v="66984"/>
    <n v="89608"/>
    <n v="108952"/>
  </r>
  <r>
    <s v="0000405"/>
    <x v="1"/>
    <x v="10"/>
    <x v="0"/>
    <n v="93171"/>
    <n v="66984"/>
    <n v="89608"/>
    <n v="108952"/>
  </r>
  <r>
    <s v="0000406"/>
    <x v="1"/>
    <x v="10"/>
    <x v="0"/>
    <n v="93604"/>
    <n v="66984"/>
    <n v="89608"/>
    <n v="108952"/>
  </r>
  <r>
    <s v="0000407"/>
    <x v="1"/>
    <x v="10"/>
    <x v="0"/>
    <n v="78948"/>
    <n v="66984"/>
    <n v="89608"/>
    <n v="108952"/>
  </r>
  <r>
    <s v="0000408"/>
    <x v="1"/>
    <x v="10"/>
    <x v="0"/>
    <n v="77096"/>
    <n v="66984"/>
    <n v="89608"/>
    <n v="108952"/>
  </r>
  <r>
    <s v="0000409"/>
    <x v="1"/>
    <x v="10"/>
    <x v="0"/>
    <n v="76080"/>
    <n v="66984"/>
    <n v="89608"/>
    <n v="108952"/>
  </r>
  <r>
    <s v="0000410"/>
    <x v="1"/>
    <x v="10"/>
    <x v="0"/>
    <n v="74418"/>
    <n v="66984"/>
    <n v="89608"/>
    <n v="108952"/>
  </r>
  <r>
    <s v="0000411"/>
    <x v="1"/>
    <x v="10"/>
    <x v="0"/>
    <n v="78642"/>
    <n v="66984"/>
    <n v="89608"/>
    <n v="108952"/>
  </r>
  <r>
    <s v="0000412"/>
    <x v="1"/>
    <x v="10"/>
    <x v="0"/>
    <n v="115413"/>
    <n v="66984"/>
    <n v="89608"/>
    <n v="108952"/>
  </r>
  <r>
    <s v="0000413"/>
    <x v="1"/>
    <x v="10"/>
    <x v="0"/>
    <n v="91846"/>
    <n v="66984"/>
    <n v="89608"/>
    <n v="108952"/>
  </r>
  <r>
    <s v="0000414"/>
    <x v="1"/>
    <x v="10"/>
    <x v="0"/>
    <n v="105112"/>
    <n v="66984"/>
    <n v="89608"/>
    <n v="108952"/>
  </r>
  <r>
    <s v="0000415"/>
    <x v="1"/>
    <x v="10"/>
    <x v="0"/>
    <n v="94080"/>
    <n v="66984"/>
    <n v="89608"/>
    <n v="108952"/>
  </r>
  <r>
    <s v="0000416"/>
    <x v="1"/>
    <x v="10"/>
    <x v="0"/>
    <n v="92556"/>
    <n v="66984"/>
    <n v="89608"/>
    <n v="108952"/>
  </r>
  <r>
    <s v="0000417"/>
    <x v="1"/>
    <x v="10"/>
    <x v="0"/>
    <n v="88699"/>
    <n v="66984"/>
    <n v="89608"/>
    <n v="108952"/>
  </r>
  <r>
    <s v="0000418"/>
    <x v="1"/>
    <x v="7"/>
    <x v="0"/>
    <n v="110240"/>
    <n v="102251"/>
    <n v="113840"/>
    <n v="122247"/>
  </r>
  <r>
    <s v="0000419"/>
    <x v="1"/>
    <x v="10"/>
    <x v="0"/>
    <n v="83361"/>
    <n v="66984"/>
    <n v="89608"/>
    <n v="108952"/>
  </r>
  <r>
    <s v="0000420"/>
    <x v="1"/>
    <x v="10"/>
    <x v="0"/>
    <n v="117130"/>
    <n v="66984"/>
    <n v="89608"/>
    <n v="108952"/>
  </r>
  <r>
    <s v="0000421"/>
    <x v="1"/>
    <x v="7"/>
    <x v="0"/>
    <n v="115179"/>
    <n v="102251"/>
    <n v="113840"/>
    <n v="122247"/>
  </r>
  <r>
    <s v="0000422"/>
    <x v="1"/>
    <x v="10"/>
    <x v="0"/>
    <n v="72233"/>
    <n v="66984"/>
    <n v="89608"/>
    <n v="108952"/>
  </r>
  <r>
    <s v="0000423"/>
    <x v="1"/>
    <x v="10"/>
    <x v="0"/>
    <n v="66547"/>
    <n v="66984"/>
    <n v="89608"/>
    <n v="108952"/>
  </r>
  <r>
    <s v="0000424"/>
    <x v="1"/>
    <x v="10"/>
    <x v="0"/>
    <n v="68771"/>
    <n v="66984"/>
    <n v="89608"/>
    <n v="108952"/>
  </r>
  <r>
    <s v="0000425"/>
    <x v="1"/>
    <x v="10"/>
    <x v="0"/>
    <n v="65570"/>
    <n v="66984"/>
    <n v="89608"/>
    <n v="108952"/>
  </r>
  <r>
    <s v="0000426"/>
    <x v="1"/>
    <x v="10"/>
    <x v="0"/>
    <n v="82734"/>
    <n v="66984"/>
    <n v="89608"/>
    <n v="108952"/>
  </r>
  <r>
    <s v="0000427"/>
    <x v="1"/>
    <x v="7"/>
    <x v="0"/>
    <n v="90081"/>
    <n v="102251"/>
    <n v="113840"/>
    <n v="122247"/>
  </r>
  <r>
    <s v="0000428"/>
    <x v="1"/>
    <x v="10"/>
    <x v="0"/>
    <n v="76812"/>
    <n v="66984"/>
    <n v="89608"/>
    <n v="108952"/>
  </r>
  <r>
    <s v="0000429"/>
    <x v="1"/>
    <x v="10"/>
    <x v="0"/>
    <n v="64799"/>
    <n v="66984"/>
    <n v="89608"/>
    <n v="108952"/>
  </r>
  <r>
    <s v="0000430"/>
    <x v="1"/>
    <x v="10"/>
    <x v="0"/>
    <n v="68408"/>
    <n v="66984"/>
    <n v="89608"/>
    <n v="108952"/>
  </r>
  <r>
    <s v="0000431"/>
    <x v="1"/>
    <x v="10"/>
    <x v="0"/>
    <n v="69553"/>
    <n v="66984"/>
    <n v="89608"/>
    <n v="108952"/>
  </r>
  <r>
    <s v="0000432"/>
    <x v="1"/>
    <x v="10"/>
    <x v="0"/>
    <n v="78544"/>
    <n v="66984"/>
    <n v="89608"/>
    <n v="108952"/>
  </r>
  <r>
    <s v="0000433"/>
    <x v="1"/>
    <x v="10"/>
    <x v="0"/>
    <n v="86930"/>
    <n v="66984"/>
    <n v="89608"/>
    <n v="108952"/>
  </r>
  <r>
    <s v="0000434"/>
    <x v="1"/>
    <x v="10"/>
    <x v="0"/>
    <n v="76258"/>
    <n v="66984"/>
    <n v="89608"/>
    <n v="108952"/>
  </r>
  <r>
    <s v="0000435"/>
    <x v="1"/>
    <x v="10"/>
    <x v="0"/>
    <n v="67840"/>
    <n v="66984"/>
    <n v="89608"/>
    <n v="108952"/>
  </r>
  <r>
    <s v="0000436"/>
    <x v="1"/>
    <x v="10"/>
    <x v="0"/>
    <n v="67246"/>
    <n v="66984"/>
    <n v="89608"/>
    <n v="108952"/>
  </r>
  <r>
    <s v="0000437"/>
    <x v="1"/>
    <x v="10"/>
    <x v="0"/>
    <n v="71302"/>
    <n v="66984"/>
    <n v="89608"/>
    <n v="108952"/>
  </r>
  <r>
    <s v="0000438"/>
    <x v="1"/>
    <x v="7"/>
    <x v="0"/>
    <n v="103981"/>
    <n v="102251"/>
    <n v="113840"/>
    <n v="122247"/>
  </r>
  <r>
    <s v="0000439"/>
    <x v="1"/>
    <x v="7"/>
    <x v="0"/>
    <n v="71482"/>
    <n v="102251"/>
    <n v="113840"/>
    <n v="122247"/>
  </r>
  <r>
    <s v="0000440"/>
    <x v="1"/>
    <x v="10"/>
    <x v="0"/>
    <n v="94971"/>
    <n v="66984"/>
    <n v="89608"/>
    <n v="108952"/>
  </r>
  <r>
    <s v="0000441"/>
    <x v="1"/>
    <x v="10"/>
    <x v="0"/>
    <n v="64270"/>
    <n v="66984"/>
    <n v="89608"/>
    <n v="108952"/>
  </r>
  <r>
    <s v="0000442"/>
    <x v="1"/>
    <x v="7"/>
    <x v="3"/>
    <n v="156864"/>
    <n v="155785"/>
    <n v="165280.5"/>
    <n v="176047.25"/>
  </r>
  <r>
    <s v="0000443"/>
    <x v="1"/>
    <x v="7"/>
    <x v="3"/>
    <n v="139890"/>
    <n v="155785"/>
    <n v="165280.5"/>
    <n v="176047.25"/>
  </r>
  <r>
    <s v="0000444"/>
    <x v="1"/>
    <x v="10"/>
    <x v="0"/>
    <n v="136856"/>
    <n v="66984"/>
    <n v="89608"/>
    <n v="108952"/>
  </r>
  <r>
    <s v="0000445"/>
    <x v="1"/>
    <x v="10"/>
    <x v="0"/>
    <n v="97873"/>
    <n v="66984"/>
    <n v="89608"/>
    <n v="108952"/>
  </r>
  <r>
    <s v="0000446"/>
    <x v="1"/>
    <x v="10"/>
    <x v="0"/>
    <n v="144356"/>
    <n v="66984"/>
    <n v="89608"/>
    <n v="108952"/>
  </r>
  <r>
    <s v="0000447"/>
    <x v="1"/>
    <x v="10"/>
    <x v="0"/>
    <n v="97186"/>
    <n v="66984"/>
    <n v="89608"/>
    <n v="108952"/>
  </r>
  <r>
    <s v="0000448"/>
    <x v="1"/>
    <x v="10"/>
    <x v="0"/>
    <n v="106088"/>
    <n v="66984"/>
    <n v="89608"/>
    <n v="108952"/>
  </r>
  <r>
    <s v="0000449"/>
    <x v="1"/>
    <x v="10"/>
    <x v="0"/>
    <n v="107893"/>
    <n v="66984"/>
    <n v="89608"/>
    <n v="108952"/>
  </r>
  <r>
    <s v="0000450"/>
    <x v="1"/>
    <x v="7"/>
    <x v="0"/>
    <n v="116271"/>
    <n v="102251"/>
    <n v="113840"/>
    <n v="122247"/>
  </r>
  <r>
    <s v="0000451"/>
    <x v="1"/>
    <x v="10"/>
    <x v="0"/>
    <n v="109768"/>
    <n v="66984"/>
    <n v="89608"/>
    <n v="108952"/>
  </r>
  <r>
    <s v="0000452"/>
    <x v="1"/>
    <x v="10"/>
    <x v="0"/>
    <n v="107202"/>
    <n v="66984"/>
    <n v="89608"/>
    <n v="108952"/>
  </r>
  <r>
    <s v="0000453"/>
    <x v="1"/>
    <x v="10"/>
    <x v="0"/>
    <n v="98917"/>
    <n v="66984"/>
    <n v="89608"/>
    <n v="108952"/>
  </r>
  <r>
    <s v="0000454"/>
    <x v="1"/>
    <x v="7"/>
    <x v="0"/>
    <n v="108560"/>
    <n v="102251"/>
    <n v="113840"/>
    <n v="122247"/>
  </r>
  <r>
    <s v="0000455"/>
    <x v="1"/>
    <x v="10"/>
    <x v="0"/>
    <n v="104976"/>
    <n v="66984"/>
    <n v="89608"/>
    <n v="108952"/>
  </r>
  <r>
    <s v="0000456"/>
    <x v="1"/>
    <x v="8"/>
    <x v="4"/>
    <n v="99860"/>
    <n v="63744.5"/>
    <n v="67570"/>
    <n v="77836"/>
  </r>
  <r>
    <s v="0000457"/>
    <x v="1"/>
    <x v="7"/>
    <x v="0"/>
    <n v="108343"/>
    <n v="102251"/>
    <n v="113840"/>
    <n v="122247"/>
  </r>
  <r>
    <s v="0000458"/>
    <x v="1"/>
    <x v="10"/>
    <x v="0"/>
    <n v="94538"/>
    <n v="66984"/>
    <n v="89608"/>
    <n v="108952"/>
  </r>
  <r>
    <s v="0000459"/>
    <x v="1"/>
    <x v="10"/>
    <x v="0"/>
    <n v="86724"/>
    <n v="66984"/>
    <n v="89608"/>
    <n v="108952"/>
  </r>
  <r>
    <s v="0000460"/>
    <x v="1"/>
    <x v="10"/>
    <x v="0"/>
    <n v="93848"/>
    <n v="66984"/>
    <n v="89608"/>
    <n v="108952"/>
  </r>
  <r>
    <s v="0000461"/>
    <x v="1"/>
    <x v="10"/>
    <x v="0"/>
    <n v="67612"/>
    <n v="66984"/>
    <n v="89608"/>
    <n v="108952"/>
  </r>
  <r>
    <s v="0000462"/>
    <x v="1"/>
    <x v="10"/>
    <x v="0"/>
    <n v="79750"/>
    <n v="66984"/>
    <n v="89608"/>
    <n v="108952"/>
  </r>
  <r>
    <s v="0000463"/>
    <x v="1"/>
    <x v="10"/>
    <x v="0"/>
    <n v="76436"/>
    <n v="66984"/>
    <n v="89608"/>
    <n v="108952"/>
  </r>
  <r>
    <s v="0000464"/>
    <x v="1"/>
    <x v="8"/>
    <x v="4"/>
    <n v="66444"/>
    <n v="63744.5"/>
    <n v="67570"/>
    <n v="77836"/>
  </r>
  <r>
    <s v="0000465"/>
    <x v="1"/>
    <x v="10"/>
    <x v="0"/>
    <n v="82864"/>
    <n v="66984"/>
    <n v="89608"/>
    <n v="108952"/>
  </r>
  <r>
    <s v="0000466"/>
    <x v="1"/>
    <x v="10"/>
    <x v="0"/>
    <n v="66791"/>
    <n v="66984"/>
    <n v="89608"/>
    <n v="108952"/>
  </r>
  <r>
    <s v="0000467"/>
    <x v="1"/>
    <x v="10"/>
    <x v="0"/>
    <n v="82028"/>
    <n v="66984"/>
    <n v="89608"/>
    <n v="108952"/>
  </r>
  <r>
    <s v="0000468"/>
    <x v="1"/>
    <x v="10"/>
    <x v="0"/>
    <n v="70193"/>
    <n v="66984"/>
    <n v="89608"/>
    <n v="108952"/>
  </r>
  <r>
    <s v="0000469"/>
    <x v="1"/>
    <x v="10"/>
    <x v="0"/>
    <n v="82728"/>
    <n v="66984"/>
    <n v="89608"/>
    <n v="108952"/>
  </r>
  <r>
    <s v="0000470"/>
    <x v="1"/>
    <x v="10"/>
    <x v="0"/>
    <n v="74425"/>
    <n v="66984"/>
    <n v="89608"/>
    <n v="108952"/>
  </r>
  <r>
    <s v="0000471"/>
    <x v="1"/>
    <x v="7"/>
    <x v="0"/>
    <n v="70372"/>
    <n v="102251"/>
    <n v="113840"/>
    <n v="122247"/>
  </r>
  <r>
    <s v="0000472"/>
    <x v="1"/>
    <x v="10"/>
    <x v="0"/>
    <n v="80805"/>
    <n v="66984"/>
    <n v="89608"/>
    <n v="108952"/>
  </r>
  <r>
    <s v="0000473"/>
    <x v="1"/>
    <x v="10"/>
    <x v="0"/>
    <n v="83398"/>
    <n v="66984"/>
    <n v="89608"/>
    <n v="108952"/>
  </r>
  <r>
    <s v="0000474"/>
    <x v="1"/>
    <x v="7"/>
    <x v="0"/>
    <n v="114075"/>
    <n v="102251"/>
    <n v="113840"/>
    <n v="122247"/>
  </r>
  <r>
    <s v="0000475"/>
    <x v="1"/>
    <x v="10"/>
    <x v="0"/>
    <n v="97150"/>
    <n v="66984"/>
    <n v="89608"/>
    <n v="108952"/>
  </r>
  <r>
    <s v="0000476"/>
    <x v="1"/>
    <x v="10"/>
    <x v="0"/>
    <n v="52604"/>
    <n v="66984"/>
    <n v="89608"/>
    <n v="108952"/>
  </r>
  <r>
    <s v="0000477"/>
    <x v="1"/>
    <x v="10"/>
    <x v="0"/>
    <n v="53021"/>
    <n v="66984"/>
    <n v="89608"/>
    <n v="108952"/>
  </r>
  <r>
    <s v="0000478"/>
    <x v="1"/>
    <x v="10"/>
    <x v="0"/>
    <n v="52578"/>
    <n v="66984"/>
    <n v="89608"/>
    <n v="108952"/>
  </r>
  <r>
    <s v="0000479"/>
    <x v="1"/>
    <x v="7"/>
    <x v="3"/>
    <n v="174098"/>
    <n v="155785"/>
    <n v="165280.5"/>
    <n v="176047.25"/>
  </r>
  <r>
    <s v="0000480"/>
    <x v="1"/>
    <x v="10"/>
    <x v="0"/>
    <n v="122117"/>
    <n v="66984"/>
    <n v="89608"/>
    <n v="108952"/>
  </r>
  <r>
    <s v="0000481"/>
    <x v="1"/>
    <x v="10"/>
    <x v="0"/>
    <n v="110885"/>
    <n v="66984"/>
    <n v="89608"/>
    <n v="108952"/>
  </r>
  <r>
    <s v="0000482"/>
    <x v="1"/>
    <x v="10"/>
    <x v="0"/>
    <n v="113644"/>
    <n v="66984"/>
    <n v="89608"/>
    <n v="108952"/>
  </r>
  <r>
    <s v="0000483"/>
    <x v="1"/>
    <x v="10"/>
    <x v="0"/>
    <n v="79116"/>
    <n v="66984"/>
    <n v="89608"/>
    <n v="108952"/>
  </r>
  <r>
    <s v="0000484"/>
    <x v="1"/>
    <x v="10"/>
    <x v="0"/>
    <n v="66083"/>
    <n v="66984"/>
    <n v="89608"/>
    <n v="108952"/>
  </r>
  <r>
    <s v="0000485"/>
    <x v="1"/>
    <x v="10"/>
    <x v="0"/>
    <n v="68615"/>
    <n v="66984"/>
    <n v="89608"/>
    <n v="108952"/>
  </r>
  <r>
    <s v="0000486"/>
    <x v="1"/>
    <x v="10"/>
    <x v="0"/>
    <n v="79274"/>
    <n v="66984"/>
    <n v="89608"/>
    <n v="108952"/>
  </r>
  <r>
    <s v="0000487"/>
    <x v="1"/>
    <x v="10"/>
    <x v="0"/>
    <n v="65509"/>
    <n v="66984"/>
    <n v="89608"/>
    <n v="108952"/>
  </r>
  <r>
    <s v="0000488"/>
    <x v="1"/>
    <x v="10"/>
    <x v="0"/>
    <n v="76108"/>
    <n v="66984"/>
    <n v="89608"/>
    <n v="108952"/>
  </r>
  <r>
    <s v="0000489"/>
    <x v="1"/>
    <x v="10"/>
    <x v="0"/>
    <n v="91474"/>
    <n v="66984"/>
    <n v="89608"/>
    <n v="108952"/>
  </r>
  <r>
    <s v="0000490"/>
    <x v="1"/>
    <x v="10"/>
    <x v="0"/>
    <n v="63024"/>
    <n v="66984"/>
    <n v="89608"/>
    <n v="108952"/>
  </r>
  <r>
    <s v="0000491"/>
    <x v="1"/>
    <x v="10"/>
    <x v="0"/>
    <n v="114148"/>
    <n v="66984"/>
    <n v="89608"/>
    <n v="108952"/>
  </r>
  <r>
    <s v="0000492"/>
    <x v="1"/>
    <x v="10"/>
    <x v="0"/>
    <n v="91755"/>
    <n v="66984"/>
    <n v="89608"/>
    <n v="108952"/>
  </r>
  <r>
    <s v="0000493"/>
    <x v="1"/>
    <x v="10"/>
    <x v="0"/>
    <n v="107896"/>
    <n v="66984"/>
    <n v="89608"/>
    <n v="108952"/>
  </r>
  <r>
    <s v="0000494"/>
    <x v="1"/>
    <x v="10"/>
    <x v="0"/>
    <n v="61312"/>
    <n v="66984"/>
    <n v="89608"/>
    <n v="108952"/>
  </r>
  <r>
    <s v="0000495"/>
    <x v="1"/>
    <x v="10"/>
    <x v="0"/>
    <n v="61456"/>
    <n v="66984"/>
    <n v="89608"/>
    <n v="108952"/>
  </r>
  <r>
    <s v="0000496"/>
    <x v="1"/>
    <x v="10"/>
    <x v="0"/>
    <n v="69460"/>
    <n v="66984"/>
    <n v="89608"/>
    <n v="108952"/>
  </r>
  <r>
    <s v="0000497"/>
    <x v="1"/>
    <x v="10"/>
    <x v="0"/>
    <n v="71050"/>
    <n v="66984"/>
    <n v="89608"/>
    <n v="108952"/>
  </r>
  <r>
    <s v="0000498"/>
    <x v="1"/>
    <x v="10"/>
    <x v="0"/>
    <n v="52169"/>
    <n v="66984"/>
    <n v="89608"/>
    <n v="108952"/>
  </r>
  <r>
    <s v="0000499"/>
    <x v="1"/>
    <x v="10"/>
    <x v="0"/>
    <n v="53368"/>
    <n v="66984"/>
    <n v="89608"/>
    <n v="108952"/>
  </r>
  <r>
    <s v="0000500"/>
    <x v="1"/>
    <x v="10"/>
    <x v="0"/>
    <n v="53168"/>
    <n v="66984"/>
    <n v="89608"/>
    <n v="108952"/>
  </r>
  <r>
    <s v="0000501"/>
    <x v="1"/>
    <x v="10"/>
    <x v="0"/>
    <n v="48235"/>
    <n v="66984"/>
    <n v="89608"/>
    <n v="108952"/>
  </r>
  <r>
    <s v="0000502"/>
    <x v="1"/>
    <x v="10"/>
    <x v="0"/>
    <n v="111535"/>
    <n v="66984"/>
    <n v="89608"/>
    <n v="108952"/>
  </r>
  <r>
    <s v="0000503"/>
    <x v="1"/>
    <x v="10"/>
    <x v="0"/>
    <n v="89226"/>
    <n v="66984"/>
    <n v="89608"/>
    <n v="108952"/>
  </r>
  <r>
    <s v="0000504"/>
    <x v="1"/>
    <x v="10"/>
    <x v="0"/>
    <n v="85959"/>
    <n v="66984"/>
    <n v="89608"/>
    <n v="108952"/>
  </r>
  <r>
    <s v="0000505"/>
    <x v="1"/>
    <x v="10"/>
    <x v="0"/>
    <n v="99227"/>
    <n v="66984"/>
    <n v="89608"/>
    <n v="108952"/>
  </r>
  <r>
    <s v="0000506"/>
    <x v="1"/>
    <x v="10"/>
    <x v="0"/>
    <n v="105648"/>
    <n v="66984"/>
    <n v="89608"/>
    <n v="108952"/>
  </r>
  <r>
    <s v="0000507"/>
    <x v="1"/>
    <x v="10"/>
    <x v="0"/>
    <n v="75917"/>
    <n v="66984"/>
    <n v="89608"/>
    <n v="108952"/>
  </r>
  <r>
    <s v="0000508"/>
    <x v="1"/>
    <x v="10"/>
    <x v="0"/>
    <n v="129134"/>
    <n v="66984"/>
    <n v="89608"/>
    <n v="108952"/>
  </r>
  <r>
    <s v="0000509"/>
    <x v="1"/>
    <x v="10"/>
    <x v="0"/>
    <n v="159805"/>
    <n v="66984"/>
    <n v="89608"/>
    <n v="108952"/>
  </r>
  <r>
    <s v="0000510"/>
    <x v="1"/>
    <x v="10"/>
    <x v="0"/>
    <n v="79873"/>
    <n v="66984"/>
    <n v="89608"/>
    <n v="108952"/>
  </r>
  <r>
    <s v="0000511"/>
    <x v="1"/>
    <x v="10"/>
    <x v="0"/>
    <n v="127880"/>
    <n v="66984"/>
    <n v="89608"/>
    <n v="108952"/>
  </r>
  <r>
    <s v="0000512"/>
    <x v="1"/>
    <x v="7"/>
    <x v="3"/>
    <n v="128634"/>
    <n v="155785"/>
    <n v="165280.5"/>
    <n v="176047.25"/>
  </r>
  <r>
    <s v="0000513"/>
    <x v="1"/>
    <x v="10"/>
    <x v="0"/>
    <n v="97126"/>
    <n v="66984"/>
    <n v="89608"/>
    <n v="108952"/>
  </r>
  <r>
    <s v="0000514"/>
    <x v="1"/>
    <x v="10"/>
    <x v="0"/>
    <n v="93690"/>
    <n v="66984"/>
    <n v="89608"/>
    <n v="108952"/>
  </r>
  <r>
    <s v="0000515"/>
    <x v="1"/>
    <x v="10"/>
    <x v="0"/>
    <n v="94044"/>
    <n v="66984"/>
    <n v="89608"/>
    <n v="108952"/>
  </r>
  <r>
    <s v="0000516"/>
    <x v="1"/>
    <x v="10"/>
    <x v="0"/>
    <n v="114938"/>
    <n v="66984"/>
    <n v="89608"/>
    <n v="108952"/>
  </r>
  <r>
    <s v="0000517"/>
    <x v="1"/>
    <x v="10"/>
    <x v="0"/>
    <n v="91132"/>
    <n v="66984"/>
    <n v="89608"/>
    <n v="108952"/>
  </r>
  <r>
    <s v="0000518"/>
    <x v="1"/>
    <x v="10"/>
    <x v="0"/>
    <n v="90690"/>
    <n v="66984"/>
    <n v="89608"/>
    <n v="108952"/>
  </r>
  <r>
    <s v="0000519"/>
    <x v="1"/>
    <x v="10"/>
    <x v="0"/>
    <n v="93016"/>
    <n v="66984"/>
    <n v="89608"/>
    <n v="108952"/>
  </r>
  <r>
    <s v="0000520"/>
    <x v="1"/>
    <x v="7"/>
    <x v="5"/>
    <n v="256777"/>
    <n v="171436.25"/>
    <n v="202174.5"/>
    <n v="224838.75"/>
  </r>
  <r>
    <s v="0000521"/>
    <x v="1"/>
    <x v="7"/>
    <x v="5"/>
    <n v="208910"/>
    <n v="171436.25"/>
    <n v="202174.5"/>
    <n v="224838.75"/>
  </r>
  <r>
    <s v="0000522"/>
    <x v="1"/>
    <x v="7"/>
    <x v="3"/>
    <n v="177442"/>
    <n v="155785"/>
    <n v="165280.5"/>
    <n v="176047.25"/>
  </r>
  <r>
    <s v="0000523"/>
    <x v="1"/>
    <x v="4"/>
    <x v="4"/>
    <n v="116062"/>
    <n v="60000.5"/>
    <n v="67205"/>
    <n v="105596.5"/>
  </r>
  <r>
    <s v="0000524"/>
    <x v="1"/>
    <x v="7"/>
    <x v="3"/>
    <n v="171474"/>
    <n v="155785"/>
    <n v="165280.5"/>
    <n v="176047.25"/>
  </r>
  <r>
    <s v="0000525"/>
    <x v="1"/>
    <x v="7"/>
    <x v="3"/>
    <n v="142530"/>
    <n v="155785"/>
    <n v="165280.5"/>
    <n v="176047.25"/>
  </r>
  <r>
    <s v="0000526"/>
    <x v="1"/>
    <x v="10"/>
    <x v="0"/>
    <n v="101639"/>
    <n v="66984"/>
    <n v="89608"/>
    <n v="108952"/>
  </r>
  <r>
    <s v="0000527"/>
    <x v="1"/>
    <x v="8"/>
    <x v="4"/>
    <n v="65664"/>
    <n v="63744.5"/>
    <n v="67570"/>
    <n v="77836"/>
  </r>
  <r>
    <s v="0000528"/>
    <x v="1"/>
    <x v="10"/>
    <x v="0"/>
    <n v="78024"/>
    <n v="66984"/>
    <n v="89608"/>
    <n v="108952"/>
  </r>
  <r>
    <s v="0000529"/>
    <x v="1"/>
    <x v="10"/>
    <x v="0"/>
    <n v="101465"/>
    <n v="66984"/>
    <n v="89608"/>
    <n v="108952"/>
  </r>
  <r>
    <s v="0000530"/>
    <x v="1"/>
    <x v="7"/>
    <x v="0"/>
    <n v="122391"/>
    <n v="102251"/>
    <n v="113840"/>
    <n v="122247"/>
  </r>
  <r>
    <s v="0000531"/>
    <x v="1"/>
    <x v="7"/>
    <x v="0"/>
    <n v="134177"/>
    <n v="102251"/>
    <n v="113840"/>
    <n v="122247"/>
  </r>
  <r>
    <s v="0000532"/>
    <x v="1"/>
    <x v="10"/>
    <x v="0"/>
    <n v="108428"/>
    <n v="66984"/>
    <n v="89608"/>
    <n v="108952"/>
  </r>
  <r>
    <s v="0000533"/>
    <x v="1"/>
    <x v="7"/>
    <x v="0"/>
    <n v="117630"/>
    <n v="102251"/>
    <n v="113840"/>
    <n v="122247"/>
  </r>
  <r>
    <s v="0000534"/>
    <x v="1"/>
    <x v="7"/>
    <x v="0"/>
    <n v="102251"/>
    <n v="102251"/>
    <n v="113840"/>
    <n v="122247"/>
  </r>
  <r>
    <s v="0000535"/>
    <x v="1"/>
    <x v="10"/>
    <x v="0"/>
    <n v="128904"/>
    <n v="66984"/>
    <n v="89608"/>
    <n v="108952"/>
  </r>
  <r>
    <s v="0000536"/>
    <x v="1"/>
    <x v="7"/>
    <x v="0"/>
    <n v="118296"/>
    <n v="102251"/>
    <n v="113840"/>
    <n v="122247"/>
  </r>
  <r>
    <s v="0000537"/>
    <x v="1"/>
    <x v="8"/>
    <x v="4"/>
    <n v="74006"/>
    <n v="63744.5"/>
    <n v="67570"/>
    <n v="77836"/>
  </r>
  <r>
    <s v="0000538"/>
    <x v="1"/>
    <x v="7"/>
    <x v="0"/>
    <n v="113937"/>
    <n v="102251"/>
    <n v="113840"/>
    <n v="122247"/>
  </r>
  <r>
    <s v="0000539"/>
    <x v="1"/>
    <x v="8"/>
    <x v="4"/>
    <n v="68823"/>
    <n v="63744.5"/>
    <n v="67570"/>
    <n v="77836"/>
  </r>
  <r>
    <s v="0000540"/>
    <x v="1"/>
    <x v="8"/>
    <x v="4"/>
    <n v="67953"/>
    <n v="63744.5"/>
    <n v="67570"/>
    <n v="77836"/>
  </r>
  <r>
    <s v="0000541"/>
    <x v="1"/>
    <x v="10"/>
    <x v="0"/>
    <n v="72950"/>
    <n v="66984"/>
    <n v="89608"/>
    <n v="108952"/>
  </r>
  <r>
    <s v="0000542"/>
    <x v="1"/>
    <x v="7"/>
    <x v="0"/>
    <n v="85562"/>
    <n v="102251"/>
    <n v="113840"/>
    <n v="122247"/>
  </r>
  <r>
    <s v="0000543"/>
    <x v="1"/>
    <x v="8"/>
    <x v="4"/>
    <n v="71290"/>
    <n v="63744.5"/>
    <n v="67570"/>
    <n v="77836"/>
  </r>
  <r>
    <s v="0000544"/>
    <x v="1"/>
    <x v="8"/>
    <x v="4"/>
    <n v="75262"/>
    <n v="63744.5"/>
    <n v="67570"/>
    <n v="77836"/>
  </r>
  <r>
    <s v="0000545"/>
    <x v="1"/>
    <x v="8"/>
    <x v="4"/>
    <n v="66114"/>
    <n v="63744.5"/>
    <n v="67570"/>
    <n v="77836"/>
  </r>
  <r>
    <s v="0000546"/>
    <x v="1"/>
    <x v="10"/>
    <x v="0"/>
    <n v="70692"/>
    <n v="66984"/>
    <n v="89608"/>
    <n v="108952"/>
  </r>
  <r>
    <s v="0000547"/>
    <x v="1"/>
    <x v="8"/>
    <x v="4"/>
    <n v="67518"/>
    <n v="63744.5"/>
    <n v="67570"/>
    <n v="77836"/>
  </r>
  <r>
    <s v="0000548"/>
    <x v="1"/>
    <x v="10"/>
    <x v="0"/>
    <n v="77203"/>
    <n v="66984"/>
    <n v="89608"/>
    <n v="108952"/>
  </r>
  <r>
    <s v="0000549"/>
    <x v="1"/>
    <x v="10"/>
    <x v="0"/>
    <n v="89608"/>
    <n v="66984"/>
    <n v="89608"/>
    <n v="108952"/>
  </r>
  <r>
    <s v="0000550"/>
    <x v="1"/>
    <x v="10"/>
    <x v="0"/>
    <n v="84588"/>
    <n v="66984"/>
    <n v="89608"/>
    <n v="108952"/>
  </r>
  <r>
    <s v="0000551"/>
    <x v="1"/>
    <x v="8"/>
    <x v="4"/>
    <n v="66010"/>
    <n v="63744.5"/>
    <n v="67570"/>
    <n v="77836"/>
  </r>
  <r>
    <s v="0000552"/>
    <x v="1"/>
    <x v="8"/>
    <x v="4"/>
    <n v="64615"/>
    <n v="63744.5"/>
    <n v="67570"/>
    <n v="77836"/>
  </r>
  <r>
    <s v="0000553"/>
    <x v="1"/>
    <x v="10"/>
    <x v="0"/>
    <n v="80084"/>
    <n v="66984"/>
    <n v="89608"/>
    <n v="108952"/>
  </r>
  <r>
    <s v="0000554"/>
    <x v="1"/>
    <x v="10"/>
    <x v="0"/>
    <n v="79248"/>
    <n v="66984"/>
    <n v="89608"/>
    <n v="108952"/>
  </r>
  <r>
    <s v="0000555"/>
    <x v="1"/>
    <x v="11"/>
    <x v="0"/>
    <n v="39290"/>
    <n v="68170"/>
    <n v="86976"/>
    <n v="106952"/>
  </r>
  <r>
    <s v="0000556"/>
    <x v="1"/>
    <x v="7"/>
    <x v="3"/>
    <n v="171395"/>
    <n v="155785"/>
    <n v="165280.5"/>
    <n v="176047.25"/>
  </r>
  <r>
    <s v="0000557"/>
    <x v="1"/>
    <x v="7"/>
    <x v="3"/>
    <n v="158081"/>
    <n v="155785"/>
    <n v="165280.5"/>
    <n v="176047.25"/>
  </r>
  <r>
    <s v="0000558"/>
    <x v="1"/>
    <x v="11"/>
    <x v="0"/>
    <n v="148807"/>
    <n v="68170"/>
    <n v="86976"/>
    <n v="106952"/>
  </r>
  <r>
    <s v="0000559"/>
    <x v="1"/>
    <x v="11"/>
    <x v="0"/>
    <n v="99013"/>
    <n v="68170"/>
    <n v="86976"/>
    <n v="106952"/>
  </r>
  <r>
    <s v="0000560"/>
    <x v="1"/>
    <x v="11"/>
    <x v="0"/>
    <n v="97927"/>
    <n v="68170"/>
    <n v="86976"/>
    <n v="106952"/>
  </r>
  <r>
    <s v="0000561"/>
    <x v="1"/>
    <x v="11"/>
    <x v="0"/>
    <n v="98080"/>
    <n v="68170"/>
    <n v="86976"/>
    <n v="106952"/>
  </r>
  <r>
    <s v="0000562"/>
    <x v="1"/>
    <x v="11"/>
    <x v="0"/>
    <n v="95926"/>
    <n v="68170"/>
    <n v="86976"/>
    <n v="106952"/>
  </r>
  <r>
    <s v="0000563"/>
    <x v="1"/>
    <x v="11"/>
    <x v="0"/>
    <n v="88846"/>
    <n v="68170"/>
    <n v="86976"/>
    <n v="106952"/>
  </r>
  <r>
    <s v="0000564"/>
    <x v="1"/>
    <x v="11"/>
    <x v="0"/>
    <n v="90338"/>
    <n v="68170"/>
    <n v="86976"/>
    <n v="106952"/>
  </r>
  <r>
    <s v="0000565"/>
    <x v="1"/>
    <x v="11"/>
    <x v="0"/>
    <n v="127868"/>
    <n v="68170"/>
    <n v="86976"/>
    <n v="106952"/>
  </r>
  <r>
    <s v="0000566"/>
    <x v="1"/>
    <x v="11"/>
    <x v="0"/>
    <n v="91977"/>
    <n v="68170"/>
    <n v="86976"/>
    <n v="106952"/>
  </r>
  <r>
    <s v="0000567"/>
    <x v="1"/>
    <x v="11"/>
    <x v="0"/>
    <n v="56796"/>
    <n v="68170"/>
    <n v="86976"/>
    <n v="106952"/>
  </r>
  <r>
    <s v="0000568"/>
    <x v="1"/>
    <x v="11"/>
    <x v="0"/>
    <n v="56813"/>
    <n v="68170"/>
    <n v="86976"/>
    <n v="106952"/>
  </r>
  <r>
    <s v="0000569"/>
    <x v="1"/>
    <x v="11"/>
    <x v="0"/>
    <n v="56734"/>
    <n v="68170"/>
    <n v="86976"/>
    <n v="106952"/>
  </r>
  <r>
    <s v="0000570"/>
    <x v="1"/>
    <x v="11"/>
    <x v="0"/>
    <n v="62299"/>
    <n v="68170"/>
    <n v="86976"/>
    <n v="106952"/>
  </r>
  <r>
    <s v="0000571"/>
    <x v="1"/>
    <x v="11"/>
    <x v="0"/>
    <n v="63303"/>
    <n v="68170"/>
    <n v="86976"/>
    <n v="106952"/>
  </r>
  <r>
    <s v="0000572"/>
    <x v="1"/>
    <x v="11"/>
    <x v="0"/>
    <n v="126314"/>
    <n v="68170"/>
    <n v="86976"/>
    <n v="106952"/>
  </r>
  <r>
    <s v="0000573"/>
    <x v="1"/>
    <x v="11"/>
    <x v="0"/>
    <n v="107997"/>
    <n v="68170"/>
    <n v="86976"/>
    <n v="106952"/>
  </r>
  <r>
    <s v="0000574"/>
    <x v="1"/>
    <x v="7"/>
    <x v="0"/>
    <n v="113641"/>
    <n v="102251"/>
    <n v="113840"/>
    <n v="122247"/>
  </r>
  <r>
    <s v="0000575"/>
    <x v="1"/>
    <x v="7"/>
    <x v="0"/>
    <n v="107684"/>
    <n v="102251"/>
    <n v="113840"/>
    <n v="122247"/>
  </r>
  <r>
    <s v="0000576"/>
    <x v="1"/>
    <x v="11"/>
    <x v="0"/>
    <n v="146316"/>
    <n v="68170"/>
    <n v="86976"/>
    <n v="106952"/>
  </r>
  <r>
    <s v="0000577"/>
    <x v="1"/>
    <x v="11"/>
    <x v="0"/>
    <n v="129550"/>
    <n v="68170"/>
    <n v="86976"/>
    <n v="106952"/>
  </r>
  <r>
    <s v="0000578"/>
    <x v="1"/>
    <x v="11"/>
    <x v="0"/>
    <n v="119021"/>
    <n v="68170"/>
    <n v="86976"/>
    <n v="106952"/>
  </r>
  <r>
    <s v="0000579"/>
    <x v="1"/>
    <x v="11"/>
    <x v="0"/>
    <n v="98757"/>
    <n v="68170"/>
    <n v="86976"/>
    <n v="106952"/>
  </r>
  <r>
    <s v="0000580"/>
    <x v="1"/>
    <x v="7"/>
    <x v="0"/>
    <n v="108739"/>
    <n v="102251"/>
    <n v="113840"/>
    <n v="122247"/>
  </r>
  <r>
    <s v="0000581"/>
    <x v="1"/>
    <x v="11"/>
    <x v="0"/>
    <n v="86170"/>
    <n v="68170"/>
    <n v="86976"/>
    <n v="106952"/>
  </r>
  <r>
    <s v="0000582"/>
    <x v="1"/>
    <x v="11"/>
    <x v="0"/>
    <n v="76890"/>
    <n v="68170"/>
    <n v="86976"/>
    <n v="106952"/>
  </r>
  <r>
    <s v="0000583"/>
    <x v="1"/>
    <x v="11"/>
    <x v="0"/>
    <n v="65944"/>
    <n v="68170"/>
    <n v="86976"/>
    <n v="106952"/>
  </r>
  <r>
    <s v="0000584"/>
    <x v="1"/>
    <x v="11"/>
    <x v="0"/>
    <n v="84445"/>
    <n v="68170"/>
    <n v="86976"/>
    <n v="106952"/>
  </r>
  <r>
    <s v="0000585"/>
    <x v="1"/>
    <x v="11"/>
    <x v="0"/>
    <n v="78964"/>
    <n v="68170"/>
    <n v="86976"/>
    <n v="106952"/>
  </r>
  <r>
    <s v="0000586"/>
    <x v="1"/>
    <x v="11"/>
    <x v="0"/>
    <n v="65559"/>
    <n v="68170"/>
    <n v="86976"/>
    <n v="106952"/>
  </r>
  <r>
    <s v="0000587"/>
    <x v="1"/>
    <x v="11"/>
    <x v="0"/>
    <n v="62962"/>
    <n v="68170"/>
    <n v="86976"/>
    <n v="106952"/>
  </r>
  <r>
    <s v="0000588"/>
    <x v="1"/>
    <x v="11"/>
    <x v="0"/>
    <n v="39799"/>
    <n v="68170"/>
    <n v="86976"/>
    <n v="106952"/>
  </r>
  <r>
    <s v="0000589"/>
    <x v="1"/>
    <x v="11"/>
    <x v="0"/>
    <n v="49778"/>
    <n v="68170"/>
    <n v="86976"/>
    <n v="106952"/>
  </r>
  <r>
    <s v="0000590"/>
    <x v="1"/>
    <x v="11"/>
    <x v="0"/>
    <n v="47857"/>
    <n v="68170"/>
    <n v="86976"/>
    <n v="106952"/>
  </r>
  <r>
    <s v="0000591"/>
    <x v="1"/>
    <x v="11"/>
    <x v="0"/>
    <n v="13987"/>
    <n v="68170"/>
    <n v="86976"/>
    <n v="106952"/>
  </r>
  <r>
    <s v="0000592"/>
    <x v="1"/>
    <x v="7"/>
    <x v="3"/>
    <n v="165564"/>
    <n v="155785"/>
    <n v="165280.5"/>
    <n v="176047.25"/>
  </r>
  <r>
    <s v="0000593"/>
    <x v="1"/>
    <x v="11"/>
    <x v="0"/>
    <n v="128854"/>
    <n v="68170"/>
    <n v="86976"/>
    <n v="106952"/>
  </r>
  <r>
    <s v="0000594"/>
    <x v="1"/>
    <x v="11"/>
    <x v="0"/>
    <n v="116454"/>
    <n v="68170"/>
    <n v="86976"/>
    <n v="106952"/>
  </r>
  <r>
    <s v="0000595"/>
    <x v="1"/>
    <x v="7"/>
    <x v="0"/>
    <n v="111200"/>
    <n v="102251"/>
    <n v="113840"/>
    <n v="122247"/>
  </r>
  <r>
    <s v="0000596"/>
    <x v="1"/>
    <x v="11"/>
    <x v="0"/>
    <n v="142463"/>
    <n v="68170"/>
    <n v="86976"/>
    <n v="106952"/>
  </r>
  <r>
    <s v="0000597"/>
    <x v="1"/>
    <x v="11"/>
    <x v="0"/>
    <n v="116166"/>
    <n v="68170"/>
    <n v="86976"/>
    <n v="106952"/>
  </r>
  <r>
    <s v="0000598"/>
    <x v="1"/>
    <x v="11"/>
    <x v="0"/>
    <n v="110892"/>
    <n v="68170"/>
    <n v="86976"/>
    <n v="106952"/>
  </r>
  <r>
    <s v="0000599"/>
    <x v="1"/>
    <x v="11"/>
    <x v="0"/>
    <n v="98258"/>
    <n v="68170"/>
    <n v="86976"/>
    <n v="106952"/>
  </r>
  <r>
    <s v="0000600"/>
    <x v="1"/>
    <x v="4"/>
    <x v="4"/>
    <n v="60507"/>
    <n v="60000.5"/>
    <n v="67205"/>
    <n v="105596.5"/>
  </r>
  <r>
    <s v="0000601"/>
    <x v="1"/>
    <x v="4"/>
    <x v="4"/>
    <n v="58338"/>
    <n v="60000.5"/>
    <n v="67205"/>
    <n v="105596.5"/>
  </r>
  <r>
    <s v="0000602"/>
    <x v="1"/>
    <x v="11"/>
    <x v="0"/>
    <n v="71756"/>
    <n v="68170"/>
    <n v="86976"/>
    <n v="106952"/>
  </r>
  <r>
    <s v="0000603"/>
    <x v="1"/>
    <x v="11"/>
    <x v="0"/>
    <n v="118382"/>
    <n v="68170"/>
    <n v="86976"/>
    <n v="106952"/>
  </r>
  <r>
    <s v="0000604"/>
    <x v="1"/>
    <x v="10"/>
    <x v="0"/>
    <n v="57934"/>
    <n v="66984"/>
    <n v="89608"/>
    <n v="108952"/>
  </r>
  <r>
    <s v="0000605"/>
    <x v="1"/>
    <x v="10"/>
    <x v="0"/>
    <n v="60066"/>
    <n v="66984"/>
    <n v="89608"/>
    <n v="108952"/>
  </r>
  <r>
    <s v="0000606"/>
    <x v="1"/>
    <x v="10"/>
    <x v="0"/>
    <n v="63490"/>
    <n v="66984"/>
    <n v="89608"/>
    <n v="108952"/>
  </r>
  <r>
    <s v="0000607"/>
    <x v="1"/>
    <x v="10"/>
    <x v="0"/>
    <n v="147809"/>
    <n v="66984"/>
    <n v="89608"/>
    <n v="108952"/>
  </r>
  <r>
    <s v="0000608"/>
    <x v="1"/>
    <x v="10"/>
    <x v="0"/>
    <n v="125873"/>
    <n v="66984"/>
    <n v="89608"/>
    <n v="108952"/>
  </r>
  <r>
    <s v="0000609"/>
    <x v="1"/>
    <x v="10"/>
    <x v="0"/>
    <n v="144046"/>
    <n v="66984"/>
    <n v="89608"/>
    <n v="108952"/>
  </r>
  <r>
    <s v="0000610"/>
    <x v="1"/>
    <x v="10"/>
    <x v="0"/>
    <n v="145006"/>
    <n v="66984"/>
    <n v="89608"/>
    <n v="108952"/>
  </r>
  <r>
    <s v="0000611"/>
    <x v="1"/>
    <x v="10"/>
    <x v="0"/>
    <n v="93256"/>
    <n v="66984"/>
    <n v="89608"/>
    <n v="108952"/>
  </r>
  <r>
    <s v="0000612"/>
    <x v="1"/>
    <x v="10"/>
    <x v="0"/>
    <n v="82285"/>
    <n v="66984"/>
    <n v="89608"/>
    <n v="108952"/>
  </r>
  <r>
    <s v="0000613"/>
    <x v="1"/>
    <x v="10"/>
    <x v="0"/>
    <n v="85852"/>
    <n v="66984"/>
    <n v="89608"/>
    <n v="108952"/>
  </r>
  <r>
    <s v="0000614"/>
    <x v="1"/>
    <x v="10"/>
    <x v="0"/>
    <n v="79804"/>
    <n v="66984"/>
    <n v="89608"/>
    <n v="108952"/>
  </r>
  <r>
    <s v="0000615"/>
    <x v="1"/>
    <x v="7"/>
    <x v="5"/>
    <n v="290208"/>
    <n v="171436.25"/>
    <n v="202174.5"/>
    <n v="224838.75"/>
  </r>
  <r>
    <s v="0000616"/>
    <x v="1"/>
    <x v="7"/>
    <x v="5"/>
    <n v="216738"/>
    <n v="171436.25"/>
    <n v="202174.5"/>
    <n v="224838.75"/>
  </r>
  <r>
    <s v="0000617"/>
    <x v="1"/>
    <x v="7"/>
    <x v="5"/>
    <n v="187236"/>
    <n v="171436.25"/>
    <n v="202174.5"/>
    <n v="224838.75"/>
  </r>
  <r>
    <s v="0000618"/>
    <x v="1"/>
    <x v="7"/>
    <x v="3"/>
    <n v="187715"/>
    <n v="155785"/>
    <n v="165280.5"/>
    <n v="176047.25"/>
  </r>
  <r>
    <s v="0000619"/>
    <x v="1"/>
    <x v="7"/>
    <x v="0"/>
    <n v="115063"/>
    <n v="102251"/>
    <n v="113840"/>
    <n v="122247"/>
  </r>
  <r>
    <s v="0000620"/>
    <x v="1"/>
    <x v="4"/>
    <x v="4"/>
    <n v="117853"/>
    <n v="60000.5"/>
    <n v="67205"/>
    <n v="105596.5"/>
  </r>
  <r>
    <s v="0000621"/>
    <x v="1"/>
    <x v="7"/>
    <x v="0"/>
    <n v="68187"/>
    <n v="102251"/>
    <n v="113840"/>
    <n v="122247"/>
  </r>
  <r>
    <s v="0000622"/>
    <x v="1"/>
    <x v="8"/>
    <x v="4"/>
    <n v="56851"/>
    <n v="63744.5"/>
    <n v="67570"/>
    <n v="77836"/>
  </r>
  <r>
    <s v="0000623"/>
    <x v="1"/>
    <x v="8"/>
    <x v="4"/>
    <n v="38238"/>
    <n v="63744.5"/>
    <n v="67570"/>
    <n v="77836"/>
  </r>
  <r>
    <s v="0000624"/>
    <x v="1"/>
    <x v="8"/>
    <x v="4"/>
    <n v="38641"/>
    <n v="63744.5"/>
    <n v="67570"/>
    <n v="77836"/>
  </r>
  <r>
    <s v="0000625"/>
    <x v="1"/>
    <x v="8"/>
    <x v="4"/>
    <n v="35697"/>
    <n v="63744.5"/>
    <n v="67570"/>
    <n v="77836"/>
  </r>
  <r>
    <s v="0000626"/>
    <x v="1"/>
    <x v="7"/>
    <x v="3"/>
    <n v="176697"/>
    <n v="155785"/>
    <n v="165280.5"/>
    <n v="176047.25"/>
  </r>
  <r>
    <s v="0000627"/>
    <x v="1"/>
    <x v="8"/>
    <x v="4"/>
    <n v="91067"/>
    <n v="63744.5"/>
    <n v="67570"/>
    <n v="77836"/>
  </r>
  <r>
    <s v="0000628"/>
    <x v="1"/>
    <x v="7"/>
    <x v="0"/>
    <n v="125938"/>
    <n v="102251"/>
    <n v="113840"/>
    <n v="122247"/>
  </r>
  <r>
    <s v="0000629"/>
    <x v="1"/>
    <x v="8"/>
    <x v="4"/>
    <n v="93700"/>
    <n v="63744.5"/>
    <n v="67570"/>
    <n v="77836"/>
  </r>
  <r>
    <s v="0000630"/>
    <x v="1"/>
    <x v="7"/>
    <x v="0"/>
    <n v="122247"/>
    <n v="102251"/>
    <n v="113840"/>
    <n v="122247"/>
  </r>
  <r>
    <s v="0000631"/>
    <x v="1"/>
    <x v="8"/>
    <x v="4"/>
    <n v="89793"/>
    <n v="63744.5"/>
    <n v="67570"/>
    <n v="77836"/>
  </r>
  <r>
    <s v="0000632"/>
    <x v="1"/>
    <x v="10"/>
    <x v="0"/>
    <n v="122544"/>
    <n v="66984"/>
    <n v="89608"/>
    <n v="108952"/>
  </r>
  <r>
    <s v="0000633"/>
    <x v="1"/>
    <x v="7"/>
    <x v="0"/>
    <n v="129408"/>
    <n v="102251"/>
    <n v="113840"/>
    <n v="122247"/>
  </r>
  <r>
    <s v="0000634"/>
    <x v="1"/>
    <x v="8"/>
    <x v="4"/>
    <n v="83251"/>
    <n v="63744.5"/>
    <n v="67570"/>
    <n v="77836"/>
  </r>
  <r>
    <s v="0000635"/>
    <x v="1"/>
    <x v="8"/>
    <x v="4"/>
    <n v="90738"/>
    <n v="63744.5"/>
    <n v="67570"/>
    <n v="77836"/>
  </r>
  <r>
    <s v="0000636"/>
    <x v="1"/>
    <x v="8"/>
    <x v="4"/>
    <n v="97763"/>
    <n v="63744.5"/>
    <n v="67570"/>
    <n v="77836"/>
  </r>
  <r>
    <s v="0000637"/>
    <x v="1"/>
    <x v="8"/>
    <x v="4"/>
    <n v="99269"/>
    <n v="63744.5"/>
    <n v="67570"/>
    <n v="77836"/>
  </r>
  <r>
    <s v="0000638"/>
    <x v="1"/>
    <x v="7"/>
    <x v="0"/>
    <n v="114072"/>
    <n v="102251"/>
    <n v="113840"/>
    <n v="122247"/>
  </r>
  <r>
    <s v="0000639"/>
    <x v="1"/>
    <x v="7"/>
    <x v="0"/>
    <n v="115466"/>
    <n v="102251"/>
    <n v="113840"/>
    <n v="122247"/>
  </r>
  <r>
    <s v="0000640"/>
    <x v="1"/>
    <x v="10"/>
    <x v="0"/>
    <n v="113593"/>
    <n v="66984"/>
    <n v="89608"/>
    <n v="108952"/>
  </r>
  <r>
    <s v="0000641"/>
    <x v="1"/>
    <x v="7"/>
    <x v="0"/>
    <n v="105262"/>
    <n v="102251"/>
    <n v="113840"/>
    <n v="122247"/>
  </r>
  <r>
    <s v="0000642"/>
    <x v="1"/>
    <x v="8"/>
    <x v="4"/>
    <n v="67976"/>
    <n v="63744.5"/>
    <n v="67570"/>
    <n v="77836"/>
  </r>
  <r>
    <s v="0000643"/>
    <x v="1"/>
    <x v="8"/>
    <x v="4"/>
    <n v="46583"/>
    <n v="63744.5"/>
    <n v="67570"/>
    <n v="77836"/>
  </r>
  <r>
    <s v="0000644"/>
    <x v="1"/>
    <x v="8"/>
    <x v="4"/>
    <n v="64731"/>
    <n v="63744.5"/>
    <n v="67570"/>
    <n v="77836"/>
  </r>
  <r>
    <s v="0000645"/>
    <x v="1"/>
    <x v="8"/>
    <x v="4"/>
    <n v="59353"/>
    <n v="63744.5"/>
    <n v="67570"/>
    <n v="77836"/>
  </r>
  <r>
    <s v="0000646"/>
    <x v="1"/>
    <x v="8"/>
    <x v="4"/>
    <n v="62005"/>
    <n v="63744.5"/>
    <n v="67570"/>
    <n v="77836"/>
  </r>
  <r>
    <s v="0000647"/>
    <x v="1"/>
    <x v="8"/>
    <x v="4"/>
    <n v="72453"/>
    <n v="63744.5"/>
    <n v="67570"/>
    <n v="77836"/>
  </r>
  <r>
    <s v="0000648"/>
    <x v="1"/>
    <x v="8"/>
    <x v="4"/>
    <n v="67667"/>
    <n v="63744.5"/>
    <n v="67570"/>
    <n v="77836"/>
  </r>
  <r>
    <s v="0000649"/>
    <x v="1"/>
    <x v="8"/>
    <x v="4"/>
    <n v="67622"/>
    <n v="63744.5"/>
    <n v="67570"/>
    <n v="77836"/>
  </r>
  <r>
    <s v="0000650"/>
    <x v="1"/>
    <x v="8"/>
    <x v="4"/>
    <n v="64156"/>
    <n v="63744.5"/>
    <n v="67570"/>
    <n v="77836"/>
  </r>
  <r>
    <s v="0000651"/>
    <x v="1"/>
    <x v="8"/>
    <x v="4"/>
    <n v="62680"/>
    <n v="63744.5"/>
    <n v="67570"/>
    <n v="77836"/>
  </r>
  <r>
    <s v="0000652"/>
    <x v="1"/>
    <x v="8"/>
    <x v="4"/>
    <n v="71779"/>
    <n v="63744.5"/>
    <n v="67570"/>
    <n v="77836"/>
  </r>
  <r>
    <s v="0000653"/>
    <x v="1"/>
    <x v="8"/>
    <x v="4"/>
    <n v="65974"/>
    <n v="63744.5"/>
    <n v="67570"/>
    <n v="77836"/>
  </r>
  <r>
    <s v="0000654"/>
    <x v="1"/>
    <x v="8"/>
    <x v="4"/>
    <n v="67400"/>
    <n v="63744.5"/>
    <n v="67570"/>
    <n v="77836"/>
  </r>
  <r>
    <s v="0000655"/>
    <x v="1"/>
    <x v="8"/>
    <x v="4"/>
    <n v="70607"/>
    <n v="63744.5"/>
    <n v="67570"/>
    <n v="77836"/>
  </r>
  <r>
    <s v="0000656"/>
    <x v="1"/>
    <x v="8"/>
    <x v="4"/>
    <n v="67770"/>
    <n v="63744.5"/>
    <n v="67570"/>
    <n v="77836"/>
  </r>
  <r>
    <s v="0000657"/>
    <x v="1"/>
    <x v="8"/>
    <x v="4"/>
    <n v="64616"/>
    <n v="63744.5"/>
    <n v="67570"/>
    <n v="77836"/>
  </r>
  <r>
    <s v="0000658"/>
    <x v="1"/>
    <x v="8"/>
    <x v="4"/>
    <n v="69958"/>
    <n v="63744.5"/>
    <n v="67570"/>
    <n v="77836"/>
  </r>
  <r>
    <s v="0000659"/>
    <x v="1"/>
    <x v="8"/>
    <x v="4"/>
    <n v="72005"/>
    <n v="63744.5"/>
    <n v="67570"/>
    <n v="77836"/>
  </r>
  <r>
    <s v="0000660"/>
    <x v="1"/>
    <x v="8"/>
    <x v="4"/>
    <n v="69148"/>
    <n v="63744.5"/>
    <n v="67570"/>
    <n v="77836"/>
  </r>
  <r>
    <s v="0000661"/>
    <x v="1"/>
    <x v="8"/>
    <x v="4"/>
    <n v="69006"/>
    <n v="63744.5"/>
    <n v="67570"/>
    <n v="77836"/>
  </r>
  <r>
    <s v="0000662"/>
    <x v="1"/>
    <x v="8"/>
    <x v="4"/>
    <n v="67761"/>
    <n v="63744.5"/>
    <n v="67570"/>
    <n v="77836"/>
  </r>
  <r>
    <s v="0000663"/>
    <x v="1"/>
    <x v="8"/>
    <x v="4"/>
    <n v="70333"/>
    <n v="63744.5"/>
    <n v="67570"/>
    <n v="77836"/>
  </r>
  <r>
    <s v="0000664"/>
    <x v="1"/>
    <x v="8"/>
    <x v="4"/>
    <n v="67488"/>
    <n v="63744.5"/>
    <n v="67570"/>
    <n v="77836"/>
  </r>
  <r>
    <s v="0000665"/>
    <x v="1"/>
    <x v="8"/>
    <x v="4"/>
    <n v="65529"/>
    <n v="63744.5"/>
    <n v="67570"/>
    <n v="77836"/>
  </r>
  <r>
    <s v="0000666"/>
    <x v="1"/>
    <x v="8"/>
    <x v="4"/>
    <n v="69226"/>
    <n v="63744.5"/>
    <n v="67570"/>
    <n v="77836"/>
  </r>
  <r>
    <s v="0000667"/>
    <x v="1"/>
    <x v="8"/>
    <x v="4"/>
    <n v="68406"/>
    <n v="63744.5"/>
    <n v="67570"/>
    <n v="77836"/>
  </r>
  <r>
    <s v="0000668"/>
    <x v="1"/>
    <x v="8"/>
    <x v="4"/>
    <n v="70128"/>
    <n v="63744.5"/>
    <n v="67570"/>
    <n v="77836"/>
  </r>
  <r>
    <s v="0000669"/>
    <x v="1"/>
    <x v="8"/>
    <x v="4"/>
    <n v="69396"/>
    <n v="63744.5"/>
    <n v="67570"/>
    <n v="77836"/>
  </r>
  <r>
    <s v="0000670"/>
    <x v="1"/>
    <x v="8"/>
    <x v="4"/>
    <n v="69143"/>
    <n v="63744.5"/>
    <n v="67570"/>
    <n v="77836"/>
  </r>
  <r>
    <s v="0000671"/>
    <x v="1"/>
    <x v="8"/>
    <x v="4"/>
    <n v="64994"/>
    <n v="63744.5"/>
    <n v="67570"/>
    <n v="77836"/>
  </r>
  <r>
    <s v="0000672"/>
    <x v="1"/>
    <x v="8"/>
    <x v="4"/>
    <n v="65464"/>
    <n v="63744.5"/>
    <n v="67570"/>
    <n v="77836"/>
  </r>
  <r>
    <s v="0000673"/>
    <x v="1"/>
    <x v="8"/>
    <x v="4"/>
    <n v="69064"/>
    <n v="63744.5"/>
    <n v="67570"/>
    <n v="77836"/>
  </r>
  <r>
    <s v="0000674"/>
    <x v="1"/>
    <x v="8"/>
    <x v="4"/>
    <n v="61090"/>
    <n v="63744.5"/>
    <n v="67570"/>
    <n v="77836"/>
  </r>
  <r>
    <s v="0000675"/>
    <x v="1"/>
    <x v="8"/>
    <x v="4"/>
    <n v="62770"/>
    <n v="63744.5"/>
    <n v="67570"/>
    <n v="77836"/>
  </r>
  <r>
    <s v="0000676"/>
    <x v="1"/>
    <x v="8"/>
    <x v="4"/>
    <n v="67343"/>
    <n v="63744.5"/>
    <n v="67570"/>
    <n v="77836"/>
  </r>
  <r>
    <s v="0000677"/>
    <x v="1"/>
    <x v="8"/>
    <x v="4"/>
    <n v="67090"/>
    <n v="63744.5"/>
    <n v="67570"/>
    <n v="77836"/>
  </r>
  <r>
    <s v="0000678"/>
    <x v="1"/>
    <x v="8"/>
    <x v="4"/>
    <n v="67658"/>
    <n v="63744.5"/>
    <n v="67570"/>
    <n v="77836"/>
  </r>
  <r>
    <s v="0000679"/>
    <x v="1"/>
    <x v="10"/>
    <x v="0"/>
    <n v="47518"/>
    <n v="66984"/>
    <n v="89608"/>
    <n v="108952"/>
  </r>
  <r>
    <s v="0000680"/>
    <x v="1"/>
    <x v="7"/>
    <x v="3"/>
    <n v="185562"/>
    <n v="155785"/>
    <n v="165280.5"/>
    <n v="176047.25"/>
  </r>
  <r>
    <s v="0000681"/>
    <x v="1"/>
    <x v="7"/>
    <x v="3"/>
    <n v="158119"/>
    <n v="155785"/>
    <n v="165280.5"/>
    <n v="176047.25"/>
  </r>
  <r>
    <s v="0000682"/>
    <x v="1"/>
    <x v="8"/>
    <x v="4"/>
    <n v="89021"/>
    <n v="63744.5"/>
    <n v="67570"/>
    <n v="77836"/>
  </r>
  <r>
    <s v="0000683"/>
    <x v="1"/>
    <x v="7"/>
    <x v="0"/>
    <n v="119282"/>
    <n v="102251"/>
    <n v="113840"/>
    <n v="122247"/>
  </r>
  <r>
    <s v="0000684"/>
    <x v="1"/>
    <x v="10"/>
    <x v="0"/>
    <n v="137306"/>
    <n v="66984"/>
    <n v="89608"/>
    <n v="108952"/>
  </r>
  <r>
    <s v="0000685"/>
    <x v="1"/>
    <x v="10"/>
    <x v="0"/>
    <n v="116198"/>
    <n v="66984"/>
    <n v="89608"/>
    <n v="108952"/>
  </r>
  <r>
    <s v="0000686"/>
    <x v="1"/>
    <x v="10"/>
    <x v="0"/>
    <n v="97436"/>
    <n v="66984"/>
    <n v="89608"/>
    <n v="108952"/>
  </r>
  <r>
    <s v="0000687"/>
    <x v="1"/>
    <x v="10"/>
    <x v="0"/>
    <n v="93234"/>
    <n v="66984"/>
    <n v="89608"/>
    <n v="108952"/>
  </r>
  <r>
    <s v="0000688"/>
    <x v="1"/>
    <x v="7"/>
    <x v="0"/>
    <n v="115266"/>
    <n v="102251"/>
    <n v="113840"/>
    <n v="122247"/>
  </r>
  <r>
    <s v="0000689"/>
    <x v="1"/>
    <x v="7"/>
    <x v="0"/>
    <n v="120470"/>
    <n v="102251"/>
    <n v="113840"/>
    <n v="122247"/>
  </r>
  <r>
    <s v="0000690"/>
    <x v="1"/>
    <x v="7"/>
    <x v="0"/>
    <n v="127086"/>
    <n v="102251"/>
    <n v="113840"/>
    <n v="122247"/>
  </r>
  <r>
    <s v="0000691"/>
    <x v="1"/>
    <x v="7"/>
    <x v="0"/>
    <n v="99032"/>
    <n v="102251"/>
    <n v="113840"/>
    <n v="122247"/>
  </r>
  <r>
    <s v="0000692"/>
    <x v="1"/>
    <x v="10"/>
    <x v="0"/>
    <n v="110854"/>
    <n v="66984"/>
    <n v="89608"/>
    <n v="108952"/>
  </r>
  <r>
    <s v="0000693"/>
    <x v="1"/>
    <x v="7"/>
    <x v="0"/>
    <n v="110238"/>
    <n v="102251"/>
    <n v="113840"/>
    <n v="122247"/>
  </r>
  <r>
    <s v="0000694"/>
    <x v="1"/>
    <x v="10"/>
    <x v="0"/>
    <n v="115656"/>
    <n v="66984"/>
    <n v="89608"/>
    <n v="108952"/>
  </r>
  <r>
    <s v="0000695"/>
    <x v="1"/>
    <x v="10"/>
    <x v="0"/>
    <n v="66641"/>
    <n v="66984"/>
    <n v="89608"/>
    <n v="108952"/>
  </r>
  <r>
    <s v="0000696"/>
    <x v="1"/>
    <x v="10"/>
    <x v="0"/>
    <n v="81209"/>
    <n v="66984"/>
    <n v="89608"/>
    <n v="108952"/>
  </r>
  <r>
    <s v="0000697"/>
    <x v="1"/>
    <x v="4"/>
    <x v="4"/>
    <n v="58968"/>
    <n v="60000.5"/>
    <n v="67205"/>
    <n v="105596.5"/>
  </r>
  <r>
    <s v="0000698"/>
    <x v="1"/>
    <x v="10"/>
    <x v="0"/>
    <n v="73070"/>
    <n v="66984"/>
    <n v="89608"/>
    <n v="108952"/>
  </r>
  <r>
    <s v="0000699"/>
    <x v="1"/>
    <x v="8"/>
    <x v="4"/>
    <n v="57854"/>
    <n v="63744.5"/>
    <n v="67570"/>
    <n v="77836"/>
  </r>
  <r>
    <s v="0000700"/>
    <x v="1"/>
    <x v="8"/>
    <x v="4"/>
    <n v="63962"/>
    <n v="63744.5"/>
    <n v="67570"/>
    <n v="77836"/>
  </r>
  <r>
    <s v="0000701"/>
    <x v="1"/>
    <x v="8"/>
    <x v="4"/>
    <n v="64078"/>
    <n v="63744.5"/>
    <n v="67570"/>
    <n v="77836"/>
  </r>
  <r>
    <s v="0000702"/>
    <x v="1"/>
    <x v="10"/>
    <x v="0"/>
    <n v="65808"/>
    <n v="66984"/>
    <n v="89608"/>
    <n v="108952"/>
  </r>
  <r>
    <s v="0000703"/>
    <x v="1"/>
    <x v="8"/>
    <x v="4"/>
    <n v="64663"/>
    <n v="63744.5"/>
    <n v="67570"/>
    <n v="77836"/>
  </r>
  <r>
    <s v="0000704"/>
    <x v="1"/>
    <x v="8"/>
    <x v="4"/>
    <n v="63985"/>
    <n v="63744.5"/>
    <n v="67570"/>
    <n v="77836"/>
  </r>
  <r>
    <s v="0000705"/>
    <x v="1"/>
    <x v="8"/>
    <x v="4"/>
    <n v="65974"/>
    <n v="63744.5"/>
    <n v="67570"/>
    <n v="77836"/>
  </r>
  <r>
    <s v="0000706"/>
    <x v="1"/>
    <x v="8"/>
    <x v="4"/>
    <n v="62441"/>
    <n v="63744.5"/>
    <n v="67570"/>
    <n v="77836"/>
  </r>
  <r>
    <s v="0000707"/>
    <x v="1"/>
    <x v="8"/>
    <x v="4"/>
    <n v="63672"/>
    <n v="63744.5"/>
    <n v="67570"/>
    <n v="77836"/>
  </r>
  <r>
    <s v="0000708"/>
    <x v="1"/>
    <x v="8"/>
    <x v="4"/>
    <n v="62122"/>
    <n v="63744.5"/>
    <n v="67570"/>
    <n v="77836"/>
  </r>
  <r>
    <s v="0000709"/>
    <x v="1"/>
    <x v="8"/>
    <x v="4"/>
    <n v="61683"/>
    <n v="63744.5"/>
    <n v="67570"/>
    <n v="77836"/>
  </r>
  <r>
    <s v="0000710"/>
    <x v="1"/>
    <x v="8"/>
    <x v="4"/>
    <n v="60882"/>
    <n v="63744.5"/>
    <n v="67570"/>
    <n v="77836"/>
  </r>
  <r>
    <s v="0000711"/>
    <x v="1"/>
    <x v="8"/>
    <x v="4"/>
    <n v="61426"/>
    <n v="63744.5"/>
    <n v="67570"/>
    <n v="77836"/>
  </r>
  <r>
    <s v="0000712"/>
    <x v="1"/>
    <x v="8"/>
    <x v="4"/>
    <n v="55791"/>
    <n v="63744.5"/>
    <n v="67570"/>
    <n v="77836"/>
  </r>
  <r>
    <s v="0000713"/>
    <x v="1"/>
    <x v="10"/>
    <x v="0"/>
    <n v="112456"/>
    <n v="66984"/>
    <n v="89608"/>
    <n v="108952"/>
  </r>
  <r>
    <s v="0000714"/>
    <x v="1"/>
    <x v="7"/>
    <x v="3"/>
    <n v="195569"/>
    <n v="155785"/>
    <n v="165280.5"/>
    <n v="176047.25"/>
  </r>
  <r>
    <s v="0000715"/>
    <x v="1"/>
    <x v="7"/>
    <x v="3"/>
    <n v="155669"/>
    <n v="155785"/>
    <n v="165280.5"/>
    <n v="176047.25"/>
  </r>
  <r>
    <s v="0000716"/>
    <x v="1"/>
    <x v="10"/>
    <x v="0"/>
    <n v="118522"/>
    <n v="66984"/>
    <n v="89608"/>
    <n v="108952"/>
  </r>
  <r>
    <s v="0000717"/>
    <x v="1"/>
    <x v="8"/>
    <x v="4"/>
    <n v="86651"/>
    <n v="63744.5"/>
    <n v="67570"/>
    <n v="77836"/>
  </r>
  <r>
    <s v="0000718"/>
    <x v="1"/>
    <x v="7"/>
    <x v="0"/>
    <n v="117328"/>
    <n v="102251"/>
    <n v="113840"/>
    <n v="122247"/>
  </r>
  <r>
    <s v="0000719"/>
    <x v="1"/>
    <x v="8"/>
    <x v="4"/>
    <n v="85780"/>
    <n v="63744.5"/>
    <n v="67570"/>
    <n v="77836"/>
  </r>
  <r>
    <s v="0000720"/>
    <x v="1"/>
    <x v="10"/>
    <x v="0"/>
    <n v="121376"/>
    <n v="66984"/>
    <n v="89608"/>
    <n v="108952"/>
  </r>
  <r>
    <s v="0000721"/>
    <x v="1"/>
    <x v="8"/>
    <x v="4"/>
    <n v="90969"/>
    <n v="63744.5"/>
    <n v="67570"/>
    <n v="77836"/>
  </r>
  <r>
    <s v="0000722"/>
    <x v="1"/>
    <x v="7"/>
    <x v="0"/>
    <n v="112701"/>
    <n v="102251"/>
    <n v="113840"/>
    <n v="122247"/>
  </r>
  <r>
    <s v="0000723"/>
    <x v="1"/>
    <x v="7"/>
    <x v="0"/>
    <n v="114979"/>
    <n v="102251"/>
    <n v="113840"/>
    <n v="122247"/>
  </r>
  <r>
    <s v="0000724"/>
    <x v="1"/>
    <x v="4"/>
    <x v="4"/>
    <n v="94880"/>
    <n v="60000.5"/>
    <n v="67205"/>
    <n v="105596.5"/>
  </r>
  <r>
    <s v="0000725"/>
    <x v="1"/>
    <x v="10"/>
    <x v="0"/>
    <n v="123540"/>
    <n v="66984"/>
    <n v="89608"/>
    <n v="108952"/>
  </r>
  <r>
    <s v="0000726"/>
    <x v="1"/>
    <x v="8"/>
    <x v="4"/>
    <n v="87590"/>
    <n v="63744.5"/>
    <n v="67570"/>
    <n v="77836"/>
  </r>
  <r>
    <s v="0000727"/>
    <x v="1"/>
    <x v="4"/>
    <x v="4"/>
    <n v="113657"/>
    <n v="60000.5"/>
    <n v="67205"/>
    <n v="105596.5"/>
  </r>
  <r>
    <s v="0000728"/>
    <x v="1"/>
    <x v="7"/>
    <x v="0"/>
    <n v="114551"/>
    <n v="102251"/>
    <n v="113840"/>
    <n v="122247"/>
  </r>
  <r>
    <s v="0000729"/>
    <x v="1"/>
    <x v="8"/>
    <x v="4"/>
    <n v="86475"/>
    <n v="63744.5"/>
    <n v="67570"/>
    <n v="77836"/>
  </r>
  <r>
    <s v="0000730"/>
    <x v="1"/>
    <x v="7"/>
    <x v="0"/>
    <n v="116865"/>
    <n v="102251"/>
    <n v="113840"/>
    <n v="122247"/>
  </r>
  <r>
    <s v="0000731"/>
    <x v="1"/>
    <x v="10"/>
    <x v="0"/>
    <n v="128155"/>
    <n v="66984"/>
    <n v="89608"/>
    <n v="108952"/>
  </r>
  <r>
    <s v="0000732"/>
    <x v="1"/>
    <x v="7"/>
    <x v="0"/>
    <n v="124020"/>
    <n v="102251"/>
    <n v="113840"/>
    <n v="122247"/>
  </r>
  <r>
    <s v="0000733"/>
    <x v="1"/>
    <x v="8"/>
    <x v="4"/>
    <n v="66780"/>
    <n v="63744.5"/>
    <n v="67570"/>
    <n v="77836"/>
  </r>
  <r>
    <s v="0000734"/>
    <x v="1"/>
    <x v="8"/>
    <x v="4"/>
    <n v="74971"/>
    <n v="63744.5"/>
    <n v="67570"/>
    <n v="77836"/>
  </r>
  <r>
    <s v="0000735"/>
    <x v="1"/>
    <x v="8"/>
    <x v="4"/>
    <n v="65001"/>
    <n v="63744.5"/>
    <n v="67570"/>
    <n v="77836"/>
  </r>
  <r>
    <s v="0000736"/>
    <x v="1"/>
    <x v="8"/>
    <x v="4"/>
    <n v="68682"/>
    <n v="63744.5"/>
    <n v="67570"/>
    <n v="77836"/>
  </r>
  <r>
    <s v="0000737"/>
    <x v="1"/>
    <x v="8"/>
    <x v="4"/>
    <n v="67049"/>
    <n v="63744.5"/>
    <n v="67570"/>
    <n v="77836"/>
  </r>
  <r>
    <s v="0000738"/>
    <x v="1"/>
    <x v="8"/>
    <x v="4"/>
    <n v="65984"/>
    <n v="63744.5"/>
    <n v="67570"/>
    <n v="77836"/>
  </r>
  <r>
    <s v="0000739"/>
    <x v="1"/>
    <x v="8"/>
    <x v="4"/>
    <n v="64946"/>
    <n v="63744.5"/>
    <n v="67570"/>
    <n v="77836"/>
  </r>
  <r>
    <s v="0000740"/>
    <x v="1"/>
    <x v="8"/>
    <x v="4"/>
    <n v="65891"/>
    <n v="63744.5"/>
    <n v="67570"/>
    <n v="77836"/>
  </r>
  <r>
    <s v="0000741"/>
    <x v="1"/>
    <x v="8"/>
    <x v="4"/>
    <n v="71826"/>
    <n v="63744.5"/>
    <n v="67570"/>
    <n v="77836"/>
  </r>
  <r>
    <s v="0000742"/>
    <x v="1"/>
    <x v="10"/>
    <x v="0"/>
    <n v="93540"/>
    <n v="66984"/>
    <n v="89608"/>
    <n v="108952"/>
  </r>
  <r>
    <s v="0000743"/>
    <x v="1"/>
    <x v="10"/>
    <x v="0"/>
    <n v="68789"/>
    <n v="66984"/>
    <n v="89608"/>
    <n v="108952"/>
  </r>
  <r>
    <s v="0000744"/>
    <x v="1"/>
    <x v="10"/>
    <x v="0"/>
    <n v="84380"/>
    <n v="66984"/>
    <n v="89608"/>
    <n v="108952"/>
  </r>
  <r>
    <s v="0000745"/>
    <x v="1"/>
    <x v="7"/>
    <x v="3"/>
    <n v="156133"/>
    <n v="155785"/>
    <n v="165280.5"/>
    <n v="176047.25"/>
  </r>
  <r>
    <s v="0000746"/>
    <x v="1"/>
    <x v="10"/>
    <x v="0"/>
    <n v="122056"/>
    <n v="66984"/>
    <n v="89608"/>
    <n v="108952"/>
  </r>
  <r>
    <s v="0000747"/>
    <x v="1"/>
    <x v="10"/>
    <x v="0"/>
    <n v="148256"/>
    <n v="66984"/>
    <n v="89608"/>
    <n v="108952"/>
  </r>
  <r>
    <s v="0000748"/>
    <x v="1"/>
    <x v="10"/>
    <x v="0"/>
    <n v="110424"/>
    <n v="66984"/>
    <n v="89608"/>
    <n v="108952"/>
  </r>
  <r>
    <s v="0000749"/>
    <x v="1"/>
    <x v="10"/>
    <x v="0"/>
    <n v="149455"/>
    <n v="66984"/>
    <n v="89608"/>
    <n v="108952"/>
  </r>
  <r>
    <s v="0000750"/>
    <x v="1"/>
    <x v="10"/>
    <x v="0"/>
    <n v="114939"/>
    <n v="66984"/>
    <n v="89608"/>
    <n v="108952"/>
  </r>
  <r>
    <s v="0000751"/>
    <x v="1"/>
    <x v="10"/>
    <x v="0"/>
    <n v="87089"/>
    <n v="66984"/>
    <n v="89608"/>
    <n v="108952"/>
  </r>
  <r>
    <s v="0000752"/>
    <x v="1"/>
    <x v="7"/>
    <x v="0"/>
    <n v="68197"/>
    <n v="102251"/>
    <n v="113840"/>
    <n v="122247"/>
  </r>
  <r>
    <s v="0000753"/>
    <x v="1"/>
    <x v="10"/>
    <x v="0"/>
    <n v="119568"/>
    <n v="66984"/>
    <n v="89608"/>
    <n v="108952"/>
  </r>
  <r>
    <s v="0000754"/>
    <x v="1"/>
    <x v="10"/>
    <x v="0"/>
    <n v="155782"/>
    <n v="66984"/>
    <n v="89608"/>
    <n v="108952"/>
  </r>
  <r>
    <s v="0000755"/>
    <x v="1"/>
    <x v="7"/>
    <x v="0"/>
    <n v="120999"/>
    <n v="102251"/>
    <n v="113840"/>
    <n v="122247"/>
  </r>
  <r>
    <s v="0000756"/>
    <x v="1"/>
    <x v="8"/>
    <x v="4"/>
    <n v="101756"/>
    <n v="63744.5"/>
    <n v="67570"/>
    <n v="77836"/>
  </r>
  <r>
    <s v="0000757"/>
    <x v="1"/>
    <x v="7"/>
    <x v="0"/>
    <n v="113421"/>
    <n v="102251"/>
    <n v="113840"/>
    <n v="122247"/>
  </r>
  <r>
    <s v="0000758"/>
    <x v="1"/>
    <x v="7"/>
    <x v="3"/>
    <n v="136733"/>
    <n v="155785"/>
    <n v="165280.5"/>
    <n v="176047.25"/>
  </r>
  <r>
    <s v="0000759"/>
    <x v="1"/>
    <x v="10"/>
    <x v="0"/>
    <n v="98318"/>
    <n v="66984"/>
    <n v="89608"/>
    <n v="108952"/>
  </r>
  <r>
    <s v="0000760"/>
    <x v="1"/>
    <x v="7"/>
    <x v="0"/>
    <n v="104697"/>
    <n v="102251"/>
    <n v="113840"/>
    <n v="122247"/>
  </r>
  <r>
    <s v="0000761"/>
    <x v="1"/>
    <x v="7"/>
    <x v="0"/>
    <n v="82314"/>
    <n v="102251"/>
    <n v="113840"/>
    <n v="122247"/>
  </r>
  <r>
    <s v="0000762"/>
    <x v="1"/>
    <x v="8"/>
    <x v="4"/>
    <n v="61175"/>
    <n v="63744.5"/>
    <n v="67570"/>
    <n v="77836"/>
  </r>
  <r>
    <s v="0000763"/>
    <x v="1"/>
    <x v="8"/>
    <x v="4"/>
    <n v="61376"/>
    <n v="63744.5"/>
    <n v="67570"/>
    <n v="77836"/>
  </r>
  <r>
    <s v="0000764"/>
    <x v="1"/>
    <x v="8"/>
    <x v="4"/>
    <n v="62468"/>
    <n v="63744.5"/>
    <n v="67570"/>
    <n v="77836"/>
  </r>
  <r>
    <s v="0000765"/>
    <x v="1"/>
    <x v="8"/>
    <x v="4"/>
    <n v="60803"/>
    <n v="63744.5"/>
    <n v="67570"/>
    <n v="77836"/>
  </r>
  <r>
    <s v="0000766"/>
    <x v="1"/>
    <x v="8"/>
    <x v="4"/>
    <n v="62177"/>
    <n v="63744.5"/>
    <n v="67570"/>
    <n v="77836"/>
  </r>
  <r>
    <s v="0000767"/>
    <x v="1"/>
    <x v="8"/>
    <x v="4"/>
    <n v="58098"/>
    <n v="63744.5"/>
    <n v="67570"/>
    <n v="77836"/>
  </r>
  <r>
    <s v="0000768"/>
    <x v="1"/>
    <x v="8"/>
    <x v="4"/>
    <n v="61129"/>
    <n v="63744.5"/>
    <n v="67570"/>
    <n v="77836"/>
  </r>
  <r>
    <s v="0000769"/>
    <x v="1"/>
    <x v="10"/>
    <x v="0"/>
    <n v="14110"/>
    <n v="66984"/>
    <n v="89608"/>
    <n v="108952"/>
  </r>
  <r>
    <s v="0000770"/>
    <x v="1"/>
    <x v="10"/>
    <x v="0"/>
    <n v="14250"/>
    <n v="66984"/>
    <n v="89608"/>
    <n v="108952"/>
  </r>
  <r>
    <s v="0000771"/>
    <x v="1"/>
    <x v="7"/>
    <x v="5"/>
    <n v="227148"/>
    <n v="171436.25"/>
    <n v="202174.5"/>
    <n v="224838.75"/>
  </r>
  <r>
    <s v="0000772"/>
    <x v="1"/>
    <x v="7"/>
    <x v="5"/>
    <n v="197933"/>
    <n v="171436.25"/>
    <n v="202174.5"/>
    <n v="224838.75"/>
  </r>
  <r>
    <s v="0000773"/>
    <x v="1"/>
    <x v="7"/>
    <x v="3"/>
    <n v="174008"/>
    <n v="155785"/>
    <n v="165280.5"/>
    <n v="176047.25"/>
  </r>
  <r>
    <s v="0000774"/>
    <x v="1"/>
    <x v="4"/>
    <x v="4"/>
    <n v="71871"/>
    <n v="60000.5"/>
    <n v="67205"/>
    <n v="105596.5"/>
  </r>
  <r>
    <s v="0000775"/>
    <x v="1"/>
    <x v="7"/>
    <x v="0"/>
    <n v="70204"/>
    <n v="102251"/>
    <n v="113840"/>
    <n v="122247"/>
  </r>
  <r>
    <s v="0000776"/>
    <x v="1"/>
    <x v="7"/>
    <x v="0"/>
    <n v="94897"/>
    <n v="102251"/>
    <n v="113840"/>
    <n v="122247"/>
  </r>
  <r>
    <s v="0000777"/>
    <x v="1"/>
    <x v="10"/>
    <x v="0"/>
    <n v="60113"/>
    <n v="66984"/>
    <n v="89608"/>
    <n v="108952"/>
  </r>
  <r>
    <s v="0000778"/>
    <x v="1"/>
    <x v="11"/>
    <x v="0"/>
    <n v="29370"/>
    <n v="68170"/>
    <n v="86976"/>
    <n v="106952"/>
  </r>
  <r>
    <s v="0000779"/>
    <x v="1"/>
    <x v="11"/>
    <x v="0"/>
    <n v="49890"/>
    <n v="68170"/>
    <n v="86976"/>
    <n v="106952"/>
  </r>
  <r>
    <s v="0000780"/>
    <x v="1"/>
    <x v="11"/>
    <x v="0"/>
    <n v="52262"/>
    <n v="68170"/>
    <n v="86976"/>
    <n v="106952"/>
  </r>
  <r>
    <s v="0000781"/>
    <x v="1"/>
    <x v="11"/>
    <x v="0"/>
    <n v="16264"/>
    <n v="68170"/>
    <n v="86976"/>
    <n v="106952"/>
  </r>
  <r>
    <s v="0000782"/>
    <x v="1"/>
    <x v="11"/>
    <x v="0"/>
    <n v="16920"/>
    <n v="68170"/>
    <n v="86976"/>
    <n v="106952"/>
  </r>
  <r>
    <s v="0000783"/>
    <x v="1"/>
    <x v="7"/>
    <x v="3"/>
    <n v="157522"/>
    <n v="155785"/>
    <n v="165280.5"/>
    <n v="176047.25"/>
  </r>
  <r>
    <s v="0000784"/>
    <x v="1"/>
    <x v="11"/>
    <x v="0"/>
    <n v="133060"/>
    <n v="68170"/>
    <n v="86976"/>
    <n v="106952"/>
  </r>
  <r>
    <s v="0000785"/>
    <x v="1"/>
    <x v="7"/>
    <x v="0"/>
    <n v="110666"/>
    <n v="102251"/>
    <n v="113840"/>
    <n v="122247"/>
  </r>
  <r>
    <s v="0000786"/>
    <x v="1"/>
    <x v="11"/>
    <x v="0"/>
    <n v="103302"/>
    <n v="68170"/>
    <n v="86976"/>
    <n v="106952"/>
  </r>
  <r>
    <s v="0000787"/>
    <x v="1"/>
    <x v="11"/>
    <x v="0"/>
    <n v="102204"/>
    <n v="68170"/>
    <n v="86976"/>
    <n v="106952"/>
  </r>
  <r>
    <s v="0000788"/>
    <x v="1"/>
    <x v="7"/>
    <x v="0"/>
    <n v="101252"/>
    <n v="102251"/>
    <n v="113840"/>
    <n v="122247"/>
  </r>
  <r>
    <s v="0000789"/>
    <x v="1"/>
    <x v="11"/>
    <x v="0"/>
    <n v="83986"/>
    <n v="68170"/>
    <n v="86976"/>
    <n v="106952"/>
  </r>
  <r>
    <s v="0000790"/>
    <x v="1"/>
    <x v="11"/>
    <x v="0"/>
    <n v="86386"/>
    <n v="68170"/>
    <n v="86976"/>
    <n v="106952"/>
  </r>
  <r>
    <s v="0000791"/>
    <x v="1"/>
    <x v="7"/>
    <x v="0"/>
    <n v="59917"/>
    <n v="102251"/>
    <n v="113840"/>
    <n v="122247"/>
  </r>
  <r>
    <s v="0000792"/>
    <x v="1"/>
    <x v="11"/>
    <x v="0"/>
    <n v="82426"/>
    <n v="68170"/>
    <n v="86976"/>
    <n v="106952"/>
  </r>
  <r>
    <s v="0000793"/>
    <x v="1"/>
    <x v="11"/>
    <x v="0"/>
    <n v="74188"/>
    <n v="68170"/>
    <n v="86976"/>
    <n v="106952"/>
  </r>
  <r>
    <s v="0000794"/>
    <x v="1"/>
    <x v="11"/>
    <x v="0"/>
    <n v="98055"/>
    <n v="68170"/>
    <n v="86976"/>
    <n v="106952"/>
  </r>
  <r>
    <s v="0000795"/>
    <x v="1"/>
    <x v="11"/>
    <x v="0"/>
    <n v="94320"/>
    <n v="68170"/>
    <n v="86976"/>
    <n v="106952"/>
  </r>
  <r>
    <s v="0000796"/>
    <x v="1"/>
    <x v="11"/>
    <x v="0"/>
    <n v="90324"/>
    <n v="68170"/>
    <n v="86976"/>
    <n v="106952"/>
  </r>
  <r>
    <s v="0000797"/>
    <x v="1"/>
    <x v="10"/>
    <x v="0"/>
    <n v="90006"/>
    <n v="66984"/>
    <n v="89608"/>
    <n v="108952"/>
  </r>
  <r>
    <s v="0000798"/>
    <x v="1"/>
    <x v="11"/>
    <x v="0"/>
    <n v="81186"/>
    <n v="68170"/>
    <n v="86976"/>
    <n v="106952"/>
  </r>
  <r>
    <s v="0000799"/>
    <x v="1"/>
    <x v="11"/>
    <x v="0"/>
    <n v="86896"/>
    <n v="68170"/>
    <n v="86976"/>
    <n v="106952"/>
  </r>
  <r>
    <s v="0000800"/>
    <x v="1"/>
    <x v="11"/>
    <x v="0"/>
    <n v="75179"/>
    <n v="68170"/>
    <n v="86976"/>
    <n v="106952"/>
  </r>
  <r>
    <s v="0000801"/>
    <x v="1"/>
    <x v="11"/>
    <x v="0"/>
    <n v="67245"/>
    <n v="68170"/>
    <n v="86976"/>
    <n v="106952"/>
  </r>
  <r>
    <s v="0000802"/>
    <x v="1"/>
    <x v="10"/>
    <x v="0"/>
    <n v="100232"/>
    <n v="66984"/>
    <n v="89608"/>
    <n v="108952"/>
  </r>
  <r>
    <s v="0000803"/>
    <x v="1"/>
    <x v="10"/>
    <x v="0"/>
    <n v="71279"/>
    <n v="66984"/>
    <n v="89608"/>
    <n v="108952"/>
  </r>
  <r>
    <s v="0000804"/>
    <x v="1"/>
    <x v="10"/>
    <x v="0"/>
    <n v="61910"/>
    <n v="66984"/>
    <n v="89608"/>
    <n v="108952"/>
  </r>
  <r>
    <s v="0000805"/>
    <x v="1"/>
    <x v="11"/>
    <x v="0"/>
    <n v="102390"/>
    <n v="68170"/>
    <n v="86976"/>
    <n v="106952"/>
  </r>
  <r>
    <s v="0000806"/>
    <x v="1"/>
    <x v="11"/>
    <x v="0"/>
    <n v="102297"/>
    <n v="68170"/>
    <n v="86976"/>
    <n v="106952"/>
  </r>
  <r>
    <s v="0000807"/>
    <x v="1"/>
    <x v="10"/>
    <x v="0"/>
    <n v="105053"/>
    <n v="66984"/>
    <n v="89608"/>
    <n v="108952"/>
  </r>
  <r>
    <s v="0000808"/>
    <x v="1"/>
    <x v="11"/>
    <x v="0"/>
    <n v="94568"/>
    <n v="68170"/>
    <n v="86976"/>
    <n v="106952"/>
  </r>
  <r>
    <s v="0000809"/>
    <x v="1"/>
    <x v="11"/>
    <x v="0"/>
    <n v="112559"/>
    <n v="68170"/>
    <n v="86976"/>
    <n v="106952"/>
  </r>
  <r>
    <s v="0000810"/>
    <x v="1"/>
    <x v="10"/>
    <x v="0"/>
    <n v="138957"/>
    <n v="66984"/>
    <n v="89608"/>
    <n v="108952"/>
  </r>
  <r>
    <s v="0000811"/>
    <x v="1"/>
    <x v="11"/>
    <x v="0"/>
    <n v="106952"/>
    <n v="68170"/>
    <n v="86976"/>
    <n v="106952"/>
  </r>
  <r>
    <s v="0000812"/>
    <x v="1"/>
    <x v="10"/>
    <x v="0"/>
    <n v="117749"/>
    <n v="66984"/>
    <n v="89608"/>
    <n v="108952"/>
  </r>
  <r>
    <s v="0000813"/>
    <x v="1"/>
    <x v="10"/>
    <x v="0"/>
    <n v="100054"/>
    <n v="66984"/>
    <n v="89608"/>
    <n v="108952"/>
  </r>
  <r>
    <s v="0000814"/>
    <x v="1"/>
    <x v="11"/>
    <x v="0"/>
    <n v="99607"/>
    <n v="68170"/>
    <n v="86976"/>
    <n v="106952"/>
  </r>
  <r>
    <s v="0000815"/>
    <x v="1"/>
    <x v="11"/>
    <x v="0"/>
    <n v="111198"/>
    <n v="68170"/>
    <n v="86976"/>
    <n v="106952"/>
  </r>
  <r>
    <s v="0000816"/>
    <x v="1"/>
    <x v="11"/>
    <x v="0"/>
    <n v="68170"/>
    <n v="68170"/>
    <n v="86976"/>
    <n v="106952"/>
  </r>
  <r>
    <s v="0000817"/>
    <x v="1"/>
    <x v="11"/>
    <x v="0"/>
    <n v="72813"/>
    <n v="68170"/>
    <n v="86976"/>
    <n v="106952"/>
  </r>
  <r>
    <s v="0000818"/>
    <x v="1"/>
    <x v="11"/>
    <x v="0"/>
    <n v="78708"/>
    <n v="68170"/>
    <n v="86976"/>
    <n v="106952"/>
  </r>
  <r>
    <s v="0000819"/>
    <x v="1"/>
    <x v="11"/>
    <x v="0"/>
    <n v="67338"/>
    <n v="68170"/>
    <n v="86976"/>
    <n v="106952"/>
  </r>
  <r>
    <s v="0000820"/>
    <x v="1"/>
    <x v="10"/>
    <x v="0"/>
    <n v="82904"/>
    <n v="66984"/>
    <n v="89608"/>
    <n v="108952"/>
  </r>
  <r>
    <s v="0000821"/>
    <x v="1"/>
    <x v="10"/>
    <x v="0"/>
    <n v="91740"/>
    <n v="66984"/>
    <n v="89608"/>
    <n v="108952"/>
  </r>
  <r>
    <s v="0000822"/>
    <x v="1"/>
    <x v="11"/>
    <x v="0"/>
    <n v="63538"/>
    <n v="68170"/>
    <n v="86976"/>
    <n v="106952"/>
  </r>
  <r>
    <s v="0000823"/>
    <x v="1"/>
    <x v="7"/>
    <x v="3"/>
    <n v="162221"/>
    <n v="155785"/>
    <n v="165280.5"/>
    <n v="176047.25"/>
  </r>
  <r>
    <s v="0000824"/>
    <x v="1"/>
    <x v="7"/>
    <x v="3"/>
    <n v="110231"/>
    <n v="155785"/>
    <n v="165280.5"/>
    <n v="176047.25"/>
  </r>
  <r>
    <s v="0000825"/>
    <x v="1"/>
    <x v="10"/>
    <x v="0"/>
    <n v="113146"/>
    <n v="66984"/>
    <n v="89608"/>
    <n v="108952"/>
  </r>
  <r>
    <s v="0000826"/>
    <x v="1"/>
    <x v="11"/>
    <x v="0"/>
    <n v="78360"/>
    <n v="68170"/>
    <n v="86976"/>
    <n v="106952"/>
  </r>
  <r>
    <s v="0000827"/>
    <x v="1"/>
    <x v="11"/>
    <x v="0"/>
    <n v="64552"/>
    <n v="68170"/>
    <n v="86976"/>
    <n v="106952"/>
  </r>
  <r>
    <s v="0000828"/>
    <x v="1"/>
    <x v="11"/>
    <x v="0"/>
    <n v="85190"/>
    <n v="68170"/>
    <n v="86976"/>
    <n v="106952"/>
  </r>
  <r>
    <s v="0000829"/>
    <x v="1"/>
    <x v="11"/>
    <x v="0"/>
    <n v="102894"/>
    <n v="68170"/>
    <n v="86976"/>
    <n v="106952"/>
  </r>
  <r>
    <s v="0000830"/>
    <x v="1"/>
    <x v="11"/>
    <x v="0"/>
    <n v="69520"/>
    <n v="68170"/>
    <n v="86976"/>
    <n v="106952"/>
  </r>
  <r>
    <s v="0000831"/>
    <x v="1"/>
    <x v="11"/>
    <x v="0"/>
    <n v="86976"/>
    <n v="68170"/>
    <n v="86976"/>
    <n v="106952"/>
  </r>
  <r>
    <s v="0000832"/>
    <x v="1"/>
    <x v="11"/>
    <x v="0"/>
    <n v="72386"/>
    <n v="68170"/>
    <n v="86976"/>
    <n v="106952"/>
  </r>
  <r>
    <s v="0000833"/>
    <x v="1"/>
    <x v="11"/>
    <x v="0"/>
    <n v="78403"/>
    <n v="68170"/>
    <n v="86976"/>
    <n v="106952"/>
  </r>
  <r>
    <s v="0000834"/>
    <x v="1"/>
    <x v="11"/>
    <x v="0"/>
    <n v="69173"/>
    <n v="68170"/>
    <n v="86976"/>
    <n v="106952"/>
  </r>
  <r>
    <s v="0000835"/>
    <x v="1"/>
    <x v="11"/>
    <x v="0"/>
    <n v="125142"/>
    <n v="68170"/>
    <n v="86976"/>
    <n v="106952"/>
  </r>
  <r>
    <s v="0000836"/>
    <x v="1"/>
    <x v="10"/>
    <x v="0"/>
    <n v="95636"/>
    <n v="66984"/>
    <n v="89608"/>
    <n v="108952"/>
  </r>
  <r>
    <s v="0000837"/>
    <x v="1"/>
    <x v="10"/>
    <x v="0"/>
    <n v="42672"/>
    <n v="66984"/>
    <n v="89608"/>
    <n v="108952"/>
  </r>
  <r>
    <s v="0000838"/>
    <x v="1"/>
    <x v="10"/>
    <x v="0"/>
    <n v="35027"/>
    <n v="66984"/>
    <n v="89608"/>
    <n v="108952"/>
  </r>
  <r>
    <s v="0000839"/>
    <x v="1"/>
    <x v="7"/>
    <x v="3"/>
    <n v="152918"/>
    <n v="155785"/>
    <n v="165280.5"/>
    <n v="176047.25"/>
  </r>
  <r>
    <s v="0000840"/>
    <x v="1"/>
    <x v="10"/>
    <x v="0"/>
    <n v="98230"/>
    <n v="66984"/>
    <n v="89608"/>
    <n v="108952"/>
  </r>
  <r>
    <s v="0000841"/>
    <x v="1"/>
    <x v="7"/>
    <x v="0"/>
    <n v="108858"/>
    <n v="102251"/>
    <n v="113840"/>
    <n v="122247"/>
  </r>
  <r>
    <s v="0000842"/>
    <x v="1"/>
    <x v="10"/>
    <x v="0"/>
    <n v="112827"/>
    <n v="66984"/>
    <n v="89608"/>
    <n v="108952"/>
  </r>
  <r>
    <s v="0000843"/>
    <x v="1"/>
    <x v="7"/>
    <x v="0"/>
    <n v="135803"/>
    <n v="102251"/>
    <n v="113840"/>
    <n v="122247"/>
  </r>
  <r>
    <s v="0000844"/>
    <x v="1"/>
    <x v="7"/>
    <x v="0"/>
    <n v="104713"/>
    <n v="102251"/>
    <n v="113840"/>
    <n v="122247"/>
  </r>
  <r>
    <s v="0000845"/>
    <x v="1"/>
    <x v="11"/>
    <x v="0"/>
    <n v="92816"/>
    <n v="68170"/>
    <n v="86976"/>
    <n v="106952"/>
  </r>
  <r>
    <s v="0000846"/>
    <x v="1"/>
    <x v="11"/>
    <x v="0"/>
    <n v="101914"/>
    <n v="68170"/>
    <n v="86976"/>
    <n v="106952"/>
  </r>
  <r>
    <s v="0000847"/>
    <x v="1"/>
    <x v="11"/>
    <x v="0"/>
    <n v="126918"/>
    <n v="68170"/>
    <n v="86976"/>
    <n v="106952"/>
  </r>
  <r>
    <s v="0000848"/>
    <x v="1"/>
    <x v="11"/>
    <x v="0"/>
    <n v="116456"/>
    <n v="68170"/>
    <n v="86976"/>
    <n v="106952"/>
  </r>
  <r>
    <s v="0000849"/>
    <x v="1"/>
    <x v="11"/>
    <x v="0"/>
    <n v="115350"/>
    <n v="68170"/>
    <n v="86976"/>
    <n v="106952"/>
  </r>
  <r>
    <s v="0000850"/>
    <x v="1"/>
    <x v="11"/>
    <x v="0"/>
    <n v="97698"/>
    <n v="68170"/>
    <n v="86976"/>
    <n v="106952"/>
  </r>
  <r>
    <s v="0000851"/>
    <x v="1"/>
    <x v="11"/>
    <x v="0"/>
    <n v="103686"/>
    <n v="68170"/>
    <n v="86976"/>
    <n v="106952"/>
  </r>
  <r>
    <s v="0000852"/>
    <x v="1"/>
    <x v="10"/>
    <x v="0"/>
    <n v="69382"/>
    <n v="66984"/>
    <n v="89608"/>
    <n v="108952"/>
  </r>
  <r>
    <s v="0000853"/>
    <x v="1"/>
    <x v="3"/>
    <x v="0"/>
    <n v="68448"/>
    <n v="68935.75"/>
    <n v="69423.5"/>
    <n v="69911.25"/>
  </r>
  <r>
    <s v="0000854"/>
    <x v="1"/>
    <x v="10"/>
    <x v="0"/>
    <n v="64371"/>
    <n v="66984"/>
    <n v="89608"/>
    <n v="108952"/>
  </r>
  <r>
    <s v="0000855"/>
    <x v="1"/>
    <x v="11"/>
    <x v="0"/>
    <n v="70639"/>
    <n v="68170"/>
    <n v="86976"/>
    <n v="106952"/>
  </r>
  <r>
    <s v="0000856"/>
    <x v="1"/>
    <x v="10"/>
    <x v="0"/>
    <n v="80612"/>
    <n v="66984"/>
    <n v="89608"/>
    <n v="108952"/>
  </r>
  <r>
    <s v="0000857"/>
    <x v="1"/>
    <x v="10"/>
    <x v="0"/>
    <n v="65957"/>
    <n v="66984"/>
    <n v="89608"/>
    <n v="108952"/>
  </r>
  <r>
    <s v="0000858"/>
    <x v="1"/>
    <x v="10"/>
    <x v="0"/>
    <n v="65729"/>
    <n v="66984"/>
    <n v="89608"/>
    <n v="108952"/>
  </r>
  <r>
    <s v="0000859"/>
    <x v="1"/>
    <x v="11"/>
    <x v="0"/>
    <n v="65479"/>
    <n v="68170"/>
    <n v="86976"/>
    <n v="106952"/>
  </r>
  <r>
    <s v="0000860"/>
    <x v="1"/>
    <x v="10"/>
    <x v="0"/>
    <n v="63956"/>
    <n v="66984"/>
    <n v="89608"/>
    <n v="108952"/>
  </r>
  <r>
    <s v="0000861"/>
    <x v="1"/>
    <x v="3"/>
    <x v="0"/>
    <n v="70399"/>
    <n v="68935.75"/>
    <n v="69423.5"/>
    <n v="69911.25"/>
  </r>
  <r>
    <s v="0000862"/>
    <x v="1"/>
    <x v="10"/>
    <x v="0"/>
    <n v="66384"/>
    <n v="66984"/>
    <n v="89608"/>
    <n v="108952"/>
  </r>
  <r>
    <s v="0000863"/>
    <x v="1"/>
    <x v="10"/>
    <x v="0"/>
    <n v="63777"/>
    <n v="66984"/>
    <n v="89608"/>
    <n v="108952"/>
  </r>
  <r>
    <s v="0000864"/>
    <x v="1"/>
    <x v="10"/>
    <x v="0"/>
    <n v="124576"/>
    <n v="66984"/>
    <n v="89608"/>
    <n v="108952"/>
  </r>
  <r>
    <s v="0000865"/>
    <x v="1"/>
    <x v="11"/>
    <x v="0"/>
    <n v="79268"/>
    <n v="68170"/>
    <n v="86976"/>
    <n v="106952"/>
  </r>
  <r>
    <s v="0000866"/>
    <x v="1"/>
    <x v="7"/>
    <x v="0"/>
    <n v="83516"/>
    <n v="102251"/>
    <n v="113840"/>
    <n v="122247"/>
  </r>
  <r>
    <s v="0000867"/>
    <x v="1"/>
    <x v="11"/>
    <x v="0"/>
    <n v="146521"/>
    <n v="68170"/>
    <n v="86976"/>
    <n v="106952"/>
  </r>
  <r>
    <s v="0000868"/>
    <x v="1"/>
    <x v="7"/>
    <x v="3"/>
    <n v="169709"/>
    <n v="155785"/>
    <n v="165280.5"/>
    <n v="176047.25"/>
  </r>
  <r>
    <s v="0000869"/>
    <x v="1"/>
    <x v="10"/>
    <x v="0"/>
    <n v="77682"/>
    <n v="66984"/>
    <n v="89608"/>
    <n v="108952"/>
  </r>
  <r>
    <s v="0000870"/>
    <x v="1"/>
    <x v="10"/>
    <x v="0"/>
    <n v="115456"/>
    <n v="66984"/>
    <n v="89608"/>
    <n v="108952"/>
  </r>
  <r>
    <s v="0000871"/>
    <x v="1"/>
    <x v="10"/>
    <x v="0"/>
    <n v="101780"/>
    <n v="66984"/>
    <n v="89608"/>
    <n v="108952"/>
  </r>
  <r>
    <s v="0000872"/>
    <x v="1"/>
    <x v="10"/>
    <x v="0"/>
    <n v="96818"/>
    <n v="66984"/>
    <n v="89608"/>
    <n v="108952"/>
  </r>
  <r>
    <s v="0000873"/>
    <x v="1"/>
    <x v="10"/>
    <x v="0"/>
    <n v="100862"/>
    <n v="66984"/>
    <n v="89608"/>
    <n v="108952"/>
  </r>
  <r>
    <s v="0000874"/>
    <x v="1"/>
    <x v="7"/>
    <x v="0"/>
    <n v="111904"/>
    <n v="102251"/>
    <n v="113840"/>
    <n v="122247"/>
  </r>
  <r>
    <s v="0000875"/>
    <x v="1"/>
    <x v="10"/>
    <x v="0"/>
    <n v="81675"/>
    <n v="66984"/>
    <n v="89608"/>
    <n v="108952"/>
  </r>
  <r>
    <s v="0000876"/>
    <x v="1"/>
    <x v="11"/>
    <x v="0"/>
    <n v="119565"/>
    <n v="68170"/>
    <n v="86976"/>
    <n v="106952"/>
  </r>
  <r>
    <s v="0000877"/>
    <x v="1"/>
    <x v="10"/>
    <x v="0"/>
    <n v="124949"/>
    <n v="66984"/>
    <n v="89608"/>
    <n v="108952"/>
  </r>
  <r>
    <s v="0000878"/>
    <x v="1"/>
    <x v="11"/>
    <x v="0"/>
    <n v="126337"/>
    <n v="68170"/>
    <n v="86976"/>
    <n v="106952"/>
  </r>
  <r>
    <s v="0000879"/>
    <x v="1"/>
    <x v="10"/>
    <x v="0"/>
    <n v="79218"/>
    <n v="66984"/>
    <n v="89608"/>
    <n v="108952"/>
  </r>
  <r>
    <s v="0000880"/>
    <x v="1"/>
    <x v="7"/>
    <x v="0"/>
    <n v="83010"/>
    <n v="102251"/>
    <n v="113840"/>
    <n v="122247"/>
  </r>
  <r>
    <s v="0000881"/>
    <x v="1"/>
    <x v="7"/>
    <x v="0"/>
    <n v="94345"/>
    <n v="102251"/>
    <n v="113840"/>
    <n v="122247"/>
  </r>
  <r>
    <s v="0000882"/>
    <x v="1"/>
    <x v="10"/>
    <x v="0"/>
    <n v="60686"/>
    <n v="66984"/>
    <n v="89608"/>
    <n v="108952"/>
  </r>
  <r>
    <s v="0000883"/>
    <x v="1"/>
    <x v="11"/>
    <x v="0"/>
    <n v="66492"/>
    <n v="68170"/>
    <n v="86976"/>
    <n v="106952"/>
  </r>
  <r>
    <s v="0000884"/>
    <x v="1"/>
    <x v="10"/>
    <x v="0"/>
    <n v="73708"/>
    <n v="66984"/>
    <n v="89608"/>
    <n v="108952"/>
  </r>
  <r>
    <s v="0000885"/>
    <x v="1"/>
    <x v="10"/>
    <x v="0"/>
    <n v="67335"/>
    <n v="66984"/>
    <n v="89608"/>
    <n v="108952"/>
  </r>
  <r>
    <s v="0000886"/>
    <x v="1"/>
    <x v="10"/>
    <x v="0"/>
    <n v="67130"/>
    <n v="66984"/>
    <n v="89608"/>
    <n v="108952"/>
  </r>
  <r>
    <s v="0000887"/>
    <x v="1"/>
    <x v="11"/>
    <x v="0"/>
    <n v="74770"/>
    <n v="68170"/>
    <n v="86976"/>
    <n v="106952"/>
  </r>
  <r>
    <s v="0000888"/>
    <x v="1"/>
    <x v="10"/>
    <x v="0"/>
    <n v="104190"/>
    <n v="66984"/>
    <n v="89608"/>
    <n v="108952"/>
  </r>
  <r>
    <s v="0000889"/>
    <x v="1"/>
    <x v="10"/>
    <x v="0"/>
    <n v="108268"/>
    <n v="66984"/>
    <n v="89608"/>
    <n v="108952"/>
  </r>
  <r>
    <s v="0000890"/>
    <x v="1"/>
    <x v="10"/>
    <x v="0"/>
    <n v="123552"/>
    <n v="66984"/>
    <n v="89608"/>
    <n v="108952"/>
  </r>
  <r>
    <s v="0000891"/>
    <x v="1"/>
    <x v="10"/>
    <x v="0"/>
    <n v="123079"/>
    <n v="66984"/>
    <n v="89608"/>
    <n v="108952"/>
  </r>
  <r>
    <s v="0000892"/>
    <x v="1"/>
    <x v="10"/>
    <x v="0"/>
    <n v="62933"/>
    <n v="66984"/>
    <n v="89608"/>
    <n v="108952"/>
  </r>
  <r>
    <s v="0000893"/>
    <x v="1"/>
    <x v="11"/>
    <x v="0"/>
    <n v="137622"/>
    <n v="68170"/>
    <n v="86976"/>
    <n v="106952"/>
  </r>
  <r>
    <s v="0000894"/>
    <x v="1"/>
    <x v="7"/>
    <x v="0"/>
    <n v="90028"/>
    <n v="102251"/>
    <n v="113840"/>
    <n v="122247"/>
  </r>
  <r>
    <s v="0000895"/>
    <x v="1"/>
    <x v="7"/>
    <x v="5"/>
    <n v="248065"/>
    <n v="171436.25"/>
    <n v="202174.5"/>
    <n v="224838.75"/>
  </r>
  <r>
    <s v="0000896"/>
    <x v="1"/>
    <x v="7"/>
    <x v="5"/>
    <n v="207895"/>
    <n v="171436.25"/>
    <n v="202174.5"/>
    <n v="224838.75"/>
  </r>
  <r>
    <s v="0000897"/>
    <x v="1"/>
    <x v="7"/>
    <x v="3"/>
    <n v="173895"/>
    <n v="155785"/>
    <n v="165280.5"/>
    <n v="176047.25"/>
  </r>
  <r>
    <s v="0000898"/>
    <x v="1"/>
    <x v="4"/>
    <x v="4"/>
    <n v="106251"/>
    <n v="60000.5"/>
    <n v="67205"/>
    <n v="105596.5"/>
  </r>
  <r>
    <s v="0000899"/>
    <x v="1"/>
    <x v="7"/>
    <x v="0"/>
    <n v="137081"/>
    <n v="102251"/>
    <n v="113840"/>
    <n v="122247"/>
  </r>
  <r>
    <s v="0000900"/>
    <x v="1"/>
    <x v="10"/>
    <x v="0"/>
    <n v="51861"/>
    <n v="66984"/>
    <n v="89608"/>
    <n v="108952"/>
  </r>
  <r>
    <s v="0000901"/>
    <x v="1"/>
    <x v="10"/>
    <x v="0"/>
    <n v="49202"/>
    <n v="66984"/>
    <n v="89608"/>
    <n v="108952"/>
  </r>
  <r>
    <s v="0000902"/>
    <x v="1"/>
    <x v="10"/>
    <x v="0"/>
    <n v="16466"/>
    <n v="66984"/>
    <n v="89608"/>
    <n v="108952"/>
  </r>
  <r>
    <s v="0000903"/>
    <x v="1"/>
    <x v="10"/>
    <x v="0"/>
    <n v="16822"/>
    <n v="66984"/>
    <n v="89608"/>
    <n v="108952"/>
  </r>
  <r>
    <s v="0000904"/>
    <x v="1"/>
    <x v="10"/>
    <x v="0"/>
    <n v="16822"/>
    <n v="66984"/>
    <n v="89608"/>
    <n v="108952"/>
  </r>
  <r>
    <s v="0000905"/>
    <x v="1"/>
    <x v="7"/>
    <x v="3"/>
    <n v="179379"/>
    <n v="155785"/>
    <n v="165280.5"/>
    <n v="176047.25"/>
  </r>
  <r>
    <s v="0000906"/>
    <x v="1"/>
    <x v="10"/>
    <x v="0"/>
    <n v="141096"/>
    <n v="66984"/>
    <n v="89608"/>
    <n v="108952"/>
  </r>
  <r>
    <s v="0000907"/>
    <x v="1"/>
    <x v="10"/>
    <x v="0"/>
    <n v="147813"/>
    <n v="66984"/>
    <n v="89608"/>
    <n v="108952"/>
  </r>
  <r>
    <s v="0000908"/>
    <x v="1"/>
    <x v="10"/>
    <x v="0"/>
    <n v="116369"/>
    <n v="66984"/>
    <n v="89608"/>
    <n v="108952"/>
  </r>
  <r>
    <s v="0000909"/>
    <x v="1"/>
    <x v="10"/>
    <x v="0"/>
    <n v="119294"/>
    <n v="66984"/>
    <n v="89608"/>
    <n v="108952"/>
  </r>
  <r>
    <s v="0000910"/>
    <x v="1"/>
    <x v="10"/>
    <x v="0"/>
    <n v="114258"/>
    <n v="66984"/>
    <n v="89608"/>
    <n v="108952"/>
  </r>
  <r>
    <s v="0000911"/>
    <x v="1"/>
    <x v="10"/>
    <x v="0"/>
    <n v="112370"/>
    <n v="66984"/>
    <n v="89608"/>
    <n v="108952"/>
  </r>
  <r>
    <s v="0000912"/>
    <x v="1"/>
    <x v="10"/>
    <x v="0"/>
    <n v="119822"/>
    <n v="66984"/>
    <n v="89608"/>
    <n v="108952"/>
  </r>
  <r>
    <s v="0000913"/>
    <x v="1"/>
    <x v="10"/>
    <x v="0"/>
    <n v="133431"/>
    <n v="66984"/>
    <n v="89608"/>
    <n v="108952"/>
  </r>
  <r>
    <s v="0000914"/>
    <x v="1"/>
    <x v="10"/>
    <x v="0"/>
    <n v="138540"/>
    <n v="66984"/>
    <n v="89608"/>
    <n v="108952"/>
  </r>
  <r>
    <s v="0000915"/>
    <x v="1"/>
    <x v="10"/>
    <x v="0"/>
    <n v="118052"/>
    <n v="66984"/>
    <n v="89608"/>
    <n v="108952"/>
  </r>
  <r>
    <s v="0000916"/>
    <x v="1"/>
    <x v="10"/>
    <x v="0"/>
    <n v="120430"/>
    <n v="66984"/>
    <n v="89608"/>
    <n v="108952"/>
  </r>
  <r>
    <s v="0000917"/>
    <x v="1"/>
    <x v="10"/>
    <x v="0"/>
    <n v="125127"/>
    <n v="66984"/>
    <n v="89608"/>
    <n v="108952"/>
  </r>
  <r>
    <s v="0000918"/>
    <x v="1"/>
    <x v="10"/>
    <x v="0"/>
    <n v="93813"/>
    <n v="66984"/>
    <n v="89608"/>
    <n v="108952"/>
  </r>
  <r>
    <s v="0000919"/>
    <x v="1"/>
    <x v="10"/>
    <x v="0"/>
    <n v="105593"/>
    <n v="66984"/>
    <n v="89608"/>
    <n v="108952"/>
  </r>
  <r>
    <s v="0000920"/>
    <x v="1"/>
    <x v="10"/>
    <x v="0"/>
    <n v="98508"/>
    <n v="66984"/>
    <n v="89608"/>
    <n v="108952"/>
  </r>
  <r>
    <s v="0000921"/>
    <x v="1"/>
    <x v="10"/>
    <x v="0"/>
    <n v="119593"/>
    <n v="66984"/>
    <n v="89608"/>
    <n v="108952"/>
  </r>
  <r>
    <s v="0000922"/>
    <x v="1"/>
    <x v="10"/>
    <x v="0"/>
    <n v="91466"/>
    <n v="66984"/>
    <n v="89608"/>
    <n v="108952"/>
  </r>
  <r>
    <s v="0000923"/>
    <x v="1"/>
    <x v="10"/>
    <x v="0"/>
    <n v="98312"/>
    <n v="66984"/>
    <n v="89608"/>
    <n v="108952"/>
  </r>
  <r>
    <s v="0000924"/>
    <x v="1"/>
    <x v="10"/>
    <x v="0"/>
    <n v="96871"/>
    <n v="66984"/>
    <n v="89608"/>
    <n v="108952"/>
  </r>
  <r>
    <s v="0000925"/>
    <x v="1"/>
    <x v="10"/>
    <x v="0"/>
    <n v="61164"/>
    <n v="66984"/>
    <n v="89608"/>
    <n v="108952"/>
  </r>
  <r>
    <s v="0000926"/>
    <x v="1"/>
    <x v="10"/>
    <x v="0"/>
    <n v="61557"/>
    <n v="66984"/>
    <n v="89608"/>
    <n v="108952"/>
  </r>
  <r>
    <s v="0000927"/>
    <x v="1"/>
    <x v="4"/>
    <x v="4"/>
    <n v="54091"/>
    <n v="60000.5"/>
    <n v="67205"/>
    <n v="105596.5"/>
  </r>
  <r>
    <s v="0000928"/>
    <x v="1"/>
    <x v="7"/>
    <x v="3"/>
    <n v="164997"/>
    <n v="155785"/>
    <n v="165280.5"/>
    <n v="176047.25"/>
  </r>
  <r>
    <s v="0000929"/>
    <x v="1"/>
    <x v="10"/>
    <x v="0"/>
    <n v="111236"/>
    <n v="66984"/>
    <n v="89608"/>
    <n v="108952"/>
  </r>
  <r>
    <s v="0000930"/>
    <x v="1"/>
    <x v="4"/>
    <x v="4"/>
    <n v="103633"/>
    <n v="60000.5"/>
    <n v="67205"/>
    <n v="105596.5"/>
  </r>
  <r>
    <s v="0000931"/>
    <x v="1"/>
    <x v="10"/>
    <x v="0"/>
    <n v="133342"/>
    <n v="66984"/>
    <n v="89608"/>
    <n v="108952"/>
  </r>
  <r>
    <s v="0000932"/>
    <x v="1"/>
    <x v="4"/>
    <x v="4"/>
    <n v="63121"/>
    <n v="60000.5"/>
    <n v="67205"/>
    <n v="105596.5"/>
  </r>
  <r>
    <s v="0000933"/>
    <x v="1"/>
    <x v="0"/>
    <x v="0"/>
    <n v="110502"/>
    <n v="97106"/>
    <n v="104472"/>
    <n v="118664"/>
  </r>
  <r>
    <s v="0000934"/>
    <x v="1"/>
    <x v="10"/>
    <x v="0"/>
    <n v="88454"/>
    <n v="66984"/>
    <n v="89608"/>
    <n v="108952"/>
  </r>
  <r>
    <s v="0000935"/>
    <x v="1"/>
    <x v="10"/>
    <x v="0"/>
    <n v="98361"/>
    <n v="66984"/>
    <n v="89608"/>
    <n v="108952"/>
  </r>
  <r>
    <s v="0000936"/>
    <x v="1"/>
    <x v="10"/>
    <x v="0"/>
    <n v="74557"/>
    <n v="66984"/>
    <n v="89608"/>
    <n v="108952"/>
  </r>
  <r>
    <s v="0000937"/>
    <x v="1"/>
    <x v="4"/>
    <x v="4"/>
    <n v="88256"/>
    <n v="60000.5"/>
    <n v="67205"/>
    <n v="105596.5"/>
  </r>
  <r>
    <s v="0000938"/>
    <x v="1"/>
    <x v="10"/>
    <x v="0"/>
    <n v="92356"/>
    <n v="66984"/>
    <n v="89608"/>
    <n v="108952"/>
  </r>
  <r>
    <s v="0000939"/>
    <x v="1"/>
    <x v="4"/>
    <x v="4"/>
    <n v="60598"/>
    <n v="60000.5"/>
    <n v="67205"/>
    <n v="105596.5"/>
  </r>
  <r>
    <s v="0000940"/>
    <x v="1"/>
    <x v="4"/>
    <x v="4"/>
    <n v="57904"/>
    <n v="60000.5"/>
    <n v="67205"/>
    <n v="105596.5"/>
  </r>
  <r>
    <s v="0000941"/>
    <x v="1"/>
    <x v="4"/>
    <x v="4"/>
    <n v="62985"/>
    <n v="60000.5"/>
    <n v="67205"/>
    <n v="105596.5"/>
  </r>
  <r>
    <s v="0000942"/>
    <x v="1"/>
    <x v="10"/>
    <x v="0"/>
    <n v="82473"/>
    <n v="66984"/>
    <n v="89608"/>
    <n v="108952"/>
  </r>
  <r>
    <s v="0000943"/>
    <x v="1"/>
    <x v="10"/>
    <x v="0"/>
    <n v="139457"/>
    <n v="66984"/>
    <n v="89608"/>
    <n v="108952"/>
  </r>
  <r>
    <s v="0000944"/>
    <x v="1"/>
    <x v="7"/>
    <x v="3"/>
    <n v="128802"/>
    <n v="155785"/>
    <n v="165280.5"/>
    <n v="176047.25"/>
  </r>
  <r>
    <s v="0000945"/>
    <x v="1"/>
    <x v="7"/>
    <x v="3"/>
    <n v="183891"/>
    <n v="155785"/>
    <n v="165280.5"/>
    <n v="176047.25"/>
  </r>
  <r>
    <s v="0000946"/>
    <x v="1"/>
    <x v="7"/>
    <x v="5"/>
    <n v="224735"/>
    <n v="171436.25"/>
    <n v="202174.5"/>
    <n v="224838.75"/>
  </r>
  <r>
    <s v="0000947"/>
    <x v="1"/>
    <x v="7"/>
    <x v="5"/>
    <n v="181188"/>
    <n v="171436.25"/>
    <n v="202174.5"/>
    <n v="224838.75"/>
  </r>
  <r>
    <s v="0000948"/>
    <x v="1"/>
    <x v="7"/>
    <x v="5"/>
    <n v="174293"/>
    <n v="171436.25"/>
    <n v="202174.5"/>
    <n v="224838.75"/>
  </r>
  <r>
    <s v="0000949"/>
    <x v="1"/>
    <x v="4"/>
    <x v="4"/>
    <n v="71289"/>
    <n v="60000.5"/>
    <n v="67205"/>
    <n v="105596.5"/>
  </r>
  <r>
    <s v="0000950"/>
    <x v="1"/>
    <x v="10"/>
    <x v="0"/>
    <n v="64481"/>
    <n v="66984"/>
    <n v="89608"/>
    <n v="108952"/>
  </r>
  <r>
    <s v="0000951"/>
    <x v="1"/>
    <x v="7"/>
    <x v="3"/>
    <n v="163384"/>
    <n v="155785"/>
    <n v="165280.5"/>
    <n v="176047.25"/>
  </r>
  <r>
    <s v="0000952"/>
    <x v="1"/>
    <x v="10"/>
    <x v="0"/>
    <n v="121042"/>
    <n v="66984"/>
    <n v="89608"/>
    <n v="108952"/>
  </r>
  <r>
    <s v="0000953"/>
    <x v="1"/>
    <x v="10"/>
    <x v="0"/>
    <n v="104117"/>
    <n v="66984"/>
    <n v="89608"/>
    <n v="108952"/>
  </r>
  <r>
    <s v="0000954"/>
    <x v="1"/>
    <x v="10"/>
    <x v="0"/>
    <n v="103120"/>
    <n v="66984"/>
    <n v="89608"/>
    <n v="108952"/>
  </r>
  <r>
    <s v="0000955"/>
    <x v="1"/>
    <x v="10"/>
    <x v="0"/>
    <n v="104998"/>
    <n v="66984"/>
    <n v="89608"/>
    <n v="108952"/>
  </r>
  <r>
    <s v="0000956"/>
    <x v="1"/>
    <x v="10"/>
    <x v="0"/>
    <n v="96390"/>
    <n v="66984"/>
    <n v="89608"/>
    <n v="108952"/>
  </r>
  <r>
    <s v="0000957"/>
    <x v="1"/>
    <x v="10"/>
    <x v="0"/>
    <n v="90535"/>
    <n v="66984"/>
    <n v="89608"/>
    <n v="108952"/>
  </r>
  <r>
    <s v="0000958"/>
    <x v="1"/>
    <x v="10"/>
    <x v="0"/>
    <n v="73733"/>
    <n v="66984"/>
    <n v="89608"/>
    <n v="108952"/>
  </r>
  <r>
    <s v="0000959"/>
    <x v="1"/>
    <x v="10"/>
    <x v="0"/>
    <n v="74546"/>
    <n v="66984"/>
    <n v="89608"/>
    <n v="108952"/>
  </r>
  <r>
    <s v="0000960"/>
    <x v="1"/>
    <x v="7"/>
    <x v="0"/>
    <n v="82724"/>
    <n v="102251"/>
    <n v="113840"/>
    <n v="122247"/>
  </r>
  <r>
    <s v="0000961"/>
    <x v="1"/>
    <x v="7"/>
    <x v="3"/>
    <n v="169068"/>
    <n v="155785"/>
    <n v="165280.5"/>
    <n v="176047.25"/>
  </r>
  <r>
    <s v="0000962"/>
    <x v="1"/>
    <x v="7"/>
    <x v="3"/>
    <n v="153593"/>
    <n v="155785"/>
    <n v="165280.5"/>
    <n v="176047.25"/>
  </r>
  <r>
    <s v="0000963"/>
    <x v="1"/>
    <x v="10"/>
    <x v="0"/>
    <n v="115721"/>
    <n v="66984"/>
    <n v="89608"/>
    <n v="108952"/>
  </r>
  <r>
    <s v="0000964"/>
    <x v="1"/>
    <x v="10"/>
    <x v="0"/>
    <n v="135600"/>
    <n v="66984"/>
    <n v="89608"/>
    <n v="108952"/>
  </r>
  <r>
    <s v="0000965"/>
    <x v="1"/>
    <x v="10"/>
    <x v="0"/>
    <n v="127743"/>
    <n v="66984"/>
    <n v="89608"/>
    <n v="108952"/>
  </r>
  <r>
    <s v="0000966"/>
    <x v="1"/>
    <x v="10"/>
    <x v="0"/>
    <n v="120157"/>
    <n v="66984"/>
    <n v="89608"/>
    <n v="108952"/>
  </r>
  <r>
    <s v="0000967"/>
    <x v="1"/>
    <x v="10"/>
    <x v="0"/>
    <n v="113279"/>
    <n v="66984"/>
    <n v="89608"/>
    <n v="108952"/>
  </r>
  <r>
    <s v="0000968"/>
    <x v="1"/>
    <x v="10"/>
    <x v="0"/>
    <n v="145450"/>
    <n v="66984"/>
    <n v="89608"/>
    <n v="108952"/>
  </r>
  <r>
    <s v="0000969"/>
    <x v="1"/>
    <x v="10"/>
    <x v="0"/>
    <n v="129499"/>
    <n v="66984"/>
    <n v="89608"/>
    <n v="108952"/>
  </r>
  <r>
    <s v="0000970"/>
    <x v="1"/>
    <x v="10"/>
    <x v="0"/>
    <n v="114419"/>
    <n v="66984"/>
    <n v="89608"/>
    <n v="108952"/>
  </r>
  <r>
    <s v="0000971"/>
    <x v="1"/>
    <x v="10"/>
    <x v="0"/>
    <n v="75130"/>
    <n v="66984"/>
    <n v="89608"/>
    <n v="108952"/>
  </r>
  <r>
    <s v="0000972"/>
    <x v="1"/>
    <x v="7"/>
    <x v="0"/>
    <n v="69375"/>
    <n v="102251"/>
    <n v="113840"/>
    <n v="122247"/>
  </r>
  <r>
    <s v="0000973"/>
    <x v="1"/>
    <x v="10"/>
    <x v="0"/>
    <n v="84954"/>
    <n v="66984"/>
    <n v="89608"/>
    <n v="108952"/>
  </r>
  <r>
    <s v="0000974"/>
    <x v="1"/>
    <x v="10"/>
    <x v="0"/>
    <n v="81290"/>
    <n v="66984"/>
    <n v="89608"/>
    <n v="108952"/>
  </r>
  <r>
    <s v="0000975"/>
    <x v="1"/>
    <x v="0"/>
    <x v="0"/>
    <n v="67036"/>
    <n v="97106"/>
    <n v="104472"/>
    <n v="118664"/>
  </r>
  <r>
    <s v="0000976"/>
    <x v="1"/>
    <x v="7"/>
    <x v="0"/>
    <n v="139893"/>
    <n v="102251"/>
    <n v="113840"/>
    <n v="122247"/>
  </r>
  <r>
    <s v="0000977"/>
    <x v="1"/>
    <x v="10"/>
    <x v="0"/>
    <n v="86783"/>
    <n v="66984"/>
    <n v="89608"/>
    <n v="108952"/>
  </r>
  <r>
    <s v="0000978"/>
    <x v="1"/>
    <x v="10"/>
    <x v="0"/>
    <n v="107455"/>
    <n v="66984"/>
    <n v="89608"/>
    <n v="108952"/>
  </r>
  <r>
    <s v="0000979"/>
    <x v="1"/>
    <x v="10"/>
    <x v="0"/>
    <n v="117769"/>
    <n v="66984"/>
    <n v="89608"/>
    <n v="108952"/>
  </r>
  <r>
    <s v="0000980"/>
    <x v="1"/>
    <x v="10"/>
    <x v="0"/>
    <n v="90318"/>
    <n v="66984"/>
    <n v="89608"/>
    <n v="108952"/>
  </r>
  <r>
    <s v="0000981"/>
    <x v="1"/>
    <x v="10"/>
    <x v="0"/>
    <n v="93698"/>
    <n v="66984"/>
    <n v="89608"/>
    <n v="108952"/>
  </r>
  <r>
    <s v="0000982"/>
    <x v="1"/>
    <x v="10"/>
    <x v="0"/>
    <n v="116642"/>
    <n v="66984"/>
    <n v="89608"/>
    <n v="108952"/>
  </r>
  <r>
    <s v="0000983"/>
    <x v="1"/>
    <x v="10"/>
    <x v="0"/>
    <n v="85890"/>
    <n v="66984"/>
    <n v="89608"/>
    <n v="108952"/>
  </r>
  <r>
    <s v="0000984"/>
    <x v="1"/>
    <x v="10"/>
    <x v="0"/>
    <n v="86540"/>
    <n v="66984"/>
    <n v="89608"/>
    <n v="108952"/>
  </r>
  <r>
    <s v="0000985"/>
    <x v="1"/>
    <x v="10"/>
    <x v="0"/>
    <n v="83158"/>
    <n v="66984"/>
    <n v="89608"/>
    <n v="108952"/>
  </r>
  <r>
    <s v="0000986"/>
    <x v="1"/>
    <x v="10"/>
    <x v="3"/>
    <n v="116643"/>
    <n v="115341.5"/>
    <n v="116643"/>
    <n v="123398"/>
  </r>
  <r>
    <s v="0000987"/>
    <x v="1"/>
    <x v="10"/>
    <x v="3"/>
    <n v="114040"/>
    <n v="115341.5"/>
    <n v="116643"/>
    <n v="123398"/>
  </r>
  <r>
    <s v="0000988"/>
    <x v="1"/>
    <x v="10"/>
    <x v="3"/>
    <n v="130153"/>
    <n v="115341.5"/>
    <n v="116643"/>
    <n v="123398"/>
  </r>
  <r>
    <s v="0000989"/>
    <x v="1"/>
    <x v="0"/>
    <x v="0"/>
    <n v="81590"/>
    <n v="97106"/>
    <n v="104472"/>
    <n v="118664"/>
  </r>
  <r>
    <s v="0000990"/>
    <x v="1"/>
    <x v="7"/>
    <x v="0"/>
    <n v="51124"/>
    <n v="102251"/>
    <n v="113840"/>
    <n v="122247"/>
  </r>
  <r>
    <s v="0000991"/>
    <x v="1"/>
    <x v="7"/>
    <x v="3"/>
    <n v="126281"/>
    <n v="155785"/>
    <n v="165280.5"/>
    <n v="176047.25"/>
  </r>
  <r>
    <s v="0000992"/>
    <x v="1"/>
    <x v="7"/>
    <x v="3"/>
    <n v="149873"/>
    <n v="155785"/>
    <n v="165280.5"/>
    <n v="176047.25"/>
  </r>
  <r>
    <s v="0000993"/>
    <x v="1"/>
    <x v="7"/>
    <x v="0"/>
    <n v="129483"/>
    <n v="102251"/>
    <n v="113840"/>
    <n v="122247"/>
  </r>
  <r>
    <s v="0000994"/>
    <x v="1"/>
    <x v="7"/>
    <x v="0"/>
    <n v="67398"/>
    <n v="102251"/>
    <n v="113840"/>
    <n v="122247"/>
  </r>
  <r>
    <s v="0000995"/>
    <x v="1"/>
    <x v="7"/>
    <x v="0"/>
    <n v="130645"/>
    <n v="102251"/>
    <n v="113840"/>
    <n v="122247"/>
  </r>
  <r>
    <s v="0000996"/>
    <x v="1"/>
    <x v="7"/>
    <x v="0"/>
    <n v="109273"/>
    <n v="102251"/>
    <n v="113840"/>
    <n v="122247"/>
  </r>
  <r>
    <s v="0000997"/>
    <x v="1"/>
    <x v="7"/>
    <x v="0"/>
    <n v="116865"/>
    <n v="102251"/>
    <n v="113840"/>
    <n v="122247"/>
  </r>
  <r>
    <s v="0000998"/>
    <x v="1"/>
    <x v="8"/>
    <x v="4"/>
    <n v="104436"/>
    <n v="63744.5"/>
    <n v="67570"/>
    <n v="77836"/>
  </r>
  <r>
    <s v="0000999"/>
    <x v="1"/>
    <x v="8"/>
    <x v="4"/>
    <n v="91164"/>
    <n v="63744.5"/>
    <n v="67570"/>
    <n v="77836"/>
  </r>
  <r>
    <s v="0001000"/>
    <x v="1"/>
    <x v="0"/>
    <x v="0"/>
    <n v="104472"/>
    <n v="97106"/>
    <n v="104472"/>
    <n v="118664"/>
  </r>
  <r>
    <s v="0001001"/>
    <x v="1"/>
    <x v="7"/>
    <x v="0"/>
    <n v="114925"/>
    <n v="102251"/>
    <n v="113840"/>
    <n v="122247"/>
  </r>
  <r>
    <s v="0001002"/>
    <x v="1"/>
    <x v="8"/>
    <x v="4"/>
    <n v="95176"/>
    <n v="63744.5"/>
    <n v="67570"/>
    <n v="77836"/>
  </r>
  <r>
    <s v="0001003"/>
    <x v="1"/>
    <x v="7"/>
    <x v="0"/>
    <n v="111691"/>
    <n v="102251"/>
    <n v="113840"/>
    <n v="122247"/>
  </r>
  <r>
    <s v="0001004"/>
    <x v="1"/>
    <x v="7"/>
    <x v="0"/>
    <n v="103830"/>
    <n v="102251"/>
    <n v="113840"/>
    <n v="122247"/>
  </r>
  <r>
    <s v="0001005"/>
    <x v="1"/>
    <x v="6"/>
    <x v="0"/>
    <n v="98098"/>
    <n v="100152.5"/>
    <n v="102207"/>
    <n v="104261.5"/>
  </r>
  <r>
    <s v="0001006"/>
    <x v="1"/>
    <x v="6"/>
    <x v="0"/>
    <n v="106316"/>
    <n v="100152.5"/>
    <n v="102207"/>
    <n v="104261.5"/>
  </r>
  <r>
    <s v="0001007"/>
    <x v="1"/>
    <x v="7"/>
    <x v="0"/>
    <n v="107840"/>
    <n v="102251"/>
    <n v="113840"/>
    <n v="122247"/>
  </r>
  <r>
    <s v="0001008"/>
    <x v="1"/>
    <x v="7"/>
    <x v="0"/>
    <n v="67543"/>
    <n v="102251"/>
    <n v="113840"/>
    <n v="122247"/>
  </r>
  <r>
    <s v="0001009"/>
    <x v="2"/>
    <x v="1"/>
    <x v="1"/>
    <n v="327150"/>
    <n v="310503.25"/>
    <n v="381977.5"/>
    <n v="429388.5"/>
  </r>
  <r>
    <s v="0001010"/>
    <x v="2"/>
    <x v="2"/>
    <x v="2"/>
    <n v="487252"/>
    <n v="175926"/>
    <n v="296234"/>
    <n v="353803"/>
  </r>
  <r>
    <s v="0001011"/>
    <x v="2"/>
    <x v="2"/>
    <x v="2"/>
    <n v="387527"/>
    <n v="175926"/>
    <n v="296234"/>
    <n v="353803"/>
  </r>
  <r>
    <s v="0001012"/>
    <x v="2"/>
    <x v="2"/>
    <x v="2"/>
    <n v="416801"/>
    <n v="175926"/>
    <n v="296234"/>
    <n v="353803"/>
  </r>
  <r>
    <s v="0001013"/>
    <x v="2"/>
    <x v="2"/>
    <x v="2"/>
    <n v="376250"/>
    <n v="175926"/>
    <n v="296234"/>
    <n v="353803"/>
  </r>
  <r>
    <s v="0001014"/>
    <x v="2"/>
    <x v="0"/>
    <x v="3"/>
    <n v="269027"/>
    <n v="147816.25"/>
    <n v="156793"/>
    <n v="163145.5"/>
  </r>
  <r>
    <s v="0001015"/>
    <x v="2"/>
    <x v="2"/>
    <x v="2"/>
    <n v="257370"/>
    <n v="175926"/>
    <n v="296234"/>
    <n v="353803"/>
  </r>
  <r>
    <s v="0001016"/>
    <x v="2"/>
    <x v="2"/>
    <x v="2"/>
    <n v="124204"/>
    <n v="175926"/>
    <n v="296234"/>
    <n v="353803"/>
  </r>
  <r>
    <s v="0001017"/>
    <x v="2"/>
    <x v="2"/>
    <x v="2"/>
    <n v="294131"/>
    <n v="175926"/>
    <n v="296234"/>
    <n v="353803"/>
  </r>
  <r>
    <s v="0001018"/>
    <x v="2"/>
    <x v="5"/>
    <x v="0"/>
    <n v="88253"/>
    <n v="93310.5"/>
    <n v="116426"/>
    <n v="134263"/>
  </r>
  <r>
    <s v="0001019"/>
    <x v="2"/>
    <x v="5"/>
    <x v="0"/>
    <n v="94027"/>
    <n v="93310.5"/>
    <n v="116426"/>
    <n v="134263"/>
  </r>
  <r>
    <s v="0001020"/>
    <x v="2"/>
    <x v="9"/>
    <x v="3"/>
    <n v="171237"/>
    <n v="137118.25"/>
    <n v="153113.5"/>
    <n v="172830.25"/>
  </r>
  <r>
    <s v="0001021"/>
    <x v="2"/>
    <x v="6"/>
    <x v="0"/>
    <n v="195055"/>
    <n v="95736"/>
    <n v="115848.5"/>
    <n v="135243.25"/>
  </r>
  <r>
    <s v="0001022"/>
    <x v="2"/>
    <x v="6"/>
    <x v="0"/>
    <n v="156564"/>
    <n v="95736"/>
    <n v="115848.5"/>
    <n v="135243.25"/>
  </r>
  <r>
    <s v="0001023"/>
    <x v="2"/>
    <x v="12"/>
    <x v="0"/>
    <n v="160939"/>
    <n v="106408"/>
    <n v="121463"/>
    <n v="141358"/>
  </r>
  <r>
    <s v="0001024"/>
    <x v="2"/>
    <x v="5"/>
    <x v="0"/>
    <n v="154502"/>
    <n v="93310.5"/>
    <n v="116426"/>
    <n v="134263"/>
  </r>
  <r>
    <s v="0001025"/>
    <x v="2"/>
    <x v="5"/>
    <x v="0"/>
    <n v="112956"/>
    <n v="93310.5"/>
    <n v="116426"/>
    <n v="134263"/>
  </r>
  <r>
    <s v="0001026"/>
    <x v="2"/>
    <x v="5"/>
    <x v="0"/>
    <n v="164386"/>
    <n v="93310.5"/>
    <n v="116426"/>
    <n v="134263"/>
  </r>
  <r>
    <s v="0001027"/>
    <x v="2"/>
    <x v="5"/>
    <x v="0"/>
    <n v="173885"/>
    <n v="93310.5"/>
    <n v="116426"/>
    <n v="134263"/>
  </r>
  <r>
    <s v="0001028"/>
    <x v="2"/>
    <x v="5"/>
    <x v="0"/>
    <n v="163655"/>
    <n v="93310.5"/>
    <n v="116426"/>
    <n v="134263"/>
  </r>
  <r>
    <s v="0001029"/>
    <x v="2"/>
    <x v="5"/>
    <x v="0"/>
    <n v="131860"/>
    <n v="93310.5"/>
    <n v="116426"/>
    <n v="134263"/>
  </r>
  <r>
    <s v="0001030"/>
    <x v="2"/>
    <x v="5"/>
    <x v="0"/>
    <n v="165692"/>
    <n v="93310.5"/>
    <n v="116426"/>
    <n v="134263"/>
  </r>
  <r>
    <s v="0001031"/>
    <x v="2"/>
    <x v="5"/>
    <x v="0"/>
    <n v="166321"/>
    <n v="93310.5"/>
    <n v="116426"/>
    <n v="134263"/>
  </r>
  <r>
    <s v="0001032"/>
    <x v="2"/>
    <x v="9"/>
    <x v="5"/>
    <n v="192319"/>
    <n v="172213"/>
    <n v="185668"/>
    <n v="202143"/>
  </r>
  <r>
    <s v="0001033"/>
    <x v="2"/>
    <x v="5"/>
    <x v="0"/>
    <n v="216493"/>
    <n v="93310.5"/>
    <n v="116426"/>
    <n v="134263"/>
  </r>
  <r>
    <s v="0001034"/>
    <x v="2"/>
    <x v="5"/>
    <x v="0"/>
    <n v="128717"/>
    <n v="93310.5"/>
    <n v="116426"/>
    <n v="134263"/>
  </r>
  <r>
    <s v="0001035"/>
    <x v="2"/>
    <x v="5"/>
    <x v="0"/>
    <n v="161673"/>
    <n v="93310.5"/>
    <n v="116426"/>
    <n v="134263"/>
  </r>
  <r>
    <s v="0001036"/>
    <x v="2"/>
    <x v="5"/>
    <x v="0"/>
    <n v="116818"/>
    <n v="93310.5"/>
    <n v="116426"/>
    <n v="134263"/>
  </r>
  <r>
    <s v="0001037"/>
    <x v="2"/>
    <x v="9"/>
    <x v="3"/>
    <n v="172876"/>
    <n v="137118.25"/>
    <n v="153113.5"/>
    <n v="172830.25"/>
  </r>
  <r>
    <s v="0001038"/>
    <x v="2"/>
    <x v="9"/>
    <x v="5"/>
    <n v="236033"/>
    <n v="172213"/>
    <n v="185668"/>
    <n v="202143"/>
  </r>
  <r>
    <s v="0001039"/>
    <x v="2"/>
    <x v="13"/>
    <x v="4"/>
    <n v="98793"/>
    <n v="61812"/>
    <n v="71962"/>
    <n v="99213"/>
  </r>
  <r>
    <s v="0001040"/>
    <x v="2"/>
    <x v="12"/>
    <x v="0"/>
    <n v="128774"/>
    <n v="106408"/>
    <n v="121463"/>
    <n v="141358"/>
  </r>
  <r>
    <s v="0001041"/>
    <x v="2"/>
    <x v="12"/>
    <x v="0"/>
    <n v="118757"/>
    <n v="106408"/>
    <n v="121463"/>
    <n v="141358"/>
  </r>
  <r>
    <s v="0001042"/>
    <x v="2"/>
    <x v="12"/>
    <x v="0"/>
    <n v="132780"/>
    <n v="106408"/>
    <n v="121463"/>
    <n v="141358"/>
  </r>
  <r>
    <s v="0001043"/>
    <x v="2"/>
    <x v="6"/>
    <x v="0"/>
    <n v="138414"/>
    <n v="95736"/>
    <n v="115848.5"/>
    <n v="135243.25"/>
  </r>
  <r>
    <s v="0001044"/>
    <x v="2"/>
    <x v="6"/>
    <x v="0"/>
    <n v="83557"/>
    <n v="95736"/>
    <n v="115848.5"/>
    <n v="135243.25"/>
  </r>
  <r>
    <s v="0001045"/>
    <x v="2"/>
    <x v="6"/>
    <x v="0"/>
    <n v="162583"/>
    <n v="95736"/>
    <n v="115848.5"/>
    <n v="135243.25"/>
  </r>
  <r>
    <s v="0001046"/>
    <x v="2"/>
    <x v="13"/>
    <x v="4"/>
    <n v="91922"/>
    <n v="61812"/>
    <n v="71962"/>
    <n v="99213"/>
  </r>
  <r>
    <s v="0001047"/>
    <x v="2"/>
    <x v="5"/>
    <x v="0"/>
    <n v="162677"/>
    <n v="93310.5"/>
    <n v="116426"/>
    <n v="134263"/>
  </r>
  <r>
    <s v="0001048"/>
    <x v="2"/>
    <x v="5"/>
    <x v="0"/>
    <n v="144398"/>
    <n v="93310.5"/>
    <n v="116426"/>
    <n v="134263"/>
  </r>
  <r>
    <s v="0001049"/>
    <x v="2"/>
    <x v="5"/>
    <x v="0"/>
    <n v="149340"/>
    <n v="93310.5"/>
    <n v="116426"/>
    <n v="134263"/>
  </r>
  <r>
    <s v="0001050"/>
    <x v="2"/>
    <x v="5"/>
    <x v="0"/>
    <n v="183211"/>
    <n v="93310.5"/>
    <n v="116426"/>
    <n v="134263"/>
  </r>
  <r>
    <s v="0001051"/>
    <x v="2"/>
    <x v="6"/>
    <x v="0"/>
    <n v="119102"/>
    <n v="95736"/>
    <n v="115848.5"/>
    <n v="135243.25"/>
  </r>
  <r>
    <s v="0001052"/>
    <x v="2"/>
    <x v="5"/>
    <x v="0"/>
    <n v="132406"/>
    <n v="93310.5"/>
    <n v="116426"/>
    <n v="134263"/>
  </r>
  <r>
    <s v="0001053"/>
    <x v="2"/>
    <x v="5"/>
    <x v="0"/>
    <n v="123576"/>
    <n v="93310.5"/>
    <n v="116426"/>
    <n v="134263"/>
  </r>
  <r>
    <s v="0001054"/>
    <x v="2"/>
    <x v="9"/>
    <x v="5"/>
    <n v="195269"/>
    <n v="172213"/>
    <n v="185668"/>
    <n v="202143"/>
  </r>
  <r>
    <s v="0001055"/>
    <x v="2"/>
    <x v="9"/>
    <x v="0"/>
    <n v="129229"/>
    <n v="89799.5"/>
    <n v="106161"/>
    <n v="124286"/>
  </r>
  <r>
    <s v="0001056"/>
    <x v="2"/>
    <x v="12"/>
    <x v="0"/>
    <n v="118709"/>
    <n v="106408"/>
    <n v="121463"/>
    <n v="141358"/>
  </r>
  <r>
    <s v="0001057"/>
    <x v="2"/>
    <x v="5"/>
    <x v="0"/>
    <n v="92438"/>
    <n v="93310.5"/>
    <n v="116426"/>
    <n v="134263"/>
  </r>
  <r>
    <s v="0001058"/>
    <x v="2"/>
    <x v="5"/>
    <x v="0"/>
    <n v="128526"/>
    <n v="93310.5"/>
    <n v="116426"/>
    <n v="134263"/>
  </r>
  <r>
    <s v="0001059"/>
    <x v="2"/>
    <x v="5"/>
    <x v="0"/>
    <n v="108024"/>
    <n v="93310.5"/>
    <n v="116426"/>
    <n v="134263"/>
  </r>
  <r>
    <s v="0001060"/>
    <x v="2"/>
    <x v="5"/>
    <x v="0"/>
    <n v="118638"/>
    <n v="93310.5"/>
    <n v="116426"/>
    <n v="134263"/>
  </r>
  <r>
    <s v="0001061"/>
    <x v="2"/>
    <x v="5"/>
    <x v="0"/>
    <n v="108084"/>
    <n v="93310.5"/>
    <n v="116426"/>
    <n v="134263"/>
  </r>
  <r>
    <s v="0001062"/>
    <x v="2"/>
    <x v="5"/>
    <x v="0"/>
    <n v="102150"/>
    <n v="93310.5"/>
    <n v="116426"/>
    <n v="134263"/>
  </r>
  <r>
    <s v="0001063"/>
    <x v="2"/>
    <x v="5"/>
    <x v="0"/>
    <n v="124033"/>
    <n v="93310.5"/>
    <n v="116426"/>
    <n v="134263"/>
  </r>
  <r>
    <s v="0001064"/>
    <x v="2"/>
    <x v="5"/>
    <x v="0"/>
    <n v="101360"/>
    <n v="93310.5"/>
    <n v="116426"/>
    <n v="134263"/>
  </r>
  <r>
    <s v="0001065"/>
    <x v="2"/>
    <x v="5"/>
    <x v="0"/>
    <n v="111598"/>
    <n v="93310.5"/>
    <n v="116426"/>
    <n v="134263"/>
  </r>
  <r>
    <s v="0001066"/>
    <x v="2"/>
    <x v="6"/>
    <x v="0"/>
    <n v="101478"/>
    <n v="95736"/>
    <n v="115848.5"/>
    <n v="135243.25"/>
  </r>
  <r>
    <s v="0001067"/>
    <x v="2"/>
    <x v="6"/>
    <x v="0"/>
    <n v="218835"/>
    <n v="95736"/>
    <n v="115848.5"/>
    <n v="135243.25"/>
  </r>
  <r>
    <s v="0001068"/>
    <x v="2"/>
    <x v="5"/>
    <x v="0"/>
    <n v="126915"/>
    <n v="93310.5"/>
    <n v="116426"/>
    <n v="134263"/>
  </r>
  <r>
    <s v="0001069"/>
    <x v="2"/>
    <x v="5"/>
    <x v="0"/>
    <n v="164250"/>
    <n v="93310.5"/>
    <n v="116426"/>
    <n v="134263"/>
  </r>
  <r>
    <s v="0001070"/>
    <x v="2"/>
    <x v="5"/>
    <x v="0"/>
    <n v="153939"/>
    <n v="93310.5"/>
    <n v="116426"/>
    <n v="134263"/>
  </r>
  <r>
    <s v="0001071"/>
    <x v="2"/>
    <x v="5"/>
    <x v="0"/>
    <n v="183039"/>
    <n v="93310.5"/>
    <n v="116426"/>
    <n v="134263"/>
  </r>
  <r>
    <s v="0001072"/>
    <x v="2"/>
    <x v="5"/>
    <x v="0"/>
    <n v="160972"/>
    <n v="93310.5"/>
    <n v="116426"/>
    <n v="134263"/>
  </r>
  <r>
    <s v="0001073"/>
    <x v="2"/>
    <x v="5"/>
    <x v="0"/>
    <n v="96878"/>
    <n v="93310.5"/>
    <n v="116426"/>
    <n v="134263"/>
  </r>
  <r>
    <s v="0001074"/>
    <x v="2"/>
    <x v="5"/>
    <x v="0"/>
    <n v="190720"/>
    <n v="93310.5"/>
    <n v="116426"/>
    <n v="134263"/>
  </r>
  <r>
    <s v="0001075"/>
    <x v="2"/>
    <x v="5"/>
    <x v="0"/>
    <n v="22823"/>
    <n v="93310.5"/>
    <n v="116426"/>
    <n v="134263"/>
  </r>
  <r>
    <s v="0001076"/>
    <x v="2"/>
    <x v="6"/>
    <x v="0"/>
    <n v="144799"/>
    <n v="95736"/>
    <n v="115848.5"/>
    <n v="135243.25"/>
  </r>
  <r>
    <s v="0001077"/>
    <x v="2"/>
    <x v="5"/>
    <x v="0"/>
    <n v="128967"/>
    <n v="93310.5"/>
    <n v="116426"/>
    <n v="134263"/>
  </r>
  <r>
    <s v="0001078"/>
    <x v="2"/>
    <x v="5"/>
    <x v="0"/>
    <n v="121487"/>
    <n v="93310.5"/>
    <n v="116426"/>
    <n v="134263"/>
  </r>
  <r>
    <s v="0001079"/>
    <x v="2"/>
    <x v="5"/>
    <x v="0"/>
    <n v="130548"/>
    <n v="93310.5"/>
    <n v="116426"/>
    <n v="134263"/>
  </r>
  <r>
    <s v="0001080"/>
    <x v="2"/>
    <x v="5"/>
    <x v="0"/>
    <n v="116557"/>
    <n v="93310.5"/>
    <n v="116426"/>
    <n v="134263"/>
  </r>
  <r>
    <s v="0001081"/>
    <x v="2"/>
    <x v="5"/>
    <x v="0"/>
    <n v="95582"/>
    <n v="93310.5"/>
    <n v="116426"/>
    <n v="134263"/>
  </r>
  <r>
    <s v="0001082"/>
    <x v="2"/>
    <x v="5"/>
    <x v="0"/>
    <n v="116966"/>
    <n v="93310.5"/>
    <n v="116426"/>
    <n v="134263"/>
  </r>
  <r>
    <s v="0001083"/>
    <x v="2"/>
    <x v="6"/>
    <x v="0"/>
    <n v="48132"/>
    <n v="95736"/>
    <n v="115848.5"/>
    <n v="135243.25"/>
  </r>
  <r>
    <s v="0001084"/>
    <x v="2"/>
    <x v="6"/>
    <x v="0"/>
    <n v="78772"/>
    <n v="95736"/>
    <n v="115848.5"/>
    <n v="135243.25"/>
  </r>
  <r>
    <s v="0001085"/>
    <x v="2"/>
    <x v="6"/>
    <x v="0"/>
    <n v="90670"/>
    <n v="95736"/>
    <n v="115848.5"/>
    <n v="135243.25"/>
  </r>
  <r>
    <s v="0001086"/>
    <x v="2"/>
    <x v="6"/>
    <x v="0"/>
    <n v="143966"/>
    <n v="95736"/>
    <n v="115848.5"/>
    <n v="135243.25"/>
  </r>
  <r>
    <s v="0001087"/>
    <x v="2"/>
    <x v="12"/>
    <x v="0"/>
    <n v="143005"/>
    <n v="106408"/>
    <n v="121463"/>
    <n v="141358"/>
  </r>
  <r>
    <s v="0001088"/>
    <x v="2"/>
    <x v="6"/>
    <x v="0"/>
    <n v="116510"/>
    <n v="95736"/>
    <n v="115848.5"/>
    <n v="135243.25"/>
  </r>
  <r>
    <s v="0001089"/>
    <x v="2"/>
    <x v="8"/>
    <x v="4"/>
    <n v="101024"/>
    <n v="55338"/>
    <n v="57562"/>
    <n v="79293"/>
  </r>
  <r>
    <s v="0001090"/>
    <x v="2"/>
    <x v="6"/>
    <x v="0"/>
    <n v="127319"/>
    <n v="95736"/>
    <n v="115848.5"/>
    <n v="135243.25"/>
  </r>
  <r>
    <s v="0001091"/>
    <x v="2"/>
    <x v="6"/>
    <x v="0"/>
    <n v="91840"/>
    <n v="95736"/>
    <n v="115848.5"/>
    <n v="135243.25"/>
  </r>
  <r>
    <s v="0001092"/>
    <x v="2"/>
    <x v="6"/>
    <x v="0"/>
    <n v="103724"/>
    <n v="95736"/>
    <n v="115848.5"/>
    <n v="135243.25"/>
  </r>
  <r>
    <s v="0001093"/>
    <x v="2"/>
    <x v="6"/>
    <x v="0"/>
    <n v="138532"/>
    <n v="95736"/>
    <n v="115848.5"/>
    <n v="135243.25"/>
  </r>
  <r>
    <s v="0001094"/>
    <x v="2"/>
    <x v="6"/>
    <x v="0"/>
    <n v="150742"/>
    <n v="95736"/>
    <n v="115848.5"/>
    <n v="135243.25"/>
  </r>
  <r>
    <s v="0001095"/>
    <x v="2"/>
    <x v="6"/>
    <x v="0"/>
    <n v="113993"/>
    <n v="95736"/>
    <n v="115848.5"/>
    <n v="135243.25"/>
  </r>
  <r>
    <s v="0001096"/>
    <x v="2"/>
    <x v="6"/>
    <x v="0"/>
    <n v="142952"/>
    <n v="95736"/>
    <n v="115848.5"/>
    <n v="135243.25"/>
  </r>
  <r>
    <s v="0001097"/>
    <x v="2"/>
    <x v="6"/>
    <x v="0"/>
    <n v="128618"/>
    <n v="95736"/>
    <n v="115848.5"/>
    <n v="135243.25"/>
  </r>
  <r>
    <s v="0001098"/>
    <x v="2"/>
    <x v="9"/>
    <x v="5"/>
    <n v="193197"/>
    <n v="172213"/>
    <n v="185668"/>
    <n v="202143"/>
  </r>
  <r>
    <s v="0001099"/>
    <x v="2"/>
    <x v="9"/>
    <x v="5"/>
    <n v="212833"/>
    <n v="172213"/>
    <n v="185668"/>
    <n v="202143"/>
  </r>
  <r>
    <s v="0001100"/>
    <x v="2"/>
    <x v="13"/>
    <x v="4"/>
    <n v="68100"/>
    <n v="61812"/>
    <n v="71962"/>
    <n v="99213"/>
  </r>
  <r>
    <s v="0001101"/>
    <x v="2"/>
    <x v="6"/>
    <x v="0"/>
    <n v="80278"/>
    <n v="95736"/>
    <n v="115848.5"/>
    <n v="135243.25"/>
  </r>
  <r>
    <s v="0001102"/>
    <x v="2"/>
    <x v="6"/>
    <x v="0"/>
    <n v="97977"/>
    <n v="95736"/>
    <n v="115848.5"/>
    <n v="135243.25"/>
  </r>
  <r>
    <s v="0001103"/>
    <x v="2"/>
    <x v="6"/>
    <x v="0"/>
    <n v="81432"/>
    <n v="95736"/>
    <n v="115848.5"/>
    <n v="135243.25"/>
  </r>
  <r>
    <s v="0001104"/>
    <x v="2"/>
    <x v="6"/>
    <x v="0"/>
    <n v="72658"/>
    <n v="95736"/>
    <n v="115848.5"/>
    <n v="135243.25"/>
  </r>
  <r>
    <s v="0001105"/>
    <x v="2"/>
    <x v="6"/>
    <x v="0"/>
    <n v="66728"/>
    <n v="95736"/>
    <n v="115848.5"/>
    <n v="135243.25"/>
  </r>
  <r>
    <s v="0001106"/>
    <x v="2"/>
    <x v="6"/>
    <x v="0"/>
    <n v="66347"/>
    <n v="95736"/>
    <n v="115848.5"/>
    <n v="135243.25"/>
  </r>
  <r>
    <s v="0001107"/>
    <x v="2"/>
    <x v="13"/>
    <x v="4"/>
    <n v="62692"/>
    <n v="61812"/>
    <n v="71962"/>
    <n v="99213"/>
  </r>
  <r>
    <s v="0001108"/>
    <x v="2"/>
    <x v="6"/>
    <x v="0"/>
    <n v="109466"/>
    <n v="95736"/>
    <n v="115848.5"/>
    <n v="135243.25"/>
  </r>
  <r>
    <s v="0001109"/>
    <x v="2"/>
    <x v="6"/>
    <x v="0"/>
    <n v="123478"/>
    <n v="95736"/>
    <n v="115848.5"/>
    <n v="135243.25"/>
  </r>
  <r>
    <s v="0001110"/>
    <x v="2"/>
    <x v="6"/>
    <x v="0"/>
    <n v="152534"/>
    <n v="95736"/>
    <n v="115848.5"/>
    <n v="135243.25"/>
  </r>
  <r>
    <s v="0001111"/>
    <x v="2"/>
    <x v="6"/>
    <x v="0"/>
    <n v="114298"/>
    <n v="95736"/>
    <n v="115848.5"/>
    <n v="135243.25"/>
  </r>
  <r>
    <s v="0001112"/>
    <x v="2"/>
    <x v="9"/>
    <x v="5"/>
    <n v="191131"/>
    <n v="172213"/>
    <n v="185668"/>
    <n v="202143"/>
  </r>
  <r>
    <s v="0001113"/>
    <x v="2"/>
    <x v="6"/>
    <x v="0"/>
    <n v="123680"/>
    <n v="95736"/>
    <n v="115848.5"/>
    <n v="135243.25"/>
  </r>
  <r>
    <s v="0001114"/>
    <x v="2"/>
    <x v="6"/>
    <x v="0"/>
    <n v="113822"/>
    <n v="95736"/>
    <n v="115848.5"/>
    <n v="135243.25"/>
  </r>
  <r>
    <s v="0001115"/>
    <x v="2"/>
    <x v="6"/>
    <x v="0"/>
    <n v="126428"/>
    <n v="95736"/>
    <n v="115848.5"/>
    <n v="135243.25"/>
  </r>
  <r>
    <s v="0001116"/>
    <x v="2"/>
    <x v="6"/>
    <x v="0"/>
    <n v="132137"/>
    <n v="95736"/>
    <n v="115848.5"/>
    <n v="135243.25"/>
  </r>
  <r>
    <s v="0001117"/>
    <x v="2"/>
    <x v="6"/>
    <x v="0"/>
    <n v="123400"/>
    <n v="95736"/>
    <n v="115848.5"/>
    <n v="135243.25"/>
  </r>
  <r>
    <s v="0001118"/>
    <x v="2"/>
    <x v="9"/>
    <x v="5"/>
    <n v="183209"/>
    <n v="172213"/>
    <n v="185668"/>
    <n v="202143"/>
  </r>
  <r>
    <s v="0001119"/>
    <x v="2"/>
    <x v="6"/>
    <x v="0"/>
    <n v="87302"/>
    <n v="95736"/>
    <n v="115848.5"/>
    <n v="135243.25"/>
  </r>
  <r>
    <s v="0001120"/>
    <x v="2"/>
    <x v="6"/>
    <x v="0"/>
    <n v="62106"/>
    <n v="95736"/>
    <n v="115848.5"/>
    <n v="135243.25"/>
  </r>
  <r>
    <s v="0001121"/>
    <x v="2"/>
    <x v="13"/>
    <x v="4"/>
    <n v="72202"/>
    <n v="61812"/>
    <n v="71962"/>
    <n v="99213"/>
  </r>
  <r>
    <s v="0001122"/>
    <x v="2"/>
    <x v="13"/>
    <x v="4"/>
    <n v="66472"/>
    <n v="61812"/>
    <n v="71962"/>
    <n v="99213"/>
  </r>
  <r>
    <s v="0001123"/>
    <x v="2"/>
    <x v="13"/>
    <x v="4"/>
    <n v="71782"/>
    <n v="61812"/>
    <n v="71962"/>
    <n v="99213"/>
  </r>
  <r>
    <s v="0001124"/>
    <x v="2"/>
    <x v="6"/>
    <x v="0"/>
    <n v="158422"/>
    <n v="95736"/>
    <n v="115848.5"/>
    <n v="135243.25"/>
  </r>
  <r>
    <s v="0001125"/>
    <x v="2"/>
    <x v="9"/>
    <x v="5"/>
    <n v="199777"/>
    <n v="172213"/>
    <n v="185668"/>
    <n v="202143"/>
  </r>
  <r>
    <s v="0001126"/>
    <x v="2"/>
    <x v="6"/>
    <x v="0"/>
    <n v="129424"/>
    <n v="95736"/>
    <n v="115848.5"/>
    <n v="135243.25"/>
  </r>
  <r>
    <s v="0001127"/>
    <x v="2"/>
    <x v="9"/>
    <x v="5"/>
    <n v="178367"/>
    <n v="172213"/>
    <n v="185668"/>
    <n v="202143"/>
  </r>
  <r>
    <s v="0001128"/>
    <x v="2"/>
    <x v="6"/>
    <x v="0"/>
    <n v="139602"/>
    <n v="95736"/>
    <n v="115848.5"/>
    <n v="135243.25"/>
  </r>
  <r>
    <s v="0001129"/>
    <x v="2"/>
    <x v="6"/>
    <x v="0"/>
    <n v="131714"/>
    <n v="95736"/>
    <n v="115848.5"/>
    <n v="135243.25"/>
  </r>
  <r>
    <s v="0001130"/>
    <x v="2"/>
    <x v="6"/>
    <x v="0"/>
    <n v="145512"/>
    <n v="95736"/>
    <n v="115848.5"/>
    <n v="135243.25"/>
  </r>
  <r>
    <s v="0001131"/>
    <x v="2"/>
    <x v="12"/>
    <x v="0"/>
    <n v="131603"/>
    <n v="106408"/>
    <n v="121463"/>
    <n v="141358"/>
  </r>
  <r>
    <s v="0001132"/>
    <x v="2"/>
    <x v="6"/>
    <x v="0"/>
    <n v="119939"/>
    <n v="95736"/>
    <n v="115848.5"/>
    <n v="135243.25"/>
  </r>
  <r>
    <s v="0001133"/>
    <x v="2"/>
    <x v="6"/>
    <x v="0"/>
    <n v="166148"/>
    <n v="95736"/>
    <n v="115848.5"/>
    <n v="135243.25"/>
  </r>
  <r>
    <s v="0001134"/>
    <x v="2"/>
    <x v="6"/>
    <x v="0"/>
    <n v="165491"/>
    <n v="95736"/>
    <n v="115848.5"/>
    <n v="135243.25"/>
  </r>
  <r>
    <s v="0001135"/>
    <x v="2"/>
    <x v="6"/>
    <x v="0"/>
    <n v="147705"/>
    <n v="95736"/>
    <n v="115848.5"/>
    <n v="135243.25"/>
  </r>
  <r>
    <s v="0001136"/>
    <x v="2"/>
    <x v="6"/>
    <x v="0"/>
    <n v="138828"/>
    <n v="95736"/>
    <n v="115848.5"/>
    <n v="135243.25"/>
  </r>
  <r>
    <s v="0001137"/>
    <x v="2"/>
    <x v="6"/>
    <x v="0"/>
    <n v="136480"/>
    <n v="95736"/>
    <n v="115848.5"/>
    <n v="135243.25"/>
  </r>
  <r>
    <s v="0001138"/>
    <x v="2"/>
    <x v="6"/>
    <x v="0"/>
    <n v="139068"/>
    <n v="95736"/>
    <n v="115848.5"/>
    <n v="135243.25"/>
  </r>
  <r>
    <s v="0001139"/>
    <x v="2"/>
    <x v="6"/>
    <x v="0"/>
    <n v="155115"/>
    <n v="95736"/>
    <n v="115848.5"/>
    <n v="135243.25"/>
  </r>
  <r>
    <s v="0001140"/>
    <x v="2"/>
    <x v="6"/>
    <x v="0"/>
    <n v="103968"/>
    <n v="95736"/>
    <n v="115848.5"/>
    <n v="135243.25"/>
  </r>
  <r>
    <s v="0001141"/>
    <x v="2"/>
    <x v="6"/>
    <x v="0"/>
    <n v="148447"/>
    <n v="95736"/>
    <n v="115848.5"/>
    <n v="135243.25"/>
  </r>
  <r>
    <s v="0001142"/>
    <x v="2"/>
    <x v="12"/>
    <x v="0"/>
    <n v="118277"/>
    <n v="106408"/>
    <n v="121463"/>
    <n v="141358"/>
  </r>
  <r>
    <s v="0001143"/>
    <x v="2"/>
    <x v="6"/>
    <x v="0"/>
    <n v="136686"/>
    <n v="95736"/>
    <n v="115848.5"/>
    <n v="135243.25"/>
  </r>
  <r>
    <s v="0001144"/>
    <x v="2"/>
    <x v="6"/>
    <x v="0"/>
    <n v="130768"/>
    <n v="95736"/>
    <n v="115848.5"/>
    <n v="135243.25"/>
  </r>
  <r>
    <s v="0001145"/>
    <x v="2"/>
    <x v="12"/>
    <x v="0"/>
    <n v="109263"/>
    <n v="106408"/>
    <n v="121463"/>
    <n v="141358"/>
  </r>
  <r>
    <s v="0001146"/>
    <x v="2"/>
    <x v="12"/>
    <x v="0"/>
    <n v="99411"/>
    <n v="106408"/>
    <n v="121463"/>
    <n v="141358"/>
  </r>
  <r>
    <s v="0001147"/>
    <x v="2"/>
    <x v="12"/>
    <x v="0"/>
    <n v="117690"/>
    <n v="106408"/>
    <n v="121463"/>
    <n v="141358"/>
  </r>
  <r>
    <s v="0001148"/>
    <x v="2"/>
    <x v="6"/>
    <x v="0"/>
    <n v="125431"/>
    <n v="95736"/>
    <n v="115848.5"/>
    <n v="135243.25"/>
  </r>
  <r>
    <s v="0001149"/>
    <x v="2"/>
    <x v="6"/>
    <x v="0"/>
    <n v="81854"/>
    <n v="95736"/>
    <n v="115848.5"/>
    <n v="135243.25"/>
  </r>
  <r>
    <s v="0001150"/>
    <x v="2"/>
    <x v="6"/>
    <x v="0"/>
    <n v="73524"/>
    <n v="95736"/>
    <n v="115848.5"/>
    <n v="135243.25"/>
  </r>
  <r>
    <s v="0001151"/>
    <x v="2"/>
    <x v="6"/>
    <x v="0"/>
    <n v="93054"/>
    <n v="95736"/>
    <n v="115848.5"/>
    <n v="135243.25"/>
  </r>
  <r>
    <s v="0001152"/>
    <x v="2"/>
    <x v="6"/>
    <x v="0"/>
    <n v="90916"/>
    <n v="95736"/>
    <n v="115848.5"/>
    <n v="135243.25"/>
  </r>
  <r>
    <s v="0001153"/>
    <x v="2"/>
    <x v="12"/>
    <x v="0"/>
    <n v="105924"/>
    <n v="106408"/>
    <n v="121463"/>
    <n v="141358"/>
  </r>
  <r>
    <s v="0001154"/>
    <x v="2"/>
    <x v="12"/>
    <x v="0"/>
    <n v="177378"/>
    <n v="106408"/>
    <n v="121463"/>
    <n v="141358"/>
  </r>
  <r>
    <s v="0001155"/>
    <x v="2"/>
    <x v="6"/>
    <x v="0"/>
    <n v="117935"/>
    <n v="95736"/>
    <n v="115848.5"/>
    <n v="135243.25"/>
  </r>
  <r>
    <s v="0001156"/>
    <x v="2"/>
    <x v="6"/>
    <x v="0"/>
    <n v="223120"/>
    <n v="95736"/>
    <n v="115848.5"/>
    <n v="135243.25"/>
  </r>
  <r>
    <s v="0001157"/>
    <x v="2"/>
    <x v="12"/>
    <x v="0"/>
    <n v="175847"/>
    <n v="106408"/>
    <n v="121463"/>
    <n v="141358"/>
  </r>
  <r>
    <s v="0001158"/>
    <x v="2"/>
    <x v="6"/>
    <x v="0"/>
    <n v="64643"/>
    <n v="95736"/>
    <n v="115848.5"/>
    <n v="135243.25"/>
  </r>
  <r>
    <s v="0001159"/>
    <x v="2"/>
    <x v="13"/>
    <x v="4"/>
    <n v="66192"/>
    <n v="61812"/>
    <n v="71962"/>
    <n v="99213"/>
  </r>
  <r>
    <s v="0001160"/>
    <x v="2"/>
    <x v="6"/>
    <x v="0"/>
    <n v="131544"/>
    <n v="95736"/>
    <n v="115848.5"/>
    <n v="135243.25"/>
  </r>
  <r>
    <s v="0001161"/>
    <x v="2"/>
    <x v="12"/>
    <x v="0"/>
    <n v="122817"/>
    <n v="106408"/>
    <n v="121463"/>
    <n v="141358"/>
  </r>
  <r>
    <s v="0001162"/>
    <x v="2"/>
    <x v="9"/>
    <x v="5"/>
    <n v="216470"/>
    <n v="172213"/>
    <n v="185668"/>
    <n v="202143"/>
  </r>
  <r>
    <s v="0001163"/>
    <x v="2"/>
    <x v="9"/>
    <x v="5"/>
    <n v="222737"/>
    <n v="172213"/>
    <n v="185668"/>
    <n v="202143"/>
  </r>
  <r>
    <s v="0001164"/>
    <x v="2"/>
    <x v="6"/>
    <x v="0"/>
    <n v="145439"/>
    <n v="95736"/>
    <n v="115848.5"/>
    <n v="135243.25"/>
  </r>
  <r>
    <s v="0001165"/>
    <x v="2"/>
    <x v="6"/>
    <x v="0"/>
    <n v="121207"/>
    <n v="95736"/>
    <n v="115848.5"/>
    <n v="135243.25"/>
  </r>
  <r>
    <s v="0001166"/>
    <x v="2"/>
    <x v="6"/>
    <x v="0"/>
    <n v="135660"/>
    <n v="95736"/>
    <n v="115848.5"/>
    <n v="135243.25"/>
  </r>
  <r>
    <s v="0001167"/>
    <x v="2"/>
    <x v="12"/>
    <x v="0"/>
    <n v="161647"/>
    <n v="106408"/>
    <n v="121463"/>
    <n v="141358"/>
  </r>
  <r>
    <s v="0001168"/>
    <x v="2"/>
    <x v="12"/>
    <x v="0"/>
    <n v="140296"/>
    <n v="106408"/>
    <n v="121463"/>
    <n v="141358"/>
  </r>
  <r>
    <s v="0001169"/>
    <x v="2"/>
    <x v="6"/>
    <x v="0"/>
    <n v="141059"/>
    <n v="95736"/>
    <n v="115848.5"/>
    <n v="135243.25"/>
  </r>
  <r>
    <s v="0001170"/>
    <x v="2"/>
    <x v="6"/>
    <x v="0"/>
    <n v="163476"/>
    <n v="95736"/>
    <n v="115848.5"/>
    <n v="135243.25"/>
  </r>
  <r>
    <s v="0001171"/>
    <x v="2"/>
    <x v="6"/>
    <x v="0"/>
    <n v="131838"/>
    <n v="95736"/>
    <n v="115848.5"/>
    <n v="135243.25"/>
  </r>
  <r>
    <s v="0001172"/>
    <x v="2"/>
    <x v="6"/>
    <x v="0"/>
    <n v="177397"/>
    <n v="95736"/>
    <n v="115848.5"/>
    <n v="135243.25"/>
  </r>
  <r>
    <s v="0001173"/>
    <x v="2"/>
    <x v="6"/>
    <x v="0"/>
    <n v="120903"/>
    <n v="95736"/>
    <n v="115848.5"/>
    <n v="135243.25"/>
  </r>
  <r>
    <s v="0001174"/>
    <x v="2"/>
    <x v="6"/>
    <x v="0"/>
    <n v="93844"/>
    <n v="95736"/>
    <n v="115848.5"/>
    <n v="135243.25"/>
  </r>
  <r>
    <s v="0001175"/>
    <x v="2"/>
    <x v="6"/>
    <x v="0"/>
    <n v="91884"/>
    <n v="95736"/>
    <n v="115848.5"/>
    <n v="135243.25"/>
  </r>
  <r>
    <s v="0001176"/>
    <x v="2"/>
    <x v="6"/>
    <x v="0"/>
    <n v="84096"/>
    <n v="95736"/>
    <n v="115848.5"/>
    <n v="135243.25"/>
  </r>
  <r>
    <s v="0001177"/>
    <x v="2"/>
    <x v="6"/>
    <x v="0"/>
    <n v="6000"/>
    <n v="95736"/>
    <n v="115848.5"/>
    <n v="135243.25"/>
  </r>
  <r>
    <s v="0001178"/>
    <x v="2"/>
    <x v="6"/>
    <x v="0"/>
    <n v="71616"/>
    <n v="95736"/>
    <n v="115848.5"/>
    <n v="135243.25"/>
  </r>
  <r>
    <s v="0001179"/>
    <x v="2"/>
    <x v="6"/>
    <x v="0"/>
    <n v="74136"/>
    <n v="95736"/>
    <n v="115848.5"/>
    <n v="135243.25"/>
  </r>
  <r>
    <s v="0001180"/>
    <x v="2"/>
    <x v="6"/>
    <x v="0"/>
    <n v="40812"/>
    <n v="95736"/>
    <n v="115848.5"/>
    <n v="135243.25"/>
  </r>
  <r>
    <s v="0001181"/>
    <x v="2"/>
    <x v="6"/>
    <x v="0"/>
    <n v="70586"/>
    <n v="95736"/>
    <n v="115848.5"/>
    <n v="135243.25"/>
  </r>
  <r>
    <s v="0001182"/>
    <x v="2"/>
    <x v="6"/>
    <x v="0"/>
    <n v="93921"/>
    <n v="95736"/>
    <n v="115848.5"/>
    <n v="135243.25"/>
  </r>
  <r>
    <s v="0001183"/>
    <x v="2"/>
    <x v="6"/>
    <x v="0"/>
    <n v="94272"/>
    <n v="95736"/>
    <n v="115848.5"/>
    <n v="135243.25"/>
  </r>
  <r>
    <s v="0001184"/>
    <x v="2"/>
    <x v="6"/>
    <x v="0"/>
    <n v="89946"/>
    <n v="95736"/>
    <n v="115848.5"/>
    <n v="135243.25"/>
  </r>
  <r>
    <s v="0001185"/>
    <x v="2"/>
    <x v="13"/>
    <x v="4"/>
    <n v="71962"/>
    <n v="61812"/>
    <n v="71962"/>
    <n v="99213"/>
  </r>
  <r>
    <s v="0001186"/>
    <x v="2"/>
    <x v="13"/>
    <x v="4"/>
    <n v="63592"/>
    <n v="61812"/>
    <n v="71962"/>
    <n v="99213"/>
  </r>
  <r>
    <s v="0001187"/>
    <x v="2"/>
    <x v="12"/>
    <x v="0"/>
    <n v="158798"/>
    <n v="106408"/>
    <n v="121463"/>
    <n v="141358"/>
  </r>
  <r>
    <s v="0001188"/>
    <x v="2"/>
    <x v="5"/>
    <x v="0"/>
    <n v="169580"/>
    <n v="93310.5"/>
    <n v="116426"/>
    <n v="134263"/>
  </r>
  <r>
    <s v="0001189"/>
    <x v="2"/>
    <x v="9"/>
    <x v="5"/>
    <n v="213412"/>
    <n v="172213"/>
    <n v="185668"/>
    <n v="202143"/>
  </r>
  <r>
    <s v="0001190"/>
    <x v="2"/>
    <x v="9"/>
    <x v="5"/>
    <n v="214778"/>
    <n v="172213"/>
    <n v="185668"/>
    <n v="202143"/>
  </r>
  <r>
    <s v="0001191"/>
    <x v="2"/>
    <x v="6"/>
    <x v="0"/>
    <n v="128133"/>
    <n v="95736"/>
    <n v="115848.5"/>
    <n v="135243.25"/>
  </r>
  <r>
    <s v="0001192"/>
    <x v="2"/>
    <x v="6"/>
    <x v="0"/>
    <n v="160509"/>
    <n v="95736"/>
    <n v="115848.5"/>
    <n v="135243.25"/>
  </r>
  <r>
    <s v="0001193"/>
    <x v="2"/>
    <x v="6"/>
    <x v="0"/>
    <n v="114827"/>
    <n v="95736"/>
    <n v="115848.5"/>
    <n v="135243.25"/>
  </r>
  <r>
    <s v="0001194"/>
    <x v="2"/>
    <x v="6"/>
    <x v="0"/>
    <n v="127354"/>
    <n v="95736"/>
    <n v="115848.5"/>
    <n v="135243.25"/>
  </r>
  <r>
    <s v="0001195"/>
    <x v="2"/>
    <x v="6"/>
    <x v="0"/>
    <n v="110332"/>
    <n v="95736"/>
    <n v="115848.5"/>
    <n v="135243.25"/>
  </r>
  <r>
    <s v="0001196"/>
    <x v="2"/>
    <x v="6"/>
    <x v="0"/>
    <n v="134604"/>
    <n v="95736"/>
    <n v="115848.5"/>
    <n v="135243.25"/>
  </r>
  <r>
    <s v="0001197"/>
    <x v="2"/>
    <x v="9"/>
    <x v="5"/>
    <n v="206559"/>
    <n v="172213"/>
    <n v="185668"/>
    <n v="202143"/>
  </r>
  <r>
    <s v="0001198"/>
    <x v="2"/>
    <x v="12"/>
    <x v="0"/>
    <n v="173965"/>
    <n v="106408"/>
    <n v="121463"/>
    <n v="141358"/>
  </r>
  <r>
    <s v="0001199"/>
    <x v="2"/>
    <x v="6"/>
    <x v="0"/>
    <n v="138426"/>
    <n v="95736"/>
    <n v="115848.5"/>
    <n v="135243.25"/>
  </r>
  <r>
    <s v="0001200"/>
    <x v="2"/>
    <x v="6"/>
    <x v="0"/>
    <n v="184373"/>
    <n v="95736"/>
    <n v="115848.5"/>
    <n v="135243.25"/>
  </r>
  <r>
    <s v="0001201"/>
    <x v="2"/>
    <x v="6"/>
    <x v="0"/>
    <n v="212987"/>
    <n v="95736"/>
    <n v="115848.5"/>
    <n v="135243.25"/>
  </r>
  <r>
    <s v="0001202"/>
    <x v="2"/>
    <x v="6"/>
    <x v="0"/>
    <n v="128962"/>
    <n v="95736"/>
    <n v="115848.5"/>
    <n v="135243.25"/>
  </r>
  <r>
    <s v="0001203"/>
    <x v="2"/>
    <x v="12"/>
    <x v="0"/>
    <n v="53916"/>
    <n v="106408"/>
    <n v="121463"/>
    <n v="141358"/>
  </r>
  <r>
    <s v="0001204"/>
    <x v="2"/>
    <x v="9"/>
    <x v="5"/>
    <n v="234222"/>
    <n v="172213"/>
    <n v="185668"/>
    <n v="202143"/>
  </r>
  <r>
    <s v="0001205"/>
    <x v="2"/>
    <x v="6"/>
    <x v="0"/>
    <n v="132544"/>
    <n v="95736"/>
    <n v="115848.5"/>
    <n v="135243.25"/>
  </r>
  <r>
    <s v="0001206"/>
    <x v="2"/>
    <x v="6"/>
    <x v="0"/>
    <n v="130503"/>
    <n v="95736"/>
    <n v="115848.5"/>
    <n v="135243.25"/>
  </r>
  <r>
    <s v="0001207"/>
    <x v="2"/>
    <x v="6"/>
    <x v="0"/>
    <n v="147433"/>
    <n v="95736"/>
    <n v="115848.5"/>
    <n v="135243.25"/>
  </r>
  <r>
    <s v="0001208"/>
    <x v="2"/>
    <x v="6"/>
    <x v="0"/>
    <n v="39415"/>
    <n v="95736"/>
    <n v="115848.5"/>
    <n v="135243.25"/>
  </r>
  <r>
    <s v="0001209"/>
    <x v="2"/>
    <x v="6"/>
    <x v="0"/>
    <n v="106362"/>
    <n v="95736"/>
    <n v="115848.5"/>
    <n v="135243.25"/>
  </r>
  <r>
    <s v="0001210"/>
    <x v="2"/>
    <x v="6"/>
    <x v="0"/>
    <n v="96460"/>
    <n v="95736"/>
    <n v="115848.5"/>
    <n v="135243.25"/>
  </r>
  <r>
    <s v="0001211"/>
    <x v="2"/>
    <x v="6"/>
    <x v="0"/>
    <n v="95916"/>
    <n v="95736"/>
    <n v="115848.5"/>
    <n v="135243.25"/>
  </r>
  <r>
    <s v="0001212"/>
    <x v="2"/>
    <x v="6"/>
    <x v="0"/>
    <n v="61342"/>
    <n v="95736"/>
    <n v="115848.5"/>
    <n v="135243.25"/>
  </r>
  <r>
    <s v="0001213"/>
    <x v="2"/>
    <x v="6"/>
    <x v="0"/>
    <n v="74403"/>
    <n v="95736"/>
    <n v="115848.5"/>
    <n v="135243.25"/>
  </r>
  <r>
    <s v="0001214"/>
    <x v="2"/>
    <x v="6"/>
    <x v="0"/>
    <n v="71590"/>
    <n v="95736"/>
    <n v="115848.5"/>
    <n v="135243.25"/>
  </r>
  <r>
    <s v="0001215"/>
    <x v="2"/>
    <x v="6"/>
    <x v="0"/>
    <n v="68927"/>
    <n v="95736"/>
    <n v="115848.5"/>
    <n v="135243.25"/>
  </r>
  <r>
    <s v="0001216"/>
    <x v="2"/>
    <x v="6"/>
    <x v="0"/>
    <n v="62429"/>
    <n v="95736"/>
    <n v="115848.5"/>
    <n v="135243.25"/>
  </r>
  <r>
    <s v="0001217"/>
    <x v="2"/>
    <x v="6"/>
    <x v="0"/>
    <n v="55247"/>
    <n v="95736"/>
    <n v="115848.5"/>
    <n v="135243.25"/>
  </r>
  <r>
    <s v="0001218"/>
    <x v="2"/>
    <x v="6"/>
    <x v="0"/>
    <n v="48151"/>
    <n v="95736"/>
    <n v="115848.5"/>
    <n v="135243.25"/>
  </r>
  <r>
    <s v="0001219"/>
    <x v="2"/>
    <x v="6"/>
    <x v="0"/>
    <n v="51894"/>
    <n v="95736"/>
    <n v="115848.5"/>
    <n v="135243.25"/>
  </r>
  <r>
    <s v="0001220"/>
    <x v="2"/>
    <x v="6"/>
    <x v="0"/>
    <n v="53673"/>
    <n v="95736"/>
    <n v="115848.5"/>
    <n v="135243.25"/>
  </r>
  <r>
    <s v="0001221"/>
    <x v="2"/>
    <x v="6"/>
    <x v="0"/>
    <n v="108087"/>
    <n v="95736"/>
    <n v="115848.5"/>
    <n v="135243.25"/>
  </r>
  <r>
    <s v="0001222"/>
    <x v="2"/>
    <x v="6"/>
    <x v="0"/>
    <n v="96193"/>
    <n v="95736"/>
    <n v="115848.5"/>
    <n v="135243.25"/>
  </r>
  <r>
    <s v="0001223"/>
    <x v="2"/>
    <x v="6"/>
    <x v="0"/>
    <n v="88578"/>
    <n v="95736"/>
    <n v="115848.5"/>
    <n v="135243.25"/>
  </r>
  <r>
    <s v="0001224"/>
    <x v="2"/>
    <x v="6"/>
    <x v="0"/>
    <n v="84858"/>
    <n v="95736"/>
    <n v="115848.5"/>
    <n v="135243.25"/>
  </r>
  <r>
    <s v="0001225"/>
    <x v="2"/>
    <x v="13"/>
    <x v="4"/>
    <n v="34072"/>
    <n v="61812"/>
    <n v="71962"/>
    <n v="99213"/>
  </r>
  <r>
    <s v="0001226"/>
    <x v="2"/>
    <x v="9"/>
    <x v="5"/>
    <n v="169049"/>
    <n v="172213"/>
    <n v="185668"/>
    <n v="202143"/>
  </r>
  <r>
    <s v="0001227"/>
    <x v="2"/>
    <x v="9"/>
    <x v="3"/>
    <n v="162683"/>
    <n v="137118.25"/>
    <n v="153113.5"/>
    <n v="172830.25"/>
  </r>
  <r>
    <s v="0001228"/>
    <x v="2"/>
    <x v="6"/>
    <x v="0"/>
    <n v="147534"/>
    <n v="95736"/>
    <n v="115848.5"/>
    <n v="135243.25"/>
  </r>
  <r>
    <s v="0001229"/>
    <x v="2"/>
    <x v="6"/>
    <x v="0"/>
    <n v="120527"/>
    <n v="95736"/>
    <n v="115848.5"/>
    <n v="135243.25"/>
  </r>
  <r>
    <s v="0001230"/>
    <x v="2"/>
    <x v="6"/>
    <x v="0"/>
    <n v="173756"/>
    <n v="95736"/>
    <n v="115848.5"/>
    <n v="135243.25"/>
  </r>
  <r>
    <s v="0001231"/>
    <x v="2"/>
    <x v="6"/>
    <x v="0"/>
    <n v="175902"/>
    <n v="95736"/>
    <n v="115848.5"/>
    <n v="135243.25"/>
  </r>
  <r>
    <s v="0001232"/>
    <x v="2"/>
    <x v="6"/>
    <x v="0"/>
    <n v="182971"/>
    <n v="95736"/>
    <n v="115848.5"/>
    <n v="135243.25"/>
  </r>
  <r>
    <s v="0001233"/>
    <x v="2"/>
    <x v="6"/>
    <x v="0"/>
    <n v="73956"/>
    <n v="95736"/>
    <n v="115848.5"/>
    <n v="135243.25"/>
  </r>
  <r>
    <s v="0001234"/>
    <x v="2"/>
    <x v="6"/>
    <x v="0"/>
    <n v="124768"/>
    <n v="95736"/>
    <n v="115848.5"/>
    <n v="135243.25"/>
  </r>
  <r>
    <s v="0001235"/>
    <x v="2"/>
    <x v="6"/>
    <x v="0"/>
    <n v="119778"/>
    <n v="95736"/>
    <n v="115848.5"/>
    <n v="135243.25"/>
  </r>
  <r>
    <s v="0001236"/>
    <x v="2"/>
    <x v="6"/>
    <x v="0"/>
    <n v="108195"/>
    <n v="95736"/>
    <n v="115848.5"/>
    <n v="135243.25"/>
  </r>
  <r>
    <s v="0001237"/>
    <x v="2"/>
    <x v="6"/>
    <x v="0"/>
    <n v="69579"/>
    <n v="95736"/>
    <n v="115848.5"/>
    <n v="135243.25"/>
  </r>
  <r>
    <s v="0001238"/>
    <x v="2"/>
    <x v="13"/>
    <x v="4"/>
    <n v="74152"/>
    <n v="61812"/>
    <n v="71962"/>
    <n v="99213"/>
  </r>
  <r>
    <s v="0001239"/>
    <x v="2"/>
    <x v="6"/>
    <x v="0"/>
    <n v="181716"/>
    <n v="95736"/>
    <n v="115848.5"/>
    <n v="135243.25"/>
  </r>
  <r>
    <s v="0001240"/>
    <x v="2"/>
    <x v="9"/>
    <x v="3"/>
    <n v="169534"/>
    <n v="137118.25"/>
    <n v="153113.5"/>
    <n v="172830.25"/>
  </r>
  <r>
    <s v="0001241"/>
    <x v="2"/>
    <x v="9"/>
    <x v="3"/>
    <n v="175274"/>
    <n v="137118.25"/>
    <n v="153113.5"/>
    <n v="172830.25"/>
  </r>
  <r>
    <s v="0001242"/>
    <x v="2"/>
    <x v="9"/>
    <x v="3"/>
    <n v="36591"/>
    <n v="137118.25"/>
    <n v="153113.5"/>
    <n v="172830.25"/>
  </r>
  <r>
    <s v="0001243"/>
    <x v="2"/>
    <x v="6"/>
    <x v="0"/>
    <n v="120314"/>
    <n v="95736"/>
    <n v="115848.5"/>
    <n v="135243.25"/>
  </r>
  <r>
    <s v="0001244"/>
    <x v="2"/>
    <x v="9"/>
    <x v="5"/>
    <n v="245564"/>
    <n v="172213"/>
    <n v="185668"/>
    <n v="202143"/>
  </r>
  <r>
    <s v="0001245"/>
    <x v="2"/>
    <x v="9"/>
    <x v="3"/>
    <n v="185678"/>
    <n v="137118.25"/>
    <n v="153113.5"/>
    <n v="172830.25"/>
  </r>
  <r>
    <s v="0001246"/>
    <x v="2"/>
    <x v="6"/>
    <x v="0"/>
    <n v="133288"/>
    <n v="95736"/>
    <n v="115848.5"/>
    <n v="135243.25"/>
  </r>
  <r>
    <s v="0001247"/>
    <x v="2"/>
    <x v="6"/>
    <x v="0"/>
    <n v="141083"/>
    <n v="95736"/>
    <n v="115848.5"/>
    <n v="135243.25"/>
  </r>
  <r>
    <s v="0001248"/>
    <x v="2"/>
    <x v="6"/>
    <x v="0"/>
    <n v="153488"/>
    <n v="95736"/>
    <n v="115848.5"/>
    <n v="135243.25"/>
  </r>
  <r>
    <s v="0001249"/>
    <x v="2"/>
    <x v="9"/>
    <x v="0"/>
    <n v="163687"/>
    <n v="89799.5"/>
    <n v="106161"/>
    <n v="124286"/>
  </r>
  <r>
    <s v="0001250"/>
    <x v="2"/>
    <x v="6"/>
    <x v="0"/>
    <n v="183045"/>
    <n v="95736"/>
    <n v="115848.5"/>
    <n v="135243.25"/>
  </r>
  <r>
    <s v="0001251"/>
    <x v="2"/>
    <x v="6"/>
    <x v="0"/>
    <n v="130725"/>
    <n v="95736"/>
    <n v="115848.5"/>
    <n v="135243.25"/>
  </r>
  <r>
    <s v="0001252"/>
    <x v="2"/>
    <x v="12"/>
    <x v="0"/>
    <n v="123823"/>
    <n v="106408"/>
    <n v="121463"/>
    <n v="141358"/>
  </r>
  <r>
    <s v="0001253"/>
    <x v="2"/>
    <x v="6"/>
    <x v="0"/>
    <n v="114833"/>
    <n v="95736"/>
    <n v="115848.5"/>
    <n v="135243.25"/>
  </r>
  <r>
    <s v="0001254"/>
    <x v="2"/>
    <x v="6"/>
    <x v="0"/>
    <n v="135727"/>
    <n v="95736"/>
    <n v="115848.5"/>
    <n v="135243.25"/>
  </r>
  <r>
    <s v="0001255"/>
    <x v="2"/>
    <x v="13"/>
    <x v="4"/>
    <n v="113933"/>
    <n v="61812"/>
    <n v="71962"/>
    <n v="99213"/>
  </r>
  <r>
    <s v="0001256"/>
    <x v="2"/>
    <x v="6"/>
    <x v="0"/>
    <n v="141187"/>
    <n v="95736"/>
    <n v="115848.5"/>
    <n v="135243.25"/>
  </r>
  <r>
    <s v="0001257"/>
    <x v="2"/>
    <x v="6"/>
    <x v="0"/>
    <n v="143073"/>
    <n v="95736"/>
    <n v="115848.5"/>
    <n v="135243.25"/>
  </r>
  <r>
    <s v="0001258"/>
    <x v="2"/>
    <x v="6"/>
    <x v="0"/>
    <n v="137832"/>
    <n v="95736"/>
    <n v="115848.5"/>
    <n v="135243.25"/>
  </r>
  <r>
    <s v="0001259"/>
    <x v="2"/>
    <x v="6"/>
    <x v="0"/>
    <n v="155718"/>
    <n v="95736"/>
    <n v="115848.5"/>
    <n v="135243.25"/>
  </r>
  <r>
    <s v="0001260"/>
    <x v="2"/>
    <x v="6"/>
    <x v="0"/>
    <n v="110377"/>
    <n v="95736"/>
    <n v="115848.5"/>
    <n v="135243.25"/>
  </r>
  <r>
    <s v="0001261"/>
    <x v="2"/>
    <x v="6"/>
    <x v="0"/>
    <n v="72226"/>
    <n v="95736"/>
    <n v="115848.5"/>
    <n v="135243.25"/>
  </r>
  <r>
    <s v="0001262"/>
    <x v="2"/>
    <x v="6"/>
    <x v="0"/>
    <n v="92742"/>
    <n v="95736"/>
    <n v="115848.5"/>
    <n v="135243.25"/>
  </r>
  <r>
    <s v="0001263"/>
    <x v="2"/>
    <x v="6"/>
    <x v="0"/>
    <n v="99010"/>
    <n v="95736"/>
    <n v="115848.5"/>
    <n v="135243.25"/>
  </r>
  <r>
    <s v="0001264"/>
    <x v="2"/>
    <x v="6"/>
    <x v="0"/>
    <n v="102928"/>
    <n v="95736"/>
    <n v="115848.5"/>
    <n v="135243.25"/>
  </r>
  <r>
    <s v="0001265"/>
    <x v="2"/>
    <x v="6"/>
    <x v="0"/>
    <n v="95993"/>
    <n v="95736"/>
    <n v="115848.5"/>
    <n v="135243.25"/>
  </r>
  <r>
    <s v="0001266"/>
    <x v="2"/>
    <x v="6"/>
    <x v="0"/>
    <n v="97574"/>
    <n v="95736"/>
    <n v="115848.5"/>
    <n v="135243.25"/>
  </r>
  <r>
    <s v="0001267"/>
    <x v="2"/>
    <x v="6"/>
    <x v="0"/>
    <n v="83055"/>
    <n v="95736"/>
    <n v="115848.5"/>
    <n v="135243.25"/>
  </r>
  <r>
    <s v="0001268"/>
    <x v="2"/>
    <x v="6"/>
    <x v="0"/>
    <n v="72084"/>
    <n v="95736"/>
    <n v="115848.5"/>
    <n v="135243.25"/>
  </r>
  <r>
    <s v="0001269"/>
    <x v="2"/>
    <x v="6"/>
    <x v="0"/>
    <n v="89020"/>
    <n v="95736"/>
    <n v="115848.5"/>
    <n v="135243.25"/>
  </r>
  <r>
    <s v="0001270"/>
    <x v="2"/>
    <x v="6"/>
    <x v="0"/>
    <n v="60385"/>
    <n v="95736"/>
    <n v="115848.5"/>
    <n v="135243.25"/>
  </r>
  <r>
    <s v="0001271"/>
    <x v="2"/>
    <x v="6"/>
    <x v="0"/>
    <n v="65627"/>
    <n v="95736"/>
    <n v="115848.5"/>
    <n v="135243.25"/>
  </r>
  <r>
    <s v="0001272"/>
    <x v="2"/>
    <x v="13"/>
    <x v="4"/>
    <n v="34322"/>
    <n v="61812"/>
    <n v="71962"/>
    <n v="99213"/>
  </r>
  <r>
    <s v="0001273"/>
    <x v="2"/>
    <x v="6"/>
    <x v="0"/>
    <n v="35872"/>
    <n v="95736"/>
    <n v="115848.5"/>
    <n v="135243.25"/>
  </r>
  <r>
    <s v="0001274"/>
    <x v="2"/>
    <x v="9"/>
    <x v="5"/>
    <n v="321234"/>
    <n v="172213"/>
    <n v="185668"/>
    <n v="202143"/>
  </r>
  <r>
    <s v="0001275"/>
    <x v="2"/>
    <x v="9"/>
    <x v="5"/>
    <n v="202004"/>
    <n v="172213"/>
    <n v="185668"/>
    <n v="202143"/>
  </r>
  <r>
    <s v="0001276"/>
    <x v="2"/>
    <x v="9"/>
    <x v="5"/>
    <n v="187806"/>
    <n v="172213"/>
    <n v="185668"/>
    <n v="202143"/>
  </r>
  <r>
    <s v="0001277"/>
    <x v="2"/>
    <x v="9"/>
    <x v="3"/>
    <n v="177368"/>
    <n v="137118.25"/>
    <n v="153113.5"/>
    <n v="172830.25"/>
  </r>
  <r>
    <s v="0001278"/>
    <x v="2"/>
    <x v="9"/>
    <x v="3"/>
    <n v="171000"/>
    <n v="137118.25"/>
    <n v="153113.5"/>
    <n v="172830.25"/>
  </r>
  <r>
    <s v="0001279"/>
    <x v="2"/>
    <x v="6"/>
    <x v="0"/>
    <n v="157910"/>
    <n v="95736"/>
    <n v="115848.5"/>
    <n v="135243.25"/>
  </r>
  <r>
    <s v="0001280"/>
    <x v="2"/>
    <x v="9"/>
    <x v="3"/>
    <n v="168803"/>
    <n v="137118.25"/>
    <n v="153113.5"/>
    <n v="172830.25"/>
  </r>
  <r>
    <s v="0001281"/>
    <x v="2"/>
    <x v="6"/>
    <x v="0"/>
    <n v="138410"/>
    <n v="95736"/>
    <n v="115848.5"/>
    <n v="135243.25"/>
  </r>
  <r>
    <s v="0001282"/>
    <x v="2"/>
    <x v="6"/>
    <x v="0"/>
    <n v="147686"/>
    <n v="95736"/>
    <n v="115848.5"/>
    <n v="135243.25"/>
  </r>
  <r>
    <s v="0001283"/>
    <x v="2"/>
    <x v="6"/>
    <x v="0"/>
    <n v="146666"/>
    <n v="95736"/>
    <n v="115848.5"/>
    <n v="135243.25"/>
  </r>
  <r>
    <s v="0001284"/>
    <x v="2"/>
    <x v="6"/>
    <x v="0"/>
    <n v="127560"/>
    <n v="95736"/>
    <n v="115848.5"/>
    <n v="135243.25"/>
  </r>
  <r>
    <s v="0001285"/>
    <x v="2"/>
    <x v="12"/>
    <x v="0"/>
    <n v="123227"/>
    <n v="106408"/>
    <n v="121463"/>
    <n v="141358"/>
  </r>
  <r>
    <s v="0001286"/>
    <x v="2"/>
    <x v="12"/>
    <x v="0"/>
    <n v="125172"/>
    <n v="106408"/>
    <n v="121463"/>
    <n v="141358"/>
  </r>
  <r>
    <s v="0001287"/>
    <x v="2"/>
    <x v="6"/>
    <x v="0"/>
    <n v="131464"/>
    <n v="95736"/>
    <n v="115848.5"/>
    <n v="135243.25"/>
  </r>
  <r>
    <s v="0001288"/>
    <x v="2"/>
    <x v="6"/>
    <x v="0"/>
    <n v="147132"/>
    <n v="95736"/>
    <n v="115848.5"/>
    <n v="135243.25"/>
  </r>
  <r>
    <s v="0001289"/>
    <x v="2"/>
    <x v="6"/>
    <x v="0"/>
    <n v="123394"/>
    <n v="95736"/>
    <n v="115848.5"/>
    <n v="135243.25"/>
  </r>
  <r>
    <s v="0001290"/>
    <x v="2"/>
    <x v="9"/>
    <x v="3"/>
    <n v="175528"/>
    <n v="137118.25"/>
    <n v="153113.5"/>
    <n v="172830.25"/>
  </r>
  <r>
    <s v="0001291"/>
    <x v="2"/>
    <x v="12"/>
    <x v="0"/>
    <n v="139245"/>
    <n v="106408"/>
    <n v="121463"/>
    <n v="141358"/>
  </r>
  <r>
    <s v="0001292"/>
    <x v="2"/>
    <x v="6"/>
    <x v="0"/>
    <n v="127174"/>
    <n v="95736"/>
    <n v="115848.5"/>
    <n v="135243.25"/>
  </r>
  <r>
    <s v="0001293"/>
    <x v="2"/>
    <x v="13"/>
    <x v="4"/>
    <n v="103038"/>
    <n v="61812"/>
    <n v="71962"/>
    <n v="99213"/>
  </r>
  <r>
    <s v="0001294"/>
    <x v="2"/>
    <x v="6"/>
    <x v="0"/>
    <n v="117117"/>
    <n v="95736"/>
    <n v="115848.5"/>
    <n v="135243.25"/>
  </r>
  <r>
    <s v="0001295"/>
    <x v="2"/>
    <x v="6"/>
    <x v="0"/>
    <n v="127381"/>
    <n v="95736"/>
    <n v="115848.5"/>
    <n v="135243.25"/>
  </r>
  <r>
    <s v="0001296"/>
    <x v="2"/>
    <x v="6"/>
    <x v="0"/>
    <n v="135154"/>
    <n v="95736"/>
    <n v="115848.5"/>
    <n v="135243.25"/>
  </r>
  <r>
    <s v="0001297"/>
    <x v="2"/>
    <x v="6"/>
    <x v="0"/>
    <n v="126786"/>
    <n v="95736"/>
    <n v="115848.5"/>
    <n v="135243.25"/>
  </r>
  <r>
    <s v="0001298"/>
    <x v="2"/>
    <x v="6"/>
    <x v="0"/>
    <n v="97326"/>
    <n v="95736"/>
    <n v="115848.5"/>
    <n v="135243.25"/>
  </r>
  <r>
    <s v="0001299"/>
    <x v="2"/>
    <x v="9"/>
    <x v="3"/>
    <n v="200626"/>
    <n v="137118.25"/>
    <n v="153113.5"/>
    <n v="172830.25"/>
  </r>
  <r>
    <s v="0001300"/>
    <x v="2"/>
    <x v="9"/>
    <x v="3"/>
    <n v="195454"/>
    <n v="137118.25"/>
    <n v="153113.5"/>
    <n v="172830.25"/>
  </r>
  <r>
    <s v="0001301"/>
    <x v="2"/>
    <x v="9"/>
    <x v="3"/>
    <n v="161081"/>
    <n v="137118.25"/>
    <n v="153113.5"/>
    <n v="172830.25"/>
  </r>
  <r>
    <s v="0001302"/>
    <x v="2"/>
    <x v="6"/>
    <x v="0"/>
    <n v="194891"/>
    <n v="95736"/>
    <n v="115848.5"/>
    <n v="135243.25"/>
  </r>
  <r>
    <s v="0001303"/>
    <x v="2"/>
    <x v="6"/>
    <x v="0"/>
    <n v="121914"/>
    <n v="95736"/>
    <n v="115848.5"/>
    <n v="135243.25"/>
  </r>
  <r>
    <s v="0001304"/>
    <x v="2"/>
    <x v="13"/>
    <x v="4"/>
    <n v="106592"/>
    <n v="61812"/>
    <n v="71962"/>
    <n v="99213"/>
  </r>
  <r>
    <s v="0001305"/>
    <x v="2"/>
    <x v="13"/>
    <x v="4"/>
    <n v="106500"/>
    <n v="61812"/>
    <n v="71962"/>
    <n v="99213"/>
  </r>
  <r>
    <s v="0001306"/>
    <x v="2"/>
    <x v="6"/>
    <x v="0"/>
    <n v="126012"/>
    <n v="95736"/>
    <n v="115848.5"/>
    <n v="135243.25"/>
  </r>
  <r>
    <s v="0001307"/>
    <x v="2"/>
    <x v="9"/>
    <x v="3"/>
    <n v="157576"/>
    <n v="137118.25"/>
    <n v="153113.5"/>
    <n v="172830.25"/>
  </r>
  <r>
    <s v="0001308"/>
    <x v="2"/>
    <x v="12"/>
    <x v="0"/>
    <n v="129677"/>
    <n v="106408"/>
    <n v="121463"/>
    <n v="141358"/>
  </r>
  <r>
    <s v="0001309"/>
    <x v="2"/>
    <x v="6"/>
    <x v="0"/>
    <n v="69903"/>
    <n v="95736"/>
    <n v="115848.5"/>
    <n v="135243.25"/>
  </r>
  <r>
    <s v="0001310"/>
    <x v="2"/>
    <x v="6"/>
    <x v="0"/>
    <n v="150561"/>
    <n v="95736"/>
    <n v="115848.5"/>
    <n v="135243.25"/>
  </r>
  <r>
    <s v="0001311"/>
    <x v="2"/>
    <x v="12"/>
    <x v="0"/>
    <n v="103624"/>
    <n v="106408"/>
    <n v="121463"/>
    <n v="141358"/>
  </r>
  <r>
    <s v="0001312"/>
    <x v="2"/>
    <x v="6"/>
    <x v="0"/>
    <n v="96542"/>
    <n v="95736"/>
    <n v="115848.5"/>
    <n v="135243.25"/>
  </r>
  <r>
    <s v="0001313"/>
    <x v="2"/>
    <x v="9"/>
    <x v="0"/>
    <n v="124244"/>
    <n v="89799.5"/>
    <n v="106161"/>
    <n v="124286"/>
  </r>
  <r>
    <s v="0001314"/>
    <x v="2"/>
    <x v="9"/>
    <x v="5"/>
    <n v="181367"/>
    <n v="172213"/>
    <n v="185668"/>
    <n v="202143"/>
  </r>
  <r>
    <s v="0001315"/>
    <x v="2"/>
    <x v="6"/>
    <x v="0"/>
    <n v="100378"/>
    <n v="95736"/>
    <n v="115848.5"/>
    <n v="135243.25"/>
  </r>
  <r>
    <s v="0001316"/>
    <x v="2"/>
    <x v="0"/>
    <x v="0"/>
    <n v="85489"/>
    <n v="79900.25"/>
    <n v="116292.5"/>
    <n v="134317.25"/>
  </r>
  <r>
    <s v="0001317"/>
    <x v="2"/>
    <x v="9"/>
    <x v="5"/>
    <n v="212071"/>
    <n v="172213"/>
    <n v="185668"/>
    <n v="202143"/>
  </r>
  <r>
    <s v="0001318"/>
    <x v="2"/>
    <x v="9"/>
    <x v="0"/>
    <n v="111571"/>
    <n v="89799.5"/>
    <n v="106161"/>
    <n v="124286"/>
  </r>
  <r>
    <s v="0001319"/>
    <x v="2"/>
    <x v="9"/>
    <x v="0"/>
    <n v="106310"/>
    <n v="89799.5"/>
    <n v="106161"/>
    <n v="124286"/>
  </r>
  <r>
    <s v="0001320"/>
    <x v="2"/>
    <x v="0"/>
    <x v="0"/>
    <n v="113753"/>
    <n v="79900.25"/>
    <n v="116292.5"/>
    <n v="134317.25"/>
  </r>
  <r>
    <s v="0001321"/>
    <x v="2"/>
    <x v="9"/>
    <x v="5"/>
    <n v="153385"/>
    <n v="172213"/>
    <n v="185668"/>
    <n v="202143"/>
  </r>
  <r>
    <s v="0001322"/>
    <x v="2"/>
    <x v="6"/>
    <x v="0"/>
    <n v="123496"/>
    <n v="95736"/>
    <n v="115848.5"/>
    <n v="135243.25"/>
  </r>
  <r>
    <s v="0001323"/>
    <x v="2"/>
    <x v="9"/>
    <x v="0"/>
    <n v="92728"/>
    <n v="89799.5"/>
    <n v="106161"/>
    <n v="124286"/>
  </r>
  <r>
    <s v="0001324"/>
    <x v="2"/>
    <x v="0"/>
    <x v="5"/>
    <n v="239274"/>
    <n v="170233"/>
    <n v="173923"/>
    <n v="188713"/>
  </r>
  <r>
    <s v="0001325"/>
    <x v="2"/>
    <x v="4"/>
    <x v="4"/>
    <n v="112979"/>
    <n v="83706.5"/>
    <n v="104736.5"/>
    <n v="113209.25"/>
  </r>
  <r>
    <s v="0001326"/>
    <x v="2"/>
    <x v="0"/>
    <x v="3"/>
    <n v="145058"/>
    <n v="147816.25"/>
    <n v="156793"/>
    <n v="163145.5"/>
  </r>
  <r>
    <s v="0001327"/>
    <x v="2"/>
    <x v="0"/>
    <x v="0"/>
    <n v="132818"/>
    <n v="79900.25"/>
    <n v="116292.5"/>
    <n v="134317.25"/>
  </r>
  <r>
    <s v="0001328"/>
    <x v="2"/>
    <x v="0"/>
    <x v="5"/>
    <n v="188713"/>
    <n v="170233"/>
    <n v="173923"/>
    <n v="188713"/>
  </r>
  <r>
    <s v="0001329"/>
    <x v="2"/>
    <x v="0"/>
    <x v="0"/>
    <n v="129336"/>
    <n v="79900.25"/>
    <n v="116292.5"/>
    <n v="134317.25"/>
  </r>
  <r>
    <s v="0001330"/>
    <x v="2"/>
    <x v="0"/>
    <x v="0"/>
    <n v="113000"/>
    <n v="79900.25"/>
    <n v="116292.5"/>
    <n v="134317.25"/>
  </r>
  <r>
    <s v="0001331"/>
    <x v="2"/>
    <x v="0"/>
    <x v="0"/>
    <n v="83051"/>
    <n v="79900.25"/>
    <n v="116292.5"/>
    <n v="134317.25"/>
  </r>
  <r>
    <s v="0001332"/>
    <x v="2"/>
    <x v="12"/>
    <x v="0"/>
    <n v="256805"/>
    <n v="106408"/>
    <n v="121463"/>
    <n v="141358"/>
  </r>
  <r>
    <s v="0001333"/>
    <x v="2"/>
    <x v="9"/>
    <x v="0"/>
    <n v="148405"/>
    <n v="89799.5"/>
    <n v="106161"/>
    <n v="124286"/>
  </r>
  <r>
    <s v="0001334"/>
    <x v="2"/>
    <x v="12"/>
    <x v="0"/>
    <n v="255521"/>
    <n v="106408"/>
    <n v="121463"/>
    <n v="141358"/>
  </r>
  <r>
    <s v="0001335"/>
    <x v="2"/>
    <x v="12"/>
    <x v="0"/>
    <n v="94863"/>
    <n v="106408"/>
    <n v="121463"/>
    <n v="141358"/>
  </r>
  <r>
    <s v="0001336"/>
    <x v="2"/>
    <x v="13"/>
    <x v="4"/>
    <n v="62712"/>
    <n v="61812"/>
    <n v="71962"/>
    <n v="99213"/>
  </r>
  <r>
    <s v="0001337"/>
    <x v="2"/>
    <x v="10"/>
    <x v="0"/>
    <n v="73776"/>
    <n v="70753"/>
    <n v="81927"/>
    <n v="119312"/>
  </r>
  <r>
    <s v="0001338"/>
    <x v="2"/>
    <x v="10"/>
    <x v="0"/>
    <n v="76082"/>
    <n v="70753"/>
    <n v="81927"/>
    <n v="119312"/>
  </r>
  <r>
    <s v="0001339"/>
    <x v="2"/>
    <x v="6"/>
    <x v="0"/>
    <n v="102584"/>
    <n v="95736"/>
    <n v="115848.5"/>
    <n v="135243.25"/>
  </r>
  <r>
    <s v="0001340"/>
    <x v="2"/>
    <x v="6"/>
    <x v="0"/>
    <n v="74242"/>
    <n v="95736"/>
    <n v="115848.5"/>
    <n v="135243.25"/>
  </r>
  <r>
    <s v="0001341"/>
    <x v="2"/>
    <x v="6"/>
    <x v="0"/>
    <n v="72556"/>
    <n v="95736"/>
    <n v="115848.5"/>
    <n v="135243.25"/>
  </r>
  <r>
    <s v="0001342"/>
    <x v="2"/>
    <x v="3"/>
    <x v="0"/>
    <n v="65730"/>
    <n v="91138"/>
    <n v="120930"/>
    <n v="138112"/>
  </r>
  <r>
    <s v="0001343"/>
    <x v="2"/>
    <x v="3"/>
    <x v="0"/>
    <n v="62462"/>
    <n v="91138"/>
    <n v="120930"/>
    <n v="138112"/>
  </r>
  <r>
    <s v="0001344"/>
    <x v="2"/>
    <x v="3"/>
    <x v="0"/>
    <n v="69452"/>
    <n v="91138"/>
    <n v="120930"/>
    <n v="138112"/>
  </r>
  <r>
    <s v="0001345"/>
    <x v="2"/>
    <x v="3"/>
    <x v="0"/>
    <n v="69482"/>
    <n v="91138"/>
    <n v="120930"/>
    <n v="138112"/>
  </r>
  <r>
    <s v="0001346"/>
    <x v="2"/>
    <x v="3"/>
    <x v="0"/>
    <n v="70302"/>
    <n v="91138"/>
    <n v="120930"/>
    <n v="138112"/>
  </r>
  <r>
    <s v="0001347"/>
    <x v="2"/>
    <x v="3"/>
    <x v="0"/>
    <n v="75582"/>
    <n v="91138"/>
    <n v="120930"/>
    <n v="138112"/>
  </r>
  <r>
    <s v="0001348"/>
    <x v="2"/>
    <x v="6"/>
    <x v="0"/>
    <n v="84966"/>
    <n v="95736"/>
    <n v="115848.5"/>
    <n v="135243.25"/>
  </r>
  <r>
    <s v="0001349"/>
    <x v="2"/>
    <x v="6"/>
    <x v="0"/>
    <n v="84126"/>
    <n v="95736"/>
    <n v="115848.5"/>
    <n v="135243.25"/>
  </r>
  <r>
    <s v="0001350"/>
    <x v="2"/>
    <x v="10"/>
    <x v="0"/>
    <n v="62932"/>
    <n v="70753"/>
    <n v="81927"/>
    <n v="119312"/>
  </r>
  <r>
    <s v="0001351"/>
    <x v="2"/>
    <x v="10"/>
    <x v="0"/>
    <n v="61292"/>
    <n v="70753"/>
    <n v="81927"/>
    <n v="119312"/>
  </r>
  <r>
    <s v="0001352"/>
    <x v="2"/>
    <x v="10"/>
    <x v="0"/>
    <n v="60522"/>
    <n v="70753"/>
    <n v="81927"/>
    <n v="119312"/>
  </r>
  <r>
    <s v="0001353"/>
    <x v="2"/>
    <x v="13"/>
    <x v="4"/>
    <n v="61812"/>
    <n v="61812"/>
    <n v="71962"/>
    <n v="99213"/>
  </r>
  <r>
    <s v="0001354"/>
    <x v="2"/>
    <x v="13"/>
    <x v="4"/>
    <n v="55332"/>
    <n v="61812"/>
    <n v="71962"/>
    <n v="99213"/>
  </r>
  <r>
    <s v="0001355"/>
    <x v="2"/>
    <x v="13"/>
    <x v="4"/>
    <n v="61342"/>
    <n v="61812"/>
    <n v="71962"/>
    <n v="99213"/>
  </r>
  <r>
    <s v="0001356"/>
    <x v="2"/>
    <x v="11"/>
    <x v="0"/>
    <n v="84662"/>
    <n v="92133.5"/>
    <n v="106482.5"/>
    <n v="113249.5"/>
  </r>
  <r>
    <s v="0001357"/>
    <x v="2"/>
    <x v="11"/>
    <x v="0"/>
    <n v="77182"/>
    <n v="92133.5"/>
    <n v="106482.5"/>
    <n v="113249.5"/>
  </r>
  <r>
    <s v="0001358"/>
    <x v="2"/>
    <x v="3"/>
    <x v="0"/>
    <n v="67642"/>
    <n v="91138"/>
    <n v="120930"/>
    <n v="138112"/>
  </r>
  <r>
    <s v="0001359"/>
    <x v="2"/>
    <x v="3"/>
    <x v="0"/>
    <n v="14040"/>
    <n v="91138"/>
    <n v="120930"/>
    <n v="138112"/>
  </r>
  <r>
    <s v="0001360"/>
    <x v="2"/>
    <x v="8"/>
    <x v="4"/>
    <n v="53114"/>
    <n v="55338"/>
    <n v="57562"/>
    <n v="79293"/>
  </r>
  <r>
    <s v="0001361"/>
    <x v="2"/>
    <x v="8"/>
    <x v="4"/>
    <n v="57562"/>
    <n v="55338"/>
    <n v="57562"/>
    <n v="79293"/>
  </r>
  <r>
    <s v="0001362"/>
    <x v="2"/>
    <x v="7"/>
    <x v="0"/>
    <n v="60052"/>
    <n v="83050.5"/>
    <n v="106049"/>
    <n v="129047.5"/>
  </r>
  <r>
    <s v="0001363"/>
    <x v="2"/>
    <x v="13"/>
    <x v="4"/>
    <n v="54812"/>
    <n v="61812"/>
    <n v="71962"/>
    <n v="99213"/>
  </r>
  <r>
    <s v="0001364"/>
    <x v="2"/>
    <x v="13"/>
    <x v="4"/>
    <n v="54812"/>
    <n v="61812"/>
    <n v="71962"/>
    <n v="99213"/>
  </r>
  <r>
    <s v="0001365"/>
    <x v="2"/>
    <x v="13"/>
    <x v="4"/>
    <n v="51016"/>
    <n v="61812"/>
    <n v="71962"/>
    <n v="99213"/>
  </r>
  <r>
    <s v="0001366"/>
    <x v="2"/>
    <x v="13"/>
    <x v="4"/>
    <n v="55662"/>
    <n v="61812"/>
    <n v="71962"/>
    <n v="99213"/>
  </r>
  <r>
    <s v="0001367"/>
    <x v="2"/>
    <x v="13"/>
    <x v="4"/>
    <n v="55192"/>
    <n v="61812"/>
    <n v="71962"/>
    <n v="99213"/>
  </r>
  <r>
    <s v="0001368"/>
    <x v="2"/>
    <x v="13"/>
    <x v="4"/>
    <n v="55212"/>
    <n v="61812"/>
    <n v="71962"/>
    <n v="99213"/>
  </r>
  <r>
    <s v="0001369"/>
    <x v="2"/>
    <x v="13"/>
    <x v="4"/>
    <n v="62832"/>
    <n v="61812"/>
    <n v="71962"/>
    <n v="99213"/>
  </r>
  <r>
    <s v="0001370"/>
    <x v="2"/>
    <x v="13"/>
    <x v="4"/>
    <n v="53574"/>
    <n v="61812"/>
    <n v="71962"/>
    <n v="99213"/>
  </r>
  <r>
    <s v="0001371"/>
    <x v="2"/>
    <x v="9"/>
    <x v="5"/>
    <n v="191878"/>
    <n v="172213"/>
    <n v="185668"/>
    <n v="202143"/>
  </r>
  <r>
    <s v="0001372"/>
    <x v="2"/>
    <x v="9"/>
    <x v="5"/>
    <n v="183485"/>
    <n v="172213"/>
    <n v="185668"/>
    <n v="202143"/>
  </r>
  <r>
    <s v="0001373"/>
    <x v="2"/>
    <x v="13"/>
    <x v="4"/>
    <n v="104102"/>
    <n v="61812"/>
    <n v="71962"/>
    <n v="99213"/>
  </r>
  <r>
    <s v="0001374"/>
    <x v="2"/>
    <x v="13"/>
    <x v="4"/>
    <n v="107701"/>
    <n v="61812"/>
    <n v="71962"/>
    <n v="99213"/>
  </r>
  <r>
    <s v="0001375"/>
    <x v="2"/>
    <x v="13"/>
    <x v="4"/>
    <n v="97971"/>
    <n v="61812"/>
    <n v="71962"/>
    <n v="99213"/>
  </r>
  <r>
    <s v="0001376"/>
    <x v="2"/>
    <x v="9"/>
    <x v="0"/>
    <n v="150546"/>
    <n v="89799.5"/>
    <n v="106161"/>
    <n v="124286"/>
  </r>
  <r>
    <s v="0001377"/>
    <x v="2"/>
    <x v="9"/>
    <x v="0"/>
    <n v="141896"/>
    <n v="89799.5"/>
    <n v="106161"/>
    <n v="124286"/>
  </r>
  <r>
    <s v="0001378"/>
    <x v="2"/>
    <x v="11"/>
    <x v="0"/>
    <n v="110334"/>
    <n v="92133.5"/>
    <n v="106482.5"/>
    <n v="113249.5"/>
  </r>
  <r>
    <s v="0001379"/>
    <x v="2"/>
    <x v="11"/>
    <x v="0"/>
    <n v="108641"/>
    <n v="92133.5"/>
    <n v="106482.5"/>
    <n v="113249.5"/>
  </r>
  <r>
    <s v="0001380"/>
    <x v="2"/>
    <x v="11"/>
    <x v="0"/>
    <n v="108452"/>
    <n v="92133.5"/>
    <n v="106482.5"/>
    <n v="113249.5"/>
  </r>
  <r>
    <s v="0001381"/>
    <x v="2"/>
    <x v="11"/>
    <x v="0"/>
    <n v="114368"/>
    <n v="92133.5"/>
    <n v="106482.5"/>
    <n v="113249.5"/>
  </r>
  <r>
    <s v="0001382"/>
    <x v="2"/>
    <x v="11"/>
    <x v="0"/>
    <n v="94624"/>
    <n v="92133.5"/>
    <n v="106482.5"/>
    <n v="113249.5"/>
  </r>
  <r>
    <s v="0001383"/>
    <x v="2"/>
    <x v="10"/>
    <x v="0"/>
    <n v="122518"/>
    <n v="70753"/>
    <n v="81927"/>
    <n v="119312"/>
  </r>
  <r>
    <s v="0001384"/>
    <x v="2"/>
    <x v="10"/>
    <x v="0"/>
    <n v="121607"/>
    <n v="70753"/>
    <n v="81927"/>
    <n v="119312"/>
  </r>
  <r>
    <s v="0001385"/>
    <x v="2"/>
    <x v="7"/>
    <x v="3"/>
    <n v="162757"/>
    <n v="161087.5"/>
    <n v="166677"/>
    <n v="178113.5"/>
  </r>
  <r>
    <s v="0001386"/>
    <x v="2"/>
    <x v="3"/>
    <x v="0"/>
    <n v="155490"/>
    <n v="91138"/>
    <n v="120930"/>
    <n v="138112"/>
  </r>
  <r>
    <s v="0001387"/>
    <x v="2"/>
    <x v="3"/>
    <x v="0"/>
    <n v="142893"/>
    <n v="91138"/>
    <n v="120930"/>
    <n v="138112"/>
  </r>
  <r>
    <s v="0001388"/>
    <x v="2"/>
    <x v="3"/>
    <x v="0"/>
    <n v="157229"/>
    <n v="91138"/>
    <n v="120930"/>
    <n v="138112"/>
  </r>
  <r>
    <s v="0001389"/>
    <x v="2"/>
    <x v="3"/>
    <x v="0"/>
    <n v="120930"/>
    <n v="91138"/>
    <n v="120930"/>
    <n v="138112"/>
  </r>
  <r>
    <s v="0001390"/>
    <x v="2"/>
    <x v="3"/>
    <x v="0"/>
    <n v="126973"/>
    <n v="91138"/>
    <n v="120930"/>
    <n v="138112"/>
  </r>
  <r>
    <s v="0001391"/>
    <x v="2"/>
    <x v="3"/>
    <x v="0"/>
    <n v="125127"/>
    <n v="91138"/>
    <n v="120930"/>
    <n v="138112"/>
  </r>
  <r>
    <s v="0001392"/>
    <x v="2"/>
    <x v="3"/>
    <x v="0"/>
    <n v="133899"/>
    <n v="91138"/>
    <n v="120930"/>
    <n v="138112"/>
  </r>
  <r>
    <s v="0001393"/>
    <x v="2"/>
    <x v="3"/>
    <x v="0"/>
    <n v="172632"/>
    <n v="91138"/>
    <n v="120930"/>
    <n v="138112"/>
  </r>
  <r>
    <s v="0001394"/>
    <x v="2"/>
    <x v="3"/>
    <x v="0"/>
    <n v="138112"/>
    <n v="91138"/>
    <n v="120930"/>
    <n v="138112"/>
  </r>
  <r>
    <s v="0001395"/>
    <x v="2"/>
    <x v="3"/>
    <x v="0"/>
    <n v="148525"/>
    <n v="91138"/>
    <n v="120930"/>
    <n v="138112"/>
  </r>
  <r>
    <s v="0001396"/>
    <x v="2"/>
    <x v="3"/>
    <x v="0"/>
    <n v="171221"/>
    <n v="91138"/>
    <n v="120930"/>
    <n v="138112"/>
  </r>
  <r>
    <s v="0001397"/>
    <x v="2"/>
    <x v="3"/>
    <x v="0"/>
    <n v="138357"/>
    <n v="91138"/>
    <n v="120930"/>
    <n v="138112"/>
  </r>
  <r>
    <s v="0001398"/>
    <x v="2"/>
    <x v="3"/>
    <x v="0"/>
    <n v="135153"/>
    <n v="91138"/>
    <n v="120930"/>
    <n v="138112"/>
  </r>
  <r>
    <s v="0001399"/>
    <x v="2"/>
    <x v="7"/>
    <x v="3"/>
    <n v="170597"/>
    <n v="161087.5"/>
    <n v="166677"/>
    <n v="178113.5"/>
  </r>
  <r>
    <s v="0001400"/>
    <x v="2"/>
    <x v="3"/>
    <x v="0"/>
    <n v="116206"/>
    <n v="91138"/>
    <n v="120930"/>
    <n v="138112"/>
  </r>
  <r>
    <s v="0001401"/>
    <x v="2"/>
    <x v="6"/>
    <x v="0"/>
    <n v="162645"/>
    <n v="95736"/>
    <n v="115848.5"/>
    <n v="135243.25"/>
  </r>
  <r>
    <s v="0001402"/>
    <x v="2"/>
    <x v="6"/>
    <x v="0"/>
    <n v="129918"/>
    <n v="95736"/>
    <n v="115848.5"/>
    <n v="135243.25"/>
  </r>
  <r>
    <s v="0001403"/>
    <x v="2"/>
    <x v="11"/>
    <x v="0"/>
    <n v="112672"/>
    <n v="92133.5"/>
    <n v="106482.5"/>
    <n v="113249.5"/>
  </r>
  <r>
    <s v="0001404"/>
    <x v="2"/>
    <x v="11"/>
    <x v="0"/>
    <n v="97458"/>
    <n v="92133.5"/>
    <n v="106482.5"/>
    <n v="113249.5"/>
  </r>
  <r>
    <s v="0001405"/>
    <x v="2"/>
    <x v="3"/>
    <x v="0"/>
    <n v="151344"/>
    <n v="91138"/>
    <n v="120930"/>
    <n v="138112"/>
  </r>
  <r>
    <s v="0001406"/>
    <x v="2"/>
    <x v="3"/>
    <x v="0"/>
    <n v="139678"/>
    <n v="91138"/>
    <n v="120930"/>
    <n v="138112"/>
  </r>
  <r>
    <s v="0001407"/>
    <x v="2"/>
    <x v="3"/>
    <x v="0"/>
    <n v="133675"/>
    <n v="91138"/>
    <n v="120930"/>
    <n v="138112"/>
  </r>
  <r>
    <s v="0001408"/>
    <x v="2"/>
    <x v="3"/>
    <x v="0"/>
    <n v="112092"/>
    <n v="91138"/>
    <n v="120930"/>
    <n v="138112"/>
  </r>
  <r>
    <s v="0001409"/>
    <x v="2"/>
    <x v="3"/>
    <x v="0"/>
    <n v="149010"/>
    <n v="91138"/>
    <n v="120930"/>
    <n v="138112"/>
  </r>
  <r>
    <s v="0001410"/>
    <x v="2"/>
    <x v="3"/>
    <x v="0"/>
    <n v="179261"/>
    <n v="91138"/>
    <n v="120930"/>
    <n v="138112"/>
  </r>
  <r>
    <s v="0001411"/>
    <x v="2"/>
    <x v="3"/>
    <x v="0"/>
    <n v="128139"/>
    <n v="91138"/>
    <n v="120930"/>
    <n v="138112"/>
  </r>
  <r>
    <s v="0001412"/>
    <x v="2"/>
    <x v="13"/>
    <x v="4"/>
    <n v="86436"/>
    <n v="61812"/>
    <n v="71962"/>
    <n v="99213"/>
  </r>
  <r>
    <s v="0001413"/>
    <x v="2"/>
    <x v="3"/>
    <x v="0"/>
    <n v="95484"/>
    <n v="91138"/>
    <n v="120930"/>
    <n v="138112"/>
  </r>
  <r>
    <s v="0001414"/>
    <x v="2"/>
    <x v="10"/>
    <x v="0"/>
    <n v="72302"/>
    <n v="70753"/>
    <n v="81927"/>
    <n v="119312"/>
  </r>
  <r>
    <s v="0001415"/>
    <x v="2"/>
    <x v="3"/>
    <x v="0"/>
    <n v="91342"/>
    <n v="91138"/>
    <n v="120930"/>
    <n v="138112"/>
  </r>
  <r>
    <s v="0001416"/>
    <x v="2"/>
    <x v="3"/>
    <x v="0"/>
    <n v="85816"/>
    <n v="91138"/>
    <n v="120930"/>
    <n v="138112"/>
  </r>
  <r>
    <s v="0001417"/>
    <x v="2"/>
    <x v="3"/>
    <x v="0"/>
    <n v="88190"/>
    <n v="91138"/>
    <n v="120930"/>
    <n v="138112"/>
  </r>
  <r>
    <s v="0001418"/>
    <x v="2"/>
    <x v="3"/>
    <x v="0"/>
    <n v="96514"/>
    <n v="91138"/>
    <n v="120930"/>
    <n v="138112"/>
  </r>
  <r>
    <s v="0001419"/>
    <x v="2"/>
    <x v="6"/>
    <x v="0"/>
    <n v="126184"/>
    <n v="95736"/>
    <n v="115848.5"/>
    <n v="135243.25"/>
  </r>
  <r>
    <s v="0001420"/>
    <x v="2"/>
    <x v="13"/>
    <x v="4"/>
    <n v="72358"/>
    <n v="61812"/>
    <n v="71962"/>
    <n v="99213"/>
  </r>
  <r>
    <s v="0001421"/>
    <x v="2"/>
    <x v="13"/>
    <x v="4"/>
    <n v="74283"/>
    <n v="61812"/>
    <n v="71962"/>
    <n v="99213"/>
  </r>
  <r>
    <s v="0001422"/>
    <x v="2"/>
    <x v="13"/>
    <x v="4"/>
    <n v="63490"/>
    <n v="61812"/>
    <n v="71962"/>
    <n v="99213"/>
  </r>
  <r>
    <s v="0001423"/>
    <x v="2"/>
    <x v="13"/>
    <x v="4"/>
    <n v="66199"/>
    <n v="61812"/>
    <n v="71962"/>
    <n v="99213"/>
  </r>
  <r>
    <s v="0001424"/>
    <x v="2"/>
    <x v="13"/>
    <x v="4"/>
    <n v="64928"/>
    <n v="61812"/>
    <n v="71962"/>
    <n v="99213"/>
  </r>
  <r>
    <s v="0001425"/>
    <x v="2"/>
    <x v="9"/>
    <x v="0"/>
    <n v="135244"/>
    <n v="89799.5"/>
    <n v="106161"/>
    <n v="124286"/>
  </r>
  <r>
    <s v="0001426"/>
    <x v="2"/>
    <x v="9"/>
    <x v="0"/>
    <n v="102662"/>
    <n v="89799.5"/>
    <n v="106161"/>
    <n v="124286"/>
  </r>
  <r>
    <s v="0001427"/>
    <x v="2"/>
    <x v="9"/>
    <x v="0"/>
    <n v="110552"/>
    <n v="89799.5"/>
    <n v="106161"/>
    <n v="124286"/>
  </r>
  <r>
    <s v="0001428"/>
    <x v="2"/>
    <x v="10"/>
    <x v="0"/>
    <n v="73045"/>
    <n v="70753"/>
    <n v="81927"/>
    <n v="119312"/>
  </r>
  <r>
    <s v="0001429"/>
    <x v="2"/>
    <x v="13"/>
    <x v="4"/>
    <n v="67658"/>
    <n v="61812"/>
    <n v="71962"/>
    <n v="99213"/>
  </r>
  <r>
    <s v="0001430"/>
    <x v="2"/>
    <x v="13"/>
    <x v="4"/>
    <n v="74114"/>
    <n v="61812"/>
    <n v="71962"/>
    <n v="99213"/>
  </r>
  <r>
    <s v="0001431"/>
    <x v="2"/>
    <x v="11"/>
    <x v="0"/>
    <n v="116418"/>
    <n v="92133.5"/>
    <n v="106482.5"/>
    <n v="113249.5"/>
  </r>
  <r>
    <s v="0001432"/>
    <x v="2"/>
    <x v="3"/>
    <x v="0"/>
    <n v="96324"/>
    <n v="91138"/>
    <n v="120930"/>
    <n v="138112"/>
  </r>
  <r>
    <s v="0001433"/>
    <x v="2"/>
    <x v="3"/>
    <x v="0"/>
    <n v="90880"/>
    <n v="91138"/>
    <n v="120930"/>
    <n v="138112"/>
  </r>
  <r>
    <s v="0001434"/>
    <x v="2"/>
    <x v="10"/>
    <x v="0"/>
    <n v="71078"/>
    <n v="70753"/>
    <n v="81927"/>
    <n v="119312"/>
  </r>
  <r>
    <s v="0001435"/>
    <x v="2"/>
    <x v="3"/>
    <x v="0"/>
    <n v="72826"/>
    <n v="91138"/>
    <n v="120930"/>
    <n v="138112"/>
  </r>
  <r>
    <s v="0001436"/>
    <x v="2"/>
    <x v="9"/>
    <x v="5"/>
    <n v="200844"/>
    <n v="172213"/>
    <n v="185668"/>
    <n v="202143"/>
  </r>
  <r>
    <s v="0001437"/>
    <x v="2"/>
    <x v="3"/>
    <x v="0"/>
    <n v="149408"/>
    <n v="91138"/>
    <n v="120930"/>
    <n v="138112"/>
  </r>
  <r>
    <s v="0001438"/>
    <x v="2"/>
    <x v="3"/>
    <x v="0"/>
    <n v="152950"/>
    <n v="91138"/>
    <n v="120930"/>
    <n v="138112"/>
  </r>
  <r>
    <s v="0001439"/>
    <x v="2"/>
    <x v="3"/>
    <x v="0"/>
    <n v="148099"/>
    <n v="91138"/>
    <n v="120930"/>
    <n v="138112"/>
  </r>
  <r>
    <s v="0001440"/>
    <x v="2"/>
    <x v="9"/>
    <x v="5"/>
    <n v="184161"/>
    <n v="172213"/>
    <n v="185668"/>
    <n v="202143"/>
  </r>
  <r>
    <s v="0001441"/>
    <x v="2"/>
    <x v="3"/>
    <x v="0"/>
    <n v="104835"/>
    <n v="91138"/>
    <n v="120930"/>
    <n v="138112"/>
  </r>
  <r>
    <s v="0001442"/>
    <x v="2"/>
    <x v="9"/>
    <x v="0"/>
    <n v="101381"/>
    <n v="89799.5"/>
    <n v="106161"/>
    <n v="124286"/>
  </r>
  <r>
    <s v="0001443"/>
    <x v="2"/>
    <x v="7"/>
    <x v="3"/>
    <n v="156079"/>
    <n v="161087.5"/>
    <n v="166677"/>
    <n v="178113.5"/>
  </r>
  <r>
    <s v="0001444"/>
    <x v="2"/>
    <x v="13"/>
    <x v="4"/>
    <n v="99327"/>
    <n v="61812"/>
    <n v="71962"/>
    <n v="99213"/>
  </r>
  <r>
    <s v="0001445"/>
    <x v="2"/>
    <x v="11"/>
    <x v="0"/>
    <n v="126643"/>
    <n v="92133.5"/>
    <n v="106482.5"/>
    <n v="113249.5"/>
  </r>
  <r>
    <s v="0001446"/>
    <x v="2"/>
    <x v="10"/>
    <x v="0"/>
    <n v="157746"/>
    <n v="70753"/>
    <n v="81927"/>
    <n v="119312"/>
  </r>
  <r>
    <s v="0001447"/>
    <x v="2"/>
    <x v="10"/>
    <x v="0"/>
    <n v="161489"/>
    <n v="70753"/>
    <n v="81927"/>
    <n v="119312"/>
  </r>
  <r>
    <s v="0001448"/>
    <x v="2"/>
    <x v="10"/>
    <x v="0"/>
    <n v="107121"/>
    <n v="70753"/>
    <n v="81927"/>
    <n v="119312"/>
  </r>
  <r>
    <s v="0001449"/>
    <x v="2"/>
    <x v="6"/>
    <x v="0"/>
    <n v="171079"/>
    <n v="95736"/>
    <n v="115848.5"/>
    <n v="135243.25"/>
  </r>
  <r>
    <s v="0001450"/>
    <x v="2"/>
    <x v="3"/>
    <x v="0"/>
    <n v="154583"/>
    <n v="91138"/>
    <n v="120930"/>
    <n v="138112"/>
  </r>
  <r>
    <s v="0001451"/>
    <x v="2"/>
    <x v="3"/>
    <x v="0"/>
    <n v="109903"/>
    <n v="91138"/>
    <n v="120930"/>
    <n v="138112"/>
  </r>
  <r>
    <s v="0001452"/>
    <x v="2"/>
    <x v="11"/>
    <x v="0"/>
    <n v="104859"/>
    <n v="92133.5"/>
    <n v="106482.5"/>
    <n v="113249.5"/>
  </r>
  <r>
    <s v="0001453"/>
    <x v="2"/>
    <x v="10"/>
    <x v="0"/>
    <n v="93028"/>
    <n v="70753"/>
    <n v="81927"/>
    <n v="119312"/>
  </r>
  <r>
    <s v="0001454"/>
    <x v="2"/>
    <x v="3"/>
    <x v="0"/>
    <n v="155217"/>
    <n v="91138"/>
    <n v="120930"/>
    <n v="138112"/>
  </r>
  <r>
    <s v="0001455"/>
    <x v="2"/>
    <x v="3"/>
    <x v="0"/>
    <n v="142357"/>
    <n v="91138"/>
    <n v="120930"/>
    <n v="138112"/>
  </r>
  <r>
    <s v="0001456"/>
    <x v="2"/>
    <x v="3"/>
    <x v="0"/>
    <n v="159215"/>
    <n v="91138"/>
    <n v="120930"/>
    <n v="138112"/>
  </r>
  <r>
    <s v="0001457"/>
    <x v="2"/>
    <x v="3"/>
    <x v="0"/>
    <n v="119171"/>
    <n v="91138"/>
    <n v="120930"/>
    <n v="138112"/>
  </r>
  <r>
    <s v="0001458"/>
    <x v="2"/>
    <x v="3"/>
    <x v="0"/>
    <n v="139284"/>
    <n v="91138"/>
    <n v="120930"/>
    <n v="138112"/>
  </r>
  <r>
    <s v="0001459"/>
    <x v="2"/>
    <x v="3"/>
    <x v="0"/>
    <n v="117389"/>
    <n v="91138"/>
    <n v="120930"/>
    <n v="138112"/>
  </r>
  <r>
    <s v="0001460"/>
    <x v="2"/>
    <x v="3"/>
    <x v="0"/>
    <n v="132128"/>
    <n v="91138"/>
    <n v="120930"/>
    <n v="138112"/>
  </r>
  <r>
    <s v="0001461"/>
    <x v="2"/>
    <x v="3"/>
    <x v="0"/>
    <n v="128862"/>
    <n v="91138"/>
    <n v="120930"/>
    <n v="138112"/>
  </r>
  <r>
    <s v="0001462"/>
    <x v="2"/>
    <x v="3"/>
    <x v="0"/>
    <n v="115996"/>
    <n v="91138"/>
    <n v="120930"/>
    <n v="138112"/>
  </r>
  <r>
    <s v="0001463"/>
    <x v="2"/>
    <x v="3"/>
    <x v="0"/>
    <n v="161925"/>
    <n v="91138"/>
    <n v="120930"/>
    <n v="138112"/>
  </r>
  <r>
    <s v="0001464"/>
    <x v="2"/>
    <x v="3"/>
    <x v="0"/>
    <n v="125595"/>
    <n v="91138"/>
    <n v="120930"/>
    <n v="138112"/>
  </r>
  <r>
    <s v="0001465"/>
    <x v="2"/>
    <x v="3"/>
    <x v="0"/>
    <n v="129205"/>
    <n v="91138"/>
    <n v="120930"/>
    <n v="138112"/>
  </r>
  <r>
    <s v="0001466"/>
    <x v="2"/>
    <x v="3"/>
    <x v="0"/>
    <n v="121272"/>
    <n v="91138"/>
    <n v="120930"/>
    <n v="138112"/>
  </r>
  <r>
    <s v="0001467"/>
    <x v="2"/>
    <x v="11"/>
    <x v="0"/>
    <n v="114232"/>
    <n v="92133.5"/>
    <n v="106482.5"/>
    <n v="113249.5"/>
  </r>
  <r>
    <s v="0001468"/>
    <x v="2"/>
    <x v="9"/>
    <x v="0"/>
    <n v="121832"/>
    <n v="89799.5"/>
    <n v="106161"/>
    <n v="124286"/>
  </r>
  <r>
    <s v="0001469"/>
    <x v="2"/>
    <x v="9"/>
    <x v="0"/>
    <n v="104355"/>
    <n v="89799.5"/>
    <n v="106161"/>
    <n v="124286"/>
  </r>
  <r>
    <s v="0001470"/>
    <x v="2"/>
    <x v="11"/>
    <x v="0"/>
    <n v="104965"/>
    <n v="92133.5"/>
    <n v="106482.5"/>
    <n v="113249.5"/>
  </r>
  <r>
    <s v="0001471"/>
    <x v="2"/>
    <x v="11"/>
    <x v="0"/>
    <n v="103561"/>
    <n v="92133.5"/>
    <n v="106482.5"/>
    <n v="113249.5"/>
  </r>
  <r>
    <s v="0001472"/>
    <x v="2"/>
    <x v="11"/>
    <x v="0"/>
    <n v="104973"/>
    <n v="92133.5"/>
    <n v="106482.5"/>
    <n v="113249.5"/>
  </r>
  <r>
    <s v="0001473"/>
    <x v="2"/>
    <x v="11"/>
    <x v="0"/>
    <n v="121795"/>
    <n v="92133.5"/>
    <n v="106482.5"/>
    <n v="113249.5"/>
  </r>
  <r>
    <s v="0001474"/>
    <x v="2"/>
    <x v="3"/>
    <x v="0"/>
    <n v="83690"/>
    <n v="91138"/>
    <n v="120930"/>
    <n v="138112"/>
  </r>
  <r>
    <s v="0001475"/>
    <x v="2"/>
    <x v="3"/>
    <x v="0"/>
    <n v="91138"/>
    <n v="91138"/>
    <n v="120930"/>
    <n v="138112"/>
  </r>
  <r>
    <s v="0001476"/>
    <x v="2"/>
    <x v="7"/>
    <x v="3"/>
    <n v="200663"/>
    <n v="161087.5"/>
    <n v="166677"/>
    <n v="178113.5"/>
  </r>
  <r>
    <s v="0001477"/>
    <x v="2"/>
    <x v="6"/>
    <x v="0"/>
    <n v="171222"/>
    <n v="95736"/>
    <n v="115848.5"/>
    <n v="135243.25"/>
  </r>
  <r>
    <s v="0001478"/>
    <x v="2"/>
    <x v="6"/>
    <x v="0"/>
    <n v="139386"/>
    <n v="95736"/>
    <n v="115848.5"/>
    <n v="135243.25"/>
  </r>
  <r>
    <s v="0001479"/>
    <x v="2"/>
    <x v="6"/>
    <x v="0"/>
    <n v="103970"/>
    <n v="95736"/>
    <n v="115848.5"/>
    <n v="135243.25"/>
  </r>
  <r>
    <s v="0001480"/>
    <x v="2"/>
    <x v="6"/>
    <x v="0"/>
    <n v="96738"/>
    <n v="95736"/>
    <n v="115848.5"/>
    <n v="135243.25"/>
  </r>
  <r>
    <s v="0001481"/>
    <x v="2"/>
    <x v="6"/>
    <x v="0"/>
    <n v="95737"/>
    <n v="95736"/>
    <n v="115848.5"/>
    <n v="135243.25"/>
  </r>
  <r>
    <s v="0001482"/>
    <x v="2"/>
    <x v="3"/>
    <x v="0"/>
    <n v="119466"/>
    <n v="91138"/>
    <n v="120930"/>
    <n v="138112"/>
  </r>
  <r>
    <s v="0001483"/>
    <x v="2"/>
    <x v="3"/>
    <x v="0"/>
    <n v="121717"/>
    <n v="91138"/>
    <n v="120930"/>
    <n v="138112"/>
  </r>
  <r>
    <s v="0001484"/>
    <x v="2"/>
    <x v="3"/>
    <x v="0"/>
    <n v="134788"/>
    <n v="91138"/>
    <n v="120930"/>
    <n v="138112"/>
  </r>
  <r>
    <s v="0001485"/>
    <x v="2"/>
    <x v="3"/>
    <x v="0"/>
    <n v="120126"/>
    <n v="91138"/>
    <n v="120930"/>
    <n v="138112"/>
  </r>
  <r>
    <s v="0001486"/>
    <x v="2"/>
    <x v="3"/>
    <x v="0"/>
    <n v="119894"/>
    <n v="91138"/>
    <n v="120930"/>
    <n v="138112"/>
  </r>
  <r>
    <s v="0001487"/>
    <x v="2"/>
    <x v="3"/>
    <x v="0"/>
    <n v="108546"/>
    <n v="91138"/>
    <n v="120930"/>
    <n v="138112"/>
  </r>
  <r>
    <s v="0001488"/>
    <x v="2"/>
    <x v="3"/>
    <x v="0"/>
    <n v="123940"/>
    <n v="91138"/>
    <n v="120930"/>
    <n v="138112"/>
  </r>
  <r>
    <s v="0001489"/>
    <x v="2"/>
    <x v="3"/>
    <x v="0"/>
    <n v="124785"/>
    <n v="91138"/>
    <n v="120930"/>
    <n v="138112"/>
  </r>
  <r>
    <s v="0001490"/>
    <x v="2"/>
    <x v="6"/>
    <x v="0"/>
    <n v="157523"/>
    <n v="95736"/>
    <n v="115848.5"/>
    <n v="135243.25"/>
  </r>
  <r>
    <s v="0001491"/>
    <x v="2"/>
    <x v="12"/>
    <x v="0"/>
    <n v="136743"/>
    <n v="106408"/>
    <n v="121463"/>
    <n v="141358"/>
  </r>
  <r>
    <s v="0001492"/>
    <x v="2"/>
    <x v="12"/>
    <x v="0"/>
    <n v="122617"/>
    <n v="106408"/>
    <n v="121463"/>
    <n v="141358"/>
  </r>
  <r>
    <s v="0001493"/>
    <x v="2"/>
    <x v="6"/>
    <x v="0"/>
    <n v="93514"/>
    <n v="95736"/>
    <n v="115848.5"/>
    <n v="135243.25"/>
  </r>
  <r>
    <s v="0001494"/>
    <x v="2"/>
    <x v="6"/>
    <x v="0"/>
    <n v="67100"/>
    <n v="95736"/>
    <n v="115848.5"/>
    <n v="135243.25"/>
  </r>
  <r>
    <s v="0001495"/>
    <x v="2"/>
    <x v="6"/>
    <x v="0"/>
    <n v="33506"/>
    <n v="95736"/>
    <n v="115848.5"/>
    <n v="135243.25"/>
  </r>
  <r>
    <s v="0001496"/>
    <x v="2"/>
    <x v="6"/>
    <x v="0"/>
    <n v="105867"/>
    <n v="95736"/>
    <n v="115848.5"/>
    <n v="135243.25"/>
  </r>
  <r>
    <s v="0001497"/>
    <x v="2"/>
    <x v="6"/>
    <x v="0"/>
    <n v="103928"/>
    <n v="95736"/>
    <n v="115848.5"/>
    <n v="135243.25"/>
  </r>
  <r>
    <s v="0001498"/>
    <x v="2"/>
    <x v="6"/>
    <x v="0"/>
    <n v="94327"/>
    <n v="95736"/>
    <n v="115848.5"/>
    <n v="135243.25"/>
  </r>
  <r>
    <s v="0001499"/>
    <x v="2"/>
    <x v="6"/>
    <x v="0"/>
    <n v="103468"/>
    <n v="95736"/>
    <n v="115848.5"/>
    <n v="135243.25"/>
  </r>
  <r>
    <s v="0001500"/>
    <x v="2"/>
    <x v="2"/>
    <x v="2"/>
    <n v="179875"/>
    <n v="175926"/>
    <n v="296234"/>
    <n v="353803"/>
  </r>
  <r>
    <s v="0001501"/>
    <x v="2"/>
    <x v="2"/>
    <x v="2"/>
    <n v="220566"/>
    <n v="175926"/>
    <n v="296234"/>
    <n v="353803"/>
  </r>
  <r>
    <s v="0001502"/>
    <x v="2"/>
    <x v="13"/>
    <x v="4"/>
    <n v="126312"/>
    <n v="61812"/>
    <n v="71962"/>
    <n v="99213"/>
  </r>
  <r>
    <s v="0001503"/>
    <x v="2"/>
    <x v="6"/>
    <x v="0"/>
    <n v="213859"/>
    <n v="95736"/>
    <n v="115848.5"/>
    <n v="135243.25"/>
  </r>
  <r>
    <s v="0001504"/>
    <x v="2"/>
    <x v="6"/>
    <x v="0"/>
    <n v="108441"/>
    <n v="95736"/>
    <n v="115848.5"/>
    <n v="135243.25"/>
  </r>
  <r>
    <s v="0001505"/>
    <x v="2"/>
    <x v="13"/>
    <x v="4"/>
    <n v="122008"/>
    <n v="61812"/>
    <n v="71962"/>
    <n v="99213"/>
  </r>
  <r>
    <s v="0001506"/>
    <x v="2"/>
    <x v="9"/>
    <x v="3"/>
    <n v="175494"/>
    <n v="137118.25"/>
    <n v="153113.5"/>
    <n v="172830.25"/>
  </r>
  <r>
    <s v="0001507"/>
    <x v="2"/>
    <x v="9"/>
    <x v="3"/>
    <n v="179471"/>
    <n v="137118.25"/>
    <n v="153113.5"/>
    <n v="172830.25"/>
  </r>
  <r>
    <s v="0001508"/>
    <x v="2"/>
    <x v="9"/>
    <x v="3"/>
    <n v="159806"/>
    <n v="137118.25"/>
    <n v="153113.5"/>
    <n v="172830.25"/>
  </r>
  <r>
    <s v="0001509"/>
    <x v="2"/>
    <x v="9"/>
    <x v="3"/>
    <n v="149360"/>
    <n v="137118.25"/>
    <n v="153113.5"/>
    <n v="172830.25"/>
  </r>
  <r>
    <s v="0001510"/>
    <x v="2"/>
    <x v="1"/>
    <x v="1"/>
    <n v="270810"/>
    <n v="310503.25"/>
    <n v="381977.5"/>
    <n v="429388.5"/>
  </r>
  <r>
    <s v="0001511"/>
    <x v="2"/>
    <x v="1"/>
    <x v="1"/>
    <n v="476723"/>
    <n v="310503.25"/>
    <n v="381977.5"/>
    <n v="429388.5"/>
  </r>
  <r>
    <s v="0001512"/>
    <x v="2"/>
    <x v="12"/>
    <x v="0"/>
    <n v="21994"/>
    <n v="106408"/>
    <n v="121463"/>
    <n v="141358"/>
  </r>
  <r>
    <s v="0001513"/>
    <x v="2"/>
    <x v="12"/>
    <x v="0"/>
    <n v="21176"/>
    <n v="106408"/>
    <n v="121463"/>
    <n v="141358"/>
  </r>
  <r>
    <s v="0001514"/>
    <x v="2"/>
    <x v="6"/>
    <x v="0"/>
    <n v="28474"/>
    <n v="95736"/>
    <n v="115848.5"/>
    <n v="135243.25"/>
  </r>
  <r>
    <s v="0001515"/>
    <x v="2"/>
    <x v="12"/>
    <x v="0"/>
    <n v="21082"/>
    <n v="106408"/>
    <n v="121463"/>
    <n v="141358"/>
  </r>
  <r>
    <s v="0001516"/>
    <x v="2"/>
    <x v="2"/>
    <x v="2"/>
    <n v="354794"/>
    <n v="175926"/>
    <n v="296234"/>
    <n v="353803"/>
  </r>
  <r>
    <s v="0001517"/>
    <x v="2"/>
    <x v="12"/>
    <x v="0"/>
    <n v="280169"/>
    <n v="106408"/>
    <n v="121463"/>
    <n v="141358"/>
  </r>
  <r>
    <s v="0001518"/>
    <x v="2"/>
    <x v="12"/>
    <x v="0"/>
    <n v="109703"/>
    <n v="106408"/>
    <n v="121463"/>
    <n v="141358"/>
  </r>
  <r>
    <s v="0001519"/>
    <x v="2"/>
    <x v="6"/>
    <x v="0"/>
    <n v="139978"/>
    <n v="95736"/>
    <n v="115848.5"/>
    <n v="135243.25"/>
  </r>
  <r>
    <s v="0001520"/>
    <x v="2"/>
    <x v="1"/>
    <x v="1"/>
    <n v="162646"/>
    <n v="310503.25"/>
    <n v="381977.5"/>
    <n v="429388.5"/>
  </r>
  <r>
    <s v="0001521"/>
    <x v="2"/>
    <x v="2"/>
    <x v="2"/>
    <n v="159394"/>
    <n v="175926"/>
    <n v="296234"/>
    <n v="353803"/>
  </r>
  <r>
    <s v="0001522"/>
    <x v="2"/>
    <x v="12"/>
    <x v="0"/>
    <n v="117474"/>
    <n v="106408"/>
    <n v="121463"/>
    <n v="141358"/>
  </r>
  <r>
    <s v="0001523"/>
    <x v="2"/>
    <x v="12"/>
    <x v="0"/>
    <n v="115206"/>
    <n v="106408"/>
    <n v="121463"/>
    <n v="141358"/>
  </r>
  <r>
    <s v="0001524"/>
    <x v="2"/>
    <x v="6"/>
    <x v="0"/>
    <n v="114070"/>
    <n v="95736"/>
    <n v="115848.5"/>
    <n v="135243.25"/>
  </r>
  <r>
    <s v="0001525"/>
    <x v="2"/>
    <x v="6"/>
    <x v="0"/>
    <n v="110982"/>
    <n v="95736"/>
    <n v="115848.5"/>
    <n v="135243.25"/>
  </r>
  <r>
    <s v="0001526"/>
    <x v="2"/>
    <x v="9"/>
    <x v="3"/>
    <n v="134164"/>
    <n v="137118.25"/>
    <n v="153113.5"/>
    <n v="172830.25"/>
  </r>
  <r>
    <s v="0001527"/>
    <x v="2"/>
    <x v="6"/>
    <x v="0"/>
    <n v="105115"/>
    <n v="95736"/>
    <n v="115848.5"/>
    <n v="135243.25"/>
  </r>
  <r>
    <s v="0001528"/>
    <x v="2"/>
    <x v="12"/>
    <x v="0"/>
    <n v="107868"/>
    <n v="106408"/>
    <n v="121463"/>
    <n v="141358"/>
  </r>
  <r>
    <s v="0001529"/>
    <x v="2"/>
    <x v="9"/>
    <x v="3"/>
    <n v="125074"/>
    <n v="137118.25"/>
    <n v="153113.5"/>
    <n v="172830.25"/>
  </r>
  <r>
    <s v="0001530"/>
    <x v="2"/>
    <x v="9"/>
    <x v="0"/>
    <n v="84534"/>
    <n v="89799.5"/>
    <n v="106161"/>
    <n v="124286"/>
  </r>
  <r>
    <s v="0001531"/>
    <x v="2"/>
    <x v="2"/>
    <x v="2"/>
    <n v="316131"/>
    <n v="175926"/>
    <n v="296234"/>
    <n v="353803"/>
  </r>
  <r>
    <s v="0001532"/>
    <x v="2"/>
    <x v="2"/>
    <x v="2"/>
    <n v="321221"/>
    <n v="175926"/>
    <n v="296234"/>
    <n v="353803"/>
  </r>
  <r>
    <s v="0001533"/>
    <x v="2"/>
    <x v="9"/>
    <x v="3"/>
    <n v="297604"/>
    <n v="137118.25"/>
    <n v="153113.5"/>
    <n v="172830.25"/>
  </r>
  <r>
    <s v="0001534"/>
    <x v="2"/>
    <x v="12"/>
    <x v="0"/>
    <n v="162150"/>
    <n v="106408"/>
    <n v="121463"/>
    <n v="141358"/>
  </r>
  <r>
    <s v="0001535"/>
    <x v="2"/>
    <x v="12"/>
    <x v="0"/>
    <n v="165527"/>
    <n v="106408"/>
    <n v="121463"/>
    <n v="141358"/>
  </r>
  <r>
    <s v="0001536"/>
    <x v="2"/>
    <x v="12"/>
    <x v="0"/>
    <n v="177387"/>
    <n v="106408"/>
    <n v="121463"/>
    <n v="141358"/>
  </r>
  <r>
    <s v="0001537"/>
    <x v="2"/>
    <x v="12"/>
    <x v="0"/>
    <n v="126968"/>
    <n v="106408"/>
    <n v="121463"/>
    <n v="141358"/>
  </r>
  <r>
    <s v="0001538"/>
    <x v="2"/>
    <x v="12"/>
    <x v="0"/>
    <n v="116035"/>
    <n v="106408"/>
    <n v="121463"/>
    <n v="141358"/>
  </r>
  <r>
    <s v="0001539"/>
    <x v="2"/>
    <x v="12"/>
    <x v="0"/>
    <n v="111687"/>
    <n v="106408"/>
    <n v="121463"/>
    <n v="141358"/>
  </r>
  <r>
    <s v="0001540"/>
    <x v="2"/>
    <x v="12"/>
    <x v="0"/>
    <n v="125594"/>
    <n v="106408"/>
    <n v="121463"/>
    <n v="141358"/>
  </r>
  <r>
    <s v="0001541"/>
    <x v="2"/>
    <x v="12"/>
    <x v="0"/>
    <n v="145426"/>
    <n v="106408"/>
    <n v="121463"/>
    <n v="141358"/>
  </r>
  <r>
    <s v="0001542"/>
    <x v="2"/>
    <x v="12"/>
    <x v="0"/>
    <n v="111120"/>
    <n v="106408"/>
    <n v="121463"/>
    <n v="141358"/>
  </r>
  <r>
    <s v="0001543"/>
    <x v="2"/>
    <x v="12"/>
    <x v="0"/>
    <n v="112248"/>
    <n v="106408"/>
    <n v="121463"/>
    <n v="141358"/>
  </r>
  <r>
    <s v="0001544"/>
    <x v="2"/>
    <x v="12"/>
    <x v="0"/>
    <n v="54422"/>
    <n v="106408"/>
    <n v="121463"/>
    <n v="141358"/>
  </r>
  <r>
    <s v="0001545"/>
    <x v="2"/>
    <x v="12"/>
    <x v="0"/>
    <n v="85810"/>
    <n v="106408"/>
    <n v="121463"/>
    <n v="141358"/>
  </r>
  <r>
    <s v="0001546"/>
    <x v="2"/>
    <x v="12"/>
    <x v="0"/>
    <n v="106718"/>
    <n v="106408"/>
    <n v="121463"/>
    <n v="141358"/>
  </r>
  <r>
    <s v="0001547"/>
    <x v="2"/>
    <x v="0"/>
    <x v="5"/>
    <n v="170233"/>
    <n v="170233"/>
    <n v="173923"/>
    <n v="188713"/>
  </r>
  <r>
    <s v="0001548"/>
    <x v="2"/>
    <x v="0"/>
    <x v="0"/>
    <n v="145861"/>
    <n v="79900.25"/>
    <n v="116292.5"/>
    <n v="134317.25"/>
  </r>
  <r>
    <s v="0001549"/>
    <x v="2"/>
    <x v="12"/>
    <x v="0"/>
    <n v="292620"/>
    <n v="106408"/>
    <n v="121463"/>
    <n v="141358"/>
  </r>
  <r>
    <s v="0001550"/>
    <x v="2"/>
    <x v="4"/>
    <x v="4"/>
    <n v="104348"/>
    <n v="83706.5"/>
    <n v="104736.5"/>
    <n v="113209.25"/>
  </r>
  <r>
    <s v="0001551"/>
    <x v="2"/>
    <x v="9"/>
    <x v="0"/>
    <n v="76338"/>
    <n v="89799.5"/>
    <n v="106161"/>
    <n v="124286"/>
  </r>
  <r>
    <s v="0001552"/>
    <x v="2"/>
    <x v="9"/>
    <x v="3"/>
    <n v="126437"/>
    <n v="137118.25"/>
    <n v="153113.5"/>
    <n v="172830.25"/>
  </r>
  <r>
    <s v="0001553"/>
    <x v="2"/>
    <x v="0"/>
    <x v="5"/>
    <n v="278165"/>
    <n v="170233"/>
    <n v="173923"/>
    <n v="188713"/>
  </r>
  <r>
    <s v="0001554"/>
    <x v="2"/>
    <x v="0"/>
    <x v="3"/>
    <n v="165029"/>
    <n v="147816.25"/>
    <n v="156793"/>
    <n v="163145.5"/>
  </r>
  <r>
    <s v="0001555"/>
    <x v="2"/>
    <x v="4"/>
    <x v="4"/>
    <n v="86834"/>
    <n v="83706.5"/>
    <n v="104736.5"/>
    <n v="113209.25"/>
  </r>
  <r>
    <s v="0001556"/>
    <x v="2"/>
    <x v="9"/>
    <x v="5"/>
    <n v="194738"/>
    <n v="172213"/>
    <n v="185668"/>
    <n v="202143"/>
  </r>
  <r>
    <s v="0001557"/>
    <x v="2"/>
    <x v="7"/>
    <x v="0"/>
    <n v="152046"/>
    <n v="83050.5"/>
    <n v="106049"/>
    <n v="129047.5"/>
  </r>
  <r>
    <s v="0001558"/>
    <x v="2"/>
    <x v="9"/>
    <x v="0"/>
    <n v="116244"/>
    <n v="89799.5"/>
    <n v="106161"/>
    <n v="124286"/>
  </r>
  <r>
    <s v="0001559"/>
    <x v="2"/>
    <x v="9"/>
    <x v="0"/>
    <n v="85264"/>
    <n v="89799.5"/>
    <n v="106161"/>
    <n v="124286"/>
  </r>
  <r>
    <s v="0001560"/>
    <x v="2"/>
    <x v="9"/>
    <x v="0"/>
    <n v="97934"/>
    <n v="89799.5"/>
    <n v="106161"/>
    <n v="124286"/>
  </r>
  <r>
    <s v="0001561"/>
    <x v="2"/>
    <x v="6"/>
    <x v="0"/>
    <n v="193906"/>
    <n v="95736"/>
    <n v="115848.5"/>
    <n v="135243.25"/>
  </r>
  <r>
    <s v="0001562"/>
    <x v="2"/>
    <x v="6"/>
    <x v="0"/>
    <n v="111823"/>
    <n v="95736"/>
    <n v="115848.5"/>
    <n v="135243.25"/>
  </r>
  <r>
    <s v="0001563"/>
    <x v="2"/>
    <x v="6"/>
    <x v="0"/>
    <n v="119788"/>
    <n v="95736"/>
    <n v="115848.5"/>
    <n v="135243.25"/>
  </r>
  <r>
    <s v="0001564"/>
    <x v="2"/>
    <x v="9"/>
    <x v="0"/>
    <n v="88394"/>
    <n v="89799.5"/>
    <n v="106161"/>
    <n v="124286"/>
  </r>
  <r>
    <s v="0001565"/>
    <x v="2"/>
    <x v="9"/>
    <x v="0"/>
    <n v="92120"/>
    <n v="89799.5"/>
    <n v="106161"/>
    <n v="124286"/>
  </r>
  <r>
    <s v="0001566"/>
    <x v="2"/>
    <x v="9"/>
    <x v="0"/>
    <n v="109775"/>
    <n v="89799.5"/>
    <n v="106161"/>
    <n v="124286"/>
  </r>
  <r>
    <s v="0001567"/>
    <x v="2"/>
    <x v="9"/>
    <x v="0"/>
    <n v="98026"/>
    <n v="89799.5"/>
    <n v="106161"/>
    <n v="124286"/>
  </r>
  <r>
    <s v="0001568"/>
    <x v="2"/>
    <x v="0"/>
    <x v="3"/>
    <n v="156091"/>
    <n v="147816.25"/>
    <n v="156793"/>
    <n v="163145.5"/>
  </r>
  <r>
    <s v="0001569"/>
    <x v="2"/>
    <x v="9"/>
    <x v="5"/>
    <n v="185668"/>
    <n v="172213"/>
    <n v="185668"/>
    <n v="202143"/>
  </r>
  <r>
    <s v="0001570"/>
    <x v="2"/>
    <x v="6"/>
    <x v="0"/>
    <n v="137584"/>
    <n v="95736"/>
    <n v="115848.5"/>
    <n v="135243.25"/>
  </r>
  <r>
    <s v="0001571"/>
    <x v="2"/>
    <x v="6"/>
    <x v="0"/>
    <n v="115729"/>
    <n v="95736"/>
    <n v="115848.5"/>
    <n v="135243.25"/>
  </r>
  <r>
    <s v="0001572"/>
    <x v="2"/>
    <x v="6"/>
    <x v="0"/>
    <n v="93400"/>
    <n v="95736"/>
    <n v="115848.5"/>
    <n v="135243.25"/>
  </r>
  <r>
    <s v="0001573"/>
    <x v="2"/>
    <x v="6"/>
    <x v="0"/>
    <n v="130450"/>
    <n v="95736"/>
    <n v="115848.5"/>
    <n v="135243.25"/>
  </r>
  <r>
    <s v="0001574"/>
    <x v="2"/>
    <x v="6"/>
    <x v="0"/>
    <n v="153398"/>
    <n v="95736"/>
    <n v="115848.5"/>
    <n v="135243.25"/>
  </r>
  <r>
    <s v="0001575"/>
    <x v="2"/>
    <x v="6"/>
    <x v="0"/>
    <n v="124957"/>
    <n v="95736"/>
    <n v="115848.5"/>
    <n v="135243.25"/>
  </r>
  <r>
    <s v="0001576"/>
    <x v="2"/>
    <x v="6"/>
    <x v="0"/>
    <n v="144859"/>
    <n v="95736"/>
    <n v="115848.5"/>
    <n v="135243.25"/>
  </r>
  <r>
    <s v="0001577"/>
    <x v="2"/>
    <x v="6"/>
    <x v="0"/>
    <n v="131074"/>
    <n v="95736"/>
    <n v="115848.5"/>
    <n v="135243.25"/>
  </r>
  <r>
    <s v="0001578"/>
    <x v="2"/>
    <x v="6"/>
    <x v="0"/>
    <n v="105428"/>
    <n v="95736"/>
    <n v="115848.5"/>
    <n v="135243.25"/>
  </r>
  <r>
    <s v="0001579"/>
    <x v="2"/>
    <x v="5"/>
    <x v="0"/>
    <n v="88500"/>
    <n v="93310.5"/>
    <n v="116426"/>
    <n v="134263"/>
  </r>
  <r>
    <s v="0001580"/>
    <x v="2"/>
    <x v="5"/>
    <x v="0"/>
    <n v="117515"/>
    <n v="93310.5"/>
    <n v="116426"/>
    <n v="134263"/>
  </r>
  <r>
    <s v="0001581"/>
    <x v="2"/>
    <x v="5"/>
    <x v="0"/>
    <n v="115276"/>
    <n v="93310.5"/>
    <n v="116426"/>
    <n v="134263"/>
  </r>
  <r>
    <s v="0001582"/>
    <x v="2"/>
    <x v="5"/>
    <x v="0"/>
    <n v="113462"/>
    <n v="93310.5"/>
    <n v="116426"/>
    <n v="134263"/>
  </r>
  <r>
    <s v="0001583"/>
    <x v="2"/>
    <x v="6"/>
    <x v="0"/>
    <n v="84216"/>
    <n v="95736"/>
    <n v="115848.5"/>
    <n v="135243.25"/>
  </r>
  <r>
    <s v="0001584"/>
    <x v="2"/>
    <x v="5"/>
    <x v="0"/>
    <n v="85739"/>
    <n v="93310.5"/>
    <n v="116426"/>
    <n v="134263"/>
  </r>
  <r>
    <s v="0001585"/>
    <x v="2"/>
    <x v="5"/>
    <x v="0"/>
    <n v="65302"/>
    <n v="93310.5"/>
    <n v="116426"/>
    <n v="134263"/>
  </r>
  <r>
    <s v="0001586"/>
    <x v="2"/>
    <x v="5"/>
    <x v="0"/>
    <n v="73150"/>
    <n v="93310.5"/>
    <n v="116426"/>
    <n v="134263"/>
  </r>
  <r>
    <s v="0001587"/>
    <x v="2"/>
    <x v="5"/>
    <x v="0"/>
    <n v="66886"/>
    <n v="93310.5"/>
    <n v="116426"/>
    <n v="134263"/>
  </r>
  <r>
    <s v="0001588"/>
    <x v="2"/>
    <x v="5"/>
    <x v="0"/>
    <n v="92594"/>
    <n v="93310.5"/>
    <n v="116426"/>
    <n v="134263"/>
  </r>
  <r>
    <s v="0001589"/>
    <x v="2"/>
    <x v="5"/>
    <x v="0"/>
    <n v="101062"/>
    <n v="93310.5"/>
    <n v="116426"/>
    <n v="134263"/>
  </r>
  <r>
    <s v="0001590"/>
    <x v="2"/>
    <x v="5"/>
    <x v="0"/>
    <n v="115236"/>
    <n v="93310.5"/>
    <n v="116426"/>
    <n v="134263"/>
  </r>
  <r>
    <s v="0001591"/>
    <x v="2"/>
    <x v="5"/>
    <x v="0"/>
    <n v="114712"/>
    <n v="93310.5"/>
    <n v="116426"/>
    <n v="134263"/>
  </r>
  <r>
    <s v="0001592"/>
    <x v="2"/>
    <x v="5"/>
    <x v="0"/>
    <n v="105294"/>
    <n v="93310.5"/>
    <n v="116426"/>
    <n v="134263"/>
  </r>
  <r>
    <s v="0001593"/>
    <x v="2"/>
    <x v="5"/>
    <x v="0"/>
    <n v="116310"/>
    <n v="93310.5"/>
    <n v="116426"/>
    <n v="134263"/>
  </r>
  <r>
    <s v="0001594"/>
    <x v="2"/>
    <x v="9"/>
    <x v="5"/>
    <n v="174565"/>
    <n v="172213"/>
    <n v="185668"/>
    <n v="202143"/>
  </r>
  <r>
    <s v="0001595"/>
    <x v="2"/>
    <x v="5"/>
    <x v="0"/>
    <n v="54333"/>
    <n v="93310.5"/>
    <n v="116426"/>
    <n v="134263"/>
  </r>
  <r>
    <s v="0001596"/>
    <x v="2"/>
    <x v="9"/>
    <x v="3"/>
    <n v="156744"/>
    <n v="137118.25"/>
    <n v="153113.5"/>
    <n v="172830.25"/>
  </r>
  <r>
    <s v="0001597"/>
    <x v="2"/>
    <x v="9"/>
    <x v="5"/>
    <n v="195209"/>
    <n v="172213"/>
    <n v="185668"/>
    <n v="202143"/>
  </r>
  <r>
    <s v="0001598"/>
    <x v="2"/>
    <x v="9"/>
    <x v="3"/>
    <n v="130960"/>
    <n v="137118.25"/>
    <n v="153113.5"/>
    <n v="172830.25"/>
  </r>
  <r>
    <s v="0001599"/>
    <x v="2"/>
    <x v="6"/>
    <x v="0"/>
    <n v="157704"/>
    <n v="95736"/>
    <n v="115848.5"/>
    <n v="135243.25"/>
  </r>
  <r>
    <s v="0001600"/>
    <x v="2"/>
    <x v="6"/>
    <x v="0"/>
    <n v="133872"/>
    <n v="95736"/>
    <n v="115848.5"/>
    <n v="135243.25"/>
  </r>
  <r>
    <s v="0001601"/>
    <x v="2"/>
    <x v="6"/>
    <x v="0"/>
    <n v="137645"/>
    <n v="95736"/>
    <n v="115848.5"/>
    <n v="135243.25"/>
  </r>
  <r>
    <s v="0001602"/>
    <x v="2"/>
    <x v="6"/>
    <x v="0"/>
    <n v="152661"/>
    <n v="95736"/>
    <n v="115848.5"/>
    <n v="135243.25"/>
  </r>
  <r>
    <s v="0001603"/>
    <x v="2"/>
    <x v="6"/>
    <x v="0"/>
    <n v="125501"/>
    <n v="95736"/>
    <n v="115848.5"/>
    <n v="135243.25"/>
  </r>
  <r>
    <s v="0001604"/>
    <x v="2"/>
    <x v="6"/>
    <x v="0"/>
    <n v="120312"/>
    <n v="95736"/>
    <n v="115848.5"/>
    <n v="135243.25"/>
  </r>
  <r>
    <s v="0001605"/>
    <x v="2"/>
    <x v="6"/>
    <x v="0"/>
    <n v="124543"/>
    <n v="95736"/>
    <n v="115848.5"/>
    <n v="135243.25"/>
  </r>
  <r>
    <s v="0001606"/>
    <x v="2"/>
    <x v="6"/>
    <x v="0"/>
    <n v="136103"/>
    <n v="95736"/>
    <n v="115848.5"/>
    <n v="135243.25"/>
  </r>
  <r>
    <s v="0001607"/>
    <x v="2"/>
    <x v="6"/>
    <x v="0"/>
    <n v="130669"/>
    <n v="95736"/>
    <n v="115848.5"/>
    <n v="135243.25"/>
  </r>
  <r>
    <s v="0001608"/>
    <x v="2"/>
    <x v="6"/>
    <x v="0"/>
    <n v="128916"/>
    <n v="95736"/>
    <n v="115848.5"/>
    <n v="135243.25"/>
  </r>
  <r>
    <s v="0001609"/>
    <x v="2"/>
    <x v="6"/>
    <x v="0"/>
    <n v="128498"/>
    <n v="95736"/>
    <n v="115848.5"/>
    <n v="135243.25"/>
  </r>
  <r>
    <s v="0001610"/>
    <x v="2"/>
    <x v="6"/>
    <x v="0"/>
    <n v="110544"/>
    <n v="95736"/>
    <n v="115848.5"/>
    <n v="135243.25"/>
  </r>
  <r>
    <s v="0001611"/>
    <x v="2"/>
    <x v="6"/>
    <x v="0"/>
    <n v="121727"/>
    <n v="95736"/>
    <n v="115848.5"/>
    <n v="135243.25"/>
  </r>
  <r>
    <s v="0001612"/>
    <x v="2"/>
    <x v="6"/>
    <x v="0"/>
    <n v="121456"/>
    <n v="95736"/>
    <n v="115848.5"/>
    <n v="135243.25"/>
  </r>
  <r>
    <s v="0001613"/>
    <x v="2"/>
    <x v="6"/>
    <x v="0"/>
    <n v="109528"/>
    <n v="95736"/>
    <n v="115848.5"/>
    <n v="135243.25"/>
  </r>
  <r>
    <s v="0001614"/>
    <x v="2"/>
    <x v="6"/>
    <x v="0"/>
    <n v="107670"/>
    <n v="95736"/>
    <n v="115848.5"/>
    <n v="135243.25"/>
  </r>
  <r>
    <s v="0001615"/>
    <x v="2"/>
    <x v="6"/>
    <x v="0"/>
    <n v="112392"/>
    <n v="95736"/>
    <n v="115848.5"/>
    <n v="135243.25"/>
  </r>
  <r>
    <s v="0001616"/>
    <x v="2"/>
    <x v="6"/>
    <x v="0"/>
    <n v="96516"/>
    <n v="95736"/>
    <n v="115848.5"/>
    <n v="135243.25"/>
  </r>
  <r>
    <s v="0001617"/>
    <x v="2"/>
    <x v="6"/>
    <x v="0"/>
    <n v="150285"/>
    <n v="95736"/>
    <n v="115848.5"/>
    <n v="135243.25"/>
  </r>
  <r>
    <s v="0001618"/>
    <x v="2"/>
    <x v="6"/>
    <x v="0"/>
    <n v="122795"/>
    <n v="95736"/>
    <n v="115848.5"/>
    <n v="135243.25"/>
  </r>
  <r>
    <s v="0001619"/>
    <x v="2"/>
    <x v="6"/>
    <x v="0"/>
    <n v="118068"/>
    <n v="95736"/>
    <n v="115848.5"/>
    <n v="135243.25"/>
  </r>
  <r>
    <s v="0001620"/>
    <x v="2"/>
    <x v="6"/>
    <x v="0"/>
    <n v="122314"/>
    <n v="95736"/>
    <n v="115848.5"/>
    <n v="135243.25"/>
  </r>
  <r>
    <s v="0001621"/>
    <x v="2"/>
    <x v="6"/>
    <x v="0"/>
    <n v="113410"/>
    <n v="95736"/>
    <n v="115848.5"/>
    <n v="135243.25"/>
  </r>
  <r>
    <s v="0001622"/>
    <x v="2"/>
    <x v="6"/>
    <x v="0"/>
    <n v="138392"/>
    <n v="95736"/>
    <n v="115848.5"/>
    <n v="135243.25"/>
  </r>
  <r>
    <s v="0001623"/>
    <x v="2"/>
    <x v="6"/>
    <x v="0"/>
    <n v="115827"/>
    <n v="95736"/>
    <n v="115848.5"/>
    <n v="135243.25"/>
  </r>
  <r>
    <s v="0001624"/>
    <x v="2"/>
    <x v="6"/>
    <x v="0"/>
    <n v="113399"/>
    <n v="95736"/>
    <n v="115848.5"/>
    <n v="135243.25"/>
  </r>
  <r>
    <s v="0001625"/>
    <x v="2"/>
    <x v="6"/>
    <x v="0"/>
    <n v="144904"/>
    <n v="95736"/>
    <n v="115848.5"/>
    <n v="135243.25"/>
  </r>
  <r>
    <s v="0001626"/>
    <x v="2"/>
    <x v="6"/>
    <x v="0"/>
    <n v="140751"/>
    <n v="95736"/>
    <n v="115848.5"/>
    <n v="135243.25"/>
  </r>
  <r>
    <s v="0001627"/>
    <x v="2"/>
    <x v="6"/>
    <x v="0"/>
    <n v="117878"/>
    <n v="95736"/>
    <n v="115848.5"/>
    <n v="135243.25"/>
  </r>
  <r>
    <s v="0001628"/>
    <x v="2"/>
    <x v="6"/>
    <x v="0"/>
    <n v="113871"/>
    <n v="95736"/>
    <n v="115848.5"/>
    <n v="135243.25"/>
  </r>
  <r>
    <s v="0001629"/>
    <x v="2"/>
    <x v="6"/>
    <x v="0"/>
    <n v="117701"/>
    <n v="95736"/>
    <n v="115848.5"/>
    <n v="135243.25"/>
  </r>
  <r>
    <s v="0001630"/>
    <x v="2"/>
    <x v="6"/>
    <x v="0"/>
    <n v="107065"/>
    <n v="95736"/>
    <n v="115848.5"/>
    <n v="135243.25"/>
  </r>
  <r>
    <s v="0001631"/>
    <x v="2"/>
    <x v="6"/>
    <x v="0"/>
    <n v="114433"/>
    <n v="95736"/>
    <n v="115848.5"/>
    <n v="135243.25"/>
  </r>
  <r>
    <s v="0001632"/>
    <x v="2"/>
    <x v="6"/>
    <x v="0"/>
    <n v="112265"/>
    <n v="95736"/>
    <n v="115848.5"/>
    <n v="135243.25"/>
  </r>
  <r>
    <s v="0001633"/>
    <x v="2"/>
    <x v="6"/>
    <x v="0"/>
    <n v="114356"/>
    <n v="95736"/>
    <n v="115848.5"/>
    <n v="135243.25"/>
  </r>
  <r>
    <s v="0001634"/>
    <x v="2"/>
    <x v="6"/>
    <x v="0"/>
    <n v="34252"/>
    <n v="95736"/>
    <n v="115848.5"/>
    <n v="135243.25"/>
  </r>
  <r>
    <s v="0001635"/>
    <x v="2"/>
    <x v="6"/>
    <x v="0"/>
    <n v="32507"/>
    <n v="95736"/>
    <n v="115848.5"/>
    <n v="135243.25"/>
  </r>
  <r>
    <s v="0001636"/>
    <x v="2"/>
    <x v="6"/>
    <x v="0"/>
    <n v="105278"/>
    <n v="95736"/>
    <n v="115848.5"/>
    <n v="135243.25"/>
  </r>
  <r>
    <s v="0001637"/>
    <x v="2"/>
    <x v="6"/>
    <x v="0"/>
    <n v="93128"/>
    <n v="95736"/>
    <n v="115848.5"/>
    <n v="135243.25"/>
  </r>
  <r>
    <s v="0001638"/>
    <x v="2"/>
    <x v="6"/>
    <x v="0"/>
    <n v="56796"/>
    <n v="95736"/>
    <n v="115848.5"/>
    <n v="135243.25"/>
  </r>
  <r>
    <s v="0001639"/>
    <x v="2"/>
    <x v="6"/>
    <x v="0"/>
    <n v="63905"/>
    <n v="95736"/>
    <n v="115848.5"/>
    <n v="135243.25"/>
  </r>
  <r>
    <s v="0001640"/>
    <x v="2"/>
    <x v="6"/>
    <x v="0"/>
    <n v="64102"/>
    <n v="95736"/>
    <n v="115848.5"/>
    <n v="135243.25"/>
  </r>
  <r>
    <s v="0001641"/>
    <x v="2"/>
    <x v="6"/>
    <x v="0"/>
    <n v="84150"/>
    <n v="95736"/>
    <n v="115848.5"/>
    <n v="135243.25"/>
  </r>
  <r>
    <s v="0001642"/>
    <x v="2"/>
    <x v="6"/>
    <x v="0"/>
    <n v="98824"/>
    <n v="95736"/>
    <n v="115848.5"/>
    <n v="135243.25"/>
  </r>
  <r>
    <s v="0001643"/>
    <x v="2"/>
    <x v="6"/>
    <x v="0"/>
    <n v="105106"/>
    <n v="95736"/>
    <n v="115848.5"/>
    <n v="135243.25"/>
  </r>
  <r>
    <s v="0001644"/>
    <x v="2"/>
    <x v="6"/>
    <x v="0"/>
    <n v="86659"/>
    <n v="95736"/>
    <n v="115848.5"/>
    <n v="135243.25"/>
  </r>
  <r>
    <s v="0001645"/>
    <x v="2"/>
    <x v="6"/>
    <x v="0"/>
    <n v="85212"/>
    <n v="95736"/>
    <n v="115848.5"/>
    <n v="135243.25"/>
  </r>
  <r>
    <s v="0001646"/>
    <x v="2"/>
    <x v="6"/>
    <x v="0"/>
    <n v="109280"/>
    <n v="95736"/>
    <n v="115848.5"/>
    <n v="135243.25"/>
  </r>
  <r>
    <s v="0001647"/>
    <x v="2"/>
    <x v="9"/>
    <x v="5"/>
    <n v="176447"/>
    <n v="172213"/>
    <n v="185668"/>
    <n v="202143"/>
  </r>
  <r>
    <s v="0001648"/>
    <x v="2"/>
    <x v="9"/>
    <x v="5"/>
    <n v="181741"/>
    <n v="172213"/>
    <n v="185668"/>
    <n v="202143"/>
  </r>
  <r>
    <s v="0001649"/>
    <x v="2"/>
    <x v="13"/>
    <x v="4"/>
    <n v="114426"/>
    <n v="61812"/>
    <n v="71962"/>
    <n v="99213"/>
  </r>
  <r>
    <s v="0001650"/>
    <x v="2"/>
    <x v="13"/>
    <x v="4"/>
    <n v="109690"/>
    <n v="61812"/>
    <n v="71962"/>
    <n v="99213"/>
  </r>
  <r>
    <s v="0001651"/>
    <x v="2"/>
    <x v="13"/>
    <x v="4"/>
    <n v="100108"/>
    <n v="61812"/>
    <n v="71962"/>
    <n v="99213"/>
  </r>
  <r>
    <s v="0001652"/>
    <x v="2"/>
    <x v="13"/>
    <x v="4"/>
    <n v="126978"/>
    <n v="61812"/>
    <n v="71962"/>
    <n v="99213"/>
  </r>
  <r>
    <s v="0001653"/>
    <x v="2"/>
    <x v="13"/>
    <x v="4"/>
    <n v="113681"/>
    <n v="61812"/>
    <n v="71962"/>
    <n v="99213"/>
  </r>
  <r>
    <s v="0001654"/>
    <x v="2"/>
    <x v="13"/>
    <x v="4"/>
    <n v="76676"/>
    <n v="61812"/>
    <n v="71962"/>
    <n v="99213"/>
  </r>
  <r>
    <s v="0001655"/>
    <x v="2"/>
    <x v="6"/>
    <x v="0"/>
    <n v="228098"/>
    <n v="95736"/>
    <n v="115848.5"/>
    <n v="135243.25"/>
  </r>
  <r>
    <s v="0001656"/>
    <x v="2"/>
    <x v="6"/>
    <x v="0"/>
    <n v="115901"/>
    <n v="95736"/>
    <n v="115848.5"/>
    <n v="135243.25"/>
  </r>
  <r>
    <s v="0001657"/>
    <x v="2"/>
    <x v="6"/>
    <x v="0"/>
    <n v="113707"/>
    <n v="95736"/>
    <n v="115848.5"/>
    <n v="135243.25"/>
  </r>
  <r>
    <s v="0001658"/>
    <x v="2"/>
    <x v="9"/>
    <x v="3"/>
    <n v="148750"/>
    <n v="137118.25"/>
    <n v="153113.5"/>
    <n v="172830.25"/>
  </r>
  <r>
    <s v="0001659"/>
    <x v="2"/>
    <x v="9"/>
    <x v="3"/>
    <n v="137619"/>
    <n v="137118.25"/>
    <n v="153113.5"/>
    <n v="172830.25"/>
  </r>
  <r>
    <s v="0001660"/>
    <x v="2"/>
    <x v="9"/>
    <x v="3"/>
    <n v="178667"/>
    <n v="137118.25"/>
    <n v="153113.5"/>
    <n v="172830.25"/>
  </r>
  <r>
    <s v="0001661"/>
    <x v="2"/>
    <x v="9"/>
    <x v="3"/>
    <n v="164134"/>
    <n v="137118.25"/>
    <n v="153113.5"/>
    <n v="172830.25"/>
  </r>
  <r>
    <s v="0001662"/>
    <x v="2"/>
    <x v="9"/>
    <x v="3"/>
    <n v="178703"/>
    <n v="137118.25"/>
    <n v="153113.5"/>
    <n v="172830.25"/>
  </r>
  <r>
    <s v="0001663"/>
    <x v="2"/>
    <x v="9"/>
    <x v="3"/>
    <n v="182561"/>
    <n v="137118.25"/>
    <n v="153113.5"/>
    <n v="172830.25"/>
  </r>
  <r>
    <s v="0001664"/>
    <x v="2"/>
    <x v="9"/>
    <x v="5"/>
    <n v="302246"/>
    <n v="172213"/>
    <n v="185668"/>
    <n v="202143"/>
  </r>
  <r>
    <s v="0001665"/>
    <x v="2"/>
    <x v="9"/>
    <x v="3"/>
    <n v="173749"/>
    <n v="137118.25"/>
    <n v="153113.5"/>
    <n v="172830.25"/>
  </r>
  <r>
    <s v="0001666"/>
    <x v="2"/>
    <x v="9"/>
    <x v="3"/>
    <n v="172385"/>
    <n v="137118.25"/>
    <n v="153113.5"/>
    <n v="172830.25"/>
  </r>
  <r>
    <s v="0001667"/>
    <x v="2"/>
    <x v="9"/>
    <x v="3"/>
    <n v="97540"/>
    <n v="137118.25"/>
    <n v="153113.5"/>
    <n v="172830.25"/>
  </r>
  <r>
    <s v="0001668"/>
    <x v="2"/>
    <x v="6"/>
    <x v="0"/>
    <n v="141977"/>
    <n v="95736"/>
    <n v="115848.5"/>
    <n v="135243.25"/>
  </r>
  <r>
    <s v="0001669"/>
    <x v="2"/>
    <x v="13"/>
    <x v="4"/>
    <n v="115966"/>
    <n v="61812"/>
    <n v="71962"/>
    <n v="99213"/>
  </r>
  <r>
    <s v="0001670"/>
    <x v="2"/>
    <x v="6"/>
    <x v="0"/>
    <n v="154415"/>
    <n v="95736"/>
    <n v="115848.5"/>
    <n v="135243.25"/>
  </r>
  <r>
    <s v="0001671"/>
    <x v="2"/>
    <x v="6"/>
    <x v="0"/>
    <n v="125843"/>
    <n v="95736"/>
    <n v="115848.5"/>
    <n v="135243.25"/>
  </r>
  <r>
    <s v="0001672"/>
    <x v="2"/>
    <x v="6"/>
    <x v="0"/>
    <n v="128650"/>
    <n v="95736"/>
    <n v="115848.5"/>
    <n v="135243.25"/>
  </r>
  <r>
    <s v="0001673"/>
    <x v="2"/>
    <x v="6"/>
    <x v="0"/>
    <n v="133702"/>
    <n v="95736"/>
    <n v="115848.5"/>
    <n v="135243.25"/>
  </r>
  <r>
    <s v="0001674"/>
    <x v="2"/>
    <x v="6"/>
    <x v="0"/>
    <n v="98668"/>
    <n v="95736"/>
    <n v="115848.5"/>
    <n v="135243.25"/>
  </r>
  <r>
    <s v="0001675"/>
    <x v="2"/>
    <x v="6"/>
    <x v="0"/>
    <n v="123551"/>
    <n v="95736"/>
    <n v="115848.5"/>
    <n v="135243.25"/>
  </r>
  <r>
    <s v="0001676"/>
    <x v="2"/>
    <x v="6"/>
    <x v="0"/>
    <n v="104042"/>
    <n v="95736"/>
    <n v="115848.5"/>
    <n v="135243.25"/>
  </r>
  <r>
    <s v="0001677"/>
    <x v="2"/>
    <x v="6"/>
    <x v="0"/>
    <n v="114320"/>
    <n v="95736"/>
    <n v="115848.5"/>
    <n v="135243.25"/>
  </r>
  <r>
    <s v="0001678"/>
    <x v="2"/>
    <x v="6"/>
    <x v="0"/>
    <n v="61090"/>
    <n v="95736"/>
    <n v="115848.5"/>
    <n v="135243.25"/>
  </r>
  <r>
    <s v="0001679"/>
    <x v="2"/>
    <x v="6"/>
    <x v="0"/>
    <n v="95736"/>
    <n v="95736"/>
    <n v="115848.5"/>
    <n v="135243.25"/>
  </r>
  <r>
    <s v="0001680"/>
    <x v="2"/>
    <x v="13"/>
    <x v="4"/>
    <n v="114082"/>
    <n v="61812"/>
    <n v="71962"/>
    <n v="99213"/>
  </r>
  <r>
    <s v="0001681"/>
    <x v="2"/>
    <x v="9"/>
    <x v="3"/>
    <n v="146956"/>
    <n v="137118.25"/>
    <n v="153113.5"/>
    <n v="172830.25"/>
  </r>
  <r>
    <s v="0001682"/>
    <x v="2"/>
    <x v="13"/>
    <x v="4"/>
    <n v="21640"/>
    <n v="61812"/>
    <n v="71962"/>
    <n v="99213"/>
  </r>
  <r>
    <s v="0001683"/>
    <x v="2"/>
    <x v="3"/>
    <x v="0"/>
    <n v="150820"/>
    <n v="91138"/>
    <n v="120930"/>
    <n v="138112"/>
  </r>
  <r>
    <s v="0001684"/>
    <x v="2"/>
    <x v="3"/>
    <x v="0"/>
    <n v="137883"/>
    <n v="91138"/>
    <n v="120930"/>
    <n v="138112"/>
  </r>
  <r>
    <s v="0001685"/>
    <x v="2"/>
    <x v="3"/>
    <x v="0"/>
    <n v="145152"/>
    <n v="91138"/>
    <n v="120930"/>
    <n v="138112"/>
  </r>
  <r>
    <s v="0001686"/>
    <x v="2"/>
    <x v="9"/>
    <x v="0"/>
    <n v="118941"/>
    <n v="89799.5"/>
    <n v="106161"/>
    <n v="124286"/>
  </r>
  <r>
    <s v="0001687"/>
    <x v="2"/>
    <x v="3"/>
    <x v="0"/>
    <n v="113270"/>
    <n v="91138"/>
    <n v="120930"/>
    <n v="138112"/>
  </r>
  <r>
    <s v="0001688"/>
    <x v="2"/>
    <x v="3"/>
    <x v="0"/>
    <n v="126407"/>
    <n v="91138"/>
    <n v="120930"/>
    <n v="138112"/>
  </r>
  <r>
    <s v="0001689"/>
    <x v="2"/>
    <x v="3"/>
    <x v="0"/>
    <n v="133328"/>
    <n v="91138"/>
    <n v="120930"/>
    <n v="138112"/>
  </r>
  <r>
    <s v="0001690"/>
    <x v="2"/>
    <x v="3"/>
    <x v="0"/>
    <n v="127472"/>
    <n v="91138"/>
    <n v="120930"/>
    <n v="138112"/>
  </r>
  <r>
    <s v="0001691"/>
    <x v="2"/>
    <x v="3"/>
    <x v="0"/>
    <n v="126306"/>
    <n v="91138"/>
    <n v="120930"/>
    <n v="138112"/>
  </r>
  <r>
    <s v="0001692"/>
    <x v="2"/>
    <x v="3"/>
    <x v="0"/>
    <n v="121384"/>
    <n v="91138"/>
    <n v="120930"/>
    <n v="138112"/>
  </r>
  <r>
    <s v="0001693"/>
    <x v="2"/>
    <x v="3"/>
    <x v="0"/>
    <n v="133298"/>
    <n v="91138"/>
    <n v="120930"/>
    <n v="138112"/>
  </r>
  <r>
    <s v="0001694"/>
    <x v="2"/>
    <x v="3"/>
    <x v="0"/>
    <n v="127343"/>
    <n v="91138"/>
    <n v="120930"/>
    <n v="138112"/>
  </r>
  <r>
    <s v="0001695"/>
    <x v="2"/>
    <x v="3"/>
    <x v="0"/>
    <n v="143990"/>
    <n v="91138"/>
    <n v="120930"/>
    <n v="138112"/>
  </r>
  <r>
    <s v="0001696"/>
    <x v="2"/>
    <x v="3"/>
    <x v="0"/>
    <n v="134653"/>
    <n v="91138"/>
    <n v="120930"/>
    <n v="138112"/>
  </r>
  <r>
    <s v="0001697"/>
    <x v="2"/>
    <x v="3"/>
    <x v="0"/>
    <n v="109096"/>
    <n v="91138"/>
    <n v="120930"/>
    <n v="138112"/>
  </r>
  <r>
    <s v="0001698"/>
    <x v="2"/>
    <x v="3"/>
    <x v="0"/>
    <n v="93750"/>
    <n v="91138"/>
    <n v="120930"/>
    <n v="138112"/>
  </r>
  <r>
    <s v="0001699"/>
    <x v="2"/>
    <x v="3"/>
    <x v="0"/>
    <n v="77932"/>
    <n v="91138"/>
    <n v="120930"/>
    <n v="138112"/>
  </r>
  <r>
    <s v="0001700"/>
    <x v="2"/>
    <x v="6"/>
    <x v="0"/>
    <n v="144813"/>
    <n v="95736"/>
    <n v="115848.5"/>
    <n v="135243.25"/>
  </r>
  <r>
    <s v="0001701"/>
    <x v="2"/>
    <x v="6"/>
    <x v="0"/>
    <n v="132983"/>
    <n v="95736"/>
    <n v="115848.5"/>
    <n v="135243.25"/>
  </r>
  <r>
    <s v="0001702"/>
    <x v="2"/>
    <x v="6"/>
    <x v="0"/>
    <n v="165643"/>
    <n v="95736"/>
    <n v="115848.5"/>
    <n v="135243.25"/>
  </r>
  <r>
    <s v="0001703"/>
    <x v="2"/>
    <x v="10"/>
    <x v="0"/>
    <n v="110838"/>
    <n v="70753"/>
    <n v="81927"/>
    <n v="119312"/>
  </r>
  <r>
    <s v="0001704"/>
    <x v="2"/>
    <x v="10"/>
    <x v="0"/>
    <n v="87772"/>
    <n v="70753"/>
    <n v="81927"/>
    <n v="119312"/>
  </r>
  <r>
    <s v="0001705"/>
    <x v="2"/>
    <x v="10"/>
    <x v="0"/>
    <n v="118547"/>
    <n v="70753"/>
    <n v="81927"/>
    <n v="119312"/>
  </r>
  <r>
    <s v="0001706"/>
    <x v="2"/>
    <x v="9"/>
    <x v="5"/>
    <n v="163158"/>
    <n v="172213"/>
    <n v="185668"/>
    <n v="202143"/>
  </r>
  <r>
    <s v="0001707"/>
    <x v="2"/>
    <x v="9"/>
    <x v="5"/>
    <n v="171292"/>
    <n v="172213"/>
    <n v="185668"/>
    <n v="202143"/>
  </r>
  <r>
    <s v="0001708"/>
    <x v="2"/>
    <x v="13"/>
    <x v="4"/>
    <n v="93616"/>
    <n v="61812"/>
    <n v="71962"/>
    <n v="99213"/>
  </r>
  <r>
    <s v="0001709"/>
    <x v="2"/>
    <x v="13"/>
    <x v="4"/>
    <n v="95065"/>
    <n v="61812"/>
    <n v="71962"/>
    <n v="99213"/>
  </r>
  <r>
    <s v="0001710"/>
    <x v="2"/>
    <x v="13"/>
    <x v="4"/>
    <n v="99213"/>
    <n v="61812"/>
    <n v="71962"/>
    <n v="99213"/>
  </r>
  <r>
    <s v="0001711"/>
    <x v="2"/>
    <x v="9"/>
    <x v="5"/>
    <n v="151620"/>
    <n v="172213"/>
    <n v="185668"/>
    <n v="202143"/>
  </r>
  <r>
    <s v="0001712"/>
    <x v="2"/>
    <x v="1"/>
    <x v="1"/>
    <n v="410988"/>
    <n v="310503.25"/>
    <n v="381977.5"/>
    <n v="429388.5"/>
  </r>
  <r>
    <s v="0001713"/>
    <x v="2"/>
    <x v="2"/>
    <x v="2"/>
    <n v="353803"/>
    <n v="175926"/>
    <n v="296234"/>
    <n v="353803"/>
  </r>
  <r>
    <s v="0001714"/>
    <x v="2"/>
    <x v="2"/>
    <x v="2"/>
    <n v="344128"/>
    <n v="175926"/>
    <n v="296234"/>
    <n v="353803"/>
  </r>
  <r>
    <s v="0001715"/>
    <x v="2"/>
    <x v="2"/>
    <x v="2"/>
    <n v="361472"/>
    <n v="175926"/>
    <n v="296234"/>
    <n v="353803"/>
  </r>
  <r>
    <s v="0001716"/>
    <x v="2"/>
    <x v="1"/>
    <x v="1"/>
    <n v="432816"/>
    <n v="310503.25"/>
    <n v="381977.5"/>
    <n v="429388.5"/>
  </r>
  <r>
    <s v="0001717"/>
    <x v="2"/>
    <x v="2"/>
    <x v="2"/>
    <n v="216694"/>
    <n v="175926"/>
    <n v="296234"/>
    <n v="353803"/>
  </r>
  <r>
    <s v="0001718"/>
    <x v="2"/>
    <x v="6"/>
    <x v="0"/>
    <n v="67396"/>
    <n v="95736"/>
    <n v="115848.5"/>
    <n v="135243.25"/>
  </r>
  <r>
    <s v="0001719"/>
    <x v="2"/>
    <x v="0"/>
    <x v="0"/>
    <n v="121771"/>
    <n v="79900.25"/>
    <n v="116292.5"/>
    <n v="134317.25"/>
  </r>
  <r>
    <s v="0001720"/>
    <x v="2"/>
    <x v="4"/>
    <x v="4"/>
    <n v="73152"/>
    <n v="83706.5"/>
    <n v="104736.5"/>
    <n v="113209.25"/>
  </r>
  <r>
    <s v="0001721"/>
    <x v="2"/>
    <x v="4"/>
    <x v="4"/>
    <n v="65007"/>
    <n v="83706.5"/>
    <n v="104736.5"/>
    <n v="113209.25"/>
  </r>
  <r>
    <s v="0001722"/>
    <x v="2"/>
    <x v="0"/>
    <x v="0"/>
    <n v="129767"/>
    <n v="79900.25"/>
    <n v="116292.5"/>
    <n v="134317.25"/>
  </r>
  <r>
    <s v="0001723"/>
    <x v="2"/>
    <x v="12"/>
    <x v="0"/>
    <n v="144809"/>
    <n v="106408"/>
    <n v="121463"/>
    <n v="141358"/>
  </r>
  <r>
    <s v="0001724"/>
    <x v="2"/>
    <x v="6"/>
    <x v="0"/>
    <n v="107092"/>
    <n v="95736"/>
    <n v="115848.5"/>
    <n v="135243.25"/>
  </r>
  <r>
    <s v="0001725"/>
    <x v="2"/>
    <x v="6"/>
    <x v="0"/>
    <n v="120972"/>
    <n v="95736"/>
    <n v="115848.5"/>
    <n v="135243.25"/>
  </r>
  <r>
    <s v="0001726"/>
    <x v="2"/>
    <x v="12"/>
    <x v="0"/>
    <n v="139707"/>
    <n v="106408"/>
    <n v="121463"/>
    <n v="141358"/>
  </r>
  <r>
    <s v="0001727"/>
    <x v="2"/>
    <x v="12"/>
    <x v="0"/>
    <n v="134613"/>
    <n v="106408"/>
    <n v="121463"/>
    <n v="141358"/>
  </r>
  <r>
    <s v="0001728"/>
    <x v="2"/>
    <x v="12"/>
    <x v="0"/>
    <n v="149535"/>
    <n v="106408"/>
    <n v="121463"/>
    <n v="141358"/>
  </r>
  <r>
    <s v="0001729"/>
    <x v="2"/>
    <x v="12"/>
    <x v="0"/>
    <n v="106815"/>
    <n v="106408"/>
    <n v="121463"/>
    <n v="141358"/>
  </r>
  <r>
    <s v="0001730"/>
    <x v="2"/>
    <x v="12"/>
    <x v="0"/>
    <n v="135686"/>
    <n v="106408"/>
    <n v="121463"/>
    <n v="141358"/>
  </r>
  <r>
    <s v="0001731"/>
    <x v="2"/>
    <x v="12"/>
    <x v="0"/>
    <n v="130447"/>
    <n v="106408"/>
    <n v="121463"/>
    <n v="141358"/>
  </r>
  <r>
    <s v="0001732"/>
    <x v="2"/>
    <x v="12"/>
    <x v="0"/>
    <n v="125664"/>
    <n v="106408"/>
    <n v="121463"/>
    <n v="141358"/>
  </r>
  <r>
    <s v="0001733"/>
    <x v="2"/>
    <x v="12"/>
    <x v="0"/>
    <n v="147577"/>
    <n v="106408"/>
    <n v="121463"/>
    <n v="141358"/>
  </r>
  <r>
    <s v="0001734"/>
    <x v="2"/>
    <x v="12"/>
    <x v="0"/>
    <n v="140877"/>
    <n v="106408"/>
    <n v="121463"/>
    <n v="141358"/>
  </r>
  <r>
    <s v="0001735"/>
    <x v="2"/>
    <x v="12"/>
    <x v="0"/>
    <n v="140302"/>
    <n v="106408"/>
    <n v="121463"/>
    <n v="141358"/>
  </r>
  <r>
    <s v="0001736"/>
    <x v="2"/>
    <x v="12"/>
    <x v="0"/>
    <n v="134667"/>
    <n v="106408"/>
    <n v="121463"/>
    <n v="141358"/>
  </r>
  <r>
    <s v="0001737"/>
    <x v="2"/>
    <x v="12"/>
    <x v="0"/>
    <n v="125719"/>
    <n v="106408"/>
    <n v="121463"/>
    <n v="141358"/>
  </r>
  <r>
    <s v="0001738"/>
    <x v="2"/>
    <x v="12"/>
    <x v="0"/>
    <n v="139817"/>
    <n v="106408"/>
    <n v="121463"/>
    <n v="141358"/>
  </r>
  <r>
    <s v="0001739"/>
    <x v="2"/>
    <x v="12"/>
    <x v="0"/>
    <n v="81262"/>
    <n v="106408"/>
    <n v="121463"/>
    <n v="141358"/>
  </r>
  <r>
    <s v="0001740"/>
    <x v="2"/>
    <x v="12"/>
    <x v="0"/>
    <n v="111760"/>
    <n v="106408"/>
    <n v="121463"/>
    <n v="141358"/>
  </r>
  <r>
    <s v="0001741"/>
    <x v="2"/>
    <x v="12"/>
    <x v="0"/>
    <n v="100878"/>
    <n v="106408"/>
    <n v="121463"/>
    <n v="141358"/>
  </r>
  <r>
    <s v="0001742"/>
    <x v="2"/>
    <x v="12"/>
    <x v="0"/>
    <n v="98698"/>
    <n v="106408"/>
    <n v="121463"/>
    <n v="141358"/>
  </r>
  <r>
    <s v="0001743"/>
    <x v="2"/>
    <x v="9"/>
    <x v="5"/>
    <n v="145383"/>
    <n v="172213"/>
    <n v="185668"/>
    <n v="202143"/>
  </r>
  <r>
    <s v="0001744"/>
    <x v="2"/>
    <x v="9"/>
    <x v="0"/>
    <n v="117172"/>
    <n v="89799.5"/>
    <n v="106161"/>
    <n v="124286"/>
  </r>
  <r>
    <s v="0001745"/>
    <x v="2"/>
    <x v="6"/>
    <x v="0"/>
    <n v="179863"/>
    <n v="95736"/>
    <n v="115848.5"/>
    <n v="135243.25"/>
  </r>
  <r>
    <s v="0001746"/>
    <x v="2"/>
    <x v="12"/>
    <x v="0"/>
    <n v="205577"/>
    <n v="106408"/>
    <n v="121463"/>
    <n v="141358"/>
  </r>
  <r>
    <s v="0001747"/>
    <x v="2"/>
    <x v="12"/>
    <x v="0"/>
    <n v="224109"/>
    <n v="106408"/>
    <n v="121463"/>
    <n v="141358"/>
  </r>
  <r>
    <s v="0001748"/>
    <x v="2"/>
    <x v="12"/>
    <x v="0"/>
    <n v="190264"/>
    <n v="106408"/>
    <n v="121463"/>
    <n v="141358"/>
  </r>
  <r>
    <s v="0001749"/>
    <x v="2"/>
    <x v="9"/>
    <x v="0"/>
    <n v="106853"/>
    <n v="89799.5"/>
    <n v="106161"/>
    <n v="124286"/>
  </r>
  <r>
    <s v="0001750"/>
    <x v="2"/>
    <x v="9"/>
    <x v="0"/>
    <n v="109178"/>
    <n v="89799.5"/>
    <n v="106161"/>
    <n v="124286"/>
  </r>
  <r>
    <s v="0001751"/>
    <x v="2"/>
    <x v="9"/>
    <x v="0"/>
    <n v="127558"/>
    <n v="89799.5"/>
    <n v="106161"/>
    <n v="124286"/>
  </r>
  <r>
    <s v="0001752"/>
    <x v="2"/>
    <x v="9"/>
    <x v="5"/>
    <n v="200226"/>
    <n v="172213"/>
    <n v="185668"/>
    <n v="202143"/>
  </r>
  <r>
    <s v="0001753"/>
    <x v="2"/>
    <x v="6"/>
    <x v="0"/>
    <n v="140680"/>
    <n v="95736"/>
    <n v="115848.5"/>
    <n v="135243.25"/>
  </r>
  <r>
    <s v="0001754"/>
    <x v="2"/>
    <x v="6"/>
    <x v="0"/>
    <n v="129992"/>
    <n v="95736"/>
    <n v="115848.5"/>
    <n v="135243.25"/>
  </r>
  <r>
    <s v="0001755"/>
    <x v="2"/>
    <x v="6"/>
    <x v="0"/>
    <n v="123802"/>
    <n v="95736"/>
    <n v="115848.5"/>
    <n v="135243.25"/>
  </r>
  <r>
    <s v="0001756"/>
    <x v="2"/>
    <x v="6"/>
    <x v="0"/>
    <n v="117466"/>
    <n v="95736"/>
    <n v="115848.5"/>
    <n v="135243.25"/>
  </r>
  <r>
    <s v="0001757"/>
    <x v="2"/>
    <x v="6"/>
    <x v="0"/>
    <n v="149293"/>
    <n v="95736"/>
    <n v="115848.5"/>
    <n v="135243.25"/>
  </r>
  <r>
    <s v="0001758"/>
    <x v="2"/>
    <x v="6"/>
    <x v="0"/>
    <n v="115078"/>
    <n v="95736"/>
    <n v="115848.5"/>
    <n v="135243.25"/>
  </r>
  <r>
    <s v="0001759"/>
    <x v="2"/>
    <x v="6"/>
    <x v="0"/>
    <n v="142831"/>
    <n v="95736"/>
    <n v="115848.5"/>
    <n v="135243.25"/>
  </r>
  <r>
    <s v="0001760"/>
    <x v="2"/>
    <x v="6"/>
    <x v="0"/>
    <n v="121479"/>
    <n v="95736"/>
    <n v="115848.5"/>
    <n v="135243.25"/>
  </r>
  <r>
    <s v="0001761"/>
    <x v="2"/>
    <x v="6"/>
    <x v="0"/>
    <n v="105916"/>
    <n v="95736"/>
    <n v="115848.5"/>
    <n v="135243.25"/>
  </r>
  <r>
    <s v="0001762"/>
    <x v="2"/>
    <x v="6"/>
    <x v="0"/>
    <n v="94756"/>
    <n v="95736"/>
    <n v="115848.5"/>
    <n v="135243.25"/>
  </r>
  <r>
    <s v="0001763"/>
    <x v="2"/>
    <x v="6"/>
    <x v="0"/>
    <n v="149968"/>
    <n v="95736"/>
    <n v="115848.5"/>
    <n v="135243.25"/>
  </r>
  <r>
    <s v="0001764"/>
    <x v="2"/>
    <x v="6"/>
    <x v="0"/>
    <n v="74140"/>
    <n v="95736"/>
    <n v="115848.5"/>
    <n v="135243.25"/>
  </r>
  <r>
    <s v="0001765"/>
    <x v="2"/>
    <x v="6"/>
    <x v="0"/>
    <n v="100556"/>
    <n v="95736"/>
    <n v="115848.5"/>
    <n v="135243.25"/>
  </r>
  <r>
    <s v="0001766"/>
    <x v="2"/>
    <x v="6"/>
    <x v="0"/>
    <n v="77946"/>
    <n v="95736"/>
    <n v="115848.5"/>
    <n v="135243.25"/>
  </r>
  <r>
    <s v="0001767"/>
    <x v="2"/>
    <x v="6"/>
    <x v="0"/>
    <n v="186264"/>
    <n v="95736"/>
    <n v="115848.5"/>
    <n v="135243.25"/>
  </r>
  <r>
    <s v="0001768"/>
    <x v="2"/>
    <x v="6"/>
    <x v="0"/>
    <n v="180133"/>
    <n v="95736"/>
    <n v="115848.5"/>
    <n v="135243.25"/>
  </r>
  <r>
    <s v="0001769"/>
    <x v="2"/>
    <x v="9"/>
    <x v="0"/>
    <n v="136997"/>
    <n v="89799.5"/>
    <n v="106161"/>
    <n v="124286"/>
  </r>
  <r>
    <s v="0001770"/>
    <x v="2"/>
    <x v="3"/>
    <x v="0"/>
    <n v="129127"/>
    <n v="91138"/>
    <n v="120930"/>
    <n v="138112"/>
  </r>
  <r>
    <s v="0001771"/>
    <x v="2"/>
    <x v="3"/>
    <x v="0"/>
    <n v="162211"/>
    <n v="91138"/>
    <n v="120930"/>
    <n v="138112"/>
  </r>
  <r>
    <s v="0001772"/>
    <x v="2"/>
    <x v="9"/>
    <x v="0"/>
    <n v="82642"/>
    <n v="89799.5"/>
    <n v="106161"/>
    <n v="124286"/>
  </r>
  <r>
    <s v="0001773"/>
    <x v="2"/>
    <x v="3"/>
    <x v="0"/>
    <n v="76406"/>
    <n v="91138"/>
    <n v="120930"/>
    <n v="138112"/>
  </r>
  <r>
    <s v="0001774"/>
    <x v="2"/>
    <x v="3"/>
    <x v="0"/>
    <n v="73185"/>
    <n v="91138"/>
    <n v="120930"/>
    <n v="138112"/>
  </r>
  <r>
    <s v="0001775"/>
    <x v="2"/>
    <x v="3"/>
    <x v="0"/>
    <n v="95264"/>
    <n v="91138"/>
    <n v="120930"/>
    <n v="138112"/>
  </r>
  <r>
    <s v="0001776"/>
    <x v="2"/>
    <x v="3"/>
    <x v="0"/>
    <n v="128428"/>
    <n v="91138"/>
    <n v="120930"/>
    <n v="138112"/>
  </r>
  <r>
    <s v="0001777"/>
    <x v="2"/>
    <x v="9"/>
    <x v="0"/>
    <n v="72916"/>
    <n v="89799.5"/>
    <n v="106161"/>
    <n v="124286"/>
  </r>
  <r>
    <s v="0001778"/>
    <x v="2"/>
    <x v="9"/>
    <x v="0"/>
    <n v="76978"/>
    <n v="89799.5"/>
    <n v="106161"/>
    <n v="124286"/>
  </r>
  <r>
    <s v="0001779"/>
    <x v="2"/>
    <x v="3"/>
    <x v="0"/>
    <n v="88316"/>
    <n v="91138"/>
    <n v="120930"/>
    <n v="138112"/>
  </r>
  <r>
    <s v="0001780"/>
    <x v="2"/>
    <x v="3"/>
    <x v="0"/>
    <n v="87108"/>
    <n v="91138"/>
    <n v="120930"/>
    <n v="138112"/>
  </r>
  <r>
    <s v="0001781"/>
    <x v="2"/>
    <x v="3"/>
    <x v="0"/>
    <n v="46649"/>
    <n v="91138"/>
    <n v="120930"/>
    <n v="138112"/>
  </r>
  <r>
    <s v="0001782"/>
    <x v="2"/>
    <x v="3"/>
    <x v="0"/>
    <n v="56446"/>
    <n v="91138"/>
    <n v="120930"/>
    <n v="138112"/>
  </r>
  <r>
    <s v="0001783"/>
    <x v="2"/>
    <x v="13"/>
    <x v="4"/>
    <n v="65776"/>
    <n v="61812"/>
    <n v="71962"/>
    <n v="99213"/>
  </r>
  <r>
    <s v="0001784"/>
    <x v="2"/>
    <x v="13"/>
    <x v="4"/>
    <n v="54327"/>
    <n v="61812"/>
    <n v="71962"/>
    <n v="99213"/>
  </r>
  <r>
    <s v="0001785"/>
    <x v="2"/>
    <x v="13"/>
    <x v="4"/>
    <n v="53522"/>
    <n v="61812"/>
    <n v="71962"/>
    <n v="99213"/>
  </r>
  <r>
    <s v="0001786"/>
    <x v="2"/>
    <x v="13"/>
    <x v="4"/>
    <n v="54217"/>
    <n v="61812"/>
    <n v="71962"/>
    <n v="99213"/>
  </r>
  <r>
    <s v="0001787"/>
    <x v="2"/>
    <x v="13"/>
    <x v="4"/>
    <n v="55526"/>
    <n v="61812"/>
    <n v="71962"/>
    <n v="99213"/>
  </r>
  <r>
    <s v="0001788"/>
    <x v="2"/>
    <x v="13"/>
    <x v="4"/>
    <n v="54770"/>
    <n v="61812"/>
    <n v="71962"/>
    <n v="99213"/>
  </r>
  <r>
    <s v="0001789"/>
    <x v="2"/>
    <x v="13"/>
    <x v="4"/>
    <n v="60363"/>
    <n v="61812"/>
    <n v="71962"/>
    <n v="99213"/>
  </r>
  <r>
    <s v="0001790"/>
    <x v="2"/>
    <x v="3"/>
    <x v="0"/>
    <n v="164061"/>
    <n v="91138"/>
    <n v="120930"/>
    <n v="138112"/>
  </r>
  <r>
    <s v="0001791"/>
    <x v="2"/>
    <x v="9"/>
    <x v="5"/>
    <n v="183058"/>
    <n v="172213"/>
    <n v="185668"/>
    <n v="202143"/>
  </r>
  <r>
    <s v="0001792"/>
    <x v="2"/>
    <x v="3"/>
    <x v="0"/>
    <n v="49736"/>
    <n v="91138"/>
    <n v="120930"/>
    <n v="138112"/>
  </r>
  <r>
    <s v="0001793"/>
    <x v="2"/>
    <x v="13"/>
    <x v="4"/>
    <n v="55554"/>
    <n v="61812"/>
    <n v="71962"/>
    <n v="99213"/>
  </r>
  <r>
    <s v="0001794"/>
    <x v="2"/>
    <x v="13"/>
    <x v="4"/>
    <n v="55715"/>
    <n v="61812"/>
    <n v="71962"/>
    <n v="99213"/>
  </r>
  <r>
    <s v="0001795"/>
    <x v="2"/>
    <x v="13"/>
    <x v="4"/>
    <n v="69014"/>
    <n v="61812"/>
    <n v="71962"/>
    <n v="99213"/>
  </r>
  <r>
    <s v="0001796"/>
    <x v="2"/>
    <x v="13"/>
    <x v="4"/>
    <n v="68290"/>
    <n v="61812"/>
    <n v="71962"/>
    <n v="99213"/>
  </r>
  <r>
    <s v="0001797"/>
    <x v="2"/>
    <x v="9"/>
    <x v="3"/>
    <n v="169688"/>
    <n v="137118.25"/>
    <n v="153113.5"/>
    <n v="172830.25"/>
  </r>
  <r>
    <s v="0001798"/>
    <x v="2"/>
    <x v="9"/>
    <x v="0"/>
    <n v="90380"/>
    <n v="89799.5"/>
    <n v="106161"/>
    <n v="124286"/>
  </r>
  <r>
    <s v="0001799"/>
    <x v="2"/>
    <x v="9"/>
    <x v="0"/>
    <n v="104543"/>
    <n v="89799.5"/>
    <n v="106161"/>
    <n v="124286"/>
  </r>
  <r>
    <s v="0001800"/>
    <x v="2"/>
    <x v="9"/>
    <x v="0"/>
    <n v="104684"/>
    <n v="89799.5"/>
    <n v="106161"/>
    <n v="124286"/>
  </r>
  <r>
    <s v="0001801"/>
    <x v="2"/>
    <x v="9"/>
    <x v="5"/>
    <n v="185344"/>
    <n v="172213"/>
    <n v="185668"/>
    <n v="202143"/>
  </r>
  <r>
    <s v="0001802"/>
    <x v="2"/>
    <x v="9"/>
    <x v="5"/>
    <n v="177592"/>
    <n v="172213"/>
    <n v="185668"/>
    <n v="202143"/>
  </r>
  <r>
    <s v="0001803"/>
    <x v="2"/>
    <x v="6"/>
    <x v="0"/>
    <n v="147665"/>
    <n v="95736"/>
    <n v="115848.5"/>
    <n v="135243.25"/>
  </r>
  <r>
    <s v="0001804"/>
    <x v="2"/>
    <x v="6"/>
    <x v="0"/>
    <n v="133265"/>
    <n v="95736"/>
    <n v="115848.5"/>
    <n v="135243.25"/>
  </r>
  <r>
    <s v="0001805"/>
    <x v="2"/>
    <x v="6"/>
    <x v="0"/>
    <n v="125623"/>
    <n v="95736"/>
    <n v="115848.5"/>
    <n v="135243.25"/>
  </r>
  <r>
    <s v="0001806"/>
    <x v="2"/>
    <x v="6"/>
    <x v="0"/>
    <n v="153656"/>
    <n v="95736"/>
    <n v="115848.5"/>
    <n v="135243.25"/>
  </r>
  <r>
    <s v="0001807"/>
    <x v="2"/>
    <x v="6"/>
    <x v="0"/>
    <n v="130636"/>
    <n v="95736"/>
    <n v="115848.5"/>
    <n v="135243.25"/>
  </r>
  <r>
    <s v="0001808"/>
    <x v="2"/>
    <x v="6"/>
    <x v="0"/>
    <n v="113242"/>
    <n v="95736"/>
    <n v="115848.5"/>
    <n v="135243.25"/>
  </r>
  <r>
    <s v="0001809"/>
    <x v="2"/>
    <x v="6"/>
    <x v="0"/>
    <n v="99992"/>
    <n v="95736"/>
    <n v="115848.5"/>
    <n v="135243.25"/>
  </r>
  <r>
    <s v="0001810"/>
    <x v="2"/>
    <x v="6"/>
    <x v="0"/>
    <n v="134556"/>
    <n v="95736"/>
    <n v="115848.5"/>
    <n v="135243.25"/>
  </r>
  <r>
    <s v="0001811"/>
    <x v="2"/>
    <x v="6"/>
    <x v="0"/>
    <n v="108209"/>
    <n v="95736"/>
    <n v="115848.5"/>
    <n v="135243.25"/>
  </r>
  <r>
    <s v="0001812"/>
    <x v="2"/>
    <x v="6"/>
    <x v="0"/>
    <n v="115940"/>
    <n v="95736"/>
    <n v="115848.5"/>
    <n v="135243.25"/>
  </r>
  <r>
    <s v="0001813"/>
    <x v="2"/>
    <x v="6"/>
    <x v="0"/>
    <n v="121033"/>
    <n v="95736"/>
    <n v="115848.5"/>
    <n v="135243.25"/>
  </r>
  <r>
    <s v="0001814"/>
    <x v="2"/>
    <x v="6"/>
    <x v="0"/>
    <n v="116857"/>
    <n v="95736"/>
    <n v="115848.5"/>
    <n v="135243.25"/>
  </r>
  <r>
    <s v="0001815"/>
    <x v="2"/>
    <x v="6"/>
    <x v="0"/>
    <n v="119454"/>
    <n v="95736"/>
    <n v="115848.5"/>
    <n v="135243.25"/>
  </r>
  <r>
    <s v="0001816"/>
    <x v="2"/>
    <x v="6"/>
    <x v="0"/>
    <n v="125554"/>
    <n v="95736"/>
    <n v="115848.5"/>
    <n v="135243.25"/>
  </r>
  <r>
    <s v="0001817"/>
    <x v="2"/>
    <x v="6"/>
    <x v="0"/>
    <n v="137467"/>
    <n v="95736"/>
    <n v="115848.5"/>
    <n v="135243.25"/>
  </r>
  <r>
    <s v="0001818"/>
    <x v="2"/>
    <x v="6"/>
    <x v="0"/>
    <n v="115138"/>
    <n v="95736"/>
    <n v="115848.5"/>
    <n v="135243.25"/>
  </r>
  <r>
    <s v="0001819"/>
    <x v="2"/>
    <x v="6"/>
    <x v="0"/>
    <n v="118394"/>
    <n v="95736"/>
    <n v="115848.5"/>
    <n v="135243.25"/>
  </r>
  <r>
    <s v="0001820"/>
    <x v="2"/>
    <x v="6"/>
    <x v="0"/>
    <n v="130305"/>
    <n v="95736"/>
    <n v="115848.5"/>
    <n v="135243.25"/>
  </r>
  <r>
    <s v="0001821"/>
    <x v="2"/>
    <x v="6"/>
    <x v="0"/>
    <n v="100418"/>
    <n v="95736"/>
    <n v="115848.5"/>
    <n v="135243.25"/>
  </r>
  <r>
    <s v="0001822"/>
    <x v="2"/>
    <x v="6"/>
    <x v="0"/>
    <n v="125125"/>
    <n v="95736"/>
    <n v="115848.5"/>
    <n v="135243.25"/>
  </r>
  <r>
    <s v="0001823"/>
    <x v="2"/>
    <x v="6"/>
    <x v="0"/>
    <n v="108316"/>
    <n v="95736"/>
    <n v="115848.5"/>
    <n v="135243.25"/>
  </r>
  <r>
    <s v="0001824"/>
    <x v="2"/>
    <x v="6"/>
    <x v="0"/>
    <n v="107234"/>
    <n v="95736"/>
    <n v="115848.5"/>
    <n v="135243.25"/>
  </r>
  <r>
    <s v="0001825"/>
    <x v="2"/>
    <x v="6"/>
    <x v="0"/>
    <n v="117286"/>
    <n v="95736"/>
    <n v="115848.5"/>
    <n v="135243.25"/>
  </r>
  <r>
    <s v="0001826"/>
    <x v="2"/>
    <x v="6"/>
    <x v="0"/>
    <n v="117978"/>
    <n v="95736"/>
    <n v="115848.5"/>
    <n v="135243.25"/>
  </r>
  <r>
    <s v="0001827"/>
    <x v="2"/>
    <x v="6"/>
    <x v="0"/>
    <n v="115796"/>
    <n v="95736"/>
    <n v="115848.5"/>
    <n v="135243.25"/>
  </r>
  <r>
    <s v="0001828"/>
    <x v="2"/>
    <x v="6"/>
    <x v="0"/>
    <n v="99142"/>
    <n v="95736"/>
    <n v="115848.5"/>
    <n v="135243.25"/>
  </r>
  <r>
    <s v="0001829"/>
    <x v="2"/>
    <x v="6"/>
    <x v="0"/>
    <n v="99178"/>
    <n v="95736"/>
    <n v="115848.5"/>
    <n v="135243.25"/>
  </r>
  <r>
    <s v="0001830"/>
    <x v="2"/>
    <x v="6"/>
    <x v="0"/>
    <n v="110400"/>
    <n v="95736"/>
    <n v="115848.5"/>
    <n v="135243.25"/>
  </r>
  <r>
    <s v="0001831"/>
    <x v="2"/>
    <x v="6"/>
    <x v="0"/>
    <n v="106628"/>
    <n v="95736"/>
    <n v="115848.5"/>
    <n v="135243.25"/>
  </r>
  <r>
    <s v="0001832"/>
    <x v="2"/>
    <x v="6"/>
    <x v="0"/>
    <n v="103426"/>
    <n v="95736"/>
    <n v="115848.5"/>
    <n v="135243.25"/>
  </r>
  <r>
    <s v="0001833"/>
    <x v="2"/>
    <x v="6"/>
    <x v="0"/>
    <n v="107268"/>
    <n v="95736"/>
    <n v="115848.5"/>
    <n v="135243.25"/>
  </r>
  <r>
    <s v="0001834"/>
    <x v="2"/>
    <x v="6"/>
    <x v="0"/>
    <n v="107746"/>
    <n v="95736"/>
    <n v="115848.5"/>
    <n v="135243.25"/>
  </r>
  <r>
    <s v="0001835"/>
    <x v="2"/>
    <x v="6"/>
    <x v="0"/>
    <n v="104611"/>
    <n v="95736"/>
    <n v="115848.5"/>
    <n v="135243.25"/>
  </r>
  <r>
    <s v="0001836"/>
    <x v="2"/>
    <x v="6"/>
    <x v="0"/>
    <n v="96456"/>
    <n v="95736"/>
    <n v="115848.5"/>
    <n v="135243.25"/>
  </r>
  <r>
    <s v="0001837"/>
    <x v="2"/>
    <x v="6"/>
    <x v="0"/>
    <n v="98910"/>
    <n v="95736"/>
    <n v="115848.5"/>
    <n v="135243.25"/>
  </r>
  <r>
    <s v="0001838"/>
    <x v="2"/>
    <x v="6"/>
    <x v="0"/>
    <n v="108746"/>
    <n v="95736"/>
    <n v="115848.5"/>
    <n v="135243.25"/>
  </r>
  <r>
    <s v="0001839"/>
    <x v="2"/>
    <x v="6"/>
    <x v="0"/>
    <n v="77176"/>
    <n v="95736"/>
    <n v="115848.5"/>
    <n v="135243.25"/>
  </r>
  <r>
    <s v="0001840"/>
    <x v="2"/>
    <x v="6"/>
    <x v="0"/>
    <n v="72423"/>
    <n v="95736"/>
    <n v="115848.5"/>
    <n v="135243.25"/>
  </r>
  <r>
    <s v="0001841"/>
    <x v="2"/>
    <x v="6"/>
    <x v="0"/>
    <n v="57484"/>
    <n v="95736"/>
    <n v="115848.5"/>
    <n v="135243.25"/>
  </r>
  <r>
    <s v="0001842"/>
    <x v="2"/>
    <x v="6"/>
    <x v="0"/>
    <n v="66572"/>
    <n v="95736"/>
    <n v="115848.5"/>
    <n v="135243.25"/>
  </r>
  <r>
    <s v="0001843"/>
    <x v="2"/>
    <x v="9"/>
    <x v="5"/>
    <n v="177448"/>
    <n v="172213"/>
    <n v="185668"/>
    <n v="202143"/>
  </r>
  <r>
    <s v="0001844"/>
    <x v="2"/>
    <x v="9"/>
    <x v="5"/>
    <n v="152094"/>
    <n v="172213"/>
    <n v="185668"/>
    <n v="202143"/>
  </r>
  <r>
    <s v="0001845"/>
    <x v="2"/>
    <x v="9"/>
    <x v="0"/>
    <n v="118380"/>
    <n v="89799.5"/>
    <n v="106161"/>
    <n v="124286"/>
  </r>
  <r>
    <s v="0001846"/>
    <x v="2"/>
    <x v="6"/>
    <x v="0"/>
    <n v="191471"/>
    <n v="95736"/>
    <n v="115848.5"/>
    <n v="135243.25"/>
  </r>
  <r>
    <s v="0001847"/>
    <x v="2"/>
    <x v="9"/>
    <x v="5"/>
    <n v="209027"/>
    <n v="172213"/>
    <n v="185668"/>
    <n v="202143"/>
  </r>
  <r>
    <s v="0001848"/>
    <x v="2"/>
    <x v="5"/>
    <x v="0"/>
    <n v="132340"/>
    <n v="93310.5"/>
    <n v="116426"/>
    <n v="134263"/>
  </r>
  <r>
    <s v="0001849"/>
    <x v="2"/>
    <x v="5"/>
    <x v="0"/>
    <n v="143048"/>
    <n v="93310.5"/>
    <n v="116426"/>
    <n v="134263"/>
  </r>
  <r>
    <s v="0001850"/>
    <x v="2"/>
    <x v="5"/>
    <x v="0"/>
    <n v="115158"/>
    <n v="93310.5"/>
    <n v="116426"/>
    <n v="134263"/>
  </r>
  <r>
    <s v="0001851"/>
    <x v="2"/>
    <x v="5"/>
    <x v="0"/>
    <n v="130776"/>
    <n v="93310.5"/>
    <n v="116426"/>
    <n v="134263"/>
  </r>
  <r>
    <s v="0001852"/>
    <x v="2"/>
    <x v="5"/>
    <x v="0"/>
    <n v="130436"/>
    <n v="93310.5"/>
    <n v="116426"/>
    <n v="134263"/>
  </r>
  <r>
    <s v="0001853"/>
    <x v="2"/>
    <x v="5"/>
    <x v="0"/>
    <n v="118970"/>
    <n v="93310.5"/>
    <n v="116426"/>
    <n v="134263"/>
  </r>
  <r>
    <s v="0001854"/>
    <x v="2"/>
    <x v="5"/>
    <x v="0"/>
    <n v="129364"/>
    <n v="93310.5"/>
    <n v="116426"/>
    <n v="134263"/>
  </r>
  <r>
    <s v="0001855"/>
    <x v="2"/>
    <x v="5"/>
    <x v="0"/>
    <n v="131561"/>
    <n v="93310.5"/>
    <n v="116426"/>
    <n v="134263"/>
  </r>
  <r>
    <s v="0001856"/>
    <x v="2"/>
    <x v="5"/>
    <x v="0"/>
    <n v="110514"/>
    <n v="93310.5"/>
    <n v="116426"/>
    <n v="134263"/>
  </r>
  <r>
    <s v="0001857"/>
    <x v="2"/>
    <x v="5"/>
    <x v="0"/>
    <n v="111946"/>
    <n v="93310.5"/>
    <n v="116426"/>
    <n v="134263"/>
  </r>
  <r>
    <s v="0001858"/>
    <x v="2"/>
    <x v="5"/>
    <x v="0"/>
    <n v="58239"/>
    <n v="93310.5"/>
    <n v="116426"/>
    <n v="134263"/>
  </r>
  <r>
    <s v="0001859"/>
    <x v="2"/>
    <x v="9"/>
    <x v="5"/>
    <n v="188475"/>
    <n v="172213"/>
    <n v="185668"/>
    <n v="202143"/>
  </r>
  <r>
    <s v="0001860"/>
    <x v="2"/>
    <x v="9"/>
    <x v="5"/>
    <n v="140236"/>
    <n v="172213"/>
    <n v="185668"/>
    <n v="202143"/>
  </r>
  <r>
    <s v="0001861"/>
    <x v="2"/>
    <x v="9"/>
    <x v="5"/>
    <n v="181084"/>
    <n v="172213"/>
    <n v="185668"/>
    <n v="202143"/>
  </r>
  <r>
    <s v="0001862"/>
    <x v="2"/>
    <x v="9"/>
    <x v="5"/>
    <n v="202143"/>
    <n v="172213"/>
    <n v="185668"/>
    <n v="202143"/>
  </r>
  <r>
    <s v="0001863"/>
    <x v="2"/>
    <x v="1"/>
    <x v="1"/>
    <n v="465402"/>
    <n v="310503.25"/>
    <n v="381977.5"/>
    <n v="429388.5"/>
  </r>
  <r>
    <s v="0001864"/>
    <x v="2"/>
    <x v="1"/>
    <x v="1"/>
    <n v="349917"/>
    <n v="310503.25"/>
    <n v="381977.5"/>
    <n v="429388.5"/>
  </r>
  <r>
    <s v="0001865"/>
    <x v="2"/>
    <x v="9"/>
    <x v="0"/>
    <n v="221221"/>
    <n v="89799.5"/>
    <n v="106161"/>
    <n v="124286"/>
  </r>
  <r>
    <s v="0001866"/>
    <x v="2"/>
    <x v="2"/>
    <x v="2"/>
    <n v="333061"/>
    <n v="175926"/>
    <n v="296234"/>
    <n v="353803"/>
  </r>
  <r>
    <s v="0001867"/>
    <x v="2"/>
    <x v="2"/>
    <x v="2"/>
    <n v="342625"/>
    <n v="175926"/>
    <n v="296234"/>
    <n v="353803"/>
  </r>
  <r>
    <s v="0001868"/>
    <x v="2"/>
    <x v="6"/>
    <x v="0"/>
    <n v="207716"/>
    <n v="95736"/>
    <n v="115848.5"/>
    <n v="135243.25"/>
  </r>
  <r>
    <s v="0001869"/>
    <x v="2"/>
    <x v="3"/>
    <x v="0"/>
    <n v="184682"/>
    <n v="91138"/>
    <n v="120930"/>
    <n v="138112"/>
  </r>
  <r>
    <s v="0001870"/>
    <x v="2"/>
    <x v="2"/>
    <x v="2"/>
    <n v="241140"/>
    <n v="175926"/>
    <n v="296234"/>
    <n v="353803"/>
  </r>
  <r>
    <s v="0001871"/>
    <x v="2"/>
    <x v="9"/>
    <x v="3"/>
    <n v="183717"/>
    <n v="137118.25"/>
    <n v="153113.5"/>
    <n v="172830.25"/>
  </r>
  <r>
    <s v="0001872"/>
    <x v="2"/>
    <x v="0"/>
    <x v="5"/>
    <n v="172360"/>
    <n v="170233"/>
    <n v="173923"/>
    <n v="188713"/>
  </r>
  <r>
    <s v="0001873"/>
    <x v="2"/>
    <x v="9"/>
    <x v="0"/>
    <n v="138246"/>
    <n v="89799.5"/>
    <n v="106161"/>
    <n v="124286"/>
  </r>
  <r>
    <s v="0001874"/>
    <x v="2"/>
    <x v="9"/>
    <x v="0"/>
    <n v="146392"/>
    <n v="89799.5"/>
    <n v="106161"/>
    <n v="124286"/>
  </r>
  <r>
    <s v="0001875"/>
    <x v="2"/>
    <x v="4"/>
    <x v="4"/>
    <n v="122892"/>
    <n v="83706.5"/>
    <n v="104736.5"/>
    <n v="113209.25"/>
  </r>
  <r>
    <s v="0001876"/>
    <x v="2"/>
    <x v="0"/>
    <x v="0"/>
    <n v="124150"/>
    <n v="79900.25"/>
    <n v="116292.5"/>
    <n v="134317.25"/>
  </r>
  <r>
    <s v="0001877"/>
    <x v="2"/>
    <x v="9"/>
    <x v="0"/>
    <n v="157738"/>
    <n v="89799.5"/>
    <n v="106161"/>
    <n v="124286"/>
  </r>
  <r>
    <s v="0001878"/>
    <x v="2"/>
    <x v="0"/>
    <x v="0"/>
    <n v="75440"/>
    <n v="79900.25"/>
    <n v="116292.5"/>
    <n v="134317.25"/>
  </r>
  <r>
    <s v="0001879"/>
    <x v="2"/>
    <x v="9"/>
    <x v="3"/>
    <n v="186796"/>
    <n v="137118.25"/>
    <n v="153113.5"/>
    <n v="172830.25"/>
  </r>
  <r>
    <s v="0001880"/>
    <x v="2"/>
    <x v="6"/>
    <x v="0"/>
    <n v="126939"/>
    <n v="95736"/>
    <n v="115848.5"/>
    <n v="135243.25"/>
  </r>
  <r>
    <s v="0001881"/>
    <x v="2"/>
    <x v="6"/>
    <x v="0"/>
    <n v="69875"/>
    <n v="95736"/>
    <n v="115848.5"/>
    <n v="135243.25"/>
  </r>
  <r>
    <s v="0001882"/>
    <x v="2"/>
    <x v="6"/>
    <x v="0"/>
    <n v="127392"/>
    <n v="95736"/>
    <n v="115848.5"/>
    <n v="135243.25"/>
  </r>
  <r>
    <s v="0001883"/>
    <x v="2"/>
    <x v="6"/>
    <x v="0"/>
    <n v="128228"/>
    <n v="95736"/>
    <n v="115848.5"/>
    <n v="135243.25"/>
  </r>
  <r>
    <s v="0001884"/>
    <x v="2"/>
    <x v="6"/>
    <x v="0"/>
    <n v="142081"/>
    <n v="95736"/>
    <n v="115848.5"/>
    <n v="135243.25"/>
  </r>
  <r>
    <s v="0001885"/>
    <x v="2"/>
    <x v="6"/>
    <x v="0"/>
    <n v="131942"/>
    <n v="95736"/>
    <n v="115848.5"/>
    <n v="135243.25"/>
  </r>
  <r>
    <s v="0001886"/>
    <x v="2"/>
    <x v="12"/>
    <x v="0"/>
    <n v="124724"/>
    <n v="106408"/>
    <n v="121463"/>
    <n v="141358"/>
  </r>
  <r>
    <s v="0001887"/>
    <x v="2"/>
    <x v="6"/>
    <x v="0"/>
    <n v="110092"/>
    <n v="95736"/>
    <n v="115848.5"/>
    <n v="135243.25"/>
  </r>
  <r>
    <s v="0001888"/>
    <x v="2"/>
    <x v="6"/>
    <x v="0"/>
    <n v="134757"/>
    <n v="95736"/>
    <n v="115848.5"/>
    <n v="135243.25"/>
  </r>
  <r>
    <s v="0001889"/>
    <x v="2"/>
    <x v="11"/>
    <x v="0"/>
    <n v="163351"/>
    <n v="92133.5"/>
    <n v="106482.5"/>
    <n v="113249.5"/>
  </r>
  <r>
    <s v="0001890"/>
    <x v="2"/>
    <x v="3"/>
    <x v="0"/>
    <n v="150113"/>
    <n v="91138"/>
    <n v="120930"/>
    <n v="138112"/>
  </r>
  <r>
    <s v="0001891"/>
    <x v="2"/>
    <x v="3"/>
    <x v="0"/>
    <n v="158817"/>
    <n v="91138"/>
    <n v="120930"/>
    <n v="138112"/>
  </r>
  <r>
    <s v="0001892"/>
    <x v="2"/>
    <x v="11"/>
    <x v="0"/>
    <n v="112922"/>
    <n v="92133.5"/>
    <n v="106482.5"/>
    <n v="113249.5"/>
  </r>
  <r>
    <s v="0001893"/>
    <x v="2"/>
    <x v="9"/>
    <x v="3"/>
    <n v="150875"/>
    <n v="137118.25"/>
    <n v="153113.5"/>
    <n v="172830.25"/>
  </r>
  <r>
    <s v="0001894"/>
    <x v="2"/>
    <x v="3"/>
    <x v="0"/>
    <n v="104095"/>
    <n v="91138"/>
    <n v="120930"/>
    <n v="138112"/>
  </r>
  <r>
    <s v="0001895"/>
    <x v="2"/>
    <x v="3"/>
    <x v="0"/>
    <n v="118453"/>
    <n v="91138"/>
    <n v="120930"/>
    <n v="138112"/>
  </r>
  <r>
    <s v="0001896"/>
    <x v="2"/>
    <x v="3"/>
    <x v="0"/>
    <n v="121719"/>
    <n v="91138"/>
    <n v="120930"/>
    <n v="138112"/>
  </r>
  <r>
    <s v="0001897"/>
    <x v="2"/>
    <x v="3"/>
    <x v="0"/>
    <n v="128792"/>
    <n v="91138"/>
    <n v="120930"/>
    <n v="138112"/>
  </r>
  <r>
    <s v="0001898"/>
    <x v="2"/>
    <x v="11"/>
    <x v="0"/>
    <n v="107992"/>
    <n v="92133.5"/>
    <n v="106482.5"/>
    <n v="113249.5"/>
  </r>
  <r>
    <s v="0001899"/>
    <x v="2"/>
    <x v="3"/>
    <x v="0"/>
    <n v="93184"/>
    <n v="91138"/>
    <n v="120930"/>
    <n v="138112"/>
  </r>
  <r>
    <s v="0001900"/>
    <x v="2"/>
    <x v="3"/>
    <x v="0"/>
    <n v="84854"/>
    <n v="91138"/>
    <n v="120930"/>
    <n v="138112"/>
  </r>
  <r>
    <s v="0001901"/>
    <x v="2"/>
    <x v="13"/>
    <x v="4"/>
    <n v="64382"/>
    <n v="61812"/>
    <n v="71962"/>
    <n v="99213"/>
  </r>
  <r>
    <s v="0001902"/>
    <x v="2"/>
    <x v="3"/>
    <x v="0"/>
    <n v="90226"/>
    <n v="91138"/>
    <n v="120930"/>
    <n v="138112"/>
  </r>
  <r>
    <s v="0001903"/>
    <x v="2"/>
    <x v="11"/>
    <x v="0"/>
    <n v="75942"/>
    <n v="92133.5"/>
    <n v="106482.5"/>
    <n v="113249.5"/>
  </r>
  <r>
    <s v="0001904"/>
    <x v="2"/>
    <x v="3"/>
    <x v="0"/>
    <n v="117352"/>
    <n v="91138"/>
    <n v="120930"/>
    <n v="138112"/>
  </r>
  <r>
    <s v="0001905"/>
    <x v="2"/>
    <x v="11"/>
    <x v="0"/>
    <n v="82000"/>
    <n v="92133.5"/>
    <n v="106482.5"/>
    <n v="113249.5"/>
  </r>
  <r>
    <s v="0001906"/>
    <x v="2"/>
    <x v="3"/>
    <x v="0"/>
    <n v="85450"/>
    <n v="91138"/>
    <n v="120930"/>
    <n v="138112"/>
  </r>
  <r>
    <s v="0001907"/>
    <x v="2"/>
    <x v="9"/>
    <x v="3"/>
    <n v="174753"/>
    <n v="137118.25"/>
    <n v="153113.5"/>
    <n v="172830.25"/>
  </r>
  <r>
    <s v="0001908"/>
    <x v="2"/>
    <x v="6"/>
    <x v="0"/>
    <n v="170007"/>
    <n v="95736"/>
    <n v="115848.5"/>
    <n v="135243.25"/>
  </r>
  <r>
    <s v="0001909"/>
    <x v="2"/>
    <x v="6"/>
    <x v="0"/>
    <n v="160359"/>
    <n v="95736"/>
    <n v="115848.5"/>
    <n v="135243.25"/>
  </r>
  <r>
    <s v="0001910"/>
    <x v="2"/>
    <x v="6"/>
    <x v="0"/>
    <n v="120494"/>
    <n v="95736"/>
    <n v="115848.5"/>
    <n v="135243.25"/>
  </r>
  <r>
    <s v="0001911"/>
    <x v="2"/>
    <x v="6"/>
    <x v="0"/>
    <n v="129425"/>
    <n v="95736"/>
    <n v="115848.5"/>
    <n v="135243.25"/>
  </r>
  <r>
    <s v="0001912"/>
    <x v="2"/>
    <x v="6"/>
    <x v="0"/>
    <n v="97487"/>
    <n v="95736"/>
    <n v="115848.5"/>
    <n v="135243.25"/>
  </r>
  <r>
    <s v="0001913"/>
    <x v="2"/>
    <x v="6"/>
    <x v="0"/>
    <n v="141452"/>
    <n v="95736"/>
    <n v="115848.5"/>
    <n v="135243.25"/>
  </r>
  <r>
    <s v="0001914"/>
    <x v="2"/>
    <x v="6"/>
    <x v="0"/>
    <n v="122003"/>
    <n v="95736"/>
    <n v="115848.5"/>
    <n v="135243.25"/>
  </r>
  <r>
    <s v="0001915"/>
    <x v="2"/>
    <x v="6"/>
    <x v="0"/>
    <n v="88552"/>
    <n v="95736"/>
    <n v="115848.5"/>
    <n v="135243.25"/>
  </r>
  <r>
    <s v="0001916"/>
    <x v="2"/>
    <x v="6"/>
    <x v="0"/>
    <n v="94430"/>
    <n v="95736"/>
    <n v="115848.5"/>
    <n v="135243.25"/>
  </r>
  <r>
    <s v="0001917"/>
    <x v="2"/>
    <x v="12"/>
    <x v="0"/>
    <n v="141839"/>
    <n v="106408"/>
    <n v="121463"/>
    <n v="141358"/>
  </r>
  <r>
    <s v="0001918"/>
    <x v="2"/>
    <x v="6"/>
    <x v="0"/>
    <n v="91629"/>
    <n v="95736"/>
    <n v="115848.5"/>
    <n v="135243.25"/>
  </r>
  <r>
    <s v="0001919"/>
    <x v="2"/>
    <x v="6"/>
    <x v="0"/>
    <n v="99992"/>
    <n v="95736"/>
    <n v="115848.5"/>
    <n v="135243.25"/>
  </r>
  <r>
    <s v="0001920"/>
    <x v="2"/>
    <x v="6"/>
    <x v="0"/>
    <n v="119709"/>
    <n v="95736"/>
    <n v="115848.5"/>
    <n v="135243.25"/>
  </r>
  <r>
    <s v="0001921"/>
    <x v="2"/>
    <x v="6"/>
    <x v="0"/>
    <n v="99972"/>
    <n v="95736"/>
    <n v="115848.5"/>
    <n v="135243.25"/>
  </r>
  <r>
    <s v="0001922"/>
    <x v="2"/>
    <x v="6"/>
    <x v="0"/>
    <n v="107569"/>
    <n v="95736"/>
    <n v="115848.5"/>
    <n v="135243.25"/>
  </r>
  <r>
    <s v="0001923"/>
    <x v="2"/>
    <x v="6"/>
    <x v="0"/>
    <n v="30508"/>
    <n v="95736"/>
    <n v="115848.5"/>
    <n v="135243.25"/>
  </r>
  <r>
    <s v="0001924"/>
    <x v="2"/>
    <x v="6"/>
    <x v="0"/>
    <n v="45482"/>
    <n v="95736"/>
    <n v="115848.5"/>
    <n v="135243.25"/>
  </r>
  <r>
    <s v="0001925"/>
    <x v="2"/>
    <x v="6"/>
    <x v="0"/>
    <n v="130585"/>
    <n v="95736"/>
    <n v="115848.5"/>
    <n v="135243.25"/>
  </r>
  <r>
    <s v="0001926"/>
    <x v="2"/>
    <x v="6"/>
    <x v="0"/>
    <n v="138845"/>
    <n v="95736"/>
    <n v="115848.5"/>
    <n v="135243.25"/>
  </r>
  <r>
    <s v="0001927"/>
    <x v="2"/>
    <x v="6"/>
    <x v="0"/>
    <n v="114860"/>
    <n v="95736"/>
    <n v="115848.5"/>
    <n v="135243.25"/>
  </r>
  <r>
    <s v="0001928"/>
    <x v="2"/>
    <x v="6"/>
    <x v="0"/>
    <n v="135662"/>
    <n v="95736"/>
    <n v="115848.5"/>
    <n v="135243.25"/>
  </r>
  <r>
    <s v="0001929"/>
    <x v="2"/>
    <x v="6"/>
    <x v="0"/>
    <n v="149671"/>
    <n v="95736"/>
    <n v="115848.5"/>
    <n v="135243.25"/>
  </r>
  <r>
    <s v="0001930"/>
    <x v="2"/>
    <x v="6"/>
    <x v="0"/>
    <n v="119232"/>
    <n v="95736"/>
    <n v="115848.5"/>
    <n v="135243.25"/>
  </r>
  <r>
    <s v="0001931"/>
    <x v="2"/>
    <x v="6"/>
    <x v="0"/>
    <n v="76749"/>
    <n v="95736"/>
    <n v="115848.5"/>
    <n v="135243.25"/>
  </r>
  <r>
    <s v="0001932"/>
    <x v="2"/>
    <x v="9"/>
    <x v="3"/>
    <n v="176619"/>
    <n v="137118.25"/>
    <n v="153113.5"/>
    <n v="172830.25"/>
  </r>
  <r>
    <s v="0001933"/>
    <x v="2"/>
    <x v="6"/>
    <x v="0"/>
    <n v="134468"/>
    <n v="95736"/>
    <n v="115848.5"/>
    <n v="135243.25"/>
  </r>
  <r>
    <s v="0001934"/>
    <x v="2"/>
    <x v="6"/>
    <x v="0"/>
    <n v="142021"/>
    <n v="95736"/>
    <n v="115848.5"/>
    <n v="135243.25"/>
  </r>
  <r>
    <s v="0001935"/>
    <x v="2"/>
    <x v="6"/>
    <x v="0"/>
    <n v="39140"/>
    <n v="95736"/>
    <n v="115848.5"/>
    <n v="135243.25"/>
  </r>
  <r>
    <s v="0001936"/>
    <x v="2"/>
    <x v="6"/>
    <x v="0"/>
    <n v="143939"/>
    <n v="95736"/>
    <n v="115848.5"/>
    <n v="135243.25"/>
  </r>
  <r>
    <s v="0001937"/>
    <x v="2"/>
    <x v="9"/>
    <x v="3"/>
    <n v="232992"/>
    <n v="137118.25"/>
    <n v="153113.5"/>
    <n v="172830.25"/>
  </r>
  <r>
    <s v="0001938"/>
    <x v="2"/>
    <x v="6"/>
    <x v="0"/>
    <n v="144578"/>
    <n v="95736"/>
    <n v="115848.5"/>
    <n v="135243.25"/>
  </r>
  <r>
    <s v="0001939"/>
    <x v="2"/>
    <x v="6"/>
    <x v="0"/>
    <n v="147469"/>
    <n v="95736"/>
    <n v="115848.5"/>
    <n v="135243.25"/>
  </r>
  <r>
    <s v="0001940"/>
    <x v="2"/>
    <x v="12"/>
    <x v="0"/>
    <n v="157488"/>
    <n v="106408"/>
    <n v="121463"/>
    <n v="141358"/>
  </r>
  <r>
    <s v="0001941"/>
    <x v="2"/>
    <x v="6"/>
    <x v="0"/>
    <n v="69540"/>
    <n v="95736"/>
    <n v="115848.5"/>
    <n v="135243.25"/>
  </r>
  <r>
    <s v="0001942"/>
    <x v="2"/>
    <x v="6"/>
    <x v="0"/>
    <n v="102653"/>
    <n v="95736"/>
    <n v="115848.5"/>
    <n v="135243.25"/>
  </r>
  <r>
    <s v="0001943"/>
    <x v="2"/>
    <x v="9"/>
    <x v="3"/>
    <n v="171801"/>
    <n v="137118.25"/>
    <n v="153113.5"/>
    <n v="172830.25"/>
  </r>
  <r>
    <s v="0001944"/>
    <x v="2"/>
    <x v="6"/>
    <x v="0"/>
    <n v="144174"/>
    <n v="95736"/>
    <n v="115848.5"/>
    <n v="135243.25"/>
  </r>
  <r>
    <s v="0001945"/>
    <x v="2"/>
    <x v="6"/>
    <x v="0"/>
    <n v="178122"/>
    <n v="95736"/>
    <n v="115848.5"/>
    <n v="135243.25"/>
  </r>
  <r>
    <s v="0001946"/>
    <x v="2"/>
    <x v="6"/>
    <x v="0"/>
    <n v="197267"/>
    <n v="95736"/>
    <n v="115848.5"/>
    <n v="135243.25"/>
  </r>
  <r>
    <s v="0001947"/>
    <x v="2"/>
    <x v="6"/>
    <x v="0"/>
    <n v="144421"/>
    <n v="95736"/>
    <n v="115848.5"/>
    <n v="135243.25"/>
  </r>
  <r>
    <s v="0001948"/>
    <x v="2"/>
    <x v="6"/>
    <x v="0"/>
    <n v="119154"/>
    <n v="95736"/>
    <n v="115848.5"/>
    <n v="135243.25"/>
  </r>
  <r>
    <s v="0001949"/>
    <x v="2"/>
    <x v="6"/>
    <x v="0"/>
    <n v="89192"/>
    <n v="95736"/>
    <n v="115848.5"/>
    <n v="135243.25"/>
  </r>
  <r>
    <s v="0001950"/>
    <x v="2"/>
    <x v="6"/>
    <x v="0"/>
    <n v="97040"/>
    <n v="95736"/>
    <n v="115848.5"/>
    <n v="135243.25"/>
  </r>
  <r>
    <s v="0001951"/>
    <x v="2"/>
    <x v="6"/>
    <x v="0"/>
    <n v="119834"/>
    <n v="95736"/>
    <n v="115848.5"/>
    <n v="135243.25"/>
  </r>
  <r>
    <s v="0001952"/>
    <x v="2"/>
    <x v="12"/>
    <x v="0"/>
    <n v="184585"/>
    <n v="106408"/>
    <n v="121463"/>
    <n v="141358"/>
  </r>
  <r>
    <s v="0001953"/>
    <x v="2"/>
    <x v="6"/>
    <x v="0"/>
    <n v="97632"/>
    <n v="95736"/>
    <n v="115848.5"/>
    <n v="135243.25"/>
  </r>
  <r>
    <s v="0001954"/>
    <x v="2"/>
    <x v="6"/>
    <x v="0"/>
    <n v="41450"/>
    <n v="95736"/>
    <n v="115848.5"/>
    <n v="135243.25"/>
  </r>
  <r>
    <s v="0001955"/>
    <x v="2"/>
    <x v="9"/>
    <x v="3"/>
    <n v="196381"/>
    <n v="137118.25"/>
    <n v="153113.5"/>
    <n v="172830.25"/>
  </r>
  <r>
    <s v="0001956"/>
    <x v="2"/>
    <x v="6"/>
    <x v="0"/>
    <n v="109704"/>
    <n v="95736"/>
    <n v="115848.5"/>
    <n v="135243.25"/>
  </r>
  <r>
    <s v="0001957"/>
    <x v="2"/>
    <x v="6"/>
    <x v="0"/>
    <n v="140205"/>
    <n v="95736"/>
    <n v="115848.5"/>
    <n v="135243.25"/>
  </r>
  <r>
    <s v="0001958"/>
    <x v="2"/>
    <x v="6"/>
    <x v="0"/>
    <n v="63503"/>
    <n v="95736"/>
    <n v="115848.5"/>
    <n v="135243.25"/>
  </r>
  <r>
    <s v="0001959"/>
    <x v="2"/>
    <x v="6"/>
    <x v="0"/>
    <n v="112838"/>
    <n v="95736"/>
    <n v="115848.5"/>
    <n v="135243.25"/>
  </r>
  <r>
    <s v="0001960"/>
    <x v="2"/>
    <x v="6"/>
    <x v="0"/>
    <n v="59132"/>
    <n v="95736"/>
    <n v="115848.5"/>
    <n v="135243.25"/>
  </r>
  <r>
    <s v="0001961"/>
    <x v="2"/>
    <x v="6"/>
    <x v="0"/>
    <n v="48384"/>
    <n v="95736"/>
    <n v="115848.5"/>
    <n v="135243.25"/>
  </r>
  <r>
    <s v="0001962"/>
    <x v="2"/>
    <x v="9"/>
    <x v="3"/>
    <n v="184389"/>
    <n v="137118.25"/>
    <n v="153113.5"/>
    <n v="172830.25"/>
  </r>
  <r>
    <s v="0001963"/>
    <x v="2"/>
    <x v="6"/>
    <x v="0"/>
    <n v="114268"/>
    <n v="95736"/>
    <n v="115848.5"/>
    <n v="135243.25"/>
  </r>
  <r>
    <s v="0001964"/>
    <x v="2"/>
    <x v="6"/>
    <x v="0"/>
    <n v="146948"/>
    <n v="95736"/>
    <n v="115848.5"/>
    <n v="135243.25"/>
  </r>
  <r>
    <s v="0001965"/>
    <x v="2"/>
    <x v="12"/>
    <x v="0"/>
    <n v="108548"/>
    <n v="106408"/>
    <n v="121463"/>
    <n v="141358"/>
  </r>
  <r>
    <s v="0001966"/>
    <x v="2"/>
    <x v="1"/>
    <x v="1"/>
    <n v="438693"/>
    <n v="310503.25"/>
    <n v="381977.5"/>
    <n v="429388.5"/>
  </r>
  <r>
    <s v="0001967"/>
    <x v="2"/>
    <x v="1"/>
    <x v="1"/>
    <n v="431252"/>
    <n v="310503.25"/>
    <n v="381977.5"/>
    <n v="429388.5"/>
  </r>
  <r>
    <s v="0001968"/>
    <x v="2"/>
    <x v="2"/>
    <x v="2"/>
    <n v="255193"/>
    <n v="175926"/>
    <n v="296234"/>
    <n v="353803"/>
  </r>
  <r>
    <s v="0001969"/>
    <x v="2"/>
    <x v="2"/>
    <x v="2"/>
    <n v="368203"/>
    <n v="175926"/>
    <n v="296234"/>
    <n v="353803"/>
  </r>
  <r>
    <s v="0001970"/>
    <x v="2"/>
    <x v="0"/>
    <x v="0"/>
    <n v="39480"/>
    <n v="79900.25"/>
    <n v="116292.5"/>
    <n v="134317.25"/>
  </r>
  <r>
    <s v="0001971"/>
    <x v="2"/>
    <x v="0"/>
    <x v="0"/>
    <n v="265802"/>
    <n v="79900.25"/>
    <n v="116292.5"/>
    <n v="134317.25"/>
  </r>
  <r>
    <s v="0001972"/>
    <x v="2"/>
    <x v="0"/>
    <x v="5"/>
    <n v="173923"/>
    <n v="170233"/>
    <n v="173923"/>
    <n v="188713"/>
  </r>
  <r>
    <s v="0001973"/>
    <x v="2"/>
    <x v="0"/>
    <x v="0"/>
    <n v="153408"/>
    <n v="79900.25"/>
    <n v="116292.5"/>
    <n v="134317.25"/>
  </r>
  <r>
    <s v="0001974"/>
    <x v="2"/>
    <x v="9"/>
    <x v="0"/>
    <n v="136907"/>
    <n v="89799.5"/>
    <n v="106161"/>
    <n v="124286"/>
  </r>
  <r>
    <s v="0001975"/>
    <x v="2"/>
    <x v="4"/>
    <x v="4"/>
    <n v="125774"/>
    <n v="83706.5"/>
    <n v="104736.5"/>
    <n v="113209.25"/>
  </r>
  <r>
    <s v="0001976"/>
    <x v="2"/>
    <x v="13"/>
    <x v="4"/>
    <n v="75140"/>
    <n v="61812"/>
    <n v="71962"/>
    <n v="99213"/>
  </r>
  <r>
    <s v="0001977"/>
    <x v="2"/>
    <x v="6"/>
    <x v="0"/>
    <n v="61828"/>
    <n v="95736"/>
    <n v="115848.5"/>
    <n v="135243.25"/>
  </r>
  <r>
    <s v="0001978"/>
    <x v="2"/>
    <x v="6"/>
    <x v="0"/>
    <n v="69784"/>
    <n v="95736"/>
    <n v="115848.5"/>
    <n v="135243.25"/>
  </r>
  <r>
    <s v="0001979"/>
    <x v="2"/>
    <x v="6"/>
    <x v="0"/>
    <n v="67964"/>
    <n v="95736"/>
    <n v="115848.5"/>
    <n v="135243.25"/>
  </r>
  <r>
    <s v="0001980"/>
    <x v="2"/>
    <x v="6"/>
    <x v="0"/>
    <n v="88750"/>
    <n v="95736"/>
    <n v="115848.5"/>
    <n v="135243.25"/>
  </r>
  <r>
    <s v="0001981"/>
    <x v="2"/>
    <x v="9"/>
    <x v="3"/>
    <n v="167470"/>
    <n v="137118.25"/>
    <n v="153113.5"/>
    <n v="172830.25"/>
  </r>
  <r>
    <s v="0001982"/>
    <x v="2"/>
    <x v="6"/>
    <x v="0"/>
    <n v="240330"/>
    <n v="95736"/>
    <n v="115848.5"/>
    <n v="135243.25"/>
  </r>
  <r>
    <s v="0001983"/>
    <x v="2"/>
    <x v="9"/>
    <x v="3"/>
    <n v="141799"/>
    <n v="137118.25"/>
    <n v="153113.5"/>
    <n v="172830.25"/>
  </r>
  <r>
    <s v="0001984"/>
    <x v="2"/>
    <x v="9"/>
    <x v="5"/>
    <n v="192274"/>
    <n v="172213"/>
    <n v="185668"/>
    <n v="202143"/>
  </r>
  <r>
    <s v="0001985"/>
    <x v="2"/>
    <x v="9"/>
    <x v="3"/>
    <n v="128516"/>
    <n v="137118.25"/>
    <n v="153113.5"/>
    <n v="172830.25"/>
  </r>
  <r>
    <s v="0001986"/>
    <x v="2"/>
    <x v="6"/>
    <x v="0"/>
    <n v="159737"/>
    <n v="95736"/>
    <n v="115848.5"/>
    <n v="135243.25"/>
  </r>
  <r>
    <s v="0001987"/>
    <x v="2"/>
    <x v="6"/>
    <x v="0"/>
    <n v="135069"/>
    <n v="95736"/>
    <n v="115848.5"/>
    <n v="135243.25"/>
  </r>
  <r>
    <s v="0001988"/>
    <x v="2"/>
    <x v="9"/>
    <x v="3"/>
    <n v="161214"/>
    <n v="137118.25"/>
    <n v="153113.5"/>
    <n v="172830.25"/>
  </r>
  <r>
    <s v="0001989"/>
    <x v="2"/>
    <x v="9"/>
    <x v="3"/>
    <n v="196695"/>
    <n v="137118.25"/>
    <n v="153113.5"/>
    <n v="172830.25"/>
  </r>
  <r>
    <s v="0001990"/>
    <x v="2"/>
    <x v="6"/>
    <x v="0"/>
    <n v="107232"/>
    <n v="95736"/>
    <n v="115848.5"/>
    <n v="135243.25"/>
  </r>
  <r>
    <s v="0001991"/>
    <x v="2"/>
    <x v="9"/>
    <x v="3"/>
    <n v="167477"/>
    <n v="137118.25"/>
    <n v="153113.5"/>
    <n v="172830.25"/>
  </r>
  <r>
    <s v="0001992"/>
    <x v="2"/>
    <x v="6"/>
    <x v="0"/>
    <n v="133208"/>
    <n v="95736"/>
    <n v="115848.5"/>
    <n v="135243.25"/>
  </r>
  <r>
    <s v="0001993"/>
    <x v="2"/>
    <x v="6"/>
    <x v="0"/>
    <n v="111024"/>
    <n v="95736"/>
    <n v="115848.5"/>
    <n v="135243.25"/>
  </r>
  <r>
    <s v="0001994"/>
    <x v="2"/>
    <x v="13"/>
    <x v="4"/>
    <n v="117307"/>
    <n v="61812"/>
    <n v="71962"/>
    <n v="99213"/>
  </r>
  <r>
    <s v="0001995"/>
    <x v="2"/>
    <x v="13"/>
    <x v="4"/>
    <n v="123423"/>
    <n v="61812"/>
    <n v="71962"/>
    <n v="99213"/>
  </r>
  <r>
    <s v="0001996"/>
    <x v="2"/>
    <x v="13"/>
    <x v="4"/>
    <n v="104343"/>
    <n v="61812"/>
    <n v="71962"/>
    <n v="99213"/>
  </r>
  <r>
    <s v="0001997"/>
    <x v="2"/>
    <x v="13"/>
    <x v="4"/>
    <n v="121034"/>
    <n v="61812"/>
    <n v="71962"/>
    <n v="99213"/>
  </r>
  <r>
    <s v="0001998"/>
    <x v="2"/>
    <x v="13"/>
    <x v="4"/>
    <n v="112318"/>
    <n v="61812"/>
    <n v="71962"/>
    <n v="99213"/>
  </r>
  <r>
    <s v="0001999"/>
    <x v="2"/>
    <x v="6"/>
    <x v="0"/>
    <n v="137688"/>
    <n v="95736"/>
    <n v="115848.5"/>
    <n v="135243.25"/>
  </r>
  <r>
    <s v="0002000"/>
    <x v="2"/>
    <x v="6"/>
    <x v="0"/>
    <n v="124236"/>
    <n v="95736"/>
    <n v="115848.5"/>
    <n v="135243.25"/>
  </r>
  <r>
    <s v="0002001"/>
    <x v="2"/>
    <x v="6"/>
    <x v="0"/>
    <n v="142421"/>
    <n v="95736"/>
    <n v="115848.5"/>
    <n v="135243.25"/>
  </r>
  <r>
    <s v="0002002"/>
    <x v="2"/>
    <x v="6"/>
    <x v="0"/>
    <n v="126830"/>
    <n v="95736"/>
    <n v="115848.5"/>
    <n v="135243.25"/>
  </r>
  <r>
    <s v="0002003"/>
    <x v="2"/>
    <x v="6"/>
    <x v="0"/>
    <n v="108758"/>
    <n v="95736"/>
    <n v="115848.5"/>
    <n v="135243.25"/>
  </r>
  <r>
    <s v="0002004"/>
    <x v="2"/>
    <x v="6"/>
    <x v="0"/>
    <n v="121631"/>
    <n v="95736"/>
    <n v="115848.5"/>
    <n v="135243.25"/>
  </r>
  <r>
    <s v="0002005"/>
    <x v="2"/>
    <x v="3"/>
    <x v="0"/>
    <n v="157945"/>
    <n v="91138"/>
    <n v="120930"/>
    <n v="138112"/>
  </r>
  <r>
    <s v="0002006"/>
    <x v="2"/>
    <x v="13"/>
    <x v="4"/>
    <n v="91172"/>
    <n v="61812"/>
    <n v="71962"/>
    <n v="99213"/>
  </r>
  <r>
    <s v="0002007"/>
    <x v="2"/>
    <x v="6"/>
    <x v="0"/>
    <n v="106912"/>
    <n v="95736"/>
    <n v="115848.5"/>
    <n v="135243.25"/>
  </r>
  <r>
    <s v="0002008"/>
    <x v="2"/>
    <x v="9"/>
    <x v="3"/>
    <n v="143809"/>
    <n v="137118.25"/>
    <n v="153113.5"/>
    <n v="172830.25"/>
  </r>
  <r>
    <s v="0002009"/>
    <x v="2"/>
    <x v="9"/>
    <x v="0"/>
    <n v="135554"/>
    <n v="89799.5"/>
    <n v="106161"/>
    <n v="124286"/>
  </r>
  <r>
    <s v="0002010"/>
    <x v="2"/>
    <x v="9"/>
    <x v="5"/>
    <n v="187101"/>
    <n v="172213"/>
    <n v="185668"/>
    <n v="202143"/>
  </r>
  <r>
    <s v="0002011"/>
    <x v="2"/>
    <x v="6"/>
    <x v="0"/>
    <n v="148106"/>
    <n v="95736"/>
    <n v="115848.5"/>
    <n v="135243.25"/>
  </r>
  <r>
    <s v="0002012"/>
    <x v="2"/>
    <x v="6"/>
    <x v="0"/>
    <n v="113504"/>
    <n v="95736"/>
    <n v="115848.5"/>
    <n v="135243.25"/>
  </r>
  <r>
    <s v="0002013"/>
    <x v="2"/>
    <x v="13"/>
    <x v="4"/>
    <n v="91755"/>
    <n v="61812"/>
    <n v="71962"/>
    <n v="99213"/>
  </r>
  <r>
    <s v="0002014"/>
    <x v="2"/>
    <x v="6"/>
    <x v="0"/>
    <n v="104359"/>
    <n v="95736"/>
    <n v="115848.5"/>
    <n v="135243.25"/>
  </r>
  <r>
    <s v="0002015"/>
    <x v="2"/>
    <x v="3"/>
    <x v="0"/>
    <n v="110229"/>
    <n v="91138"/>
    <n v="120930"/>
    <n v="138112"/>
  </r>
  <r>
    <s v="0002016"/>
    <x v="2"/>
    <x v="3"/>
    <x v="0"/>
    <n v="113786"/>
    <n v="91138"/>
    <n v="120930"/>
    <n v="138112"/>
  </r>
  <r>
    <s v="0002017"/>
    <x v="2"/>
    <x v="3"/>
    <x v="0"/>
    <n v="134073"/>
    <n v="91138"/>
    <n v="120930"/>
    <n v="138112"/>
  </r>
  <r>
    <s v="0002018"/>
    <x v="2"/>
    <x v="3"/>
    <x v="0"/>
    <n v="121122"/>
    <n v="91138"/>
    <n v="120930"/>
    <n v="138112"/>
  </r>
  <r>
    <s v="0002019"/>
    <x v="2"/>
    <x v="3"/>
    <x v="0"/>
    <n v="112758"/>
    <n v="91138"/>
    <n v="120930"/>
    <n v="138112"/>
  </r>
  <r>
    <s v="0002020"/>
    <x v="2"/>
    <x v="9"/>
    <x v="5"/>
    <n v="152000"/>
    <n v="172213"/>
    <n v="185668"/>
    <n v="202143"/>
  </r>
  <r>
    <s v="0002021"/>
    <x v="2"/>
    <x v="3"/>
    <x v="0"/>
    <n v="88111"/>
    <n v="91138"/>
    <n v="120930"/>
    <n v="138112"/>
  </r>
  <r>
    <s v="0002022"/>
    <x v="2"/>
    <x v="9"/>
    <x v="0"/>
    <n v="140324"/>
    <n v="89799.5"/>
    <n v="106161"/>
    <n v="124286"/>
  </r>
  <r>
    <s v="0002023"/>
    <x v="2"/>
    <x v="6"/>
    <x v="0"/>
    <n v="101350"/>
    <n v="95736"/>
    <n v="115848.5"/>
    <n v="135243.25"/>
  </r>
  <r>
    <s v="0002024"/>
    <x v="2"/>
    <x v="1"/>
    <x v="1"/>
    <n v="372046"/>
    <n v="310503.25"/>
    <n v="381977.5"/>
    <n v="429388.5"/>
  </r>
  <r>
    <s v="0002025"/>
    <x v="2"/>
    <x v="2"/>
    <x v="2"/>
    <n v="296234"/>
    <n v="175926"/>
    <n v="296234"/>
    <n v="353803"/>
  </r>
  <r>
    <s v="0002026"/>
    <x v="2"/>
    <x v="12"/>
    <x v="0"/>
    <n v="110621"/>
    <n v="106408"/>
    <n v="121463"/>
    <n v="141358"/>
  </r>
  <r>
    <s v="0002027"/>
    <x v="2"/>
    <x v="2"/>
    <x v="2"/>
    <n v="463709"/>
    <n v="175926"/>
    <n v="296234"/>
    <n v="353803"/>
  </r>
  <r>
    <s v="0002028"/>
    <x v="2"/>
    <x v="2"/>
    <x v="2"/>
    <n v="398946"/>
    <n v="175926"/>
    <n v="296234"/>
    <n v="353803"/>
  </r>
  <r>
    <s v="0002029"/>
    <x v="2"/>
    <x v="2"/>
    <x v="2"/>
    <n v="292820"/>
    <n v="175926"/>
    <n v="296234"/>
    <n v="353803"/>
  </r>
  <r>
    <s v="0002030"/>
    <x v="2"/>
    <x v="2"/>
    <x v="2"/>
    <n v="83455"/>
    <n v="175926"/>
    <n v="296234"/>
    <n v="353803"/>
  </r>
  <r>
    <s v="0002031"/>
    <x v="2"/>
    <x v="0"/>
    <x v="0"/>
    <n v="68970"/>
    <n v="79900.25"/>
    <n v="116292.5"/>
    <n v="134317.25"/>
  </r>
  <r>
    <s v="0002032"/>
    <x v="2"/>
    <x v="4"/>
    <x v="4"/>
    <n v="105125"/>
    <n v="83706.5"/>
    <n v="104736.5"/>
    <n v="113209.25"/>
  </r>
  <r>
    <s v="0002033"/>
    <x v="2"/>
    <x v="4"/>
    <x v="4"/>
    <n v="113286"/>
    <n v="83706.5"/>
    <n v="104736.5"/>
    <n v="113209.25"/>
  </r>
  <r>
    <s v="0002034"/>
    <x v="2"/>
    <x v="0"/>
    <x v="3"/>
    <n v="114030"/>
    <n v="147816.25"/>
    <n v="156793"/>
    <n v="163145.5"/>
  </r>
  <r>
    <s v="0002035"/>
    <x v="2"/>
    <x v="0"/>
    <x v="5"/>
    <n v="181063"/>
    <n v="170233"/>
    <n v="173923"/>
    <n v="188713"/>
  </r>
  <r>
    <s v="0002036"/>
    <x v="2"/>
    <x v="4"/>
    <x v="4"/>
    <n v="111644"/>
    <n v="83706.5"/>
    <n v="104736.5"/>
    <n v="113209.25"/>
  </r>
  <r>
    <s v="0002037"/>
    <x v="2"/>
    <x v="0"/>
    <x v="0"/>
    <n v="118832"/>
    <n v="79900.25"/>
    <n v="116292.5"/>
    <n v="134317.25"/>
  </r>
  <r>
    <s v="0002038"/>
    <x v="2"/>
    <x v="6"/>
    <x v="0"/>
    <n v="30557"/>
    <n v="95736"/>
    <n v="115848.5"/>
    <n v="135243.25"/>
  </r>
  <r>
    <s v="0002039"/>
    <x v="2"/>
    <x v="9"/>
    <x v="0"/>
    <n v="10282"/>
    <n v="89799.5"/>
    <n v="106161"/>
    <n v="124286"/>
  </r>
  <r>
    <s v="0002040"/>
    <x v="2"/>
    <x v="9"/>
    <x v="5"/>
    <n v="172213"/>
    <n v="172213"/>
    <n v="185668"/>
    <n v="202143"/>
  </r>
  <r>
    <s v="0002041"/>
    <x v="2"/>
    <x v="13"/>
    <x v="4"/>
    <n v="67369"/>
    <n v="61812"/>
    <n v="71962"/>
    <n v="99213"/>
  </r>
  <r>
    <s v="0002042"/>
    <x v="2"/>
    <x v="13"/>
    <x v="4"/>
    <n v="70574"/>
    <n v="61812"/>
    <n v="71962"/>
    <n v="99213"/>
  </r>
  <r>
    <s v="0002043"/>
    <x v="2"/>
    <x v="13"/>
    <x v="4"/>
    <n v="70824"/>
    <n v="61812"/>
    <n v="71962"/>
    <n v="99213"/>
  </r>
  <r>
    <s v="0002044"/>
    <x v="2"/>
    <x v="13"/>
    <x v="4"/>
    <n v="69658"/>
    <n v="61812"/>
    <n v="71962"/>
    <n v="99213"/>
  </r>
  <r>
    <s v="0002045"/>
    <x v="2"/>
    <x v="13"/>
    <x v="4"/>
    <n v="51192"/>
    <n v="61812"/>
    <n v="71962"/>
    <n v="99213"/>
  </r>
  <r>
    <s v="0002046"/>
    <x v="2"/>
    <x v="9"/>
    <x v="0"/>
    <n v="106902"/>
    <n v="89799.5"/>
    <n v="106161"/>
    <n v="124286"/>
  </r>
  <r>
    <s v="0002047"/>
    <x v="2"/>
    <x v="13"/>
    <x v="4"/>
    <n v="73224"/>
    <n v="61812"/>
    <n v="71962"/>
    <n v="99213"/>
  </r>
  <r>
    <s v="0002048"/>
    <x v="2"/>
    <x v="13"/>
    <x v="4"/>
    <n v="103418"/>
    <n v="61812"/>
    <n v="71962"/>
    <n v="99213"/>
  </r>
  <r>
    <s v="0002049"/>
    <x v="2"/>
    <x v="0"/>
    <x v="0"/>
    <n v="85528"/>
    <n v="79900.25"/>
    <n v="116292.5"/>
    <n v="134317.25"/>
  </r>
  <r>
    <s v="0002050"/>
    <x v="2"/>
    <x v="13"/>
    <x v="4"/>
    <n v="69668"/>
    <n v="61812"/>
    <n v="71962"/>
    <n v="99213"/>
  </r>
  <r>
    <s v="0002051"/>
    <x v="2"/>
    <x v="13"/>
    <x v="4"/>
    <n v="72636"/>
    <n v="61812"/>
    <n v="71962"/>
    <n v="99213"/>
  </r>
  <r>
    <s v="0002052"/>
    <x v="2"/>
    <x v="13"/>
    <x v="4"/>
    <n v="68206"/>
    <n v="61812"/>
    <n v="71962"/>
    <n v="99213"/>
  </r>
  <r>
    <s v="0002053"/>
    <x v="2"/>
    <x v="9"/>
    <x v="0"/>
    <n v="101497"/>
    <n v="89799.5"/>
    <n v="106161"/>
    <n v="124286"/>
  </r>
  <r>
    <s v="0002054"/>
    <x v="2"/>
    <x v="13"/>
    <x v="4"/>
    <n v="72290"/>
    <n v="61812"/>
    <n v="71962"/>
    <n v="99213"/>
  </r>
  <r>
    <s v="0002055"/>
    <x v="2"/>
    <x v="13"/>
    <x v="4"/>
    <n v="76102"/>
    <n v="61812"/>
    <n v="71962"/>
    <n v="99213"/>
  </r>
  <r>
    <s v="0002056"/>
    <x v="2"/>
    <x v="13"/>
    <x v="4"/>
    <n v="73398"/>
    <n v="61812"/>
    <n v="71962"/>
    <n v="99213"/>
  </r>
  <r>
    <s v="0002057"/>
    <x v="2"/>
    <x v="13"/>
    <x v="4"/>
    <n v="36588"/>
    <n v="61812"/>
    <n v="71962"/>
    <n v="99213"/>
  </r>
  <r>
    <s v="0002058"/>
    <x v="2"/>
    <x v="13"/>
    <x v="4"/>
    <n v="34411"/>
    <n v="61812"/>
    <n v="71962"/>
    <n v="99213"/>
  </r>
  <r>
    <s v="0002059"/>
    <x v="2"/>
    <x v="13"/>
    <x v="4"/>
    <n v="37384"/>
    <n v="61812"/>
    <n v="71962"/>
    <n v="99213"/>
  </r>
  <r>
    <s v="0002060"/>
    <x v="2"/>
    <x v="5"/>
    <x v="0"/>
    <n v="46979"/>
    <n v="93310.5"/>
    <n v="116426"/>
    <n v="134263"/>
  </r>
  <r>
    <s v="0002061"/>
    <x v="2"/>
    <x v="5"/>
    <x v="0"/>
    <n v="64205"/>
    <n v="93310.5"/>
    <n v="116426"/>
    <n v="134263"/>
  </r>
  <r>
    <s v="0002062"/>
    <x v="2"/>
    <x v="5"/>
    <x v="0"/>
    <n v="74390"/>
    <n v="93310.5"/>
    <n v="116426"/>
    <n v="134263"/>
  </r>
  <r>
    <s v="0002063"/>
    <x v="2"/>
    <x v="5"/>
    <x v="0"/>
    <n v="69224"/>
    <n v="93310.5"/>
    <n v="116426"/>
    <n v="134263"/>
  </r>
  <r>
    <s v="0002064"/>
    <x v="2"/>
    <x v="5"/>
    <x v="0"/>
    <n v="26010"/>
    <n v="93310.5"/>
    <n v="116426"/>
    <n v="134263"/>
  </r>
  <r>
    <s v="0002065"/>
    <x v="2"/>
    <x v="5"/>
    <x v="0"/>
    <n v="134510"/>
    <n v="93310.5"/>
    <n v="116426"/>
    <n v="134263"/>
  </r>
  <r>
    <s v="0002066"/>
    <x v="2"/>
    <x v="5"/>
    <x v="0"/>
    <n v="134016"/>
    <n v="93310.5"/>
    <n v="116426"/>
    <n v="134263"/>
  </r>
  <r>
    <s v="0002067"/>
    <x v="2"/>
    <x v="5"/>
    <x v="0"/>
    <n v="233071"/>
    <n v="93310.5"/>
    <n v="116426"/>
    <n v="134263"/>
  </r>
  <r>
    <s v="0002068"/>
    <x v="2"/>
    <x v="5"/>
    <x v="0"/>
    <n v="123923"/>
    <n v="93310.5"/>
    <n v="116426"/>
    <n v="134263"/>
  </r>
  <r>
    <s v="0002069"/>
    <x v="2"/>
    <x v="5"/>
    <x v="0"/>
    <n v="161368"/>
    <n v="93310.5"/>
    <n v="116426"/>
    <n v="134263"/>
  </r>
  <r>
    <s v="0002070"/>
    <x v="2"/>
    <x v="9"/>
    <x v="5"/>
    <n v="192017"/>
    <n v="172213"/>
    <n v="185668"/>
    <n v="202143"/>
  </r>
  <r>
    <s v="0002071"/>
    <x v="2"/>
    <x v="5"/>
    <x v="0"/>
    <n v="132264"/>
    <n v="93310.5"/>
    <n v="116426"/>
    <n v="134263"/>
  </r>
  <r>
    <s v="0002072"/>
    <x v="2"/>
    <x v="5"/>
    <x v="0"/>
    <n v="105247"/>
    <n v="93310.5"/>
    <n v="116426"/>
    <n v="134263"/>
  </r>
  <r>
    <s v="0002073"/>
    <x v="2"/>
    <x v="5"/>
    <x v="0"/>
    <n v="156414"/>
    <n v="93310.5"/>
    <n v="116426"/>
    <n v="134263"/>
  </r>
  <r>
    <s v="0002074"/>
    <x v="2"/>
    <x v="5"/>
    <x v="0"/>
    <n v="135604"/>
    <n v="93310.5"/>
    <n v="116426"/>
    <n v="134263"/>
  </r>
  <r>
    <s v="0002075"/>
    <x v="2"/>
    <x v="5"/>
    <x v="0"/>
    <n v="121256"/>
    <n v="93310.5"/>
    <n v="116426"/>
    <n v="134263"/>
  </r>
  <r>
    <s v="0002076"/>
    <x v="2"/>
    <x v="9"/>
    <x v="3"/>
    <n v="158911"/>
    <n v="137118.25"/>
    <n v="153113.5"/>
    <n v="172830.25"/>
  </r>
  <r>
    <s v="0002077"/>
    <x v="2"/>
    <x v="5"/>
    <x v="0"/>
    <n v="107062"/>
    <n v="93310.5"/>
    <n v="116426"/>
    <n v="134263"/>
  </r>
  <r>
    <s v="0002078"/>
    <x v="2"/>
    <x v="5"/>
    <x v="0"/>
    <n v="116426"/>
    <n v="93310.5"/>
    <n v="116426"/>
    <n v="134263"/>
  </r>
  <r>
    <s v="0002079"/>
    <x v="2"/>
    <x v="5"/>
    <x v="0"/>
    <n v="103036"/>
    <n v="93310.5"/>
    <n v="116426"/>
    <n v="134263"/>
  </r>
  <r>
    <s v="0002080"/>
    <x v="2"/>
    <x v="5"/>
    <x v="0"/>
    <n v="262289"/>
    <n v="93310.5"/>
    <n v="116426"/>
    <n v="134263"/>
  </r>
  <r>
    <s v="0002081"/>
    <x v="2"/>
    <x v="5"/>
    <x v="0"/>
    <n v="215688"/>
    <n v="93310.5"/>
    <n v="116426"/>
    <n v="134263"/>
  </r>
  <r>
    <s v="0002082"/>
    <x v="2"/>
    <x v="5"/>
    <x v="0"/>
    <n v="136900"/>
    <n v="93310.5"/>
    <n v="116426"/>
    <n v="134263"/>
  </r>
  <r>
    <s v="0002083"/>
    <x v="2"/>
    <x v="9"/>
    <x v="5"/>
    <n v="185837"/>
    <n v="172213"/>
    <n v="185668"/>
    <n v="202143"/>
  </r>
  <r>
    <s v="0002084"/>
    <x v="2"/>
    <x v="9"/>
    <x v="5"/>
    <n v="135136"/>
    <n v="172213"/>
    <n v="185668"/>
    <n v="202143"/>
  </r>
  <r>
    <s v="0002085"/>
    <x v="2"/>
    <x v="5"/>
    <x v="0"/>
    <n v="124618"/>
    <n v="93310.5"/>
    <n v="116426"/>
    <n v="134263"/>
  </r>
  <r>
    <s v="0002086"/>
    <x v="2"/>
    <x v="5"/>
    <x v="0"/>
    <n v="145013"/>
    <n v="93310.5"/>
    <n v="116426"/>
    <n v="134263"/>
  </r>
  <r>
    <s v="0002087"/>
    <x v="2"/>
    <x v="5"/>
    <x v="0"/>
    <n v="109660"/>
    <n v="93310.5"/>
    <n v="116426"/>
    <n v="134263"/>
  </r>
  <r>
    <s v="0002088"/>
    <x v="2"/>
    <x v="5"/>
    <x v="0"/>
    <n v="127068"/>
    <n v="93310.5"/>
    <n v="116426"/>
    <n v="134263"/>
  </r>
  <r>
    <s v="0002089"/>
    <x v="2"/>
    <x v="5"/>
    <x v="0"/>
    <n v="81838"/>
    <n v="93310.5"/>
    <n v="116426"/>
    <n v="134263"/>
  </r>
  <r>
    <s v="0002090"/>
    <x v="2"/>
    <x v="5"/>
    <x v="0"/>
    <n v="108356"/>
    <n v="93310.5"/>
    <n v="116426"/>
    <n v="134263"/>
  </r>
  <r>
    <s v="0002091"/>
    <x v="2"/>
    <x v="5"/>
    <x v="0"/>
    <n v="106578"/>
    <n v="93310.5"/>
    <n v="116426"/>
    <n v="134263"/>
  </r>
  <r>
    <s v="0002092"/>
    <x v="2"/>
    <x v="5"/>
    <x v="0"/>
    <n v="98224"/>
    <n v="93310.5"/>
    <n v="116426"/>
    <n v="134263"/>
  </r>
  <r>
    <s v="0002093"/>
    <x v="2"/>
    <x v="12"/>
    <x v="0"/>
    <n v="256068"/>
    <n v="106408"/>
    <n v="121463"/>
    <n v="141358"/>
  </r>
  <r>
    <s v="0002094"/>
    <x v="2"/>
    <x v="6"/>
    <x v="0"/>
    <n v="132513"/>
    <n v="95736"/>
    <n v="115848.5"/>
    <n v="135243.25"/>
  </r>
  <r>
    <s v="0002095"/>
    <x v="2"/>
    <x v="12"/>
    <x v="0"/>
    <n v="118258"/>
    <n v="106408"/>
    <n v="121463"/>
    <n v="141358"/>
  </r>
  <r>
    <s v="0002096"/>
    <x v="2"/>
    <x v="12"/>
    <x v="0"/>
    <n v="123887"/>
    <n v="106408"/>
    <n v="121463"/>
    <n v="141358"/>
  </r>
  <r>
    <s v="0002097"/>
    <x v="2"/>
    <x v="6"/>
    <x v="0"/>
    <n v="130230"/>
    <n v="95736"/>
    <n v="115848.5"/>
    <n v="135243.25"/>
  </r>
  <r>
    <s v="0002098"/>
    <x v="2"/>
    <x v="12"/>
    <x v="0"/>
    <n v="121894"/>
    <n v="106408"/>
    <n v="121463"/>
    <n v="141358"/>
  </r>
  <r>
    <s v="0002099"/>
    <x v="2"/>
    <x v="9"/>
    <x v="0"/>
    <n v="116283"/>
    <n v="89799.5"/>
    <n v="106161"/>
    <n v="124286"/>
  </r>
  <r>
    <s v="0002100"/>
    <x v="2"/>
    <x v="12"/>
    <x v="0"/>
    <n v="109272"/>
    <n v="106408"/>
    <n v="121463"/>
    <n v="141358"/>
  </r>
  <r>
    <s v="0002101"/>
    <x v="2"/>
    <x v="12"/>
    <x v="0"/>
    <n v="121544"/>
    <n v="106408"/>
    <n v="121463"/>
    <n v="141358"/>
  </r>
  <r>
    <s v="0002102"/>
    <x v="2"/>
    <x v="6"/>
    <x v="0"/>
    <n v="107700"/>
    <n v="95736"/>
    <n v="115848.5"/>
    <n v="135243.25"/>
  </r>
  <r>
    <s v="0002103"/>
    <x v="2"/>
    <x v="6"/>
    <x v="0"/>
    <n v="85091"/>
    <n v="95736"/>
    <n v="115848.5"/>
    <n v="135243.25"/>
  </r>
  <r>
    <s v="0002104"/>
    <x v="2"/>
    <x v="9"/>
    <x v="5"/>
    <n v="179674"/>
    <n v="172213"/>
    <n v="185668"/>
    <n v="202143"/>
  </r>
  <r>
    <s v="0002105"/>
    <x v="2"/>
    <x v="9"/>
    <x v="5"/>
    <n v="175456"/>
    <n v="172213"/>
    <n v="185668"/>
    <n v="202143"/>
  </r>
  <r>
    <s v="0002106"/>
    <x v="2"/>
    <x v="12"/>
    <x v="0"/>
    <n v="143293"/>
    <n v="106408"/>
    <n v="121463"/>
    <n v="141358"/>
  </r>
  <r>
    <s v="0002107"/>
    <x v="2"/>
    <x v="6"/>
    <x v="0"/>
    <n v="139586"/>
    <n v="95736"/>
    <n v="115848.5"/>
    <n v="135243.25"/>
  </r>
  <r>
    <s v="0002108"/>
    <x v="2"/>
    <x v="6"/>
    <x v="0"/>
    <n v="149092"/>
    <n v="95736"/>
    <n v="115848.5"/>
    <n v="135243.25"/>
  </r>
  <r>
    <s v="0002109"/>
    <x v="2"/>
    <x v="9"/>
    <x v="3"/>
    <n v="146325"/>
    <n v="137118.25"/>
    <n v="153113.5"/>
    <n v="172830.25"/>
  </r>
  <r>
    <s v="0002110"/>
    <x v="2"/>
    <x v="12"/>
    <x v="0"/>
    <n v="155212"/>
    <n v="106408"/>
    <n v="121463"/>
    <n v="141358"/>
  </r>
  <r>
    <s v="0002111"/>
    <x v="2"/>
    <x v="6"/>
    <x v="0"/>
    <n v="162756"/>
    <n v="95736"/>
    <n v="115848.5"/>
    <n v="135243.25"/>
  </r>
  <r>
    <s v="0002112"/>
    <x v="2"/>
    <x v="12"/>
    <x v="0"/>
    <n v="125108"/>
    <n v="106408"/>
    <n v="121463"/>
    <n v="141358"/>
  </r>
  <r>
    <s v="0002113"/>
    <x v="2"/>
    <x v="12"/>
    <x v="0"/>
    <n v="104740"/>
    <n v="106408"/>
    <n v="121463"/>
    <n v="141358"/>
  </r>
  <r>
    <s v="0002114"/>
    <x v="2"/>
    <x v="6"/>
    <x v="0"/>
    <n v="64004"/>
    <n v="95736"/>
    <n v="115848.5"/>
    <n v="135243.25"/>
  </r>
  <r>
    <s v="0002115"/>
    <x v="2"/>
    <x v="9"/>
    <x v="5"/>
    <n v="206693"/>
    <n v="172213"/>
    <n v="185668"/>
    <n v="202143"/>
  </r>
  <r>
    <s v="0002116"/>
    <x v="2"/>
    <x v="12"/>
    <x v="0"/>
    <n v="241455"/>
    <n v="106408"/>
    <n v="121463"/>
    <n v="141358"/>
  </r>
  <r>
    <s v="0002117"/>
    <x v="2"/>
    <x v="6"/>
    <x v="0"/>
    <n v="174788"/>
    <n v="95736"/>
    <n v="115848.5"/>
    <n v="135243.25"/>
  </r>
  <r>
    <s v="0002118"/>
    <x v="2"/>
    <x v="6"/>
    <x v="0"/>
    <n v="127489"/>
    <n v="95736"/>
    <n v="115848.5"/>
    <n v="135243.25"/>
  </r>
  <r>
    <s v="0002119"/>
    <x v="2"/>
    <x v="6"/>
    <x v="0"/>
    <n v="135273"/>
    <n v="95736"/>
    <n v="115848.5"/>
    <n v="135243.25"/>
  </r>
  <r>
    <s v="0002120"/>
    <x v="2"/>
    <x v="6"/>
    <x v="0"/>
    <n v="134786"/>
    <n v="95736"/>
    <n v="115848.5"/>
    <n v="135243.25"/>
  </r>
  <r>
    <s v="0002121"/>
    <x v="2"/>
    <x v="12"/>
    <x v="0"/>
    <n v="187679"/>
    <n v="106408"/>
    <n v="121463"/>
    <n v="141358"/>
  </r>
  <r>
    <s v="0002122"/>
    <x v="2"/>
    <x v="12"/>
    <x v="0"/>
    <n v="160224"/>
    <n v="106408"/>
    <n v="121463"/>
    <n v="141358"/>
  </r>
  <r>
    <s v="0002123"/>
    <x v="2"/>
    <x v="6"/>
    <x v="0"/>
    <n v="170968"/>
    <n v="95736"/>
    <n v="115848.5"/>
    <n v="135243.25"/>
  </r>
  <r>
    <s v="0002124"/>
    <x v="2"/>
    <x v="6"/>
    <x v="0"/>
    <n v="141395"/>
    <n v="95736"/>
    <n v="115848.5"/>
    <n v="135243.25"/>
  </r>
  <r>
    <s v="0002125"/>
    <x v="2"/>
    <x v="6"/>
    <x v="0"/>
    <n v="128750"/>
    <n v="95736"/>
    <n v="115848.5"/>
    <n v="135243.25"/>
  </r>
  <r>
    <s v="0002126"/>
    <x v="2"/>
    <x v="6"/>
    <x v="0"/>
    <n v="119858"/>
    <n v="95736"/>
    <n v="115848.5"/>
    <n v="135243.25"/>
  </r>
  <r>
    <s v="0002127"/>
    <x v="2"/>
    <x v="9"/>
    <x v="5"/>
    <n v="167864"/>
    <n v="172213"/>
    <n v="185668"/>
    <n v="202143"/>
  </r>
  <r>
    <s v="0002128"/>
    <x v="2"/>
    <x v="6"/>
    <x v="0"/>
    <n v="113953"/>
    <n v="95736"/>
    <n v="115848.5"/>
    <n v="135243.25"/>
  </r>
  <r>
    <s v="0002129"/>
    <x v="2"/>
    <x v="12"/>
    <x v="0"/>
    <n v="162484"/>
    <n v="106408"/>
    <n v="121463"/>
    <n v="141358"/>
  </r>
  <r>
    <s v="0002130"/>
    <x v="2"/>
    <x v="12"/>
    <x v="0"/>
    <n v="137907"/>
    <n v="106408"/>
    <n v="121463"/>
    <n v="141358"/>
  </r>
  <r>
    <s v="0002131"/>
    <x v="2"/>
    <x v="9"/>
    <x v="5"/>
    <n v="178275"/>
    <n v="172213"/>
    <n v="185668"/>
    <n v="202143"/>
  </r>
  <r>
    <s v="0002132"/>
    <x v="2"/>
    <x v="12"/>
    <x v="0"/>
    <n v="227908"/>
    <n v="106408"/>
    <n v="121463"/>
    <n v="141358"/>
  </r>
  <r>
    <s v="0002133"/>
    <x v="2"/>
    <x v="12"/>
    <x v="0"/>
    <n v="147475"/>
    <n v="106408"/>
    <n v="121463"/>
    <n v="141358"/>
  </r>
  <r>
    <s v="0002134"/>
    <x v="2"/>
    <x v="9"/>
    <x v="5"/>
    <n v="166609"/>
    <n v="172213"/>
    <n v="185668"/>
    <n v="202143"/>
  </r>
  <r>
    <s v="0002135"/>
    <x v="2"/>
    <x v="6"/>
    <x v="0"/>
    <n v="106584"/>
    <n v="95736"/>
    <n v="115848.5"/>
    <n v="135243.25"/>
  </r>
  <r>
    <s v="0002136"/>
    <x v="2"/>
    <x v="6"/>
    <x v="0"/>
    <n v="144573"/>
    <n v="95736"/>
    <n v="115848.5"/>
    <n v="135243.25"/>
  </r>
  <r>
    <s v="0002137"/>
    <x v="2"/>
    <x v="12"/>
    <x v="0"/>
    <n v="124838"/>
    <n v="106408"/>
    <n v="121463"/>
    <n v="141358"/>
  </r>
  <r>
    <s v="0002138"/>
    <x v="2"/>
    <x v="12"/>
    <x v="0"/>
    <n v="151583"/>
    <n v="106408"/>
    <n v="121463"/>
    <n v="141358"/>
  </r>
  <r>
    <s v="0002139"/>
    <x v="2"/>
    <x v="6"/>
    <x v="0"/>
    <n v="95736"/>
    <n v="95736"/>
    <n v="115848.5"/>
    <n v="135243.25"/>
  </r>
  <r>
    <s v="0002140"/>
    <x v="2"/>
    <x v="6"/>
    <x v="0"/>
    <n v="121620"/>
    <n v="95736"/>
    <n v="115848.5"/>
    <n v="135243.25"/>
  </r>
  <r>
    <s v="0002141"/>
    <x v="2"/>
    <x v="6"/>
    <x v="0"/>
    <n v="114688"/>
    <n v="95736"/>
    <n v="115848.5"/>
    <n v="135243.25"/>
  </r>
  <r>
    <s v="0002142"/>
    <x v="2"/>
    <x v="6"/>
    <x v="0"/>
    <n v="113310"/>
    <n v="95736"/>
    <n v="115848.5"/>
    <n v="135243.25"/>
  </r>
  <r>
    <s v="0002143"/>
    <x v="2"/>
    <x v="6"/>
    <x v="0"/>
    <n v="81596"/>
    <n v="95736"/>
    <n v="115848.5"/>
    <n v="135243.25"/>
  </r>
  <r>
    <s v="0002144"/>
    <x v="2"/>
    <x v="12"/>
    <x v="0"/>
    <n v="98606"/>
    <n v="106408"/>
    <n v="121463"/>
    <n v="141358"/>
  </r>
  <r>
    <s v="0002145"/>
    <x v="2"/>
    <x v="6"/>
    <x v="0"/>
    <n v="102058"/>
    <n v="95736"/>
    <n v="115848.5"/>
    <n v="135243.25"/>
  </r>
  <r>
    <s v="0002146"/>
    <x v="2"/>
    <x v="12"/>
    <x v="0"/>
    <n v="108582"/>
    <n v="106408"/>
    <n v="121463"/>
    <n v="141358"/>
  </r>
  <r>
    <s v="0002147"/>
    <x v="2"/>
    <x v="12"/>
    <x v="0"/>
    <n v="43825"/>
    <n v="106408"/>
    <n v="121463"/>
    <n v="141358"/>
  </r>
  <r>
    <s v="0002148"/>
    <x v="2"/>
    <x v="12"/>
    <x v="0"/>
    <n v="130303"/>
    <n v="106408"/>
    <n v="121463"/>
    <n v="141358"/>
  </r>
  <r>
    <s v="0002149"/>
    <x v="2"/>
    <x v="6"/>
    <x v="0"/>
    <n v="138194"/>
    <n v="95736"/>
    <n v="115848.5"/>
    <n v="135243.25"/>
  </r>
  <r>
    <s v="0002150"/>
    <x v="2"/>
    <x v="12"/>
    <x v="0"/>
    <n v="112007"/>
    <n v="106408"/>
    <n v="121463"/>
    <n v="141358"/>
  </r>
  <r>
    <s v="0002151"/>
    <x v="2"/>
    <x v="12"/>
    <x v="0"/>
    <n v="130389"/>
    <n v="106408"/>
    <n v="121463"/>
    <n v="141358"/>
  </r>
  <r>
    <s v="0002152"/>
    <x v="2"/>
    <x v="9"/>
    <x v="5"/>
    <n v="198071"/>
    <n v="172213"/>
    <n v="185668"/>
    <n v="202143"/>
  </r>
  <r>
    <s v="0002153"/>
    <x v="2"/>
    <x v="6"/>
    <x v="0"/>
    <n v="147131"/>
    <n v="95736"/>
    <n v="115848.5"/>
    <n v="135243.25"/>
  </r>
  <r>
    <s v="0002154"/>
    <x v="2"/>
    <x v="9"/>
    <x v="5"/>
    <n v="189039"/>
    <n v="172213"/>
    <n v="185668"/>
    <n v="202143"/>
  </r>
  <r>
    <s v="0002155"/>
    <x v="2"/>
    <x v="6"/>
    <x v="0"/>
    <n v="145838"/>
    <n v="95736"/>
    <n v="115848.5"/>
    <n v="135243.25"/>
  </r>
  <r>
    <s v="0002156"/>
    <x v="2"/>
    <x v="6"/>
    <x v="0"/>
    <n v="182046"/>
    <n v="95736"/>
    <n v="115848.5"/>
    <n v="135243.25"/>
  </r>
  <r>
    <s v="0002157"/>
    <x v="2"/>
    <x v="9"/>
    <x v="3"/>
    <n v="140290"/>
    <n v="137118.25"/>
    <n v="153113.5"/>
    <n v="172830.25"/>
  </r>
  <r>
    <s v="0002158"/>
    <x v="2"/>
    <x v="12"/>
    <x v="0"/>
    <n v="105218"/>
    <n v="106408"/>
    <n v="121463"/>
    <n v="141358"/>
  </r>
  <r>
    <s v="0002159"/>
    <x v="2"/>
    <x v="12"/>
    <x v="0"/>
    <n v="119472"/>
    <n v="106408"/>
    <n v="121463"/>
    <n v="141358"/>
  </r>
  <r>
    <s v="0002160"/>
    <x v="2"/>
    <x v="12"/>
    <x v="0"/>
    <n v="103990"/>
    <n v="106408"/>
    <n v="121463"/>
    <n v="141358"/>
  </r>
  <r>
    <s v="0002161"/>
    <x v="2"/>
    <x v="6"/>
    <x v="0"/>
    <n v="76122"/>
    <n v="95736"/>
    <n v="115848.5"/>
    <n v="135243.25"/>
  </r>
  <r>
    <s v="0002162"/>
    <x v="2"/>
    <x v="12"/>
    <x v="0"/>
    <n v="90930"/>
    <n v="106408"/>
    <n v="121463"/>
    <n v="141358"/>
  </r>
  <r>
    <s v="0002163"/>
    <x v="2"/>
    <x v="12"/>
    <x v="0"/>
    <n v="42146"/>
    <n v="106408"/>
    <n v="121463"/>
    <n v="141358"/>
  </r>
  <r>
    <s v="0002164"/>
    <x v="2"/>
    <x v="6"/>
    <x v="0"/>
    <n v="68390"/>
    <n v="95736"/>
    <n v="115848.5"/>
    <n v="135243.25"/>
  </r>
  <r>
    <s v="0002165"/>
    <x v="2"/>
    <x v="6"/>
    <x v="0"/>
    <n v="68966"/>
    <n v="95736"/>
    <n v="115848.5"/>
    <n v="135243.25"/>
  </r>
  <r>
    <s v="0002166"/>
    <x v="2"/>
    <x v="12"/>
    <x v="0"/>
    <n v="66113"/>
    <n v="106408"/>
    <n v="121463"/>
    <n v="141358"/>
  </r>
  <r>
    <s v="0002167"/>
    <x v="2"/>
    <x v="12"/>
    <x v="0"/>
    <n v="62988"/>
    <n v="106408"/>
    <n v="121463"/>
    <n v="141358"/>
  </r>
  <r>
    <s v="0002168"/>
    <x v="2"/>
    <x v="12"/>
    <x v="0"/>
    <n v="115554"/>
    <n v="106408"/>
    <n v="121463"/>
    <n v="141358"/>
  </r>
  <r>
    <s v="0002169"/>
    <x v="2"/>
    <x v="12"/>
    <x v="0"/>
    <n v="25164"/>
    <n v="106408"/>
    <n v="121463"/>
    <n v="141358"/>
  </r>
  <r>
    <s v="0002170"/>
    <x v="2"/>
    <x v="12"/>
    <x v="0"/>
    <n v="21789"/>
    <n v="106408"/>
    <n v="121463"/>
    <n v="141358"/>
  </r>
  <r>
    <s v="0002171"/>
    <x v="2"/>
    <x v="12"/>
    <x v="0"/>
    <n v="176728"/>
    <n v="106408"/>
    <n v="121463"/>
    <n v="141358"/>
  </r>
  <r>
    <s v="0002172"/>
    <x v="2"/>
    <x v="9"/>
    <x v="3"/>
    <n v="129022"/>
    <n v="137118.25"/>
    <n v="153113.5"/>
    <n v="172830.25"/>
  </r>
  <r>
    <s v="0002173"/>
    <x v="2"/>
    <x v="9"/>
    <x v="5"/>
    <n v="214519"/>
    <n v="172213"/>
    <n v="185668"/>
    <n v="202143"/>
  </r>
  <r>
    <s v="0002174"/>
    <x v="2"/>
    <x v="9"/>
    <x v="3"/>
    <n v="125783"/>
    <n v="137118.25"/>
    <n v="153113.5"/>
    <n v="172830.25"/>
  </r>
  <r>
    <s v="0002175"/>
    <x v="2"/>
    <x v="9"/>
    <x v="5"/>
    <n v="173170"/>
    <n v="172213"/>
    <n v="185668"/>
    <n v="202143"/>
  </r>
  <r>
    <s v="0002176"/>
    <x v="2"/>
    <x v="6"/>
    <x v="0"/>
    <n v="182665"/>
    <n v="95736"/>
    <n v="115848.5"/>
    <n v="135243.25"/>
  </r>
  <r>
    <s v="0002177"/>
    <x v="2"/>
    <x v="12"/>
    <x v="0"/>
    <n v="116823"/>
    <n v="106408"/>
    <n v="121463"/>
    <n v="141358"/>
  </r>
  <r>
    <s v="0002178"/>
    <x v="2"/>
    <x v="12"/>
    <x v="0"/>
    <n v="114892"/>
    <n v="106408"/>
    <n v="121463"/>
    <n v="141358"/>
  </r>
  <r>
    <s v="0002179"/>
    <x v="2"/>
    <x v="12"/>
    <x v="0"/>
    <n v="119318"/>
    <n v="106408"/>
    <n v="121463"/>
    <n v="141358"/>
  </r>
  <r>
    <s v="0002180"/>
    <x v="2"/>
    <x v="6"/>
    <x v="0"/>
    <n v="110702"/>
    <n v="95736"/>
    <n v="115848.5"/>
    <n v="135243.25"/>
  </r>
  <r>
    <s v="0002181"/>
    <x v="2"/>
    <x v="6"/>
    <x v="0"/>
    <n v="108948"/>
    <n v="95736"/>
    <n v="115848.5"/>
    <n v="135243.25"/>
  </r>
  <r>
    <s v="0002182"/>
    <x v="2"/>
    <x v="6"/>
    <x v="0"/>
    <n v="97880"/>
    <n v="95736"/>
    <n v="115848.5"/>
    <n v="135243.25"/>
  </r>
  <r>
    <s v="0002183"/>
    <x v="2"/>
    <x v="6"/>
    <x v="0"/>
    <n v="143993"/>
    <n v="95736"/>
    <n v="115848.5"/>
    <n v="135243.25"/>
  </r>
  <r>
    <s v="0002184"/>
    <x v="2"/>
    <x v="12"/>
    <x v="0"/>
    <n v="158448"/>
    <n v="106408"/>
    <n v="121463"/>
    <n v="141358"/>
  </r>
  <r>
    <s v="0002185"/>
    <x v="2"/>
    <x v="6"/>
    <x v="0"/>
    <n v="92581"/>
    <n v="95736"/>
    <n v="115848.5"/>
    <n v="135243.25"/>
  </r>
  <r>
    <s v="0002186"/>
    <x v="2"/>
    <x v="6"/>
    <x v="0"/>
    <n v="119793"/>
    <n v="95736"/>
    <n v="115848.5"/>
    <n v="135243.25"/>
  </r>
  <r>
    <s v="0002187"/>
    <x v="2"/>
    <x v="12"/>
    <x v="0"/>
    <n v="139473"/>
    <n v="106408"/>
    <n v="121463"/>
    <n v="141358"/>
  </r>
  <r>
    <s v="0002188"/>
    <x v="2"/>
    <x v="6"/>
    <x v="0"/>
    <n v="117580"/>
    <n v="95736"/>
    <n v="115848.5"/>
    <n v="135243.25"/>
  </r>
  <r>
    <s v="0002189"/>
    <x v="2"/>
    <x v="6"/>
    <x v="0"/>
    <n v="118754"/>
    <n v="95736"/>
    <n v="115848.5"/>
    <n v="135243.25"/>
  </r>
  <r>
    <s v="0002190"/>
    <x v="2"/>
    <x v="12"/>
    <x v="0"/>
    <n v="127271"/>
    <n v="106408"/>
    <n v="121463"/>
    <n v="141358"/>
  </r>
  <r>
    <s v="0002191"/>
    <x v="2"/>
    <x v="12"/>
    <x v="0"/>
    <n v="118826"/>
    <n v="106408"/>
    <n v="121463"/>
    <n v="141358"/>
  </r>
  <r>
    <s v="0002192"/>
    <x v="2"/>
    <x v="12"/>
    <x v="0"/>
    <n v="137061"/>
    <n v="106408"/>
    <n v="121463"/>
    <n v="141358"/>
  </r>
  <r>
    <s v="0002193"/>
    <x v="2"/>
    <x v="12"/>
    <x v="0"/>
    <n v="119213"/>
    <n v="106408"/>
    <n v="121463"/>
    <n v="141358"/>
  </r>
  <r>
    <s v="0002194"/>
    <x v="2"/>
    <x v="9"/>
    <x v="5"/>
    <n v="257791"/>
    <n v="172213"/>
    <n v="185668"/>
    <n v="202143"/>
  </r>
  <r>
    <s v="0002195"/>
    <x v="2"/>
    <x v="9"/>
    <x v="3"/>
    <n v="151319"/>
    <n v="137118.25"/>
    <n v="153113.5"/>
    <n v="172830.25"/>
  </r>
  <r>
    <s v="0002196"/>
    <x v="2"/>
    <x v="12"/>
    <x v="0"/>
    <n v="116794"/>
    <n v="106408"/>
    <n v="121463"/>
    <n v="141358"/>
  </r>
  <r>
    <s v="0002197"/>
    <x v="2"/>
    <x v="6"/>
    <x v="0"/>
    <n v="133381"/>
    <n v="95736"/>
    <n v="115848.5"/>
    <n v="135243.25"/>
  </r>
  <r>
    <s v="0002198"/>
    <x v="2"/>
    <x v="12"/>
    <x v="0"/>
    <n v="113726"/>
    <n v="106408"/>
    <n v="121463"/>
    <n v="141358"/>
  </r>
  <r>
    <s v="0002199"/>
    <x v="2"/>
    <x v="12"/>
    <x v="0"/>
    <n v="120618"/>
    <n v="106408"/>
    <n v="121463"/>
    <n v="141358"/>
  </r>
  <r>
    <s v="0002200"/>
    <x v="2"/>
    <x v="12"/>
    <x v="0"/>
    <n v="157278"/>
    <n v="106408"/>
    <n v="121463"/>
    <n v="141358"/>
  </r>
  <r>
    <s v="0002201"/>
    <x v="2"/>
    <x v="9"/>
    <x v="3"/>
    <n v="148732"/>
    <n v="137118.25"/>
    <n v="153113.5"/>
    <n v="172830.25"/>
  </r>
  <r>
    <s v="0002202"/>
    <x v="2"/>
    <x v="12"/>
    <x v="0"/>
    <n v="106432"/>
    <n v="106408"/>
    <n v="121463"/>
    <n v="141358"/>
  </r>
  <r>
    <s v="0002203"/>
    <x v="2"/>
    <x v="12"/>
    <x v="0"/>
    <n v="112590"/>
    <n v="106408"/>
    <n v="121463"/>
    <n v="141358"/>
  </r>
  <r>
    <s v="0002204"/>
    <x v="2"/>
    <x v="12"/>
    <x v="0"/>
    <n v="151634"/>
    <n v="106408"/>
    <n v="121463"/>
    <n v="141358"/>
  </r>
  <r>
    <s v="0002205"/>
    <x v="2"/>
    <x v="9"/>
    <x v="5"/>
    <n v="170782"/>
    <n v="172213"/>
    <n v="185668"/>
    <n v="202143"/>
  </r>
  <r>
    <s v="0002206"/>
    <x v="2"/>
    <x v="12"/>
    <x v="0"/>
    <n v="206977"/>
    <n v="106408"/>
    <n v="121463"/>
    <n v="141358"/>
  </r>
  <r>
    <s v="0002207"/>
    <x v="2"/>
    <x v="12"/>
    <x v="0"/>
    <n v="117062"/>
    <n v="106408"/>
    <n v="121463"/>
    <n v="141358"/>
  </r>
  <r>
    <s v="0002208"/>
    <x v="2"/>
    <x v="6"/>
    <x v="0"/>
    <n v="106513"/>
    <n v="95736"/>
    <n v="115848.5"/>
    <n v="135243.25"/>
  </r>
  <r>
    <s v="0002209"/>
    <x v="2"/>
    <x v="6"/>
    <x v="0"/>
    <n v="86148"/>
    <n v="95736"/>
    <n v="115848.5"/>
    <n v="135243.25"/>
  </r>
  <r>
    <s v="0002210"/>
    <x v="2"/>
    <x v="12"/>
    <x v="0"/>
    <n v="93276"/>
    <n v="106408"/>
    <n v="121463"/>
    <n v="141358"/>
  </r>
  <r>
    <s v="0002211"/>
    <x v="2"/>
    <x v="6"/>
    <x v="0"/>
    <n v="68089"/>
    <n v="95736"/>
    <n v="115848.5"/>
    <n v="135243.25"/>
  </r>
  <r>
    <s v="0002212"/>
    <x v="2"/>
    <x v="12"/>
    <x v="0"/>
    <n v="121463"/>
    <n v="106408"/>
    <n v="121463"/>
    <n v="141358"/>
  </r>
  <r>
    <s v="0002213"/>
    <x v="2"/>
    <x v="6"/>
    <x v="0"/>
    <n v="123994"/>
    <n v="95736"/>
    <n v="115848.5"/>
    <n v="135243.25"/>
  </r>
  <r>
    <s v="0002214"/>
    <x v="2"/>
    <x v="12"/>
    <x v="0"/>
    <n v="74522"/>
    <n v="106408"/>
    <n v="121463"/>
    <n v="141358"/>
  </r>
  <r>
    <s v="0002215"/>
    <x v="2"/>
    <x v="6"/>
    <x v="0"/>
    <n v="86100"/>
    <n v="95736"/>
    <n v="115848.5"/>
    <n v="135243.25"/>
  </r>
  <r>
    <s v="0002216"/>
    <x v="2"/>
    <x v="9"/>
    <x v="5"/>
    <n v="271010"/>
    <n v="172213"/>
    <n v="185668"/>
    <n v="202143"/>
  </r>
  <r>
    <s v="0002217"/>
    <x v="2"/>
    <x v="9"/>
    <x v="5"/>
    <n v="186707"/>
    <n v="172213"/>
    <n v="185668"/>
    <n v="202143"/>
  </r>
  <r>
    <s v="0002218"/>
    <x v="2"/>
    <x v="12"/>
    <x v="0"/>
    <n v="156101"/>
    <n v="106408"/>
    <n v="121463"/>
    <n v="141358"/>
  </r>
  <r>
    <s v="0002219"/>
    <x v="2"/>
    <x v="6"/>
    <x v="0"/>
    <n v="134462"/>
    <n v="95736"/>
    <n v="115848.5"/>
    <n v="135243.25"/>
  </r>
  <r>
    <s v="0002220"/>
    <x v="2"/>
    <x v="12"/>
    <x v="0"/>
    <n v="128815"/>
    <n v="106408"/>
    <n v="121463"/>
    <n v="141358"/>
  </r>
  <r>
    <s v="0002221"/>
    <x v="2"/>
    <x v="12"/>
    <x v="0"/>
    <n v="101488"/>
    <n v="106408"/>
    <n v="121463"/>
    <n v="141358"/>
  </r>
  <r>
    <s v="0002222"/>
    <x v="2"/>
    <x v="12"/>
    <x v="0"/>
    <n v="81772"/>
    <n v="106408"/>
    <n v="121463"/>
    <n v="141358"/>
  </r>
  <r>
    <s v="0002223"/>
    <x v="2"/>
    <x v="6"/>
    <x v="0"/>
    <n v="193837"/>
    <n v="95736"/>
    <n v="115848.5"/>
    <n v="135243.25"/>
  </r>
  <r>
    <s v="0002224"/>
    <x v="2"/>
    <x v="9"/>
    <x v="3"/>
    <n v="140219"/>
    <n v="137118.25"/>
    <n v="153113.5"/>
    <n v="172830.25"/>
  </r>
  <r>
    <s v="0002225"/>
    <x v="2"/>
    <x v="6"/>
    <x v="0"/>
    <n v="125433"/>
    <n v="95736"/>
    <n v="115848.5"/>
    <n v="135243.25"/>
  </r>
  <r>
    <s v="0002226"/>
    <x v="2"/>
    <x v="9"/>
    <x v="3"/>
    <n v="144752"/>
    <n v="137118.25"/>
    <n v="153113.5"/>
    <n v="172830.25"/>
  </r>
  <r>
    <s v="0002227"/>
    <x v="2"/>
    <x v="6"/>
    <x v="0"/>
    <n v="123141"/>
    <n v="95736"/>
    <n v="115848.5"/>
    <n v="135243.25"/>
  </r>
  <r>
    <s v="0002228"/>
    <x v="2"/>
    <x v="12"/>
    <x v="0"/>
    <n v="123318"/>
    <n v="106408"/>
    <n v="121463"/>
    <n v="141358"/>
  </r>
  <r>
    <s v="0002229"/>
    <x v="2"/>
    <x v="12"/>
    <x v="0"/>
    <n v="114700"/>
    <n v="106408"/>
    <n v="121463"/>
    <n v="141358"/>
  </r>
  <r>
    <s v="0002230"/>
    <x v="2"/>
    <x v="9"/>
    <x v="3"/>
    <n v="137497"/>
    <n v="137118.25"/>
    <n v="153113.5"/>
    <n v="172830.25"/>
  </r>
  <r>
    <s v="0002231"/>
    <x v="2"/>
    <x v="9"/>
    <x v="3"/>
    <n v="136026"/>
    <n v="137118.25"/>
    <n v="153113.5"/>
    <n v="172830.25"/>
  </r>
  <r>
    <s v="0002232"/>
    <x v="2"/>
    <x v="6"/>
    <x v="0"/>
    <n v="156432"/>
    <n v="95736"/>
    <n v="115848.5"/>
    <n v="135243.25"/>
  </r>
  <r>
    <s v="0002233"/>
    <x v="2"/>
    <x v="12"/>
    <x v="0"/>
    <n v="111811"/>
    <n v="106408"/>
    <n v="121463"/>
    <n v="141358"/>
  </r>
  <r>
    <s v="0002234"/>
    <x v="2"/>
    <x v="6"/>
    <x v="0"/>
    <n v="135878"/>
    <n v="95736"/>
    <n v="115848.5"/>
    <n v="135243.25"/>
  </r>
  <r>
    <s v="0002235"/>
    <x v="2"/>
    <x v="12"/>
    <x v="0"/>
    <n v="81434"/>
    <n v="106408"/>
    <n v="121463"/>
    <n v="141358"/>
  </r>
  <r>
    <s v="0002236"/>
    <x v="2"/>
    <x v="12"/>
    <x v="0"/>
    <n v="83538"/>
    <n v="106408"/>
    <n v="121463"/>
    <n v="141358"/>
  </r>
  <r>
    <s v="0002237"/>
    <x v="2"/>
    <x v="1"/>
    <x v="1"/>
    <n v="391909"/>
    <n v="310503.25"/>
    <n v="381977.5"/>
    <n v="429388.5"/>
  </r>
  <r>
    <s v="0002238"/>
    <x v="2"/>
    <x v="1"/>
    <x v="1"/>
    <n v="315724"/>
    <n v="310503.25"/>
    <n v="381977.5"/>
    <n v="429388.5"/>
  </r>
  <r>
    <s v="0002239"/>
    <x v="2"/>
    <x v="2"/>
    <x v="2"/>
    <n v="341430"/>
    <n v="175926"/>
    <n v="296234"/>
    <n v="353803"/>
  </r>
  <r>
    <s v="0002240"/>
    <x v="2"/>
    <x v="0"/>
    <x v="5"/>
    <n v="138363"/>
    <n v="170233"/>
    <n v="173923"/>
    <n v="188713"/>
  </r>
  <r>
    <s v="0002241"/>
    <x v="2"/>
    <x v="0"/>
    <x v="0"/>
    <n v="137490"/>
    <n v="79900.25"/>
    <n v="116292.5"/>
    <n v="134317.25"/>
  </r>
  <r>
    <s v="0002242"/>
    <x v="2"/>
    <x v="0"/>
    <x v="0"/>
    <n v="141979"/>
    <n v="79900.25"/>
    <n v="116292.5"/>
    <n v="134317.25"/>
  </r>
  <r>
    <s v="0002243"/>
    <x v="2"/>
    <x v="0"/>
    <x v="0"/>
    <n v="143215"/>
    <n v="79900.25"/>
    <n v="116292.5"/>
    <n v="134317.25"/>
  </r>
  <r>
    <s v="0002244"/>
    <x v="2"/>
    <x v="9"/>
    <x v="3"/>
    <n v="155413"/>
    <n v="137118.25"/>
    <n v="153113.5"/>
    <n v="172830.25"/>
  </r>
  <r>
    <s v="0002245"/>
    <x v="2"/>
    <x v="9"/>
    <x v="0"/>
    <n v="98919"/>
    <n v="89799.5"/>
    <n v="106161"/>
    <n v="124286"/>
  </r>
  <r>
    <s v="0002246"/>
    <x v="2"/>
    <x v="9"/>
    <x v="3"/>
    <n v="142075"/>
    <n v="137118.25"/>
    <n v="153113.5"/>
    <n v="172830.25"/>
  </r>
  <r>
    <s v="0002247"/>
    <x v="2"/>
    <x v="0"/>
    <x v="3"/>
    <n v="157495"/>
    <n v="147816.25"/>
    <n v="156793"/>
    <n v="163145.5"/>
  </r>
  <r>
    <s v="0002248"/>
    <x v="2"/>
    <x v="9"/>
    <x v="0"/>
    <n v="105524"/>
    <n v="89799.5"/>
    <n v="106161"/>
    <n v="124286"/>
  </r>
  <r>
    <s v="0002249"/>
    <x v="2"/>
    <x v="12"/>
    <x v="0"/>
    <n v="14291"/>
    <n v="106408"/>
    <n v="121463"/>
    <n v="141358"/>
  </r>
  <r>
    <s v="0002250"/>
    <x v="2"/>
    <x v="6"/>
    <x v="0"/>
    <n v="60526"/>
    <n v="95736"/>
    <n v="115848.5"/>
    <n v="135243.25"/>
  </r>
  <r>
    <s v="0002251"/>
    <x v="2"/>
    <x v="6"/>
    <x v="0"/>
    <n v="100793"/>
    <n v="95736"/>
    <n v="115848.5"/>
    <n v="135243.25"/>
  </r>
  <r>
    <s v="0002252"/>
    <x v="2"/>
    <x v="9"/>
    <x v="3"/>
    <n v="147076"/>
    <n v="137118.25"/>
    <n v="153113.5"/>
    <n v="172830.25"/>
  </r>
  <r>
    <s v="0002253"/>
    <x v="2"/>
    <x v="9"/>
    <x v="3"/>
    <n v="211503"/>
    <n v="137118.25"/>
    <n v="153113.5"/>
    <n v="172830.25"/>
  </r>
  <r>
    <s v="0002254"/>
    <x v="2"/>
    <x v="9"/>
    <x v="3"/>
    <n v="172693"/>
    <n v="137118.25"/>
    <n v="153113.5"/>
    <n v="172830.25"/>
  </r>
  <r>
    <s v="0002255"/>
    <x v="2"/>
    <x v="6"/>
    <x v="0"/>
    <n v="123028"/>
    <n v="95736"/>
    <n v="115848.5"/>
    <n v="135243.25"/>
  </r>
  <r>
    <s v="0002256"/>
    <x v="2"/>
    <x v="9"/>
    <x v="3"/>
    <n v="142513"/>
    <n v="137118.25"/>
    <n v="153113.5"/>
    <n v="172830.25"/>
  </r>
  <r>
    <s v="0002257"/>
    <x v="2"/>
    <x v="9"/>
    <x v="3"/>
    <n v="140503"/>
    <n v="137118.25"/>
    <n v="153113.5"/>
    <n v="172830.25"/>
  </r>
  <r>
    <s v="0002258"/>
    <x v="2"/>
    <x v="9"/>
    <x v="3"/>
    <n v="169505"/>
    <n v="137118.25"/>
    <n v="153113.5"/>
    <n v="172830.25"/>
  </r>
  <r>
    <s v="0002259"/>
    <x v="2"/>
    <x v="6"/>
    <x v="0"/>
    <n v="122617"/>
    <n v="95736"/>
    <n v="115848.5"/>
    <n v="135243.25"/>
  </r>
  <r>
    <s v="0002260"/>
    <x v="2"/>
    <x v="6"/>
    <x v="0"/>
    <n v="110643"/>
    <n v="95736"/>
    <n v="115848.5"/>
    <n v="135243.25"/>
  </r>
  <r>
    <s v="0002261"/>
    <x v="2"/>
    <x v="12"/>
    <x v="0"/>
    <n v="154544"/>
    <n v="106408"/>
    <n v="121463"/>
    <n v="141358"/>
  </r>
  <r>
    <s v="0002262"/>
    <x v="2"/>
    <x v="12"/>
    <x v="0"/>
    <n v="157835"/>
    <n v="106408"/>
    <n v="121463"/>
    <n v="141358"/>
  </r>
  <r>
    <s v="0002263"/>
    <x v="2"/>
    <x v="13"/>
    <x v="4"/>
    <n v="106986"/>
    <n v="61812"/>
    <n v="71962"/>
    <n v="99213"/>
  </r>
  <r>
    <s v="0002264"/>
    <x v="2"/>
    <x v="13"/>
    <x v="4"/>
    <n v="114204"/>
    <n v="61812"/>
    <n v="71962"/>
    <n v="99213"/>
  </r>
  <r>
    <s v="0002265"/>
    <x v="2"/>
    <x v="13"/>
    <x v="4"/>
    <n v="97563"/>
    <n v="61812"/>
    <n v="71962"/>
    <n v="99213"/>
  </r>
  <r>
    <s v="0002266"/>
    <x v="2"/>
    <x v="13"/>
    <x v="4"/>
    <n v="144822"/>
    <n v="61812"/>
    <n v="71962"/>
    <n v="99213"/>
  </r>
  <r>
    <s v="0002267"/>
    <x v="2"/>
    <x v="6"/>
    <x v="0"/>
    <n v="99791"/>
    <n v="95736"/>
    <n v="115848.5"/>
    <n v="135243.25"/>
  </r>
  <r>
    <s v="0002268"/>
    <x v="2"/>
    <x v="6"/>
    <x v="0"/>
    <n v="96407"/>
    <n v="95736"/>
    <n v="115848.5"/>
    <n v="135243.25"/>
  </r>
  <r>
    <s v="0002269"/>
    <x v="2"/>
    <x v="6"/>
    <x v="0"/>
    <n v="107536"/>
    <n v="95736"/>
    <n v="115848.5"/>
    <n v="135243.25"/>
  </r>
  <r>
    <s v="0002270"/>
    <x v="2"/>
    <x v="6"/>
    <x v="0"/>
    <n v="92216"/>
    <n v="95736"/>
    <n v="115848.5"/>
    <n v="135243.25"/>
  </r>
  <r>
    <s v="0002271"/>
    <x v="2"/>
    <x v="6"/>
    <x v="0"/>
    <n v="61998"/>
    <n v="95736"/>
    <n v="115848.5"/>
    <n v="135243.25"/>
  </r>
  <r>
    <s v="0002272"/>
    <x v="2"/>
    <x v="6"/>
    <x v="0"/>
    <n v="90362"/>
    <n v="95736"/>
    <n v="115848.5"/>
    <n v="135243.25"/>
  </r>
  <r>
    <s v="0002273"/>
    <x v="2"/>
    <x v="6"/>
    <x v="0"/>
    <n v="87080"/>
    <n v="95736"/>
    <n v="115848.5"/>
    <n v="135243.25"/>
  </r>
  <r>
    <s v="0002274"/>
    <x v="2"/>
    <x v="12"/>
    <x v="0"/>
    <n v="87994"/>
    <n v="106408"/>
    <n v="121463"/>
    <n v="141358"/>
  </r>
  <r>
    <s v="0002275"/>
    <x v="2"/>
    <x v="6"/>
    <x v="0"/>
    <n v="66150"/>
    <n v="95736"/>
    <n v="115848.5"/>
    <n v="135243.25"/>
  </r>
  <r>
    <s v="0002276"/>
    <x v="2"/>
    <x v="9"/>
    <x v="0"/>
    <n v="128382"/>
    <n v="89799.5"/>
    <n v="106161"/>
    <n v="124286"/>
  </r>
  <r>
    <s v="0002277"/>
    <x v="2"/>
    <x v="9"/>
    <x v="3"/>
    <n v="171584"/>
    <n v="137118.25"/>
    <n v="153113.5"/>
    <n v="172830.25"/>
  </r>
  <r>
    <s v="0002278"/>
    <x v="2"/>
    <x v="6"/>
    <x v="0"/>
    <n v="102774"/>
    <n v="95736"/>
    <n v="115848.5"/>
    <n v="135243.25"/>
  </r>
  <r>
    <s v="0002279"/>
    <x v="2"/>
    <x v="9"/>
    <x v="0"/>
    <n v="119555"/>
    <n v="89799.5"/>
    <n v="106161"/>
    <n v="124286"/>
  </r>
  <r>
    <s v="0002280"/>
    <x v="2"/>
    <x v="6"/>
    <x v="0"/>
    <n v="122082"/>
    <n v="95736"/>
    <n v="115848.5"/>
    <n v="135243.25"/>
  </r>
  <r>
    <s v="0002281"/>
    <x v="2"/>
    <x v="6"/>
    <x v="0"/>
    <n v="115071"/>
    <n v="95736"/>
    <n v="115848.5"/>
    <n v="135243.25"/>
  </r>
  <r>
    <s v="0002282"/>
    <x v="2"/>
    <x v="6"/>
    <x v="0"/>
    <n v="121978"/>
    <n v="95736"/>
    <n v="115848.5"/>
    <n v="135243.25"/>
  </r>
  <r>
    <s v="0002283"/>
    <x v="2"/>
    <x v="6"/>
    <x v="0"/>
    <n v="120489"/>
    <n v="95736"/>
    <n v="115848.5"/>
    <n v="135243.25"/>
  </r>
  <r>
    <s v="0002284"/>
    <x v="2"/>
    <x v="6"/>
    <x v="0"/>
    <n v="129809"/>
    <n v="95736"/>
    <n v="115848.5"/>
    <n v="135243.25"/>
  </r>
  <r>
    <s v="0002285"/>
    <x v="2"/>
    <x v="6"/>
    <x v="0"/>
    <n v="117435"/>
    <n v="95736"/>
    <n v="115848.5"/>
    <n v="135243.25"/>
  </r>
  <r>
    <s v="0002286"/>
    <x v="2"/>
    <x v="9"/>
    <x v="3"/>
    <n v="122167"/>
    <n v="137118.25"/>
    <n v="153113.5"/>
    <n v="172830.25"/>
  </r>
  <r>
    <s v="0002287"/>
    <x v="2"/>
    <x v="9"/>
    <x v="0"/>
    <n v="105270"/>
    <n v="89799.5"/>
    <n v="106161"/>
    <n v="124286"/>
  </r>
  <r>
    <s v="0002288"/>
    <x v="2"/>
    <x v="9"/>
    <x v="0"/>
    <n v="111110"/>
    <n v="89799.5"/>
    <n v="106161"/>
    <n v="124286"/>
  </r>
  <r>
    <s v="0002289"/>
    <x v="2"/>
    <x v="9"/>
    <x v="0"/>
    <n v="112528"/>
    <n v="89799.5"/>
    <n v="106161"/>
    <n v="124286"/>
  </r>
  <r>
    <s v="0002290"/>
    <x v="2"/>
    <x v="6"/>
    <x v="0"/>
    <n v="9204"/>
    <n v="95736"/>
    <n v="115848.5"/>
    <n v="135243.25"/>
  </r>
  <r>
    <s v="0002291"/>
    <x v="2"/>
    <x v="9"/>
    <x v="0"/>
    <n v="7660"/>
    <n v="89799.5"/>
    <n v="106161"/>
    <n v="124286"/>
  </r>
  <r>
    <s v="0002292"/>
    <x v="2"/>
    <x v="9"/>
    <x v="3"/>
    <n v="74630"/>
    <n v="137118.25"/>
    <n v="153113.5"/>
    <n v="172830.25"/>
  </r>
  <r>
    <s v="0002293"/>
    <x v="2"/>
    <x v="9"/>
    <x v="0"/>
    <n v="80445"/>
    <n v="89799.5"/>
    <n v="106161"/>
    <n v="124286"/>
  </r>
  <r>
    <s v="0002294"/>
    <x v="2"/>
    <x v="9"/>
    <x v="0"/>
    <n v="75047"/>
    <n v="89799.5"/>
    <n v="106161"/>
    <n v="124286"/>
  </r>
  <r>
    <s v="0002295"/>
    <x v="3"/>
    <x v="6"/>
    <x v="0"/>
    <n v="27696"/>
    <n v="58471.75"/>
    <n v="89247.5"/>
    <n v="120023.25"/>
  </r>
  <r>
    <s v="0002296"/>
    <x v="3"/>
    <x v="1"/>
    <x v="1"/>
    <n v="438942"/>
    <n v="399012.75"/>
    <n v="412322.5"/>
    <n v="425632.25"/>
  </r>
  <r>
    <s v="0002297"/>
    <x v="3"/>
    <x v="1"/>
    <x v="1"/>
    <n v="385703"/>
    <n v="399012.75"/>
    <n v="412322.5"/>
    <n v="425632.25"/>
  </r>
  <r>
    <s v="0002298"/>
    <x v="3"/>
    <x v="2"/>
    <x v="2"/>
    <n v="419915"/>
    <n v="339262"/>
    <n v="379715"/>
    <n v="409849"/>
  </r>
  <r>
    <s v="0002299"/>
    <x v="3"/>
    <x v="2"/>
    <x v="2"/>
    <n v="379715"/>
    <n v="339262"/>
    <n v="379715"/>
    <n v="409849"/>
  </r>
  <r>
    <s v="0002300"/>
    <x v="3"/>
    <x v="2"/>
    <x v="2"/>
    <n v="409849"/>
    <n v="339262"/>
    <n v="379715"/>
    <n v="409849"/>
  </r>
  <r>
    <s v="0002301"/>
    <x v="3"/>
    <x v="2"/>
    <x v="2"/>
    <n v="339262"/>
    <n v="339262"/>
    <n v="379715"/>
    <n v="409849"/>
  </r>
  <r>
    <s v="0002302"/>
    <x v="3"/>
    <x v="2"/>
    <x v="2"/>
    <n v="294693"/>
    <n v="339262"/>
    <n v="379715"/>
    <n v="409849"/>
  </r>
  <r>
    <s v="0002303"/>
    <x v="3"/>
    <x v="14"/>
    <x v="5"/>
    <n v="199799"/>
    <n v="201922.75"/>
    <n v="211813"/>
    <n v="226626.25"/>
  </r>
  <r>
    <s v="0002304"/>
    <x v="3"/>
    <x v="15"/>
    <x v="0"/>
    <n v="165293"/>
    <n v="121271.25"/>
    <n v="132384.5"/>
    <n v="165752.75"/>
  </r>
  <r>
    <s v="0002305"/>
    <x v="3"/>
    <x v="15"/>
    <x v="0"/>
    <n v="120086"/>
    <n v="121271.25"/>
    <n v="132384.5"/>
    <n v="165752.75"/>
  </r>
  <r>
    <s v="0002306"/>
    <x v="3"/>
    <x v="15"/>
    <x v="0"/>
    <n v="165906"/>
    <n v="121271.25"/>
    <n v="132384.5"/>
    <n v="165752.75"/>
  </r>
  <r>
    <s v="0002307"/>
    <x v="3"/>
    <x v="15"/>
    <x v="0"/>
    <n v="120692"/>
    <n v="121271.25"/>
    <n v="132384.5"/>
    <n v="165752.75"/>
  </r>
  <r>
    <s v="0002308"/>
    <x v="3"/>
    <x v="14"/>
    <x v="5"/>
    <n v="230391"/>
    <n v="201922.75"/>
    <n v="211813"/>
    <n v="226626.25"/>
  </r>
  <r>
    <s v="0002309"/>
    <x v="3"/>
    <x v="14"/>
    <x v="0"/>
    <n v="165717"/>
    <n v="136253.75"/>
    <n v="172192"/>
    <n v="268300.25"/>
  </r>
  <r>
    <s v="0002310"/>
    <x v="3"/>
    <x v="14"/>
    <x v="0"/>
    <n v="177110"/>
    <n v="136253.75"/>
    <n v="172192"/>
    <n v="268300.25"/>
  </r>
  <r>
    <s v="0002311"/>
    <x v="3"/>
    <x v="14"/>
    <x v="5"/>
    <n v="208294"/>
    <n v="201922.75"/>
    <n v="211813"/>
    <n v="226626.25"/>
  </r>
  <r>
    <s v="0002312"/>
    <x v="3"/>
    <x v="14"/>
    <x v="0"/>
    <n v="167274"/>
    <n v="136253.75"/>
    <n v="172192"/>
    <n v="268300.25"/>
  </r>
  <r>
    <s v="0002313"/>
    <x v="3"/>
    <x v="15"/>
    <x v="0"/>
    <n v="153739"/>
    <n v="121271.25"/>
    <n v="132384.5"/>
    <n v="165752.75"/>
  </r>
  <r>
    <s v="0002314"/>
    <x v="3"/>
    <x v="15"/>
    <x v="0"/>
    <n v="128032"/>
    <n v="121271.25"/>
    <n v="132384.5"/>
    <n v="165752.75"/>
  </r>
  <r>
    <s v="0002315"/>
    <x v="3"/>
    <x v="14"/>
    <x v="0"/>
    <n v="354861"/>
    <n v="136253.75"/>
    <n v="172192"/>
    <n v="268300.25"/>
  </r>
  <r>
    <s v="0002316"/>
    <x v="3"/>
    <x v="15"/>
    <x v="0"/>
    <n v="180460"/>
    <n v="121271.25"/>
    <n v="132384.5"/>
    <n v="165752.75"/>
  </r>
  <r>
    <s v="0002317"/>
    <x v="3"/>
    <x v="14"/>
    <x v="0"/>
    <n v="126791"/>
    <n v="136253.75"/>
    <n v="172192"/>
    <n v="268300.25"/>
  </r>
  <r>
    <s v="0002318"/>
    <x v="3"/>
    <x v="14"/>
    <x v="0"/>
    <n v="54915"/>
    <n v="136253.75"/>
    <n v="172192"/>
    <n v="268300.25"/>
  </r>
  <r>
    <s v="0002319"/>
    <x v="3"/>
    <x v="14"/>
    <x v="0"/>
    <n v="140162"/>
    <n v="136253.75"/>
    <n v="172192"/>
    <n v="268300.25"/>
  </r>
  <r>
    <s v="0002320"/>
    <x v="3"/>
    <x v="9"/>
    <x v="0"/>
    <n v="104930"/>
    <n v="121550"/>
    <n v="127546.5"/>
    <n v="133629.25"/>
  </r>
  <r>
    <s v="0002321"/>
    <x v="3"/>
    <x v="14"/>
    <x v="0"/>
    <n v="146420"/>
    <n v="136253.75"/>
    <n v="172192"/>
    <n v="268300.25"/>
  </r>
  <r>
    <s v="0002322"/>
    <x v="3"/>
    <x v="14"/>
    <x v="5"/>
    <n v="199167"/>
    <n v="201922.75"/>
    <n v="211813"/>
    <n v="226626.25"/>
  </r>
  <r>
    <s v="0002323"/>
    <x v="3"/>
    <x v="14"/>
    <x v="5"/>
    <n v="215332"/>
    <n v="201922.75"/>
    <n v="211813"/>
    <n v="226626.25"/>
  </r>
  <r>
    <s v="0002324"/>
    <x v="3"/>
    <x v="14"/>
    <x v="0"/>
    <n v="199920"/>
    <n v="136253.75"/>
    <n v="172192"/>
    <n v="268300.25"/>
  </r>
  <r>
    <s v="0002325"/>
    <x v="3"/>
    <x v="13"/>
    <x v="4"/>
    <n v="89926"/>
    <n v="97771.75"/>
    <n v="122378"/>
    <n v="141233.25"/>
  </r>
  <r>
    <s v="0002326"/>
    <x v="3"/>
    <x v="13"/>
    <x v="4"/>
    <n v="89074"/>
    <n v="97771.75"/>
    <n v="122378"/>
    <n v="141233.25"/>
  </r>
  <r>
    <s v="0002327"/>
    <x v="3"/>
    <x v="13"/>
    <x v="4"/>
    <n v="121309"/>
    <n v="97771.75"/>
    <n v="122378"/>
    <n v="141233.25"/>
  </r>
  <r>
    <s v="0002328"/>
    <x v="3"/>
    <x v="15"/>
    <x v="5"/>
    <n v="195019"/>
    <n v="197831.5"/>
    <n v="204345.5"/>
    <n v="213627.25"/>
  </r>
  <r>
    <s v="0002329"/>
    <x v="3"/>
    <x v="13"/>
    <x v="4"/>
    <n v="123447"/>
    <n v="97771.75"/>
    <n v="122378"/>
    <n v="141233.25"/>
  </r>
  <r>
    <s v="0002330"/>
    <x v="3"/>
    <x v="15"/>
    <x v="5"/>
    <n v="198769"/>
    <n v="197831.5"/>
    <n v="204345.5"/>
    <n v="213627.25"/>
  </r>
  <r>
    <s v="0002331"/>
    <x v="3"/>
    <x v="9"/>
    <x v="0"/>
    <n v="130906"/>
    <n v="121550"/>
    <n v="127546.5"/>
    <n v="133629.25"/>
  </r>
  <r>
    <s v="0002332"/>
    <x v="3"/>
    <x v="13"/>
    <x v="4"/>
    <n v="155062"/>
    <n v="97771.75"/>
    <n v="122378"/>
    <n v="141233.25"/>
  </r>
  <r>
    <s v="0002333"/>
    <x v="3"/>
    <x v="13"/>
    <x v="4"/>
    <n v="147162"/>
    <n v="97771.75"/>
    <n v="122378"/>
    <n v="141233.25"/>
  </r>
  <r>
    <s v="0002334"/>
    <x v="3"/>
    <x v="15"/>
    <x v="0"/>
    <n v="117044"/>
    <n v="121271.25"/>
    <n v="132384.5"/>
    <n v="165752.75"/>
  </r>
  <r>
    <s v="0002335"/>
    <x v="3"/>
    <x v="15"/>
    <x v="5"/>
    <n v="209922"/>
    <n v="197831.5"/>
    <n v="204345.5"/>
    <n v="213627.25"/>
  </r>
  <r>
    <s v="0002336"/>
    <x v="3"/>
    <x v="9"/>
    <x v="0"/>
    <n v="120671"/>
    <n v="121550"/>
    <n v="127546.5"/>
    <n v="133629.25"/>
  </r>
  <r>
    <s v="0002337"/>
    <x v="3"/>
    <x v="6"/>
    <x v="0"/>
    <n v="150799"/>
    <n v="58471.75"/>
    <n v="89247.5"/>
    <n v="120023.25"/>
  </r>
  <r>
    <s v="0002338"/>
    <x v="3"/>
    <x v="9"/>
    <x v="0"/>
    <n v="124187"/>
    <n v="121550"/>
    <n v="127546.5"/>
    <n v="133629.25"/>
  </r>
  <r>
    <s v="0002339"/>
    <x v="3"/>
    <x v="0"/>
    <x v="0"/>
    <n v="116182"/>
    <n v="122967.75"/>
    <n v="129753.5"/>
    <n v="136539.25"/>
  </r>
  <r>
    <s v="0002340"/>
    <x v="3"/>
    <x v="4"/>
    <x v="4"/>
    <n v="129861"/>
    <n v="125064.75"/>
    <n v="126663.5"/>
    <n v="128262.25"/>
  </r>
  <r>
    <s v="0002341"/>
    <x v="3"/>
    <x v="15"/>
    <x v="5"/>
    <n v="224743"/>
    <n v="197831.5"/>
    <n v="204345.5"/>
    <n v="213627.25"/>
  </r>
  <r>
    <s v="0002342"/>
    <x v="3"/>
    <x v="0"/>
    <x v="0"/>
    <n v="143325"/>
    <n v="122967.75"/>
    <n v="129753.5"/>
    <n v="136539.25"/>
  </r>
  <r>
    <s v="0002343"/>
    <x v="3"/>
    <x v="15"/>
    <x v="0"/>
    <n v="136737"/>
    <n v="121271.25"/>
    <n v="132384.5"/>
    <n v="165752.75"/>
  </r>
  <r>
    <s v="0002344"/>
    <x v="3"/>
    <x v="15"/>
    <x v="0"/>
    <n v="121806"/>
    <n v="121271.25"/>
    <n v="132384.5"/>
    <n v="165752.75"/>
  </r>
  <r>
    <s v="0002345"/>
    <x v="3"/>
    <x v="15"/>
    <x v="0"/>
    <n v="123554"/>
    <n v="121271.25"/>
    <n v="132384.5"/>
    <n v="165752.75"/>
  </r>
  <r>
    <s v="0002346"/>
    <x v="3"/>
    <x v="4"/>
    <x v="4"/>
    <n v="123466"/>
    <n v="125064.75"/>
    <n v="126663.5"/>
    <n v="128262.25"/>
  </r>
  <r>
    <s v="0002347"/>
    <x v="3"/>
    <x v="15"/>
    <x v="0"/>
    <n v="176084"/>
    <n v="121271.25"/>
    <n v="132384.5"/>
    <n v="165752.75"/>
  </r>
  <r>
    <s v="0002348"/>
    <x v="3"/>
    <x v="14"/>
    <x v="0"/>
    <n v="124483"/>
    <n v="136253.75"/>
    <n v="172192"/>
    <n v="268300.25"/>
  </r>
  <r>
    <s v="0002349"/>
    <x v="3"/>
    <x v="14"/>
    <x v="0"/>
    <n v="182530"/>
    <n v="136253.75"/>
    <n v="172192"/>
    <n v="268300.25"/>
  </r>
  <r>
    <s v="0002350"/>
    <x v="3"/>
    <x v="14"/>
    <x v="0"/>
    <n v="415678"/>
    <n v="136253.75"/>
    <n v="172192"/>
    <n v="268300.25"/>
  </r>
  <r>
    <s v="0002351"/>
    <x v="3"/>
    <x v="10"/>
    <x v="0"/>
    <n v="106641"/>
    <n v="93559.5"/>
    <n v="97920"/>
    <n v="102280.5"/>
  </r>
  <r>
    <s v="0002352"/>
    <x v="3"/>
    <x v="14"/>
    <x v="0"/>
    <n v="431691"/>
    <n v="136253.75"/>
    <n v="172192"/>
    <n v="268300.25"/>
  </r>
  <r>
    <s v="0002353"/>
    <x v="3"/>
    <x v="10"/>
    <x v="0"/>
    <n v="89199"/>
    <n v="93559.5"/>
    <n v="97920"/>
    <n v="102280.5"/>
  </r>
  <r>
    <s v="0002354"/>
    <x v="3"/>
    <x v="14"/>
    <x v="0"/>
    <n v="448787"/>
    <n v="136253.75"/>
    <n v="172192"/>
    <n v="268300.25"/>
  </r>
  <r>
    <s v="0002355"/>
    <x v="3"/>
    <x v="14"/>
    <x v="0"/>
    <n v="90264"/>
    <n v="136253.75"/>
    <n v="172192"/>
    <n v="268300.25"/>
  </r>
  <r>
    <s v="0002356"/>
    <x v="3"/>
    <x v="15"/>
    <x v="0"/>
    <n v="218861"/>
    <n v="121271.25"/>
    <n v="132384.5"/>
    <n v="165752.75"/>
  </r>
  <r>
    <s v="0002357"/>
    <x v="3"/>
    <x v="14"/>
    <x v="0"/>
    <n v="134951"/>
    <n v="136253.75"/>
    <n v="172192"/>
    <n v="268300.25"/>
  </r>
  <r>
    <s v="0002358"/>
    <x v="3"/>
    <x v="14"/>
    <x v="5"/>
    <n v="409843"/>
    <n v="201922.75"/>
    <n v="211813"/>
    <n v="226626.25"/>
  </r>
  <r>
    <s v="0002359"/>
    <x v="3"/>
    <x v="14"/>
    <x v="0"/>
    <n v="289033"/>
    <n v="136253.75"/>
    <n v="172192"/>
    <n v="268300.25"/>
  </r>
  <r>
    <s v="0002360"/>
    <x v="3"/>
    <x v="9"/>
    <x v="0"/>
    <n v="134537"/>
    <n v="121550"/>
    <n v="127546.5"/>
    <n v="133629.25"/>
  </r>
  <r>
    <s v="0002361"/>
    <x v="3"/>
    <x v="14"/>
    <x v="0"/>
    <n v="206102"/>
    <n v="136253.75"/>
    <n v="172192"/>
    <n v="268300.25"/>
  </r>
  <r>
    <s v="0002362"/>
    <x v="3"/>
    <x v="9"/>
    <x v="0"/>
    <n v="155048"/>
    <n v="121550"/>
    <n v="127546.5"/>
    <n v="133629.25"/>
  </r>
  <r>
    <s v="0002363"/>
    <x v="3"/>
    <x v="15"/>
    <x v="0"/>
    <n v="121093"/>
    <n v="121271.25"/>
    <n v="132384.5"/>
    <n v="165752.75"/>
  </r>
  <r>
    <s v="0002364"/>
    <x v="2"/>
    <x v="2"/>
    <x v="2"/>
    <n v="495817"/>
    <n v="175926"/>
    <n v="296234"/>
    <n v="353803"/>
  </r>
  <r>
    <s v="0002365"/>
    <x v="2"/>
    <x v="2"/>
    <x v="2"/>
    <n v="261074"/>
    <n v="175926"/>
    <n v="296234"/>
    <n v="353803"/>
  </r>
  <r>
    <s v="0002366"/>
    <x v="2"/>
    <x v="2"/>
    <x v="2"/>
    <n v="99050"/>
    <n v="175926"/>
    <n v="296234"/>
    <n v="353803"/>
  </r>
  <r>
    <s v="0002367"/>
    <x v="2"/>
    <x v="6"/>
    <x v="0"/>
    <n v="88831"/>
    <n v="95736"/>
    <n v="115848.5"/>
    <n v="135243.25"/>
  </r>
  <r>
    <s v="0002368"/>
    <x v="2"/>
    <x v="1"/>
    <x v="1"/>
    <n v="308763"/>
    <n v="310503.25"/>
    <n v="381977.5"/>
    <n v="429388.5"/>
  </r>
  <r>
    <s v="0002369"/>
    <x v="2"/>
    <x v="2"/>
    <x v="2"/>
    <n v="308554"/>
    <n v="175926"/>
    <n v="296234"/>
    <n v="353803"/>
  </r>
  <r>
    <s v="0002370"/>
    <x v="2"/>
    <x v="0"/>
    <x v="0"/>
    <n v="121905"/>
    <n v="79900.25"/>
    <n v="116292.5"/>
    <n v="134317.25"/>
  </r>
  <r>
    <s v="0002371"/>
    <x v="2"/>
    <x v="9"/>
    <x v="0"/>
    <n v="76692"/>
    <n v="89799.5"/>
    <n v="106161"/>
    <n v="124286"/>
  </r>
  <r>
    <s v="0002372"/>
    <x v="2"/>
    <x v="4"/>
    <x v="4"/>
    <n v="88534"/>
    <n v="83706.5"/>
    <n v="104736.5"/>
    <n v="113209.25"/>
  </r>
  <r>
    <s v="0002373"/>
    <x v="2"/>
    <x v="0"/>
    <x v="5"/>
    <n v="145758"/>
    <n v="170233"/>
    <n v="173923"/>
    <n v="188713"/>
  </r>
  <r>
    <s v="0002374"/>
    <x v="2"/>
    <x v="0"/>
    <x v="0"/>
    <n v="78850"/>
    <n v="79900.25"/>
    <n v="116292.5"/>
    <n v="134317.25"/>
  </r>
  <r>
    <s v="0002375"/>
    <x v="2"/>
    <x v="9"/>
    <x v="5"/>
    <n v="127896"/>
    <n v="172213"/>
    <n v="185668"/>
    <n v="202143"/>
  </r>
  <r>
    <s v="0002376"/>
    <x v="2"/>
    <x v="9"/>
    <x v="0"/>
    <n v="113226"/>
    <n v="89799.5"/>
    <n v="106161"/>
    <n v="124286"/>
  </r>
  <r>
    <s v="0002377"/>
    <x v="2"/>
    <x v="6"/>
    <x v="0"/>
    <n v="120447"/>
    <n v="95736"/>
    <n v="115848.5"/>
    <n v="135243.25"/>
  </r>
  <r>
    <s v="0002378"/>
    <x v="2"/>
    <x v="6"/>
    <x v="0"/>
    <n v="125002"/>
    <n v="95736"/>
    <n v="115848.5"/>
    <n v="135243.25"/>
  </r>
  <r>
    <s v="0002379"/>
    <x v="2"/>
    <x v="6"/>
    <x v="0"/>
    <n v="189053"/>
    <n v="95736"/>
    <n v="115848.5"/>
    <n v="135243.25"/>
  </r>
  <r>
    <s v="0002380"/>
    <x v="2"/>
    <x v="6"/>
    <x v="0"/>
    <n v="137659"/>
    <n v="95736"/>
    <n v="115848.5"/>
    <n v="135243.25"/>
  </r>
  <r>
    <s v="0002381"/>
    <x v="2"/>
    <x v="6"/>
    <x v="0"/>
    <n v="108998"/>
    <n v="95736"/>
    <n v="115848.5"/>
    <n v="135243.25"/>
  </r>
  <r>
    <s v="0002382"/>
    <x v="2"/>
    <x v="6"/>
    <x v="0"/>
    <n v="156534"/>
    <n v="95736"/>
    <n v="115848.5"/>
    <n v="135243.25"/>
  </r>
  <r>
    <s v="0002383"/>
    <x v="2"/>
    <x v="6"/>
    <x v="0"/>
    <n v="134688"/>
    <n v="95736"/>
    <n v="115848.5"/>
    <n v="135243.25"/>
  </r>
  <r>
    <s v="0002384"/>
    <x v="2"/>
    <x v="6"/>
    <x v="0"/>
    <n v="134751"/>
    <n v="95736"/>
    <n v="115848.5"/>
    <n v="135243.25"/>
  </r>
  <r>
    <s v="0002385"/>
    <x v="2"/>
    <x v="6"/>
    <x v="0"/>
    <n v="97962"/>
    <n v="95736"/>
    <n v="115848.5"/>
    <n v="135243.25"/>
  </r>
  <r>
    <s v="0002386"/>
    <x v="2"/>
    <x v="6"/>
    <x v="0"/>
    <n v="110037"/>
    <n v="95736"/>
    <n v="115848.5"/>
    <n v="135243.25"/>
  </r>
  <r>
    <s v="0002387"/>
    <x v="2"/>
    <x v="6"/>
    <x v="0"/>
    <n v="112940"/>
    <n v="95736"/>
    <n v="115848.5"/>
    <n v="135243.25"/>
  </r>
  <r>
    <s v="0002388"/>
    <x v="2"/>
    <x v="0"/>
    <x v="0"/>
    <n v="68534"/>
    <n v="79900.25"/>
    <n v="116292.5"/>
    <n v="134317.25"/>
  </r>
  <r>
    <s v="0002389"/>
    <x v="2"/>
    <x v="9"/>
    <x v="5"/>
    <n v="88524"/>
    <n v="172213"/>
    <n v="185668"/>
    <n v="202143"/>
  </r>
  <r>
    <s v="0002390"/>
    <x v="2"/>
    <x v="9"/>
    <x v="3"/>
    <n v="174138"/>
    <n v="137118.25"/>
    <n v="153113.5"/>
    <n v="172830.25"/>
  </r>
  <r>
    <s v="0002391"/>
    <x v="2"/>
    <x v="9"/>
    <x v="3"/>
    <n v="113544"/>
    <n v="137118.25"/>
    <n v="153113.5"/>
    <n v="172830.25"/>
  </r>
  <r>
    <s v="0002392"/>
    <x v="2"/>
    <x v="13"/>
    <x v="4"/>
    <n v="36992"/>
    <n v="61812"/>
    <n v="71962"/>
    <n v="99213"/>
  </r>
  <r>
    <s v="0002393"/>
    <x v="2"/>
    <x v="6"/>
    <x v="0"/>
    <n v="106160"/>
    <n v="95736"/>
    <n v="115848.5"/>
    <n v="135243.25"/>
  </r>
  <r>
    <s v="0002394"/>
    <x v="2"/>
    <x v="13"/>
    <x v="4"/>
    <n v="74151"/>
    <n v="61812"/>
    <n v="71962"/>
    <n v="99213"/>
  </r>
  <r>
    <s v="0002395"/>
    <x v="2"/>
    <x v="9"/>
    <x v="3"/>
    <n v="141881"/>
    <n v="137118.25"/>
    <n v="153113.5"/>
    <n v="172830.25"/>
  </r>
  <r>
    <s v="0002396"/>
    <x v="2"/>
    <x v="9"/>
    <x v="3"/>
    <n v="158551"/>
    <n v="137118.25"/>
    <n v="153113.5"/>
    <n v="172830.25"/>
  </r>
  <r>
    <s v="0002397"/>
    <x v="2"/>
    <x v="9"/>
    <x v="0"/>
    <n v="128111"/>
    <n v="89799.5"/>
    <n v="106161"/>
    <n v="124286"/>
  </r>
  <r>
    <s v="0002398"/>
    <x v="2"/>
    <x v="13"/>
    <x v="4"/>
    <n v="74009"/>
    <n v="61812"/>
    <n v="71962"/>
    <n v="99213"/>
  </r>
  <r>
    <s v="0002399"/>
    <x v="2"/>
    <x v="9"/>
    <x v="3"/>
    <n v="173519"/>
    <n v="137118.25"/>
    <n v="153113.5"/>
    <n v="172830.25"/>
  </r>
  <r>
    <s v="0002400"/>
    <x v="2"/>
    <x v="6"/>
    <x v="0"/>
    <n v="96718"/>
    <n v="95736"/>
    <n v="115848.5"/>
    <n v="135243.25"/>
  </r>
  <r>
    <s v="0002401"/>
    <x v="2"/>
    <x v="6"/>
    <x v="0"/>
    <n v="97012"/>
    <n v="95736"/>
    <n v="115848.5"/>
    <n v="135243.25"/>
  </r>
  <r>
    <s v="0002402"/>
    <x v="2"/>
    <x v="9"/>
    <x v="0"/>
    <n v="95432"/>
    <n v="89799.5"/>
    <n v="106161"/>
    <n v="124286"/>
  </r>
  <r>
    <s v="0002403"/>
    <x v="2"/>
    <x v="6"/>
    <x v="0"/>
    <n v="97192"/>
    <n v="95736"/>
    <n v="115848.5"/>
    <n v="135243.25"/>
  </r>
  <r>
    <s v="0002404"/>
    <x v="2"/>
    <x v="9"/>
    <x v="0"/>
    <n v="74578"/>
    <n v="89799.5"/>
    <n v="106161"/>
    <n v="124286"/>
  </r>
  <r>
    <s v="0002405"/>
    <x v="2"/>
    <x v="6"/>
    <x v="0"/>
    <n v="57072"/>
    <n v="95736"/>
    <n v="115848.5"/>
    <n v="135243.25"/>
  </r>
  <r>
    <s v="0002406"/>
    <x v="2"/>
    <x v="6"/>
    <x v="0"/>
    <n v="37271"/>
    <n v="95736"/>
    <n v="115848.5"/>
    <n v="135243.25"/>
  </r>
  <r>
    <s v="0002407"/>
    <x v="2"/>
    <x v="9"/>
    <x v="3"/>
    <n v="31988"/>
    <n v="137118.25"/>
    <n v="153113.5"/>
    <n v="172830.25"/>
  </r>
  <r>
    <s v="0002408"/>
    <x v="2"/>
    <x v="9"/>
    <x v="5"/>
    <n v="288300"/>
    <n v="172213"/>
    <n v="185668"/>
    <n v="202143"/>
  </r>
  <r>
    <s v="0002409"/>
    <x v="2"/>
    <x v="6"/>
    <x v="0"/>
    <n v="184421"/>
    <n v="95736"/>
    <n v="115848.5"/>
    <n v="135243.25"/>
  </r>
  <r>
    <s v="0002410"/>
    <x v="2"/>
    <x v="6"/>
    <x v="0"/>
    <n v="117585"/>
    <n v="95736"/>
    <n v="115848.5"/>
    <n v="135243.25"/>
  </r>
  <r>
    <s v="0002411"/>
    <x v="2"/>
    <x v="6"/>
    <x v="0"/>
    <n v="104186"/>
    <n v="95736"/>
    <n v="115848.5"/>
    <n v="135243.25"/>
  </r>
  <r>
    <s v="0002412"/>
    <x v="2"/>
    <x v="6"/>
    <x v="0"/>
    <n v="78727"/>
    <n v="95736"/>
    <n v="115848.5"/>
    <n v="135243.25"/>
  </r>
  <r>
    <s v="0002413"/>
    <x v="2"/>
    <x v="6"/>
    <x v="0"/>
    <n v="127317"/>
    <n v="95736"/>
    <n v="115848.5"/>
    <n v="135243.25"/>
  </r>
  <r>
    <s v="0002414"/>
    <x v="2"/>
    <x v="9"/>
    <x v="3"/>
    <n v="95379"/>
    <n v="137118.25"/>
    <n v="153113.5"/>
    <n v="172830.25"/>
  </r>
  <r>
    <s v="0002415"/>
    <x v="2"/>
    <x v="9"/>
    <x v="5"/>
    <n v="123118"/>
    <n v="172213"/>
    <n v="185668"/>
    <n v="202143"/>
  </r>
  <r>
    <s v="0002416"/>
    <x v="2"/>
    <x v="6"/>
    <x v="0"/>
    <n v="86472"/>
    <n v="95736"/>
    <n v="115848.5"/>
    <n v="135243.25"/>
  </r>
  <r>
    <s v="0002417"/>
    <x v="2"/>
    <x v="9"/>
    <x v="5"/>
    <n v="130994"/>
    <n v="172213"/>
    <n v="185668"/>
    <n v="202143"/>
  </r>
  <r>
    <s v="0002418"/>
    <x v="2"/>
    <x v="9"/>
    <x v="0"/>
    <n v="103196"/>
    <n v="89799.5"/>
    <n v="106161"/>
    <n v="124286"/>
  </r>
  <r>
    <s v="0002419"/>
    <x v="2"/>
    <x v="9"/>
    <x v="0"/>
    <n v="109360"/>
    <n v="89799.5"/>
    <n v="106161"/>
    <n v="124286"/>
  </r>
  <r>
    <s v="0002420"/>
    <x v="2"/>
    <x v="9"/>
    <x v="5"/>
    <n v="184165"/>
    <n v="172213"/>
    <n v="185668"/>
    <n v="202143"/>
  </r>
  <r>
    <s v="0002421"/>
    <x v="2"/>
    <x v="9"/>
    <x v="5"/>
    <n v="148167"/>
    <n v="172213"/>
    <n v="185668"/>
    <n v="202143"/>
  </r>
  <r>
    <s v="0002422"/>
    <x v="2"/>
    <x v="6"/>
    <x v="0"/>
    <n v="100380"/>
    <n v="95736"/>
    <n v="115848.5"/>
    <n v="135243.25"/>
  </r>
  <r>
    <s v="0002423"/>
    <x v="2"/>
    <x v="9"/>
    <x v="5"/>
    <n v="116319"/>
    <n v="172213"/>
    <n v="185668"/>
    <n v="202143"/>
  </r>
  <r>
    <s v="0002424"/>
    <x v="2"/>
    <x v="6"/>
    <x v="0"/>
    <n v="89346"/>
    <n v="95736"/>
    <n v="115848.5"/>
    <n v="135243.25"/>
  </r>
  <r>
    <s v="0002425"/>
    <x v="2"/>
    <x v="9"/>
    <x v="0"/>
    <n v="131141"/>
    <n v="89799.5"/>
    <n v="106161"/>
    <n v="124286"/>
  </r>
  <r>
    <s v="0002426"/>
    <x v="2"/>
    <x v="6"/>
    <x v="0"/>
    <n v="117956"/>
    <n v="95736"/>
    <n v="115848.5"/>
    <n v="135243.25"/>
  </r>
  <r>
    <s v="0002427"/>
    <x v="2"/>
    <x v="0"/>
    <x v="0"/>
    <n v="89478"/>
    <n v="79900.25"/>
    <n v="116292.5"/>
    <n v="134317.25"/>
  </r>
  <r>
    <s v="0002428"/>
    <x v="1"/>
    <x v="2"/>
    <x v="2"/>
    <n v="43965"/>
    <n v="244929"/>
    <n v="277237"/>
    <n v="309288.5"/>
  </r>
  <r>
    <s v="0002429"/>
    <x v="1"/>
    <x v="2"/>
    <x v="2"/>
    <n v="246609"/>
    <n v="244929"/>
    <n v="277237"/>
    <n v="309288.5"/>
  </r>
  <r>
    <s v="0002430"/>
    <x v="1"/>
    <x v="2"/>
    <x v="2"/>
    <n v="244369"/>
    <n v="244929"/>
    <n v="277237"/>
    <n v="309288.5"/>
  </r>
  <r>
    <s v="0002431"/>
    <x v="1"/>
    <x v="7"/>
    <x v="0"/>
    <n v="56381"/>
    <n v="102251"/>
    <n v="113840"/>
    <n v="122247"/>
  </r>
  <r>
    <s v="0002432"/>
    <x v="1"/>
    <x v="0"/>
    <x v="5"/>
    <n v="137025"/>
    <n v="170893.5"/>
    <n v="191269.5"/>
    <n v="200628.5"/>
  </r>
  <r>
    <s v="0002433"/>
    <x v="1"/>
    <x v="0"/>
    <x v="0"/>
    <n v="127336"/>
    <n v="97106"/>
    <n v="104472"/>
    <n v="118664"/>
  </r>
  <r>
    <s v="0002434"/>
    <x v="1"/>
    <x v="4"/>
    <x v="4"/>
    <n v="60236"/>
    <n v="60000.5"/>
    <n v="67205"/>
    <n v="105596.5"/>
  </r>
  <r>
    <s v="0002435"/>
    <x v="1"/>
    <x v="10"/>
    <x v="0"/>
    <n v="52719"/>
    <n v="66984"/>
    <n v="89608"/>
    <n v="108952"/>
  </r>
  <r>
    <s v="0002436"/>
    <x v="1"/>
    <x v="10"/>
    <x v="0"/>
    <n v="17180"/>
    <n v="66984"/>
    <n v="89608"/>
    <n v="108952"/>
  </r>
  <r>
    <s v="0002437"/>
    <x v="1"/>
    <x v="7"/>
    <x v="5"/>
    <n v="140820"/>
    <n v="171436.25"/>
    <n v="202174.5"/>
    <n v="224838.75"/>
  </r>
  <r>
    <s v="0002438"/>
    <x v="1"/>
    <x v="10"/>
    <x v="0"/>
    <n v="99646"/>
    <n v="66984"/>
    <n v="89608"/>
    <n v="108952"/>
  </r>
  <r>
    <s v="0002439"/>
    <x v="1"/>
    <x v="10"/>
    <x v="0"/>
    <n v="110655"/>
    <n v="66984"/>
    <n v="89608"/>
    <n v="108952"/>
  </r>
  <r>
    <s v="0002440"/>
    <x v="1"/>
    <x v="10"/>
    <x v="0"/>
    <n v="123640"/>
    <n v="66984"/>
    <n v="89608"/>
    <n v="108952"/>
  </r>
  <r>
    <s v="0002441"/>
    <x v="1"/>
    <x v="10"/>
    <x v="0"/>
    <n v="107341"/>
    <n v="66984"/>
    <n v="89608"/>
    <n v="108952"/>
  </r>
  <r>
    <s v="0002442"/>
    <x v="1"/>
    <x v="10"/>
    <x v="0"/>
    <n v="115829"/>
    <n v="66984"/>
    <n v="89608"/>
    <n v="108952"/>
  </r>
  <r>
    <s v="0002443"/>
    <x v="1"/>
    <x v="10"/>
    <x v="0"/>
    <n v="107223"/>
    <n v="66984"/>
    <n v="89608"/>
    <n v="108952"/>
  </r>
  <r>
    <s v="0002444"/>
    <x v="1"/>
    <x v="10"/>
    <x v="0"/>
    <n v="74192"/>
    <n v="66984"/>
    <n v="89608"/>
    <n v="108952"/>
  </r>
  <r>
    <s v="0002445"/>
    <x v="1"/>
    <x v="10"/>
    <x v="0"/>
    <n v="40230"/>
    <n v="66984"/>
    <n v="89608"/>
    <n v="108952"/>
  </r>
  <r>
    <s v="0002446"/>
    <x v="1"/>
    <x v="10"/>
    <x v="0"/>
    <n v="56083"/>
    <n v="66984"/>
    <n v="89608"/>
    <n v="108952"/>
  </r>
  <r>
    <s v="0002447"/>
    <x v="1"/>
    <x v="7"/>
    <x v="5"/>
    <n v="152915"/>
    <n v="171436.25"/>
    <n v="202174.5"/>
    <n v="224838.75"/>
  </r>
  <r>
    <s v="0002448"/>
    <x v="1"/>
    <x v="10"/>
    <x v="0"/>
    <n v="102868"/>
    <n v="66984"/>
    <n v="89608"/>
    <n v="108952"/>
  </r>
  <r>
    <s v="0002449"/>
    <x v="1"/>
    <x v="10"/>
    <x v="0"/>
    <n v="106106"/>
    <n v="66984"/>
    <n v="89608"/>
    <n v="108952"/>
  </r>
  <r>
    <s v="0002450"/>
    <x v="1"/>
    <x v="10"/>
    <x v="0"/>
    <n v="118066"/>
    <n v="66984"/>
    <n v="89608"/>
    <n v="108952"/>
  </r>
  <r>
    <s v="0002451"/>
    <x v="1"/>
    <x v="10"/>
    <x v="0"/>
    <n v="59194"/>
    <n v="66984"/>
    <n v="89608"/>
    <n v="108952"/>
  </r>
  <r>
    <s v="0002452"/>
    <x v="1"/>
    <x v="8"/>
    <x v="4"/>
    <n v="60305"/>
    <n v="63744.5"/>
    <n v="67570"/>
    <n v="77836"/>
  </r>
  <r>
    <s v="0002453"/>
    <x v="1"/>
    <x v="10"/>
    <x v="0"/>
    <n v="58760"/>
    <n v="66984"/>
    <n v="89608"/>
    <n v="108952"/>
  </r>
  <r>
    <s v="0002454"/>
    <x v="1"/>
    <x v="10"/>
    <x v="0"/>
    <n v="52457"/>
    <n v="66984"/>
    <n v="89608"/>
    <n v="108952"/>
  </r>
  <r>
    <s v="0002455"/>
    <x v="1"/>
    <x v="8"/>
    <x v="4"/>
    <n v="61791"/>
    <n v="63744.5"/>
    <n v="67570"/>
    <n v="77836"/>
  </r>
  <r>
    <s v="0002456"/>
    <x v="1"/>
    <x v="10"/>
    <x v="0"/>
    <n v="59746"/>
    <n v="66984"/>
    <n v="89608"/>
    <n v="108952"/>
  </r>
  <r>
    <s v="0002457"/>
    <x v="1"/>
    <x v="10"/>
    <x v="0"/>
    <n v="54376"/>
    <n v="66984"/>
    <n v="89608"/>
    <n v="108952"/>
  </r>
  <r>
    <s v="0002458"/>
    <x v="1"/>
    <x v="10"/>
    <x v="0"/>
    <n v="62102"/>
    <n v="66984"/>
    <n v="89608"/>
    <n v="108952"/>
  </r>
  <r>
    <s v="0002459"/>
    <x v="1"/>
    <x v="10"/>
    <x v="0"/>
    <n v="81478"/>
    <n v="66984"/>
    <n v="89608"/>
    <n v="108952"/>
  </r>
  <r>
    <s v="0002460"/>
    <x v="1"/>
    <x v="10"/>
    <x v="0"/>
    <n v="14719"/>
    <n v="66984"/>
    <n v="89608"/>
    <n v="108952"/>
  </r>
  <r>
    <s v="0002461"/>
    <x v="1"/>
    <x v="7"/>
    <x v="5"/>
    <n v="146175"/>
    <n v="171436.25"/>
    <n v="202174.5"/>
    <n v="224838.75"/>
  </r>
  <r>
    <s v="0002462"/>
    <x v="1"/>
    <x v="10"/>
    <x v="0"/>
    <n v="112339"/>
    <n v="66984"/>
    <n v="89608"/>
    <n v="108952"/>
  </r>
  <r>
    <s v="0002463"/>
    <x v="1"/>
    <x v="10"/>
    <x v="0"/>
    <n v="184849"/>
    <n v="66984"/>
    <n v="89608"/>
    <n v="108952"/>
  </r>
  <r>
    <s v="0002464"/>
    <x v="1"/>
    <x v="10"/>
    <x v="0"/>
    <n v="117698"/>
    <n v="66984"/>
    <n v="89608"/>
    <n v="108952"/>
  </r>
  <r>
    <s v="0002465"/>
    <x v="1"/>
    <x v="10"/>
    <x v="0"/>
    <n v="103931"/>
    <n v="66984"/>
    <n v="89608"/>
    <n v="108952"/>
  </r>
  <r>
    <s v="0002466"/>
    <x v="1"/>
    <x v="10"/>
    <x v="0"/>
    <n v="108952"/>
    <n v="66984"/>
    <n v="89608"/>
    <n v="108952"/>
  </r>
  <r>
    <s v="0002467"/>
    <x v="1"/>
    <x v="8"/>
    <x v="4"/>
    <n v="36462"/>
    <n v="63744.5"/>
    <n v="67570"/>
    <n v="77836"/>
  </r>
  <r>
    <s v="0002468"/>
    <x v="1"/>
    <x v="10"/>
    <x v="0"/>
    <n v="40642"/>
    <n v="66984"/>
    <n v="89608"/>
    <n v="108952"/>
  </r>
  <r>
    <s v="0002469"/>
    <x v="1"/>
    <x v="10"/>
    <x v="0"/>
    <n v="43380"/>
    <n v="66984"/>
    <n v="89608"/>
    <n v="108952"/>
  </r>
  <r>
    <s v="0002470"/>
    <x v="1"/>
    <x v="10"/>
    <x v="0"/>
    <n v="61508"/>
    <n v="66984"/>
    <n v="89608"/>
    <n v="108952"/>
  </r>
  <r>
    <s v="0002471"/>
    <x v="1"/>
    <x v="10"/>
    <x v="0"/>
    <n v="50982"/>
    <n v="66984"/>
    <n v="89608"/>
    <n v="108952"/>
  </r>
  <r>
    <s v="0002472"/>
    <x v="1"/>
    <x v="10"/>
    <x v="0"/>
    <n v="43270"/>
    <n v="66984"/>
    <n v="89608"/>
    <n v="108952"/>
  </r>
  <r>
    <s v="0002473"/>
    <x v="1"/>
    <x v="10"/>
    <x v="0"/>
    <n v="55739"/>
    <n v="66984"/>
    <n v="89608"/>
    <n v="108952"/>
  </r>
  <r>
    <s v="0002474"/>
    <x v="1"/>
    <x v="10"/>
    <x v="0"/>
    <n v="14650"/>
    <n v="66984"/>
    <n v="89608"/>
    <n v="108952"/>
  </r>
  <r>
    <s v="0002475"/>
    <x v="1"/>
    <x v="10"/>
    <x v="0"/>
    <n v="15250"/>
    <n v="66984"/>
    <n v="89608"/>
    <n v="108952"/>
  </r>
  <r>
    <s v="0002476"/>
    <x v="1"/>
    <x v="10"/>
    <x v="0"/>
    <n v="17442"/>
    <n v="66984"/>
    <n v="89608"/>
    <n v="108952"/>
  </r>
  <r>
    <s v="0002477"/>
    <x v="1"/>
    <x v="10"/>
    <x v="0"/>
    <n v="15924"/>
    <n v="66984"/>
    <n v="89608"/>
    <n v="108952"/>
  </r>
  <r>
    <s v="0002478"/>
    <x v="1"/>
    <x v="10"/>
    <x v="0"/>
    <n v="117374"/>
    <n v="66984"/>
    <n v="89608"/>
    <n v="108952"/>
  </r>
  <r>
    <s v="0002479"/>
    <x v="1"/>
    <x v="8"/>
    <x v="4"/>
    <n v="103154"/>
    <n v="63744.5"/>
    <n v="67570"/>
    <n v="77836"/>
  </r>
  <r>
    <s v="0002480"/>
    <x v="1"/>
    <x v="10"/>
    <x v="0"/>
    <n v="91422"/>
    <n v="66984"/>
    <n v="89608"/>
    <n v="108952"/>
  </r>
  <r>
    <s v="0002481"/>
    <x v="1"/>
    <x v="7"/>
    <x v="5"/>
    <n v="154532"/>
    <n v="171436.25"/>
    <n v="202174.5"/>
    <n v="224838.75"/>
  </r>
  <r>
    <s v="0002482"/>
    <x v="1"/>
    <x v="10"/>
    <x v="0"/>
    <n v="55720"/>
    <n v="66984"/>
    <n v="89608"/>
    <n v="108952"/>
  </r>
  <r>
    <s v="0002483"/>
    <x v="1"/>
    <x v="10"/>
    <x v="0"/>
    <n v="55138"/>
    <n v="66984"/>
    <n v="89608"/>
    <n v="108952"/>
  </r>
  <r>
    <s v="0002484"/>
    <x v="1"/>
    <x v="10"/>
    <x v="0"/>
    <n v="56342"/>
    <n v="66984"/>
    <n v="89608"/>
    <n v="108952"/>
  </r>
  <r>
    <s v="0002485"/>
    <x v="1"/>
    <x v="10"/>
    <x v="0"/>
    <n v="57378"/>
    <n v="66984"/>
    <n v="89608"/>
    <n v="108952"/>
  </r>
  <r>
    <s v="0002486"/>
    <x v="1"/>
    <x v="10"/>
    <x v="0"/>
    <n v="51530"/>
    <n v="66984"/>
    <n v="89608"/>
    <n v="108952"/>
  </r>
  <r>
    <s v="0002487"/>
    <x v="1"/>
    <x v="10"/>
    <x v="0"/>
    <n v="56438"/>
    <n v="66984"/>
    <n v="89608"/>
    <n v="108952"/>
  </r>
  <r>
    <s v="0002488"/>
    <x v="1"/>
    <x v="10"/>
    <x v="0"/>
    <n v="104048"/>
    <n v="66984"/>
    <n v="89608"/>
    <n v="108952"/>
  </r>
  <r>
    <s v="0002489"/>
    <x v="1"/>
    <x v="10"/>
    <x v="0"/>
    <n v="14840"/>
    <n v="66984"/>
    <n v="89608"/>
    <n v="108952"/>
  </r>
  <r>
    <s v="0002490"/>
    <x v="1"/>
    <x v="10"/>
    <x v="0"/>
    <n v="6901"/>
    <n v="66984"/>
    <n v="89608"/>
    <n v="108952"/>
  </r>
  <r>
    <s v="0002491"/>
    <x v="1"/>
    <x v="10"/>
    <x v="0"/>
    <n v="13544"/>
    <n v="66984"/>
    <n v="89608"/>
    <n v="108952"/>
  </r>
  <r>
    <s v="0002492"/>
    <x v="1"/>
    <x v="10"/>
    <x v="0"/>
    <n v="15376"/>
    <n v="66984"/>
    <n v="89608"/>
    <n v="108952"/>
  </r>
  <r>
    <s v="0002493"/>
    <x v="1"/>
    <x v="10"/>
    <x v="0"/>
    <n v="92383"/>
    <n v="66984"/>
    <n v="89608"/>
    <n v="108952"/>
  </r>
  <r>
    <s v="0002494"/>
    <x v="1"/>
    <x v="7"/>
    <x v="5"/>
    <n v="162866"/>
    <n v="171436.25"/>
    <n v="202174.5"/>
    <n v="224838.75"/>
  </r>
  <r>
    <s v="0002495"/>
    <x v="1"/>
    <x v="10"/>
    <x v="0"/>
    <n v="103763"/>
    <n v="66984"/>
    <n v="89608"/>
    <n v="108952"/>
  </r>
  <r>
    <s v="0002496"/>
    <x v="1"/>
    <x v="10"/>
    <x v="0"/>
    <n v="98365"/>
    <n v="66984"/>
    <n v="89608"/>
    <n v="108952"/>
  </r>
  <r>
    <s v="0002497"/>
    <x v="1"/>
    <x v="10"/>
    <x v="0"/>
    <n v="88982"/>
    <n v="66984"/>
    <n v="89608"/>
    <n v="108952"/>
  </r>
  <r>
    <s v="0002498"/>
    <x v="1"/>
    <x v="10"/>
    <x v="0"/>
    <n v="69227"/>
    <n v="66984"/>
    <n v="89608"/>
    <n v="108952"/>
  </r>
  <r>
    <s v="0002499"/>
    <x v="1"/>
    <x v="8"/>
    <x v="4"/>
    <n v="63514"/>
    <n v="63744.5"/>
    <n v="67570"/>
    <n v="77836"/>
  </r>
  <r>
    <s v="0002500"/>
    <x v="1"/>
    <x v="10"/>
    <x v="0"/>
    <n v="65476"/>
    <n v="66984"/>
    <n v="89608"/>
    <n v="108952"/>
  </r>
  <r>
    <s v="0002501"/>
    <x v="2"/>
    <x v="6"/>
    <x v="0"/>
    <n v="158576"/>
    <n v="95736"/>
    <n v="115848.5"/>
    <n v="135243.25"/>
  </r>
  <r>
    <s v="0002502"/>
    <x v="2"/>
    <x v="3"/>
    <x v="0"/>
    <n v="140879"/>
    <n v="91138"/>
    <n v="120930"/>
    <n v="138112"/>
  </r>
  <r>
    <s v="0002503"/>
    <x v="2"/>
    <x v="3"/>
    <x v="0"/>
    <n v="152542"/>
    <n v="91138"/>
    <n v="120930"/>
    <n v="138112"/>
  </r>
  <r>
    <s v="0002504"/>
    <x v="2"/>
    <x v="6"/>
    <x v="0"/>
    <n v="83932"/>
    <n v="95736"/>
    <n v="115848.5"/>
    <n v="135243.25"/>
  </r>
  <r>
    <s v="0002505"/>
    <x v="2"/>
    <x v="6"/>
    <x v="0"/>
    <n v="138452"/>
    <n v="95736"/>
    <n v="115848.5"/>
    <n v="135243.25"/>
  </r>
  <r>
    <s v="0002506"/>
    <x v="2"/>
    <x v="6"/>
    <x v="0"/>
    <n v="124699"/>
    <n v="95736"/>
    <n v="115848.5"/>
    <n v="135243.25"/>
  </r>
  <r>
    <s v="0002507"/>
    <x v="2"/>
    <x v="6"/>
    <x v="0"/>
    <n v="140817"/>
    <n v="95736"/>
    <n v="115848.5"/>
    <n v="135243.25"/>
  </r>
  <r>
    <s v="0002508"/>
    <x v="2"/>
    <x v="6"/>
    <x v="0"/>
    <n v="141891"/>
    <n v="95736"/>
    <n v="115848.5"/>
    <n v="135243.25"/>
  </r>
  <r>
    <s v="0002509"/>
    <x v="2"/>
    <x v="6"/>
    <x v="0"/>
    <n v="111673"/>
    <n v="95736"/>
    <n v="115848.5"/>
    <n v="135243.25"/>
  </r>
  <r>
    <s v="0002510"/>
    <x v="2"/>
    <x v="5"/>
    <x v="0"/>
    <n v="113294"/>
    <n v="93310.5"/>
    <n v="116426"/>
    <n v="134263"/>
  </r>
  <r>
    <s v="0002511"/>
    <x v="2"/>
    <x v="6"/>
    <x v="0"/>
    <n v="58465"/>
    <n v="95736"/>
    <n v="115848.5"/>
    <n v="135243.25"/>
  </r>
  <r>
    <s v="0002512"/>
    <x v="2"/>
    <x v="6"/>
    <x v="0"/>
    <n v="91574"/>
    <n v="95736"/>
    <n v="115848.5"/>
    <n v="135243.25"/>
  </r>
  <r>
    <s v="0002513"/>
    <x v="2"/>
    <x v="6"/>
    <x v="0"/>
    <n v="113193"/>
    <n v="95736"/>
    <n v="115848.5"/>
    <n v="135243.25"/>
  </r>
  <r>
    <s v="0002514"/>
    <x v="2"/>
    <x v="6"/>
    <x v="0"/>
    <n v="88794"/>
    <n v="95736"/>
    <n v="115848.5"/>
    <n v="135243.25"/>
  </r>
  <r>
    <s v="0002515"/>
    <x v="2"/>
    <x v="9"/>
    <x v="3"/>
    <n v="248820"/>
    <n v="137118.25"/>
    <n v="153113.5"/>
    <n v="172830.25"/>
  </r>
  <r>
    <s v="0002516"/>
    <x v="2"/>
    <x v="0"/>
    <x v="0"/>
    <n v="48379"/>
    <n v="79900.25"/>
    <n v="116292.5"/>
    <n v="134317.25"/>
  </r>
  <r>
    <s v="0002517"/>
    <x v="2"/>
    <x v="4"/>
    <x v="4"/>
    <n v="51249"/>
    <n v="83706.5"/>
    <n v="104736.5"/>
    <n v="113209.25"/>
  </r>
  <r>
    <s v="0002518"/>
    <x v="2"/>
    <x v="9"/>
    <x v="0"/>
    <n v="69999"/>
    <n v="89799.5"/>
    <n v="106161"/>
    <n v="124286"/>
  </r>
  <r>
    <s v="0002519"/>
    <x v="2"/>
    <x v="9"/>
    <x v="3"/>
    <n v="140629"/>
    <n v="137118.25"/>
    <n v="153113.5"/>
    <n v="172830.25"/>
  </r>
  <r>
    <s v="0002520"/>
    <x v="2"/>
    <x v="9"/>
    <x v="3"/>
    <n v="141782"/>
    <n v="137118.25"/>
    <n v="153113.5"/>
    <n v="172830.25"/>
  </r>
  <r>
    <s v="0002521"/>
    <x v="2"/>
    <x v="9"/>
    <x v="3"/>
    <n v="154461"/>
    <n v="137118.25"/>
    <n v="153113.5"/>
    <n v="172830.25"/>
  </r>
  <r>
    <s v="0002522"/>
    <x v="2"/>
    <x v="13"/>
    <x v="4"/>
    <n v="49921"/>
    <n v="61812"/>
    <n v="71962"/>
    <n v="99213"/>
  </r>
  <r>
    <s v="0002523"/>
    <x v="2"/>
    <x v="9"/>
    <x v="3"/>
    <n v="11479"/>
    <n v="137118.25"/>
    <n v="153113.5"/>
    <n v="172830.25"/>
  </r>
  <r>
    <s v="0002524"/>
    <x v="2"/>
    <x v="6"/>
    <x v="0"/>
    <n v="115870"/>
    <n v="95736"/>
    <n v="115848.5"/>
    <n v="135243.25"/>
  </r>
  <r>
    <s v="0002525"/>
    <x v="2"/>
    <x v="12"/>
    <x v="0"/>
    <n v="38708"/>
    <n v="106408"/>
    <n v="121463"/>
    <n v="141358"/>
  </r>
  <r>
    <s v="0002526"/>
    <x v="2"/>
    <x v="6"/>
    <x v="0"/>
    <n v="180190"/>
    <n v="95736"/>
    <n v="115848.5"/>
    <n v="135243.25"/>
  </r>
  <r>
    <s v="0002527"/>
    <x v="2"/>
    <x v="6"/>
    <x v="0"/>
    <n v="105965"/>
    <n v="95736"/>
    <n v="115848.5"/>
    <n v="135243.25"/>
  </r>
  <r>
    <s v="0002528"/>
    <x v="2"/>
    <x v="6"/>
    <x v="0"/>
    <n v="101866"/>
    <n v="95736"/>
    <n v="115848.5"/>
    <n v="135243.25"/>
  </r>
  <r>
    <s v="0002529"/>
    <x v="2"/>
    <x v="3"/>
    <x v="0"/>
    <n v="75090"/>
    <n v="91138"/>
    <n v="120930"/>
    <n v="138112"/>
  </r>
  <r>
    <s v="0002530"/>
    <x v="2"/>
    <x v="6"/>
    <x v="0"/>
    <n v="119784"/>
    <n v="95736"/>
    <n v="115848.5"/>
    <n v="135243.25"/>
  </r>
  <r>
    <s v="0002531"/>
    <x v="2"/>
    <x v="6"/>
    <x v="0"/>
    <n v="27276"/>
    <n v="95736"/>
    <n v="115848.5"/>
    <n v="135243.25"/>
  </r>
  <r>
    <s v="0002532"/>
    <x v="2"/>
    <x v="6"/>
    <x v="0"/>
    <n v="22532"/>
    <n v="95736"/>
    <n v="115848.5"/>
    <n v="135243.25"/>
  </r>
  <r>
    <s v="0002533"/>
    <x v="2"/>
    <x v="6"/>
    <x v="0"/>
    <n v="40118"/>
    <n v="95736"/>
    <n v="115848.5"/>
    <n v="135243.25"/>
  </r>
  <r>
    <s v="0002534"/>
    <x v="2"/>
    <x v="3"/>
    <x v="0"/>
    <n v="41022"/>
    <n v="91138"/>
    <n v="120930"/>
    <n v="138112"/>
  </r>
  <r>
    <s v="0002535"/>
    <x v="2"/>
    <x v="6"/>
    <x v="0"/>
    <n v="90821"/>
    <n v="95736"/>
    <n v="115848.5"/>
    <n v="135243.25"/>
  </r>
  <r>
    <s v="0002536"/>
    <x v="2"/>
    <x v="9"/>
    <x v="3"/>
    <n v="165225"/>
    <n v="137118.25"/>
    <n v="153113.5"/>
    <n v="172830.25"/>
  </r>
  <r>
    <s v="0002537"/>
    <x v="2"/>
    <x v="3"/>
    <x v="0"/>
    <n v="105201"/>
    <n v="91138"/>
    <n v="120930"/>
    <n v="138112"/>
  </r>
  <r>
    <s v="0002538"/>
    <x v="2"/>
    <x v="6"/>
    <x v="0"/>
    <n v="118266"/>
    <n v="95736"/>
    <n v="115848.5"/>
    <n v="135243.25"/>
  </r>
  <r>
    <s v="0002539"/>
    <x v="2"/>
    <x v="13"/>
    <x v="4"/>
    <n v="84406"/>
    <n v="61812"/>
    <n v="71962"/>
    <n v="99213"/>
  </r>
  <r>
    <s v="0002540"/>
    <x v="2"/>
    <x v="6"/>
    <x v="0"/>
    <n v="116621"/>
    <n v="95736"/>
    <n v="115848.5"/>
    <n v="135243.25"/>
  </r>
  <r>
    <s v="0002541"/>
    <x v="2"/>
    <x v="6"/>
    <x v="0"/>
    <n v="115442"/>
    <n v="95736"/>
    <n v="115848.5"/>
    <n v="135243.25"/>
  </r>
  <r>
    <s v="0002542"/>
    <x v="2"/>
    <x v="2"/>
    <x v="2"/>
    <n v="334163"/>
    <n v="175926"/>
    <n v="296234"/>
    <n v="353803"/>
  </r>
  <r>
    <s v="0002543"/>
    <x v="2"/>
    <x v="1"/>
    <x v="1"/>
    <n v="279136"/>
    <n v="310503.25"/>
    <n v="381977.5"/>
    <n v="429388.5"/>
  </r>
  <r>
    <s v="0002544"/>
    <x v="2"/>
    <x v="9"/>
    <x v="3"/>
    <n v="140609"/>
    <n v="137118.25"/>
    <n v="153113.5"/>
    <n v="172830.25"/>
  </r>
  <r>
    <s v="0002545"/>
    <x v="2"/>
    <x v="9"/>
    <x v="5"/>
    <n v="164541"/>
    <n v="172213"/>
    <n v="185668"/>
    <n v="202143"/>
  </r>
  <r>
    <s v="0002546"/>
    <x v="2"/>
    <x v="9"/>
    <x v="3"/>
    <n v="135019"/>
    <n v="137118.25"/>
    <n v="153113.5"/>
    <n v="172830.25"/>
  </r>
  <r>
    <s v="0002547"/>
    <x v="2"/>
    <x v="2"/>
    <x v="2"/>
    <n v="175926"/>
    <n v="175926"/>
    <n v="296234"/>
    <n v="353803"/>
  </r>
  <r>
    <s v="0002548"/>
    <x v="2"/>
    <x v="6"/>
    <x v="0"/>
    <n v="113961"/>
    <n v="95736"/>
    <n v="115848.5"/>
    <n v="135243.25"/>
  </r>
  <r>
    <s v="0002549"/>
    <x v="2"/>
    <x v="6"/>
    <x v="0"/>
    <n v="135871"/>
    <n v="95736"/>
    <n v="115848.5"/>
    <n v="135243.25"/>
  </r>
  <r>
    <s v="0002550"/>
    <x v="2"/>
    <x v="6"/>
    <x v="0"/>
    <n v="133865"/>
    <n v="95736"/>
    <n v="115848.5"/>
    <n v="135243.25"/>
  </r>
  <r>
    <s v="0002551"/>
    <x v="2"/>
    <x v="9"/>
    <x v="3"/>
    <n v="142415"/>
    <n v="137118.25"/>
    <n v="153113.5"/>
    <n v="172830.25"/>
  </r>
  <r>
    <s v="0002552"/>
    <x v="2"/>
    <x v="2"/>
    <x v="2"/>
    <n v="152521"/>
    <n v="175926"/>
    <n v="296234"/>
    <n v="353803"/>
  </r>
  <r>
    <s v="0002553"/>
    <x v="2"/>
    <x v="6"/>
    <x v="0"/>
    <n v="95645"/>
    <n v="95736"/>
    <n v="115848.5"/>
    <n v="135243.25"/>
  </r>
  <r>
    <s v="0002554"/>
    <x v="2"/>
    <x v="6"/>
    <x v="0"/>
    <n v="112646"/>
    <n v="95736"/>
    <n v="115848.5"/>
    <n v="135243.25"/>
  </r>
  <r>
    <s v="0002555"/>
    <x v="2"/>
    <x v="6"/>
    <x v="0"/>
    <n v="140388"/>
    <n v="95736"/>
    <n v="115848.5"/>
    <n v="135243.25"/>
  </r>
  <r>
    <s v="0002556"/>
    <x v="2"/>
    <x v="9"/>
    <x v="3"/>
    <n v="138468"/>
    <n v="137118.25"/>
    <n v="153113.5"/>
    <n v="172830.25"/>
  </r>
  <r>
    <s v="0002557"/>
    <x v="2"/>
    <x v="13"/>
    <x v="4"/>
    <n v="107944"/>
    <n v="61812"/>
    <n v="71962"/>
    <n v="99213"/>
  </r>
  <r>
    <s v="0002558"/>
    <x v="2"/>
    <x v="9"/>
    <x v="3"/>
    <n v="136992"/>
    <n v="137118.25"/>
    <n v="153113.5"/>
    <n v="172830.25"/>
  </r>
  <r>
    <s v="0002559"/>
    <x v="2"/>
    <x v="6"/>
    <x v="0"/>
    <n v="120437"/>
    <n v="95736"/>
    <n v="115848.5"/>
    <n v="135243.25"/>
  </r>
  <r>
    <s v="0002560"/>
    <x v="2"/>
    <x v="6"/>
    <x v="0"/>
    <n v="110423"/>
    <n v="95736"/>
    <n v="115848.5"/>
    <n v="135243.25"/>
  </r>
  <r>
    <s v="0002561"/>
    <x v="2"/>
    <x v="6"/>
    <x v="0"/>
    <n v="105515"/>
    <n v="95736"/>
    <n v="115848.5"/>
    <n v="135243.25"/>
  </r>
  <r>
    <s v="0002562"/>
    <x v="2"/>
    <x v="6"/>
    <x v="0"/>
    <n v="105473"/>
    <n v="95736"/>
    <n v="115848.5"/>
    <n v="135243.25"/>
  </r>
  <r>
    <s v="0002563"/>
    <x v="2"/>
    <x v="6"/>
    <x v="0"/>
    <n v="84645"/>
    <n v="95736"/>
    <n v="115848.5"/>
    <n v="135243.25"/>
  </r>
  <r>
    <s v="0002564"/>
    <x v="2"/>
    <x v="3"/>
    <x v="0"/>
    <n v="97109"/>
    <n v="91138"/>
    <n v="120930"/>
    <n v="138112"/>
  </r>
  <r>
    <s v="0002565"/>
    <x v="2"/>
    <x v="6"/>
    <x v="0"/>
    <n v="106370"/>
    <n v="95736"/>
    <n v="115848.5"/>
    <n v="135243.25"/>
  </r>
  <r>
    <s v="0002566"/>
    <x v="2"/>
    <x v="9"/>
    <x v="3"/>
    <n v="114688"/>
    <n v="137118.25"/>
    <n v="153113.5"/>
    <n v="172830.25"/>
  </r>
  <r>
    <s v="0002567"/>
    <x v="2"/>
    <x v="6"/>
    <x v="0"/>
    <n v="94373"/>
    <n v="95736"/>
    <n v="115848.5"/>
    <n v="135243.25"/>
  </r>
  <r>
    <s v="0002568"/>
    <x v="2"/>
    <x v="6"/>
    <x v="0"/>
    <n v="76493"/>
    <n v="95736"/>
    <n v="115848.5"/>
    <n v="135243.25"/>
  </r>
  <r>
    <s v="0002569"/>
    <x v="2"/>
    <x v="13"/>
    <x v="4"/>
    <n v="72313"/>
    <n v="61812"/>
    <n v="71962"/>
    <n v="99213"/>
  </r>
  <r>
    <s v="0002570"/>
    <x v="2"/>
    <x v="13"/>
    <x v="4"/>
    <n v="70253"/>
    <n v="61812"/>
    <n v="71962"/>
    <n v="99213"/>
  </r>
  <r>
    <s v="0002571"/>
    <x v="2"/>
    <x v="3"/>
    <x v="0"/>
    <n v="87571"/>
    <n v="91138"/>
    <n v="120930"/>
    <n v="138112"/>
  </r>
  <r>
    <s v="0002572"/>
    <x v="2"/>
    <x v="3"/>
    <x v="0"/>
    <n v="88107"/>
    <n v="91138"/>
    <n v="120930"/>
    <n v="138112"/>
  </r>
  <r>
    <s v="0002573"/>
    <x v="2"/>
    <x v="3"/>
    <x v="0"/>
    <n v="98845"/>
    <n v="91138"/>
    <n v="120930"/>
    <n v="138112"/>
  </r>
  <r>
    <s v="0002574"/>
    <x v="2"/>
    <x v="13"/>
    <x v="4"/>
    <n v="67316"/>
    <n v="61812"/>
    <n v="71962"/>
    <n v="99213"/>
  </r>
  <r>
    <s v="0002575"/>
    <x v="2"/>
    <x v="9"/>
    <x v="0"/>
    <n v="90268"/>
    <n v="89799.5"/>
    <n v="106161"/>
    <n v="124286"/>
  </r>
  <r>
    <s v="0002576"/>
    <x v="2"/>
    <x v="13"/>
    <x v="4"/>
    <n v="66467"/>
    <n v="61812"/>
    <n v="71962"/>
    <n v="99213"/>
  </r>
  <r>
    <s v="0002577"/>
    <x v="2"/>
    <x v="6"/>
    <x v="0"/>
    <n v="99561"/>
    <n v="95736"/>
    <n v="115848.5"/>
    <n v="135243.25"/>
  </r>
  <r>
    <s v="0002578"/>
    <x v="2"/>
    <x v="3"/>
    <x v="0"/>
    <n v="77791"/>
    <n v="91138"/>
    <n v="120930"/>
    <n v="138112"/>
  </r>
  <r>
    <s v="0002579"/>
    <x v="2"/>
    <x v="6"/>
    <x v="0"/>
    <n v="73176"/>
    <n v="95736"/>
    <n v="115848.5"/>
    <n v="135243.25"/>
  </r>
  <r>
    <s v="0002580"/>
    <x v="2"/>
    <x v="11"/>
    <x v="0"/>
    <n v="84608"/>
    <n v="92133.5"/>
    <n v="106482.5"/>
    <n v="113249.5"/>
  </r>
  <r>
    <s v="0002581"/>
    <x v="2"/>
    <x v="9"/>
    <x v="0"/>
    <n v="106012"/>
    <n v="89799.5"/>
    <n v="106161"/>
    <n v="124286"/>
  </r>
  <r>
    <s v="0002582"/>
    <x v="2"/>
    <x v="6"/>
    <x v="0"/>
    <n v="100156"/>
    <n v="95736"/>
    <n v="115848.5"/>
    <n v="135243.25"/>
  </r>
  <r>
    <s v="0002583"/>
    <x v="2"/>
    <x v="9"/>
    <x v="0"/>
    <n v="13820"/>
    <n v="89799.5"/>
    <n v="106161"/>
    <n v="124286"/>
  </r>
  <r>
    <s v="0002584"/>
    <x v="2"/>
    <x v="0"/>
    <x v="0"/>
    <n v="6710"/>
    <n v="79900.25"/>
    <n v="116292.5"/>
    <n v="134317.25"/>
  </r>
  <r>
    <s v="0002585"/>
    <x v="2"/>
    <x v="6"/>
    <x v="0"/>
    <n v="86572"/>
    <n v="95736"/>
    <n v="115848.5"/>
    <n v="135243.25"/>
  </r>
  <r>
    <s v="0002586"/>
    <x v="2"/>
    <x v="6"/>
    <x v="0"/>
    <n v="87528"/>
    <n v="95736"/>
    <n v="115848.5"/>
    <n v="135243.25"/>
  </r>
  <r>
    <s v="0002587"/>
    <x v="2"/>
    <x v="10"/>
    <x v="0"/>
    <n v="57358"/>
    <n v="70753"/>
    <n v="81927"/>
    <n v="119312"/>
  </r>
  <r>
    <s v="0002588"/>
    <x v="2"/>
    <x v="11"/>
    <x v="0"/>
    <n v="38086"/>
    <n v="92133.5"/>
    <n v="106482.5"/>
    <n v="113249.5"/>
  </r>
  <r>
    <s v="0002589"/>
    <x v="2"/>
    <x v="5"/>
    <x v="0"/>
    <n v="64939"/>
    <n v="93310.5"/>
    <n v="116426"/>
    <n v="134263"/>
  </r>
  <r>
    <s v="0002590"/>
    <x v="2"/>
    <x v="9"/>
    <x v="0"/>
    <n v="67010"/>
    <n v="89799.5"/>
    <n v="106161"/>
    <n v="124286"/>
  </r>
  <r>
    <s v="0002591"/>
    <x v="2"/>
    <x v="0"/>
    <x v="0"/>
    <n v="62155"/>
    <n v="79900.25"/>
    <n v="116292.5"/>
    <n v="134317.25"/>
  </r>
  <r>
    <s v="0002592"/>
    <x v="2"/>
    <x v="1"/>
    <x v="1"/>
    <n v="182619"/>
    <n v="310503.25"/>
    <n v="381977.5"/>
    <n v="429388.5"/>
  </r>
  <r>
    <s v="0002593"/>
    <x v="2"/>
    <x v="12"/>
    <x v="0"/>
    <n v="49768"/>
    <n v="106408"/>
    <n v="121463"/>
    <n v="141358"/>
  </r>
  <r>
    <s v="0002594"/>
    <x v="2"/>
    <x v="6"/>
    <x v="0"/>
    <n v="131957"/>
    <n v="95736"/>
    <n v="115848.5"/>
    <n v="135243.25"/>
  </r>
  <r>
    <s v="0002595"/>
    <x v="2"/>
    <x v="10"/>
    <x v="0"/>
    <n v="137392"/>
    <n v="70753"/>
    <n v="81927"/>
    <n v="119312"/>
  </r>
  <r>
    <s v="0002596"/>
    <x v="2"/>
    <x v="6"/>
    <x v="0"/>
    <n v="37128"/>
    <n v="95736"/>
    <n v="115848.5"/>
    <n v="135243.25"/>
  </r>
  <r>
    <s v="0002597"/>
    <x v="2"/>
    <x v="9"/>
    <x v="3"/>
    <n v="28104"/>
    <n v="137118.25"/>
    <n v="153113.5"/>
    <n v="172830.25"/>
  </r>
  <r>
    <s v="0002598"/>
    <x v="2"/>
    <x v="9"/>
    <x v="3"/>
    <n v="26230"/>
    <n v="137118.25"/>
    <n v="153113.5"/>
    <n v="172830.25"/>
  </r>
  <r>
    <s v="0002599"/>
    <x v="2"/>
    <x v="6"/>
    <x v="0"/>
    <n v="22214"/>
    <n v="95736"/>
    <n v="115848.5"/>
    <n v="135243.25"/>
  </r>
  <r>
    <s v="0002600"/>
    <x v="2"/>
    <x v="9"/>
    <x v="3"/>
    <n v="21994"/>
    <n v="137118.25"/>
    <n v="153113.5"/>
    <n v="172830.25"/>
  </r>
  <r>
    <s v="0002601"/>
    <x v="2"/>
    <x v="5"/>
    <x v="0"/>
    <n v="26474"/>
    <n v="93310.5"/>
    <n v="116426"/>
    <n v="134263"/>
  </r>
  <r>
    <s v="0002602"/>
    <x v="2"/>
    <x v="5"/>
    <x v="0"/>
    <n v="27276"/>
    <n v="93310.5"/>
    <n v="116426"/>
    <n v="134263"/>
  </r>
  <r>
    <s v="0002603"/>
    <x v="2"/>
    <x v="9"/>
    <x v="5"/>
    <n v="27276"/>
    <n v="172213"/>
    <n v="185668"/>
    <n v="202143"/>
  </r>
  <r>
    <s v="0002604"/>
    <x v="2"/>
    <x v="9"/>
    <x v="3"/>
    <n v="25834"/>
    <n v="137118.25"/>
    <n v="153113.5"/>
    <n v="172830.25"/>
  </r>
  <r>
    <s v="0002605"/>
    <x v="2"/>
    <x v="3"/>
    <x v="0"/>
    <n v="19800"/>
    <n v="91138"/>
    <n v="120930"/>
    <n v="138112"/>
  </r>
  <r>
    <s v="0002606"/>
    <x v="2"/>
    <x v="6"/>
    <x v="0"/>
    <n v="23954"/>
    <n v="95736"/>
    <n v="115848.5"/>
    <n v="135243.25"/>
  </r>
  <r>
    <s v="0002607"/>
    <x v="2"/>
    <x v="9"/>
    <x v="3"/>
    <n v="30320"/>
    <n v="137118.25"/>
    <n v="153113.5"/>
    <n v="172830.25"/>
  </r>
  <r>
    <s v="0002608"/>
    <x v="2"/>
    <x v="6"/>
    <x v="0"/>
    <n v="22814"/>
    <n v="95736"/>
    <n v="115848.5"/>
    <n v="135243.25"/>
  </r>
  <r>
    <s v="0002609"/>
    <x v="2"/>
    <x v="5"/>
    <x v="0"/>
    <n v="21176"/>
    <n v="93310.5"/>
    <n v="116426"/>
    <n v="134263"/>
  </r>
  <r>
    <s v="0002610"/>
    <x v="2"/>
    <x v="6"/>
    <x v="0"/>
    <n v="32264"/>
    <n v="95736"/>
    <n v="115848.5"/>
    <n v="135243.25"/>
  </r>
  <r>
    <s v="0002611"/>
    <x v="2"/>
    <x v="5"/>
    <x v="0"/>
    <n v="28430"/>
    <n v="93310.5"/>
    <n v="116426"/>
    <n v="134263"/>
  </r>
  <r>
    <s v="0002612"/>
    <x v="2"/>
    <x v="9"/>
    <x v="0"/>
    <n v="34912"/>
    <n v="89799.5"/>
    <n v="106161"/>
    <n v="124286"/>
  </r>
  <r>
    <s v="0002613"/>
    <x v="2"/>
    <x v="9"/>
    <x v="3"/>
    <n v="32274"/>
    <n v="137118.25"/>
    <n v="153113.5"/>
    <n v="172830.25"/>
  </r>
  <r>
    <s v="0002614"/>
    <x v="2"/>
    <x v="9"/>
    <x v="3"/>
    <n v="31802"/>
    <n v="137118.25"/>
    <n v="153113.5"/>
    <n v="172830.25"/>
  </r>
  <r>
    <s v="0002615"/>
    <x v="2"/>
    <x v="12"/>
    <x v="0"/>
    <n v="24556"/>
    <n v="106408"/>
    <n v="121463"/>
    <n v="141358"/>
  </r>
  <r>
    <s v="0002616"/>
    <x v="2"/>
    <x v="5"/>
    <x v="0"/>
    <n v="21060"/>
    <n v="93310.5"/>
    <n v="116426"/>
    <n v="134263"/>
  </r>
  <r>
    <s v="0002617"/>
    <x v="2"/>
    <x v="5"/>
    <x v="0"/>
    <n v="21060"/>
    <n v="93310.5"/>
    <n v="116426"/>
    <n v="134263"/>
  </r>
  <r>
    <s v="0002618"/>
    <x v="2"/>
    <x v="5"/>
    <x v="0"/>
    <n v="21060"/>
    <n v="93310.5"/>
    <n v="116426"/>
    <n v="134263"/>
  </r>
  <r>
    <s v="0002619"/>
    <x v="2"/>
    <x v="5"/>
    <x v="0"/>
    <n v="21926"/>
    <n v="93310.5"/>
    <n v="116426"/>
    <n v="134263"/>
  </r>
  <r>
    <s v="0002620"/>
    <x v="2"/>
    <x v="5"/>
    <x v="0"/>
    <n v="21072"/>
    <n v="93310.5"/>
    <n v="116426"/>
    <n v="134263"/>
  </r>
  <r>
    <s v="0002621"/>
    <x v="2"/>
    <x v="5"/>
    <x v="0"/>
    <n v="21060"/>
    <n v="93310.5"/>
    <n v="116426"/>
    <n v="134263"/>
  </r>
  <r>
    <s v="0002622"/>
    <x v="2"/>
    <x v="6"/>
    <x v="0"/>
    <n v="21994"/>
    <n v="95736"/>
    <n v="115848.5"/>
    <n v="135243.25"/>
  </r>
  <r>
    <s v="0002623"/>
    <x v="2"/>
    <x v="3"/>
    <x v="0"/>
    <n v="93367"/>
    <n v="91138"/>
    <n v="120930"/>
    <n v="138112"/>
  </r>
  <r>
    <s v="0002624"/>
    <x v="2"/>
    <x v="9"/>
    <x v="0"/>
    <n v="69418"/>
    <n v="89799.5"/>
    <n v="106161"/>
    <n v="124286"/>
  </r>
  <r>
    <s v="0002625"/>
    <x v="2"/>
    <x v="9"/>
    <x v="3"/>
    <n v="93048"/>
    <n v="137118.25"/>
    <n v="153113.5"/>
    <n v="172830.25"/>
  </r>
  <r>
    <s v="0002626"/>
    <x v="2"/>
    <x v="6"/>
    <x v="0"/>
    <n v="261246"/>
    <n v="95736"/>
    <n v="115848.5"/>
    <n v="135243.25"/>
  </r>
  <r>
    <s v="0002627"/>
    <x v="2"/>
    <x v="9"/>
    <x v="3"/>
    <n v="187182"/>
    <n v="137118.25"/>
    <n v="153113.5"/>
    <n v="172830.25"/>
  </r>
  <r>
    <s v="0002628"/>
    <x v="2"/>
    <x v="6"/>
    <x v="0"/>
    <n v="150819"/>
    <n v="95736"/>
    <n v="115848.5"/>
    <n v="135243.25"/>
  </r>
  <r>
    <s v="0002629"/>
    <x v="2"/>
    <x v="6"/>
    <x v="0"/>
    <n v="150716"/>
    <n v="95736"/>
    <n v="115848.5"/>
    <n v="135243.25"/>
  </r>
  <r>
    <s v="0002630"/>
    <x v="2"/>
    <x v="12"/>
    <x v="0"/>
    <n v="160322"/>
    <n v="106408"/>
    <n v="121463"/>
    <n v="141358"/>
  </r>
  <r>
    <s v="0002631"/>
    <x v="2"/>
    <x v="6"/>
    <x v="0"/>
    <n v="124251"/>
    <n v="95736"/>
    <n v="115848.5"/>
    <n v="135243.25"/>
  </r>
  <r>
    <s v="0002632"/>
    <x v="2"/>
    <x v="6"/>
    <x v="0"/>
    <n v="123475"/>
    <n v="95736"/>
    <n v="115848.5"/>
    <n v="135243.25"/>
  </r>
  <r>
    <s v="0002633"/>
    <x v="2"/>
    <x v="6"/>
    <x v="0"/>
    <n v="118622"/>
    <n v="95736"/>
    <n v="115848.5"/>
    <n v="135243.25"/>
  </r>
  <r>
    <s v="0002634"/>
    <x v="2"/>
    <x v="12"/>
    <x v="0"/>
    <n v="110492"/>
    <n v="106408"/>
    <n v="121463"/>
    <n v="141358"/>
  </r>
  <r>
    <s v="0002635"/>
    <x v="2"/>
    <x v="12"/>
    <x v="0"/>
    <n v="98028"/>
    <n v="106408"/>
    <n v="121463"/>
    <n v="141358"/>
  </r>
  <r>
    <s v="0002636"/>
    <x v="2"/>
    <x v="12"/>
    <x v="0"/>
    <n v="130556"/>
    <n v="106408"/>
    <n v="121463"/>
    <n v="141358"/>
  </r>
  <r>
    <s v="0002637"/>
    <x v="2"/>
    <x v="12"/>
    <x v="0"/>
    <n v="143726"/>
    <n v="106408"/>
    <n v="121463"/>
    <n v="141358"/>
  </r>
  <r>
    <s v="0002638"/>
    <x v="2"/>
    <x v="12"/>
    <x v="0"/>
    <n v="139035"/>
    <n v="106408"/>
    <n v="121463"/>
    <n v="141358"/>
  </r>
  <r>
    <s v="0002639"/>
    <x v="2"/>
    <x v="12"/>
    <x v="0"/>
    <n v="114538"/>
    <n v="106408"/>
    <n v="121463"/>
    <n v="141358"/>
  </r>
  <r>
    <s v="0002640"/>
    <x v="2"/>
    <x v="12"/>
    <x v="0"/>
    <n v="131342"/>
    <n v="106408"/>
    <n v="121463"/>
    <n v="141358"/>
  </r>
  <r>
    <s v="0002641"/>
    <x v="2"/>
    <x v="12"/>
    <x v="0"/>
    <n v="106384"/>
    <n v="106408"/>
    <n v="121463"/>
    <n v="141358"/>
  </r>
  <r>
    <s v="0002642"/>
    <x v="2"/>
    <x v="6"/>
    <x v="0"/>
    <n v="63143"/>
    <n v="95736"/>
    <n v="115848.5"/>
    <n v="135243.25"/>
  </r>
  <r>
    <s v="0002643"/>
    <x v="2"/>
    <x v="6"/>
    <x v="0"/>
    <n v="112538"/>
    <n v="95736"/>
    <n v="115848.5"/>
    <n v="135243.25"/>
  </r>
  <r>
    <s v="0002644"/>
    <x v="2"/>
    <x v="12"/>
    <x v="0"/>
    <n v="86165"/>
    <n v="106408"/>
    <n v="121463"/>
    <n v="141358"/>
  </r>
  <r>
    <s v="0002645"/>
    <x v="2"/>
    <x v="12"/>
    <x v="0"/>
    <n v="93511"/>
    <n v="106408"/>
    <n v="121463"/>
    <n v="141358"/>
  </r>
  <r>
    <s v="0002646"/>
    <x v="2"/>
    <x v="12"/>
    <x v="0"/>
    <n v="59214"/>
    <n v="106408"/>
    <n v="121463"/>
    <n v="141358"/>
  </r>
  <r>
    <s v="0002647"/>
    <x v="2"/>
    <x v="12"/>
    <x v="0"/>
    <n v="63020"/>
    <n v="106408"/>
    <n v="121463"/>
    <n v="141358"/>
  </r>
  <r>
    <s v="0002648"/>
    <x v="2"/>
    <x v="12"/>
    <x v="0"/>
    <n v="71648"/>
    <n v="106408"/>
    <n v="121463"/>
    <n v="141358"/>
  </r>
  <r>
    <s v="0002649"/>
    <x v="2"/>
    <x v="9"/>
    <x v="0"/>
    <n v="124412"/>
    <n v="89799.5"/>
    <n v="106161"/>
    <n v="124286"/>
  </r>
  <r>
    <s v="0002650"/>
    <x v="2"/>
    <x v="9"/>
    <x v="3"/>
    <n v="153325"/>
    <n v="137118.25"/>
    <n v="153113.5"/>
    <n v="172830.25"/>
  </r>
  <r>
    <s v="0002651"/>
    <x v="2"/>
    <x v="9"/>
    <x v="3"/>
    <n v="164478"/>
    <n v="137118.25"/>
    <n v="153113.5"/>
    <n v="172830.25"/>
  </r>
  <r>
    <s v="0002652"/>
    <x v="2"/>
    <x v="9"/>
    <x v="3"/>
    <n v="152014"/>
    <n v="137118.25"/>
    <n v="153113.5"/>
    <n v="172830.25"/>
  </r>
  <r>
    <s v="0002653"/>
    <x v="2"/>
    <x v="9"/>
    <x v="5"/>
    <n v="321057"/>
    <n v="172213"/>
    <n v="185668"/>
    <n v="202143"/>
  </r>
  <r>
    <s v="0002654"/>
    <x v="2"/>
    <x v="2"/>
    <x v="2"/>
    <n v="168257"/>
    <n v="175926"/>
    <n v="296234"/>
    <n v="353803"/>
  </r>
  <r>
    <s v="0002655"/>
    <x v="2"/>
    <x v="9"/>
    <x v="3"/>
    <n v="152902"/>
    <n v="137118.25"/>
    <n v="153113.5"/>
    <n v="172830.25"/>
  </r>
  <r>
    <s v="0002656"/>
    <x v="2"/>
    <x v="1"/>
    <x v="1"/>
    <n v="416169"/>
    <n v="310503.25"/>
    <n v="381977.5"/>
    <n v="429388.5"/>
  </r>
  <r>
    <s v="0002657"/>
    <x v="2"/>
    <x v="1"/>
    <x v="1"/>
    <n v="423798"/>
    <n v="310503.25"/>
    <n v="381977.5"/>
    <n v="429388.5"/>
  </r>
  <r>
    <s v="0002658"/>
    <x v="2"/>
    <x v="6"/>
    <x v="0"/>
    <n v="303286"/>
    <n v="95736"/>
    <n v="115848.5"/>
    <n v="135243.25"/>
  </r>
  <r>
    <s v="0002659"/>
    <x v="2"/>
    <x v="2"/>
    <x v="2"/>
    <n v="313088"/>
    <n v="175926"/>
    <n v="296234"/>
    <n v="353803"/>
  </r>
  <r>
    <s v="0002660"/>
    <x v="2"/>
    <x v="9"/>
    <x v="5"/>
    <n v="272446"/>
    <n v="172213"/>
    <n v="185668"/>
    <n v="202143"/>
  </r>
  <r>
    <s v="0002661"/>
    <x v="2"/>
    <x v="12"/>
    <x v="0"/>
    <n v="147919"/>
    <n v="106408"/>
    <n v="121463"/>
    <n v="141358"/>
  </r>
  <r>
    <s v="0002662"/>
    <x v="2"/>
    <x v="2"/>
    <x v="2"/>
    <n v="171584"/>
    <n v="175926"/>
    <n v="296234"/>
    <n v="353803"/>
  </r>
  <r>
    <s v="0002663"/>
    <x v="2"/>
    <x v="9"/>
    <x v="5"/>
    <n v="175886"/>
    <n v="172213"/>
    <n v="185668"/>
    <n v="202143"/>
  </r>
  <r>
    <s v="0002664"/>
    <x v="2"/>
    <x v="6"/>
    <x v="0"/>
    <n v="148046"/>
    <n v="95736"/>
    <n v="115848.5"/>
    <n v="135243.25"/>
  </r>
  <r>
    <s v="0002665"/>
    <x v="2"/>
    <x v="6"/>
    <x v="0"/>
    <n v="147750"/>
    <n v="95736"/>
    <n v="115848.5"/>
    <n v="135243.25"/>
  </r>
  <r>
    <s v="0002666"/>
    <x v="2"/>
    <x v="9"/>
    <x v="5"/>
    <n v="203814"/>
    <n v="172213"/>
    <n v="185668"/>
    <n v="202143"/>
  </r>
  <r>
    <s v="0002667"/>
    <x v="2"/>
    <x v="6"/>
    <x v="0"/>
    <n v="106935"/>
    <n v="95736"/>
    <n v="115848.5"/>
    <n v="135243.25"/>
  </r>
  <r>
    <s v="0002668"/>
    <x v="2"/>
    <x v="0"/>
    <x v="0"/>
    <n v="136459"/>
    <n v="79900.25"/>
    <n v="116292.5"/>
    <n v="134317.25"/>
  </r>
  <r>
    <s v="0002669"/>
    <x v="2"/>
    <x v="2"/>
    <x v="2"/>
    <n v="160929"/>
    <n v="175926"/>
    <n v="296234"/>
    <n v="353803"/>
  </r>
  <r>
    <s v="0002670"/>
    <x v="2"/>
    <x v="6"/>
    <x v="0"/>
    <n v="118171"/>
    <n v="95736"/>
    <n v="115848.5"/>
    <n v="135243.25"/>
  </r>
  <r>
    <s v="0002671"/>
    <x v="2"/>
    <x v="12"/>
    <x v="0"/>
    <n v="135965"/>
    <n v="106408"/>
    <n v="121463"/>
    <n v="141358"/>
  </r>
  <r>
    <s v="0002672"/>
    <x v="2"/>
    <x v="12"/>
    <x v="0"/>
    <n v="126040"/>
    <n v="106408"/>
    <n v="121463"/>
    <n v="141358"/>
  </r>
  <r>
    <s v="0002673"/>
    <x v="2"/>
    <x v="9"/>
    <x v="5"/>
    <n v="173872"/>
    <n v="172213"/>
    <n v="185668"/>
    <n v="202143"/>
  </r>
  <r>
    <s v="0002674"/>
    <x v="2"/>
    <x v="6"/>
    <x v="0"/>
    <n v="138912"/>
    <n v="95736"/>
    <n v="115848.5"/>
    <n v="135243.25"/>
  </r>
  <r>
    <s v="0002675"/>
    <x v="2"/>
    <x v="12"/>
    <x v="0"/>
    <n v="138846"/>
    <n v="106408"/>
    <n v="121463"/>
    <n v="141358"/>
  </r>
  <r>
    <s v="0002676"/>
    <x v="2"/>
    <x v="12"/>
    <x v="0"/>
    <n v="134733"/>
    <n v="106408"/>
    <n v="121463"/>
    <n v="141358"/>
  </r>
  <r>
    <s v="0002677"/>
    <x v="2"/>
    <x v="12"/>
    <x v="0"/>
    <n v="120425"/>
    <n v="106408"/>
    <n v="121463"/>
    <n v="141358"/>
  </r>
  <r>
    <s v="0002678"/>
    <x v="2"/>
    <x v="12"/>
    <x v="0"/>
    <n v="143292"/>
    <n v="106408"/>
    <n v="121463"/>
    <n v="141358"/>
  </r>
  <r>
    <s v="0002679"/>
    <x v="2"/>
    <x v="2"/>
    <x v="2"/>
    <n v="133045"/>
    <n v="175926"/>
    <n v="296234"/>
    <n v="353803"/>
  </r>
  <r>
    <s v="0002680"/>
    <x v="2"/>
    <x v="0"/>
    <x v="0"/>
    <n v="134817"/>
    <n v="79900.25"/>
    <n v="116292.5"/>
    <n v="134317.25"/>
  </r>
  <r>
    <s v="0002681"/>
    <x v="2"/>
    <x v="12"/>
    <x v="0"/>
    <n v="116439"/>
    <n v="106408"/>
    <n v="121463"/>
    <n v="141358"/>
  </r>
  <r>
    <s v="0002682"/>
    <x v="2"/>
    <x v="12"/>
    <x v="0"/>
    <n v="121155"/>
    <n v="106408"/>
    <n v="121463"/>
    <n v="141358"/>
  </r>
  <r>
    <s v="0002683"/>
    <x v="2"/>
    <x v="6"/>
    <x v="0"/>
    <n v="110331"/>
    <n v="95736"/>
    <n v="115848.5"/>
    <n v="135243.25"/>
  </r>
  <r>
    <s v="0002684"/>
    <x v="2"/>
    <x v="12"/>
    <x v="0"/>
    <n v="120142"/>
    <n v="106408"/>
    <n v="121463"/>
    <n v="141358"/>
  </r>
  <r>
    <s v="0002685"/>
    <x v="2"/>
    <x v="4"/>
    <x v="4"/>
    <n v="82664"/>
    <n v="83706.5"/>
    <n v="104736.5"/>
    <n v="113209.25"/>
  </r>
  <r>
    <s v="0002686"/>
    <x v="2"/>
    <x v="6"/>
    <x v="0"/>
    <n v="90761"/>
    <n v="95736"/>
    <n v="115848.5"/>
    <n v="135243.25"/>
  </r>
  <r>
    <s v="0002687"/>
    <x v="2"/>
    <x v="9"/>
    <x v="0"/>
    <n v="87702"/>
    <n v="89799.5"/>
    <n v="106161"/>
    <n v="124286"/>
  </r>
  <r>
    <s v="0002688"/>
    <x v="2"/>
    <x v="0"/>
    <x v="0"/>
    <n v="106030"/>
    <n v="79900.25"/>
    <n v="116292.5"/>
    <n v="134317.25"/>
  </r>
  <r>
    <s v="0002689"/>
    <x v="2"/>
    <x v="2"/>
    <x v="2"/>
    <n v="121187"/>
    <n v="175926"/>
    <n v="296234"/>
    <n v="353803"/>
  </r>
  <r>
    <s v="0002690"/>
    <x v="2"/>
    <x v="12"/>
    <x v="0"/>
    <n v="109801"/>
    <n v="106408"/>
    <n v="121463"/>
    <n v="141358"/>
  </r>
  <r>
    <s v="0002691"/>
    <x v="2"/>
    <x v="12"/>
    <x v="0"/>
    <n v="99545"/>
    <n v="106408"/>
    <n v="121463"/>
    <n v="141358"/>
  </r>
  <r>
    <s v="0002692"/>
    <x v="2"/>
    <x v="6"/>
    <x v="0"/>
    <n v="92885"/>
    <n v="95736"/>
    <n v="115848.5"/>
    <n v="135243.25"/>
  </r>
  <r>
    <s v="0002693"/>
    <x v="2"/>
    <x v="12"/>
    <x v="0"/>
    <n v="110066"/>
    <n v="106408"/>
    <n v="121463"/>
    <n v="141358"/>
  </r>
  <r>
    <s v="0002694"/>
    <x v="2"/>
    <x v="6"/>
    <x v="0"/>
    <n v="104145"/>
    <n v="95736"/>
    <n v="115848.5"/>
    <n v="135243.25"/>
  </r>
  <r>
    <s v="0002695"/>
    <x v="2"/>
    <x v="9"/>
    <x v="0"/>
    <n v="95878"/>
    <n v="89799.5"/>
    <n v="106161"/>
    <n v="124286"/>
  </r>
  <r>
    <s v="0002696"/>
    <x v="2"/>
    <x v="10"/>
    <x v="0"/>
    <n v="69778"/>
    <n v="70753"/>
    <n v="81927"/>
    <n v="119312"/>
  </r>
  <r>
    <s v="0002697"/>
    <x v="2"/>
    <x v="6"/>
    <x v="0"/>
    <n v="83633"/>
    <n v="95736"/>
    <n v="115848.5"/>
    <n v="135243.25"/>
  </r>
  <r>
    <s v="0002698"/>
    <x v="2"/>
    <x v="12"/>
    <x v="0"/>
    <n v="100808"/>
    <n v="106408"/>
    <n v="121463"/>
    <n v="141358"/>
  </r>
  <r>
    <s v="0002699"/>
    <x v="2"/>
    <x v="12"/>
    <x v="0"/>
    <n v="89033"/>
    <n v="106408"/>
    <n v="121463"/>
    <n v="141358"/>
  </r>
  <r>
    <s v="0002700"/>
    <x v="2"/>
    <x v="12"/>
    <x v="0"/>
    <n v="88759"/>
    <n v="106408"/>
    <n v="121463"/>
    <n v="141358"/>
  </r>
  <r>
    <s v="0002701"/>
    <x v="2"/>
    <x v="6"/>
    <x v="0"/>
    <n v="146467"/>
    <n v="95736"/>
    <n v="115848.5"/>
    <n v="135243.25"/>
  </r>
  <r>
    <s v="0002702"/>
    <x v="2"/>
    <x v="4"/>
    <x v="4"/>
    <n v="116862"/>
    <n v="83706.5"/>
    <n v="104736.5"/>
    <n v="113209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30" applyNumberFormats="0" applyBorderFormats="0" applyFontFormats="0" applyPatternFormats="0" applyAlignmentFormats="0" applyWidthHeightFormats="1" dataCaption="值" updatedVersion="4" minRefreshableVersion="3" rowGrandTotals="0" colGrandTotals="0" itemPrintTitles="1" createdVersion="4" indent="0" compact="0" compactData="0" multipleFieldFilters="0">
  <location ref="A4:G10" firstHeaderRow="0" firstDataRow="1" firstDataCol="1" rowPageCount="2" colPageCount="1"/>
  <pivotFields count="8">
    <pivotField compact="0" outline="0" showAll="0" defaultSubtotal="0"/>
    <pivotField axis="axisPage" compact="0" outline="0" showAll="0" defaultSubtotal="0">
      <items count="4">
        <item x="1"/>
        <item x="2"/>
        <item x="0"/>
        <item x="3"/>
      </items>
    </pivotField>
    <pivotField axis="axisRow" compact="0" outline="0" showAll="0" defaultSubtotal="0">
      <items count="16">
        <item x="1"/>
        <item x="2"/>
        <item x="5"/>
        <item x="6"/>
        <item x="12"/>
        <item x="3"/>
        <item x="9"/>
        <item x="13"/>
        <item x="10"/>
        <item x="11"/>
        <item x="7"/>
        <item x="8"/>
        <item x="14"/>
        <item x="15"/>
        <item x="0"/>
        <item x="4"/>
      </items>
    </pivotField>
    <pivotField axis="axisPage" compact="0" outline="0" showAll="0" defaultSubtotal="0">
      <items count="6">
        <item x="2"/>
        <item x="1"/>
        <item x="4"/>
        <item x="0"/>
        <item x="5"/>
        <item x="3"/>
      </items>
    </pivotField>
    <pivotField dataField="1" compact="0" outline="0" showAll="0" defaultSubtotal="0"/>
    <pivotField dataField="1" compact="0" numFmtId="177" outline="0" showAll="0" defaultSubtotal="0"/>
    <pivotField dataField="1" compact="0" numFmtId="177" outline="0" showAll="0" defaultSubtotal="0"/>
    <pivotField dataField="1" compact="0" numFmtId="177" outline="0" showAll="0" defaultSubtotal="0"/>
  </pivotFields>
  <rowFields count="1">
    <field x="2"/>
  </rowFields>
  <rowItems count="6">
    <i>
      <x v="2"/>
    </i>
    <i>
      <x v="3"/>
    </i>
    <i>
      <x v="6"/>
    </i>
    <i>
      <x v="8"/>
    </i>
    <i>
      <x v="10"/>
    </i>
    <i>
      <x v="14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1" hier="-1"/>
    <pageField fld="3" item="5" hier="-1"/>
  </pageFields>
  <dataFields count="6">
    <dataField name="最小值" fld="4" subtotal="min" baseField="2" baseItem="0"/>
    <dataField name=" 25分位" fld="5" subtotal="average" baseField="2" baseItem="0" numFmtId="176"/>
    <dataField name=" 50分位" fld="6" subtotal="average" baseField="2" baseItem="14" numFmtId="176"/>
    <dataField name=" 75分位" fld="7" subtotal="average" baseField="2" baseItem="14" numFmtId="176"/>
    <dataField name="最大值" fld="4" subtotal="max" baseField="2" baseItem="3" numFmtId="176"/>
    <dataField name="平均值" fld="4" subtotal="average" baseField="2" baseItem="3" numFmtId="176"/>
  </dataFields>
  <formats count="5">
    <format dxfId="11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  <format dxfId="12">
      <pivotArea dataOnly="0" labelOnly="1" outline="0" fieldPosition="0">
        <references count="1">
          <reference field="4294967294" count="4">
            <x v="1"/>
            <x v="2"/>
            <x v="3"/>
            <x v="4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0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H2703" totalsRowShown="0" headerRowDxfId="48" tableBorderDxfId="54" headerRowCellStyle="强调文字颜色 2">
  <autoFilter ref="A1:H2703"/>
  <tableColumns count="8">
    <tableColumn id="1" name="工号" dataDxfId="53"/>
    <tableColumn id="2" name="部门分类" dataDxfId="52"/>
    <tableColumn id="3" name="职位" dataDxfId="51"/>
    <tableColumn id="4" name="行政等级" dataDxfId="50"/>
    <tableColumn id="5" name="薪酬" dataDxfId="49"/>
    <tableColumn id="6" name="25分位" dataDxfId="47">
      <calculatedColumnFormula array="1">QUARTILE(IF((表1[职位]=C2)*(表1[部门分类]=B2)*(表1[行政等级]=D2),表1[薪酬]),1)</calculatedColumnFormula>
    </tableColumn>
    <tableColumn id="7" name="50分位" dataDxfId="46">
      <calculatedColumnFormula array="1">QUARTILE(IF((表1[职位]=C2)*(表1[部门分类]=B2)*(表1[行政等级]=D2),表1[薪酬]),2)</calculatedColumnFormula>
    </tableColumn>
    <tableColumn id="8" name="75分位" dataDxfId="45">
      <calculatedColumnFormula array="1">QUARTILE(IF((表1[职位]=C2)*(表1[部门分类]=B2)*(表1[行政等级]=D2),表1[薪酬]),3)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3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4.25" x14ac:dyDescent="0.15"/>
  <cols>
    <col min="1" max="1" width="9" style="1"/>
    <col min="2" max="2" width="10.75" style="1" customWidth="1"/>
    <col min="3" max="3" width="9" style="1"/>
    <col min="4" max="4" width="10.75" style="1" customWidth="1"/>
    <col min="5" max="8" width="9" style="2"/>
    <col min="9" max="16384" width="9" style="1"/>
  </cols>
  <sheetData>
    <row r="1" spans="1:8" x14ac:dyDescent="0.15">
      <c r="A1" s="14" t="s">
        <v>178</v>
      </c>
      <c r="B1" s="15" t="s">
        <v>180</v>
      </c>
      <c r="C1" s="15" t="s">
        <v>181</v>
      </c>
      <c r="D1" s="15" t="s">
        <v>185</v>
      </c>
      <c r="E1" s="15" t="s">
        <v>2738</v>
      </c>
      <c r="F1" s="15" t="s">
        <v>2750</v>
      </c>
      <c r="G1" s="15" t="s">
        <v>2751</v>
      </c>
      <c r="H1" s="15" t="s">
        <v>2752</v>
      </c>
    </row>
    <row r="2" spans="1:8" customFormat="1" x14ac:dyDescent="0.15">
      <c r="A2" s="10" t="s">
        <v>212</v>
      </c>
      <c r="B2" s="4" t="s">
        <v>192</v>
      </c>
      <c r="C2" s="4" t="s">
        <v>210</v>
      </c>
      <c r="D2" s="4" t="s">
        <v>186</v>
      </c>
      <c r="E2" s="12">
        <v>69810</v>
      </c>
      <c r="F2" s="12">
        <f t="array" ref="F2">QUARTILE(IF((表1[职位]=C2)*(表1[部门分类]=B2)*(表1[行政等级]=D2),表1[薪酬]),1)</f>
        <v>108432</v>
      </c>
      <c r="G2" s="12">
        <f t="array" ref="G2">QUARTILE(IF((表1[职位]=C2)*(表1[部门分类]=B2)*(表1[行政等级]=D2),表1[薪酬]),2)</f>
        <v>126928</v>
      </c>
      <c r="H2" s="12">
        <f t="array" ref="H2">QUARTILE(IF((表1[职位]=C2)*(表1[部门分类]=B2)*(表1[行政等级]=D2),表1[薪酬]),3)</f>
        <v>137225</v>
      </c>
    </row>
    <row r="3" spans="1:8" customFormat="1" x14ac:dyDescent="0.15">
      <c r="A3" s="11" t="s">
        <v>213</v>
      </c>
      <c r="B3" s="5" t="s">
        <v>192</v>
      </c>
      <c r="C3" s="5" t="s">
        <v>196</v>
      </c>
      <c r="D3" s="5" t="s">
        <v>187</v>
      </c>
      <c r="E3" s="13">
        <v>427761</v>
      </c>
      <c r="F3" s="13">
        <f t="array" ref="F3">QUARTILE(IF((表1[职位]=C3)*(表1[部门分类]=B3)*(表1[行政等级]=D3),表1[薪酬]),1)</f>
        <v>341650.25</v>
      </c>
      <c r="G3" s="13">
        <f t="array" ref="G3">QUARTILE(IF((表1[职位]=C3)*(表1[部门分类]=B3)*(表1[行政等级]=D3),表1[薪酬]),2)</f>
        <v>381239.5</v>
      </c>
      <c r="H3" s="13">
        <f t="array" ref="H3">QUARTILE(IF((表1[职位]=C3)*(表1[部门分类]=B3)*(表1[行政等级]=D3),表1[薪酬]),3)</f>
        <v>416014.5</v>
      </c>
    </row>
    <row r="4" spans="1:8" customFormat="1" x14ac:dyDescent="0.15">
      <c r="A4" s="10" t="s">
        <v>214</v>
      </c>
      <c r="B4" s="4" t="s">
        <v>192</v>
      </c>
      <c r="C4" s="4" t="s">
        <v>197</v>
      </c>
      <c r="D4" s="4" t="s">
        <v>188</v>
      </c>
      <c r="E4" s="12">
        <v>322961</v>
      </c>
      <c r="F4" s="12">
        <f t="array" ref="F4">QUARTILE(IF((表1[职位]=C4)*(表1[部门分类]=B4)*(表1[行政等级]=D4),表1[薪酬]),1)</f>
        <v>203074</v>
      </c>
      <c r="G4" s="12">
        <f t="array" ref="G4">QUARTILE(IF((表1[职位]=C4)*(表1[部门分类]=B4)*(表1[行政等级]=D4),表1[薪酬]),2)</f>
        <v>283361</v>
      </c>
      <c r="H4" s="12">
        <f t="array" ref="H4">QUARTILE(IF((表1[职位]=C4)*(表1[部门分类]=B4)*(表1[行政等级]=D4),表1[薪酬]),3)</f>
        <v>302288.5</v>
      </c>
    </row>
    <row r="5" spans="1:8" customFormat="1" x14ac:dyDescent="0.15">
      <c r="A5" s="11" t="s">
        <v>215</v>
      </c>
      <c r="B5" s="5" t="s">
        <v>192</v>
      </c>
      <c r="C5" s="5" t="s">
        <v>197</v>
      </c>
      <c r="D5" s="5" t="s">
        <v>188</v>
      </c>
      <c r="E5" s="13">
        <v>264632</v>
      </c>
      <c r="F5" s="13">
        <f t="array" ref="F5">QUARTILE(IF((表1[职位]=C5)*(表1[部门分类]=B5)*(表1[行政等级]=D5),表1[薪酬]),1)</f>
        <v>203074</v>
      </c>
      <c r="G5" s="13">
        <f t="array" ref="G5">QUARTILE(IF((表1[职位]=C5)*(表1[部门分类]=B5)*(表1[行政等级]=D5),表1[薪酬]),2)</f>
        <v>283361</v>
      </c>
      <c r="H5" s="13">
        <f t="array" ref="H5">QUARTILE(IF((表1[职位]=C5)*(表1[部门分类]=B5)*(表1[行政等级]=D5),表1[薪酬]),3)</f>
        <v>302288.5</v>
      </c>
    </row>
    <row r="6" spans="1:8" customFormat="1" x14ac:dyDescent="0.15">
      <c r="A6" s="10" t="s">
        <v>216</v>
      </c>
      <c r="B6" s="4" t="s">
        <v>192</v>
      </c>
      <c r="C6" s="4" t="s">
        <v>197</v>
      </c>
      <c r="D6" s="4" t="s">
        <v>188</v>
      </c>
      <c r="E6" s="12">
        <v>187913</v>
      </c>
      <c r="F6" s="12">
        <f t="array" ref="F6">QUARTILE(IF((表1[职位]=C6)*(表1[部门分类]=B6)*(表1[行政等级]=D6),表1[薪酬]),1)</f>
        <v>203074</v>
      </c>
      <c r="G6" s="12">
        <f t="array" ref="G6">QUARTILE(IF((表1[职位]=C6)*(表1[部门分类]=B6)*(表1[行政等级]=D6),表1[薪酬]),2)</f>
        <v>283361</v>
      </c>
      <c r="H6" s="12">
        <f t="array" ref="H6">QUARTILE(IF((表1[职位]=C6)*(表1[部门分类]=B6)*(表1[行政等级]=D6),表1[薪酬]),3)</f>
        <v>302288.5</v>
      </c>
    </row>
    <row r="7" spans="1:8" customFormat="1" x14ac:dyDescent="0.15">
      <c r="A7" s="11" t="s">
        <v>217</v>
      </c>
      <c r="B7" s="5" t="s">
        <v>192</v>
      </c>
      <c r="C7" s="5" t="s">
        <v>210</v>
      </c>
      <c r="D7" s="5" t="s">
        <v>189</v>
      </c>
      <c r="E7" s="13">
        <v>164362</v>
      </c>
      <c r="F7" s="13">
        <f t="array" ref="F7">QUARTILE(IF((表1[职位]=C7)*(表1[部门分类]=B7)*(表1[行政等级]=D7),表1[薪酬]),1)</f>
        <v>146883</v>
      </c>
      <c r="G7" s="13">
        <f t="array" ref="G7">QUARTILE(IF((表1[职位]=C7)*(表1[部门分类]=B7)*(表1[行政等级]=D7),表1[薪酬]),2)</f>
        <v>163029</v>
      </c>
      <c r="H7" s="13">
        <f t="array" ref="H7">QUARTILE(IF((表1[职位]=C7)*(表1[部门分类]=B7)*(表1[行政等级]=D7),表1[薪酬]),3)</f>
        <v>173886</v>
      </c>
    </row>
    <row r="8" spans="1:8" customFormat="1" x14ac:dyDescent="0.15">
      <c r="A8" s="10" t="s">
        <v>218</v>
      </c>
      <c r="B8" s="4" t="s">
        <v>192</v>
      </c>
      <c r="C8" s="4" t="s">
        <v>210</v>
      </c>
      <c r="D8" s="4" t="s">
        <v>189</v>
      </c>
      <c r="E8" s="12">
        <v>163029</v>
      </c>
      <c r="F8" s="12">
        <f t="array" ref="F8">QUARTILE(IF((表1[职位]=C8)*(表1[部门分类]=B8)*(表1[行政等级]=D8),表1[薪酬]),1)</f>
        <v>146883</v>
      </c>
      <c r="G8" s="12">
        <f t="array" ref="G8">QUARTILE(IF((表1[职位]=C8)*(表1[部门分类]=B8)*(表1[行政等级]=D8),表1[薪酬]),2)</f>
        <v>163029</v>
      </c>
      <c r="H8" s="12">
        <f t="array" ref="H8">QUARTILE(IF((表1[职位]=C8)*(表1[部门分类]=B8)*(表1[行政等级]=D8),表1[薪酬]),3)</f>
        <v>173886</v>
      </c>
    </row>
    <row r="9" spans="1:8" customFormat="1" x14ac:dyDescent="0.15">
      <c r="A9" s="11" t="s">
        <v>219</v>
      </c>
      <c r="B9" s="5" t="s">
        <v>192</v>
      </c>
      <c r="C9" s="5" t="s">
        <v>210</v>
      </c>
      <c r="D9" s="5" t="s">
        <v>189</v>
      </c>
      <c r="E9" s="13">
        <v>158389</v>
      </c>
      <c r="F9" s="13">
        <f t="array" ref="F9">QUARTILE(IF((表1[职位]=C9)*(表1[部门分类]=B9)*(表1[行政等级]=D9),表1[薪酬]),1)</f>
        <v>146883</v>
      </c>
      <c r="G9" s="13">
        <f t="array" ref="G9">QUARTILE(IF((表1[职位]=C9)*(表1[部门分类]=B9)*(表1[行政等级]=D9),表1[薪酬]),2)</f>
        <v>163029</v>
      </c>
      <c r="H9" s="13">
        <f t="array" ref="H9">QUARTILE(IF((表1[职位]=C9)*(表1[部门分类]=B9)*(表1[行政等级]=D9),表1[薪酬]),3)</f>
        <v>173886</v>
      </c>
    </row>
    <row r="10" spans="1:8" customFormat="1" x14ac:dyDescent="0.15">
      <c r="A10" s="10" t="s">
        <v>220</v>
      </c>
      <c r="B10" s="4" t="s">
        <v>192</v>
      </c>
      <c r="C10" s="4" t="s">
        <v>210</v>
      </c>
      <c r="D10" s="4" t="s">
        <v>186</v>
      </c>
      <c r="E10" s="12">
        <v>147059</v>
      </c>
      <c r="F10" s="12">
        <f t="array" ref="F10">QUARTILE(IF((表1[职位]=C10)*(表1[部门分类]=B10)*(表1[行政等级]=D10),表1[薪酬]),1)</f>
        <v>108432</v>
      </c>
      <c r="G10" s="12">
        <f t="array" ref="G10">QUARTILE(IF((表1[职位]=C10)*(表1[部门分类]=B10)*(表1[行政等级]=D10),表1[薪酬]),2)</f>
        <v>126928</v>
      </c>
      <c r="H10" s="12">
        <f t="array" ref="H10">QUARTILE(IF((表1[职位]=C10)*(表1[部门分类]=B10)*(表1[行政等级]=D10),表1[薪酬]),3)</f>
        <v>137225</v>
      </c>
    </row>
    <row r="11" spans="1:8" customFormat="1" x14ac:dyDescent="0.15">
      <c r="A11" s="11" t="s">
        <v>221</v>
      </c>
      <c r="B11" s="5" t="s">
        <v>192</v>
      </c>
      <c r="C11" s="5" t="s">
        <v>210</v>
      </c>
      <c r="D11" s="5" t="s">
        <v>186</v>
      </c>
      <c r="E11" s="13">
        <v>159785</v>
      </c>
      <c r="F11" s="13">
        <f t="array" ref="F11">QUARTILE(IF((表1[职位]=C11)*(表1[部门分类]=B11)*(表1[行政等级]=D11),表1[薪酬]),1)</f>
        <v>108432</v>
      </c>
      <c r="G11" s="13">
        <f t="array" ref="G11">QUARTILE(IF((表1[职位]=C11)*(表1[部门分类]=B11)*(表1[行政等级]=D11),表1[薪酬]),2)</f>
        <v>126928</v>
      </c>
      <c r="H11" s="13">
        <f t="array" ref="H11">QUARTILE(IF((表1[职位]=C11)*(表1[部门分类]=B11)*(表1[行政等级]=D11),表1[薪酬]),3)</f>
        <v>137225</v>
      </c>
    </row>
    <row r="12" spans="1:8" customFormat="1" x14ac:dyDescent="0.15">
      <c r="A12" s="10" t="s">
        <v>222</v>
      </c>
      <c r="B12" s="4" t="s">
        <v>192</v>
      </c>
      <c r="C12" s="4" t="s">
        <v>210</v>
      </c>
      <c r="D12" s="4" t="s">
        <v>186</v>
      </c>
      <c r="E12" s="12">
        <v>121954</v>
      </c>
      <c r="F12" s="12">
        <f t="array" ref="F12">QUARTILE(IF((表1[职位]=C12)*(表1[部门分类]=B12)*(表1[行政等级]=D12),表1[薪酬]),1)</f>
        <v>108432</v>
      </c>
      <c r="G12" s="12">
        <f t="array" ref="G12">QUARTILE(IF((表1[职位]=C12)*(表1[部门分类]=B12)*(表1[行政等级]=D12),表1[薪酬]),2)</f>
        <v>126928</v>
      </c>
      <c r="H12" s="12">
        <f t="array" ref="H12">QUARTILE(IF((表1[职位]=C12)*(表1[部门分类]=B12)*(表1[行政等级]=D12),表1[薪酬]),3)</f>
        <v>137225</v>
      </c>
    </row>
    <row r="13" spans="1:8" customFormat="1" x14ac:dyDescent="0.15">
      <c r="A13" s="11" t="s">
        <v>223</v>
      </c>
      <c r="B13" s="5" t="s">
        <v>192</v>
      </c>
      <c r="C13" s="5" t="s">
        <v>210</v>
      </c>
      <c r="D13" s="5" t="s">
        <v>189</v>
      </c>
      <c r="E13" s="13">
        <v>155861</v>
      </c>
      <c r="F13" s="13">
        <f t="array" ref="F13">QUARTILE(IF((表1[职位]=C13)*(表1[部门分类]=B13)*(表1[行政等级]=D13),表1[薪酬]),1)</f>
        <v>146883</v>
      </c>
      <c r="G13" s="13">
        <f t="array" ref="G13">QUARTILE(IF((表1[职位]=C13)*(表1[部门分类]=B13)*(表1[行政等级]=D13),表1[薪酬]),2)</f>
        <v>163029</v>
      </c>
      <c r="H13" s="13">
        <f t="array" ref="H13">QUARTILE(IF((表1[职位]=C13)*(表1[部门分类]=B13)*(表1[行政等级]=D13),表1[薪酬]),3)</f>
        <v>173886</v>
      </c>
    </row>
    <row r="14" spans="1:8" customFormat="1" x14ac:dyDescent="0.15">
      <c r="A14" s="10" t="s">
        <v>224</v>
      </c>
      <c r="B14" s="4" t="s">
        <v>192</v>
      </c>
      <c r="C14" s="4" t="s">
        <v>201</v>
      </c>
      <c r="D14" s="4" t="s">
        <v>186</v>
      </c>
      <c r="E14" s="12">
        <v>129899</v>
      </c>
      <c r="F14" s="12">
        <f t="array" ref="F14">QUARTILE(IF((表1[职位]=C14)*(表1[部门分类]=B14)*(表1[行政等级]=D14),表1[薪酬]),1)</f>
        <v>120171.5</v>
      </c>
      <c r="G14" s="12">
        <f t="array" ref="G14">QUARTILE(IF((表1[职位]=C14)*(表1[部门分类]=B14)*(表1[行政等级]=D14),表1[薪酬]),2)</f>
        <v>123414</v>
      </c>
      <c r="H14" s="12">
        <f t="array" ref="H14">QUARTILE(IF((表1[职位]=C14)*(表1[部门分类]=B14)*(表1[行政等级]=D14),表1[薪酬]),3)</f>
        <v>126656.5</v>
      </c>
    </row>
    <row r="15" spans="1:8" customFormat="1" x14ac:dyDescent="0.15">
      <c r="A15" s="11" t="s">
        <v>225</v>
      </c>
      <c r="B15" s="5" t="s">
        <v>192</v>
      </c>
      <c r="C15" s="5" t="s">
        <v>210</v>
      </c>
      <c r="D15" s="5" t="s">
        <v>186</v>
      </c>
      <c r="E15" s="13">
        <v>129424</v>
      </c>
      <c r="F15" s="13">
        <f t="array" ref="F15">QUARTILE(IF((表1[职位]=C15)*(表1[部门分类]=B15)*(表1[行政等级]=D15),表1[薪酬]),1)</f>
        <v>108432</v>
      </c>
      <c r="G15" s="13">
        <f t="array" ref="G15">QUARTILE(IF((表1[职位]=C15)*(表1[部门分类]=B15)*(表1[行政等级]=D15),表1[薪酬]),2)</f>
        <v>126928</v>
      </c>
      <c r="H15" s="13">
        <f t="array" ref="H15">QUARTILE(IF((表1[职位]=C15)*(表1[部门分类]=B15)*(表1[行政等级]=D15),表1[薪酬]),3)</f>
        <v>137225</v>
      </c>
    </row>
    <row r="16" spans="1:8" customFormat="1" x14ac:dyDescent="0.15">
      <c r="A16" s="10" t="s">
        <v>226</v>
      </c>
      <c r="B16" s="4" t="s">
        <v>192</v>
      </c>
      <c r="C16" s="4" t="s">
        <v>210</v>
      </c>
      <c r="D16" s="4" t="s">
        <v>186</v>
      </c>
      <c r="E16" s="12">
        <v>136028</v>
      </c>
      <c r="F16" s="12">
        <f t="array" ref="F16">QUARTILE(IF((表1[职位]=C16)*(表1[部门分类]=B16)*(表1[行政等级]=D16),表1[薪酬]),1)</f>
        <v>108432</v>
      </c>
      <c r="G16" s="12">
        <f t="array" ref="G16">QUARTILE(IF((表1[职位]=C16)*(表1[部门分类]=B16)*(表1[行政等级]=D16),表1[薪酬]),2)</f>
        <v>126928</v>
      </c>
      <c r="H16" s="12">
        <f t="array" ref="H16">QUARTILE(IF((表1[职位]=C16)*(表1[部门分类]=B16)*(表1[行政等级]=D16),表1[薪酬]),3)</f>
        <v>137225</v>
      </c>
    </row>
    <row r="17" spans="1:8" customFormat="1" x14ac:dyDescent="0.15">
      <c r="A17" s="11" t="s">
        <v>227</v>
      </c>
      <c r="B17" s="5" t="s">
        <v>192</v>
      </c>
      <c r="C17" s="5" t="s">
        <v>210</v>
      </c>
      <c r="D17" s="5" t="s">
        <v>186</v>
      </c>
      <c r="E17" s="13">
        <v>110298</v>
      </c>
      <c r="F17" s="13">
        <f t="array" ref="F17">QUARTILE(IF((表1[职位]=C17)*(表1[部门分类]=B17)*(表1[行政等级]=D17),表1[薪酬]),1)</f>
        <v>108432</v>
      </c>
      <c r="G17" s="13">
        <f t="array" ref="G17">QUARTILE(IF((表1[职位]=C17)*(表1[部门分类]=B17)*(表1[行政等级]=D17),表1[薪酬]),2)</f>
        <v>126928</v>
      </c>
      <c r="H17" s="13">
        <f t="array" ref="H17">QUARTILE(IF((表1[职位]=C17)*(表1[部门分类]=B17)*(表1[行政等级]=D17),表1[薪酬]),3)</f>
        <v>137225</v>
      </c>
    </row>
    <row r="18" spans="1:8" customFormat="1" x14ac:dyDescent="0.15">
      <c r="A18" s="10" t="s">
        <v>228</v>
      </c>
      <c r="B18" s="4" t="s">
        <v>192</v>
      </c>
      <c r="C18" s="4" t="s">
        <v>210</v>
      </c>
      <c r="D18" s="4" t="s">
        <v>186</v>
      </c>
      <c r="E18" s="12">
        <v>137838</v>
      </c>
      <c r="F18" s="12">
        <f t="array" ref="F18">QUARTILE(IF((表1[职位]=C18)*(表1[部门分类]=B18)*(表1[行政等级]=D18),表1[薪酬]),1)</f>
        <v>108432</v>
      </c>
      <c r="G18" s="12">
        <f t="array" ref="G18">QUARTILE(IF((表1[职位]=C18)*(表1[部门分类]=B18)*(表1[行政等级]=D18),表1[薪酬]),2)</f>
        <v>126928</v>
      </c>
      <c r="H18" s="12">
        <f t="array" ref="H18">QUARTILE(IF((表1[职位]=C18)*(表1[部门分类]=B18)*(表1[行政等级]=D18),表1[薪酬]),3)</f>
        <v>137225</v>
      </c>
    </row>
    <row r="19" spans="1:8" customFormat="1" x14ac:dyDescent="0.15">
      <c r="A19" s="11" t="s">
        <v>229</v>
      </c>
      <c r="B19" s="5" t="s">
        <v>192</v>
      </c>
      <c r="C19" s="5" t="s">
        <v>210</v>
      </c>
      <c r="D19" s="5" t="s">
        <v>186</v>
      </c>
      <c r="E19" s="13">
        <v>152683</v>
      </c>
      <c r="F19" s="13">
        <f t="array" ref="F19">QUARTILE(IF((表1[职位]=C19)*(表1[部门分类]=B19)*(表1[行政等级]=D19),表1[薪酬]),1)</f>
        <v>108432</v>
      </c>
      <c r="G19" s="13">
        <f t="array" ref="G19">QUARTILE(IF((表1[职位]=C19)*(表1[部门分类]=B19)*(表1[行政等级]=D19),表1[薪酬]),2)</f>
        <v>126928</v>
      </c>
      <c r="H19" s="13">
        <f t="array" ref="H19">QUARTILE(IF((表1[职位]=C19)*(表1[部门分类]=B19)*(表1[行政等级]=D19),表1[薪酬]),3)</f>
        <v>137225</v>
      </c>
    </row>
    <row r="20" spans="1:8" customFormat="1" x14ac:dyDescent="0.15">
      <c r="A20" s="10" t="s">
        <v>230</v>
      </c>
      <c r="B20" s="4" t="s">
        <v>192</v>
      </c>
      <c r="C20" s="4" t="s">
        <v>210</v>
      </c>
      <c r="D20" s="4" t="s">
        <v>186</v>
      </c>
      <c r="E20" s="12">
        <v>131110</v>
      </c>
      <c r="F20" s="12">
        <f t="array" ref="F20">QUARTILE(IF((表1[职位]=C20)*(表1[部门分类]=B20)*(表1[行政等级]=D20),表1[薪酬]),1)</f>
        <v>108432</v>
      </c>
      <c r="G20" s="12">
        <f t="array" ref="G20">QUARTILE(IF((表1[职位]=C20)*(表1[部门分类]=B20)*(表1[行政等级]=D20),表1[薪酬]),2)</f>
        <v>126928</v>
      </c>
      <c r="H20" s="12">
        <f t="array" ref="H20">QUARTILE(IF((表1[职位]=C20)*(表1[部门分类]=B20)*(表1[行政等级]=D20),表1[薪酬]),3)</f>
        <v>137225</v>
      </c>
    </row>
    <row r="21" spans="1:8" customFormat="1" x14ac:dyDescent="0.15">
      <c r="A21" s="11" t="s">
        <v>231</v>
      </c>
      <c r="B21" s="5" t="s">
        <v>192</v>
      </c>
      <c r="C21" s="5" t="s">
        <v>210</v>
      </c>
      <c r="D21" s="5" t="s">
        <v>186</v>
      </c>
      <c r="E21" s="13">
        <v>120897</v>
      </c>
      <c r="F21" s="13">
        <f t="array" ref="F21">QUARTILE(IF((表1[职位]=C21)*(表1[部门分类]=B21)*(表1[行政等级]=D21),表1[薪酬]),1)</f>
        <v>108432</v>
      </c>
      <c r="G21" s="13">
        <f t="array" ref="G21">QUARTILE(IF((表1[职位]=C21)*(表1[部门分类]=B21)*(表1[行政等级]=D21),表1[薪酬]),2)</f>
        <v>126928</v>
      </c>
      <c r="H21" s="13">
        <f t="array" ref="H21">QUARTILE(IF((表1[职位]=C21)*(表1[部门分类]=B21)*(表1[行政等级]=D21),表1[薪酬]),3)</f>
        <v>137225</v>
      </c>
    </row>
    <row r="22" spans="1:8" customFormat="1" x14ac:dyDescent="0.15">
      <c r="A22" s="10" t="s">
        <v>232</v>
      </c>
      <c r="B22" s="4" t="s">
        <v>192</v>
      </c>
      <c r="C22" s="4" t="s">
        <v>210</v>
      </c>
      <c r="D22" s="4" t="s">
        <v>186</v>
      </c>
      <c r="E22" s="12">
        <v>134253</v>
      </c>
      <c r="F22" s="12">
        <f t="array" ref="F22">QUARTILE(IF((表1[职位]=C22)*(表1[部门分类]=B22)*(表1[行政等级]=D22),表1[薪酬]),1)</f>
        <v>108432</v>
      </c>
      <c r="G22" s="12">
        <f t="array" ref="G22">QUARTILE(IF((表1[职位]=C22)*(表1[部门分类]=B22)*(表1[行政等级]=D22),表1[薪酬]),2)</f>
        <v>126928</v>
      </c>
      <c r="H22" s="12">
        <f t="array" ref="H22">QUARTILE(IF((表1[职位]=C22)*(表1[部门分类]=B22)*(表1[行政等级]=D22),表1[薪酬]),3)</f>
        <v>137225</v>
      </c>
    </row>
    <row r="23" spans="1:8" customFormat="1" x14ac:dyDescent="0.15">
      <c r="A23" s="11" t="s">
        <v>233</v>
      </c>
      <c r="B23" s="5" t="s">
        <v>192</v>
      </c>
      <c r="C23" s="5" t="s">
        <v>210</v>
      </c>
      <c r="D23" s="5" t="s">
        <v>189</v>
      </c>
      <c r="E23" s="13">
        <v>156843</v>
      </c>
      <c r="F23" s="13">
        <f t="array" ref="F23">QUARTILE(IF((表1[职位]=C23)*(表1[部门分类]=B23)*(表1[行政等级]=D23),表1[薪酬]),1)</f>
        <v>146883</v>
      </c>
      <c r="G23" s="13">
        <f t="array" ref="G23">QUARTILE(IF((表1[职位]=C23)*(表1[部门分类]=B23)*(表1[行政等级]=D23),表1[薪酬]),2)</f>
        <v>163029</v>
      </c>
      <c r="H23" s="13">
        <f t="array" ref="H23">QUARTILE(IF((表1[职位]=C23)*(表1[部门分类]=B23)*(表1[行政等级]=D23),表1[薪酬]),3)</f>
        <v>173886</v>
      </c>
    </row>
    <row r="24" spans="1:8" customFormat="1" x14ac:dyDescent="0.15">
      <c r="A24" s="10" t="s">
        <v>234</v>
      </c>
      <c r="B24" s="4" t="s">
        <v>192</v>
      </c>
      <c r="C24" s="4" t="s">
        <v>211</v>
      </c>
      <c r="D24" s="4" t="s">
        <v>190</v>
      </c>
      <c r="E24" s="12">
        <v>148837</v>
      </c>
      <c r="F24" s="12">
        <f t="array" ref="F24">QUARTILE(IF((表1[职位]=C24)*(表1[部门分类]=B24)*(表1[行政等级]=D24),表1[薪酬]),1)</f>
        <v>54901</v>
      </c>
      <c r="G24" s="12">
        <f t="array" ref="G24">QUARTILE(IF((表1[职位]=C24)*(表1[部门分类]=B24)*(表1[行政等级]=D24),表1[薪酬]),2)</f>
        <v>58074.5</v>
      </c>
      <c r="H24" s="12">
        <f t="array" ref="H24">QUARTILE(IF((表1[职位]=C24)*(表1[部门分类]=B24)*(表1[行政等级]=D24),表1[薪酬]),3)</f>
        <v>92161.75</v>
      </c>
    </row>
    <row r="25" spans="1:8" customFormat="1" x14ac:dyDescent="0.15">
      <c r="A25" s="11" t="s">
        <v>235</v>
      </c>
      <c r="B25" s="5" t="s">
        <v>192</v>
      </c>
      <c r="C25" s="5" t="s">
        <v>210</v>
      </c>
      <c r="D25" s="5" t="s">
        <v>189</v>
      </c>
      <c r="E25" s="13">
        <v>155837</v>
      </c>
      <c r="F25" s="13">
        <f t="array" ref="F25">QUARTILE(IF((表1[职位]=C25)*(表1[部门分类]=B25)*(表1[行政等级]=D25),表1[薪酬]),1)</f>
        <v>146883</v>
      </c>
      <c r="G25" s="13">
        <f t="array" ref="G25">QUARTILE(IF((表1[职位]=C25)*(表1[部门分类]=B25)*(表1[行政等级]=D25),表1[薪酬]),2)</f>
        <v>163029</v>
      </c>
      <c r="H25" s="13">
        <f t="array" ref="H25">QUARTILE(IF((表1[职位]=C25)*(表1[部门分类]=B25)*(表1[行政等级]=D25),表1[薪酬]),3)</f>
        <v>173886</v>
      </c>
    </row>
    <row r="26" spans="1:8" customFormat="1" x14ac:dyDescent="0.15">
      <c r="A26" s="10" t="s">
        <v>236</v>
      </c>
      <c r="B26" s="4" t="s">
        <v>192</v>
      </c>
      <c r="C26" s="4" t="s">
        <v>210</v>
      </c>
      <c r="D26" s="4" t="s">
        <v>191</v>
      </c>
      <c r="E26" s="12">
        <v>331125</v>
      </c>
      <c r="F26" s="12">
        <f t="array" ref="F26">QUARTILE(IF((表1[职位]=C26)*(表1[部门分类]=B26)*(表1[行政等级]=D26),表1[薪酬]),1)</f>
        <v>212210</v>
      </c>
      <c r="G26" s="12">
        <f t="array" ref="G26">QUARTILE(IF((表1[职位]=C26)*(表1[部门分类]=B26)*(表1[行政等级]=D26),表1[薪酬]),2)</f>
        <v>266058</v>
      </c>
      <c r="H26" s="12">
        <f t="array" ref="H26">QUARTILE(IF((表1[职位]=C26)*(表1[部门分类]=B26)*(表1[行政等级]=D26),表1[薪酬]),3)</f>
        <v>330561</v>
      </c>
    </row>
    <row r="27" spans="1:8" customFormat="1" x14ac:dyDescent="0.15">
      <c r="A27" s="11" t="s">
        <v>237</v>
      </c>
      <c r="B27" s="5" t="s">
        <v>192</v>
      </c>
      <c r="C27" s="5" t="s">
        <v>210</v>
      </c>
      <c r="D27" s="5" t="s">
        <v>186</v>
      </c>
      <c r="E27" s="13">
        <v>140900</v>
      </c>
      <c r="F27" s="13">
        <f t="array" ref="F27">QUARTILE(IF((表1[职位]=C27)*(表1[部门分类]=B27)*(表1[行政等级]=D27),表1[薪酬]),1)</f>
        <v>108432</v>
      </c>
      <c r="G27" s="13">
        <f t="array" ref="G27">QUARTILE(IF((表1[职位]=C27)*(表1[部门分类]=B27)*(表1[行政等级]=D27),表1[薪酬]),2)</f>
        <v>126928</v>
      </c>
      <c r="H27" s="13">
        <f t="array" ref="H27">QUARTILE(IF((表1[职位]=C27)*(表1[部门分类]=B27)*(表1[行政等级]=D27),表1[薪酬]),3)</f>
        <v>137225</v>
      </c>
    </row>
    <row r="28" spans="1:8" customFormat="1" x14ac:dyDescent="0.15">
      <c r="A28" s="10" t="s">
        <v>238</v>
      </c>
      <c r="B28" s="4" t="s">
        <v>192</v>
      </c>
      <c r="C28" s="4" t="s">
        <v>210</v>
      </c>
      <c r="D28" s="4" t="s">
        <v>186</v>
      </c>
      <c r="E28" s="12">
        <v>108432</v>
      </c>
      <c r="F28" s="12">
        <f t="array" ref="F28">QUARTILE(IF((表1[职位]=C28)*(表1[部门分类]=B28)*(表1[行政等级]=D28),表1[薪酬]),1)</f>
        <v>108432</v>
      </c>
      <c r="G28" s="12">
        <f t="array" ref="G28">QUARTILE(IF((表1[职位]=C28)*(表1[部门分类]=B28)*(表1[行政等级]=D28),表1[薪酬]),2)</f>
        <v>126928</v>
      </c>
      <c r="H28" s="12">
        <f t="array" ref="H28">QUARTILE(IF((表1[职位]=C28)*(表1[部门分类]=B28)*(表1[行政等级]=D28),表1[薪酬]),3)</f>
        <v>137225</v>
      </c>
    </row>
    <row r="29" spans="1:8" customFormat="1" x14ac:dyDescent="0.15">
      <c r="A29" s="11" t="s">
        <v>239</v>
      </c>
      <c r="B29" s="5" t="s">
        <v>192</v>
      </c>
      <c r="C29" s="5" t="s">
        <v>210</v>
      </c>
      <c r="D29" s="5" t="s">
        <v>186</v>
      </c>
      <c r="E29" s="13">
        <v>111812</v>
      </c>
      <c r="F29" s="13">
        <f t="array" ref="F29">QUARTILE(IF((表1[职位]=C29)*(表1[部门分类]=B29)*(表1[行政等级]=D29),表1[薪酬]),1)</f>
        <v>108432</v>
      </c>
      <c r="G29" s="13">
        <f t="array" ref="G29">QUARTILE(IF((表1[职位]=C29)*(表1[部门分类]=B29)*(表1[行政等级]=D29),表1[薪酬]),2)</f>
        <v>126928</v>
      </c>
      <c r="H29" s="13">
        <f t="array" ref="H29">QUARTILE(IF((表1[职位]=C29)*(表1[部门分类]=B29)*(表1[行政等级]=D29),表1[薪酬]),3)</f>
        <v>137225</v>
      </c>
    </row>
    <row r="30" spans="1:8" customFormat="1" x14ac:dyDescent="0.15">
      <c r="A30" s="10" t="s">
        <v>240</v>
      </c>
      <c r="B30" s="4" t="s">
        <v>192</v>
      </c>
      <c r="C30" s="4" t="s">
        <v>210</v>
      </c>
      <c r="D30" s="4" t="s">
        <v>189</v>
      </c>
      <c r="E30" s="12">
        <v>121687</v>
      </c>
      <c r="F30" s="12">
        <f t="array" ref="F30">QUARTILE(IF((表1[职位]=C30)*(表1[部门分类]=B30)*(表1[行政等级]=D30),表1[薪酬]),1)</f>
        <v>146883</v>
      </c>
      <c r="G30" s="12">
        <f t="array" ref="G30">QUARTILE(IF((表1[职位]=C30)*(表1[部门分类]=B30)*(表1[行政等级]=D30),表1[薪酬]),2)</f>
        <v>163029</v>
      </c>
      <c r="H30" s="12">
        <f t="array" ref="H30">QUARTILE(IF((表1[职位]=C30)*(表1[部门分类]=B30)*(表1[行政等级]=D30),表1[薪酬]),3)</f>
        <v>173886</v>
      </c>
    </row>
    <row r="31" spans="1:8" customFormat="1" x14ac:dyDescent="0.15">
      <c r="A31" s="11" t="s">
        <v>241</v>
      </c>
      <c r="B31" s="5" t="s">
        <v>192</v>
      </c>
      <c r="C31" s="5" t="s">
        <v>210</v>
      </c>
      <c r="D31" s="5" t="s">
        <v>186</v>
      </c>
      <c r="E31" s="13">
        <v>110810</v>
      </c>
      <c r="F31" s="13">
        <f t="array" ref="F31">QUARTILE(IF((表1[职位]=C31)*(表1[部门分类]=B31)*(表1[行政等级]=D31),表1[薪酬]),1)</f>
        <v>108432</v>
      </c>
      <c r="G31" s="13">
        <f t="array" ref="G31">QUARTILE(IF((表1[职位]=C31)*(表1[部门分类]=B31)*(表1[行政等级]=D31),表1[薪酬]),2)</f>
        <v>126928</v>
      </c>
      <c r="H31" s="13">
        <f t="array" ref="H31">QUARTILE(IF((表1[职位]=C31)*(表1[部门分类]=B31)*(表1[行政等级]=D31),表1[薪酬]),3)</f>
        <v>137225</v>
      </c>
    </row>
    <row r="32" spans="1:8" customFormat="1" x14ac:dyDescent="0.15">
      <c r="A32" s="10" t="s">
        <v>242</v>
      </c>
      <c r="B32" s="4" t="s">
        <v>192</v>
      </c>
      <c r="C32" s="4" t="s">
        <v>210</v>
      </c>
      <c r="D32" s="4" t="s">
        <v>186</v>
      </c>
      <c r="E32" s="12">
        <v>119407</v>
      </c>
      <c r="F32" s="12">
        <f t="array" ref="F32">QUARTILE(IF((表1[职位]=C32)*(表1[部门分类]=B32)*(表1[行政等级]=D32),表1[薪酬]),1)</f>
        <v>108432</v>
      </c>
      <c r="G32" s="12">
        <f t="array" ref="G32">QUARTILE(IF((表1[职位]=C32)*(表1[部门分类]=B32)*(表1[行政等级]=D32),表1[薪酬]),2)</f>
        <v>126928</v>
      </c>
      <c r="H32" s="12">
        <f t="array" ref="H32">QUARTILE(IF((表1[职位]=C32)*(表1[部门分类]=B32)*(表1[行政等级]=D32),表1[薪酬]),3)</f>
        <v>137225</v>
      </c>
    </row>
    <row r="33" spans="1:8" customFormat="1" x14ac:dyDescent="0.15">
      <c r="A33" s="11" t="s">
        <v>243</v>
      </c>
      <c r="B33" s="5" t="s">
        <v>192</v>
      </c>
      <c r="C33" s="5" t="s">
        <v>211</v>
      </c>
      <c r="D33" s="5" t="s">
        <v>190</v>
      </c>
      <c r="E33" s="13">
        <v>69408</v>
      </c>
      <c r="F33" s="13">
        <f t="array" ref="F33">QUARTILE(IF((表1[职位]=C33)*(表1[部门分类]=B33)*(表1[行政等级]=D33),表1[薪酬]),1)</f>
        <v>54901</v>
      </c>
      <c r="G33" s="13">
        <f t="array" ref="G33">QUARTILE(IF((表1[职位]=C33)*(表1[部门分类]=B33)*(表1[行政等级]=D33),表1[薪酬]),2)</f>
        <v>58074.5</v>
      </c>
      <c r="H33" s="13">
        <f t="array" ref="H33">QUARTILE(IF((表1[职位]=C33)*(表1[部门分类]=B33)*(表1[行政等级]=D33),表1[薪酬]),3)</f>
        <v>92161.75</v>
      </c>
    </row>
    <row r="34" spans="1:8" customFormat="1" x14ac:dyDescent="0.15">
      <c r="A34" s="10" t="s">
        <v>244</v>
      </c>
      <c r="B34" s="4" t="s">
        <v>192</v>
      </c>
      <c r="C34" s="4" t="s">
        <v>210</v>
      </c>
      <c r="D34" s="4" t="s">
        <v>186</v>
      </c>
      <c r="E34" s="12">
        <v>90516</v>
      </c>
      <c r="F34" s="12">
        <f t="array" ref="F34">QUARTILE(IF((表1[职位]=C34)*(表1[部门分类]=B34)*(表1[行政等级]=D34),表1[薪酬]),1)</f>
        <v>108432</v>
      </c>
      <c r="G34" s="12">
        <f t="array" ref="G34">QUARTILE(IF((表1[职位]=C34)*(表1[部门分类]=B34)*(表1[行政等级]=D34),表1[薪酬]),2)</f>
        <v>126928</v>
      </c>
      <c r="H34" s="12">
        <f t="array" ref="H34">QUARTILE(IF((表1[职位]=C34)*(表1[部门分类]=B34)*(表1[行政等级]=D34),表1[薪酬]),3)</f>
        <v>137225</v>
      </c>
    </row>
    <row r="35" spans="1:8" customFormat="1" x14ac:dyDescent="0.15">
      <c r="A35" s="11" t="s">
        <v>245</v>
      </c>
      <c r="B35" s="5" t="s">
        <v>192</v>
      </c>
      <c r="C35" s="5" t="s">
        <v>201</v>
      </c>
      <c r="D35" s="5" t="s">
        <v>186</v>
      </c>
      <c r="E35" s="13">
        <v>116929</v>
      </c>
      <c r="F35" s="13">
        <f t="array" ref="F35">QUARTILE(IF((表1[职位]=C35)*(表1[部门分类]=B35)*(表1[行政等级]=D35),表1[薪酬]),1)</f>
        <v>120171.5</v>
      </c>
      <c r="G35" s="13">
        <f t="array" ref="G35">QUARTILE(IF((表1[职位]=C35)*(表1[部门分类]=B35)*(表1[行政等级]=D35),表1[薪酬]),2)</f>
        <v>123414</v>
      </c>
      <c r="H35" s="13">
        <f t="array" ref="H35">QUARTILE(IF((表1[职位]=C35)*(表1[部门分类]=B35)*(表1[行政等级]=D35),表1[薪酬]),3)</f>
        <v>126656.5</v>
      </c>
    </row>
    <row r="36" spans="1:8" customFormat="1" x14ac:dyDescent="0.15">
      <c r="A36" s="10" t="s">
        <v>246</v>
      </c>
      <c r="B36" s="4" t="s">
        <v>192</v>
      </c>
      <c r="C36" s="4" t="s">
        <v>198</v>
      </c>
      <c r="D36" s="4" t="s">
        <v>189</v>
      </c>
      <c r="E36" s="12">
        <v>143852</v>
      </c>
      <c r="F36" s="12">
        <f t="array" ref="F36">QUARTILE(IF((表1[职位]=C36)*(表1[部门分类]=B36)*(表1[行政等级]=D36),表1[薪酬]),1)</f>
        <v>143852</v>
      </c>
      <c r="G36" s="12">
        <f t="array" ref="G36">QUARTILE(IF((表1[职位]=C36)*(表1[部门分类]=B36)*(表1[行政等级]=D36),表1[薪酬]),2)</f>
        <v>143852</v>
      </c>
      <c r="H36" s="12">
        <f t="array" ref="H36">QUARTILE(IF((表1[职位]=C36)*(表1[部门分类]=B36)*(表1[行政等级]=D36),表1[薪酬]),3)</f>
        <v>143852</v>
      </c>
    </row>
    <row r="37" spans="1:8" customFormat="1" x14ac:dyDescent="0.15">
      <c r="A37" s="11" t="s">
        <v>247</v>
      </c>
      <c r="B37" s="5" t="s">
        <v>192</v>
      </c>
      <c r="C37" s="5" t="s">
        <v>210</v>
      </c>
      <c r="D37" s="5" t="s">
        <v>189</v>
      </c>
      <c r="E37" s="13">
        <v>148576</v>
      </c>
      <c r="F37" s="13">
        <f t="array" ref="F37">QUARTILE(IF((表1[职位]=C37)*(表1[部门分类]=B37)*(表1[行政等级]=D37),表1[薪酬]),1)</f>
        <v>146883</v>
      </c>
      <c r="G37" s="13">
        <f t="array" ref="G37">QUARTILE(IF((表1[职位]=C37)*(表1[部门分类]=B37)*(表1[行政等级]=D37),表1[薪酬]),2)</f>
        <v>163029</v>
      </c>
      <c r="H37" s="13">
        <f t="array" ref="H37">QUARTILE(IF((表1[职位]=C37)*(表1[部门分类]=B37)*(表1[行政等级]=D37),表1[薪酬]),3)</f>
        <v>173886</v>
      </c>
    </row>
    <row r="38" spans="1:8" customFormat="1" x14ac:dyDescent="0.15">
      <c r="A38" s="10" t="s">
        <v>248</v>
      </c>
      <c r="B38" s="4" t="s">
        <v>192</v>
      </c>
      <c r="C38" s="4" t="s">
        <v>210</v>
      </c>
      <c r="D38" s="4" t="s">
        <v>186</v>
      </c>
      <c r="E38" s="12">
        <v>133698</v>
      </c>
      <c r="F38" s="12">
        <f t="array" ref="F38">QUARTILE(IF((表1[职位]=C38)*(表1[部门分类]=B38)*(表1[行政等级]=D38),表1[薪酬]),1)</f>
        <v>108432</v>
      </c>
      <c r="G38" s="12">
        <f t="array" ref="G38">QUARTILE(IF((表1[职位]=C38)*(表1[部门分类]=B38)*(表1[行政等级]=D38),表1[薪酬]),2)</f>
        <v>126928</v>
      </c>
      <c r="H38" s="12">
        <f t="array" ref="H38">QUARTILE(IF((表1[职位]=C38)*(表1[部门分类]=B38)*(表1[行政等级]=D38),表1[薪酬]),3)</f>
        <v>137225</v>
      </c>
    </row>
    <row r="39" spans="1:8" customFormat="1" x14ac:dyDescent="0.15">
      <c r="A39" s="11" t="s">
        <v>249</v>
      </c>
      <c r="B39" s="5" t="s">
        <v>192</v>
      </c>
      <c r="C39" s="5" t="s">
        <v>210</v>
      </c>
      <c r="D39" s="5" t="s">
        <v>189</v>
      </c>
      <c r="E39" s="13">
        <v>149505</v>
      </c>
      <c r="F39" s="13">
        <f t="array" ref="F39">QUARTILE(IF((表1[职位]=C39)*(表1[部门分类]=B39)*(表1[行政等级]=D39),表1[薪酬]),1)</f>
        <v>146883</v>
      </c>
      <c r="G39" s="13">
        <f t="array" ref="G39">QUARTILE(IF((表1[职位]=C39)*(表1[部门分类]=B39)*(表1[行政等级]=D39),表1[薪酬]),2)</f>
        <v>163029</v>
      </c>
      <c r="H39" s="13">
        <f t="array" ref="H39">QUARTILE(IF((表1[职位]=C39)*(表1[部门分类]=B39)*(表1[行政等级]=D39),表1[薪酬]),3)</f>
        <v>173886</v>
      </c>
    </row>
    <row r="40" spans="1:8" customFormat="1" x14ac:dyDescent="0.15">
      <c r="A40" s="10" t="s">
        <v>250</v>
      </c>
      <c r="B40" s="4" t="s">
        <v>192</v>
      </c>
      <c r="C40" s="4" t="s">
        <v>210</v>
      </c>
      <c r="D40" s="4" t="s">
        <v>189</v>
      </c>
      <c r="E40" s="12">
        <v>144542</v>
      </c>
      <c r="F40" s="12">
        <f t="array" ref="F40">QUARTILE(IF((表1[职位]=C40)*(表1[部门分类]=B40)*(表1[行政等级]=D40),表1[薪酬]),1)</f>
        <v>146883</v>
      </c>
      <c r="G40" s="12">
        <f t="array" ref="G40">QUARTILE(IF((表1[职位]=C40)*(表1[部门分类]=B40)*(表1[行政等级]=D40),表1[薪酬]),2)</f>
        <v>163029</v>
      </c>
      <c r="H40" s="12">
        <f t="array" ref="H40">QUARTILE(IF((表1[职位]=C40)*(表1[部门分类]=B40)*(表1[行政等级]=D40),表1[薪酬]),3)</f>
        <v>173886</v>
      </c>
    </row>
    <row r="41" spans="1:8" customFormat="1" x14ac:dyDescent="0.15">
      <c r="A41" s="11" t="s">
        <v>251</v>
      </c>
      <c r="B41" s="5" t="s">
        <v>192</v>
      </c>
      <c r="C41" s="5" t="s">
        <v>210</v>
      </c>
      <c r="D41" s="5" t="s">
        <v>186</v>
      </c>
      <c r="E41" s="13">
        <v>66503</v>
      </c>
      <c r="F41" s="13">
        <f t="array" ref="F41">QUARTILE(IF((表1[职位]=C41)*(表1[部门分类]=B41)*(表1[行政等级]=D41),表1[薪酬]),1)</f>
        <v>108432</v>
      </c>
      <c r="G41" s="13">
        <f t="array" ref="G41">QUARTILE(IF((表1[职位]=C41)*(表1[部门分类]=B41)*(表1[行政等级]=D41),表1[薪酬]),2)</f>
        <v>126928</v>
      </c>
      <c r="H41" s="13">
        <f t="array" ref="H41">QUARTILE(IF((表1[职位]=C41)*(表1[部门分类]=B41)*(表1[行政等级]=D41),表1[薪酬]),3)</f>
        <v>137225</v>
      </c>
    </row>
    <row r="42" spans="1:8" customFormat="1" x14ac:dyDescent="0.15">
      <c r="A42" s="10" t="s">
        <v>252</v>
      </c>
      <c r="B42" s="4" t="s">
        <v>192</v>
      </c>
      <c r="C42" s="4" t="s">
        <v>199</v>
      </c>
      <c r="D42" s="4" t="s">
        <v>189</v>
      </c>
      <c r="E42" s="12">
        <v>154641</v>
      </c>
      <c r="F42" s="12">
        <f t="array" ref="F42">QUARTILE(IF((表1[职位]=C42)*(表1[部门分类]=B42)*(表1[行政等级]=D42),表1[薪酬]),1)</f>
        <v>155256</v>
      </c>
      <c r="G42" s="12">
        <f t="array" ref="G42">QUARTILE(IF((表1[职位]=C42)*(表1[部门分类]=B42)*(表1[行政等级]=D42),表1[薪酬]),2)</f>
        <v>155871</v>
      </c>
      <c r="H42" s="12">
        <f t="array" ref="H42">QUARTILE(IF((表1[职位]=C42)*(表1[部门分类]=B42)*(表1[行政等级]=D42),表1[薪酬]),3)</f>
        <v>171096</v>
      </c>
    </row>
    <row r="43" spans="1:8" customFormat="1" x14ac:dyDescent="0.15">
      <c r="A43" s="11" t="s">
        <v>253</v>
      </c>
      <c r="B43" s="5" t="s">
        <v>192</v>
      </c>
      <c r="C43" s="5" t="s">
        <v>199</v>
      </c>
      <c r="D43" s="5" t="s">
        <v>186</v>
      </c>
      <c r="E43" s="13">
        <v>111707</v>
      </c>
      <c r="F43" s="13">
        <f t="array" ref="F43">QUARTILE(IF((表1[职位]=C43)*(表1[部门分类]=B43)*(表1[行政等级]=D43),表1[薪酬]),1)</f>
        <v>84142</v>
      </c>
      <c r="G43" s="13">
        <f t="array" ref="G43">QUARTILE(IF((表1[职位]=C43)*(表1[部门分类]=B43)*(表1[行政等级]=D43),表1[薪酬]),2)</f>
        <v>88621</v>
      </c>
      <c r="H43" s="13">
        <f t="array" ref="H43">QUARTILE(IF((表1[职位]=C43)*(表1[部门分类]=B43)*(表1[行政等级]=D43),表1[薪酬]),3)</f>
        <v>109563</v>
      </c>
    </row>
    <row r="44" spans="1:8" customFormat="1" x14ac:dyDescent="0.15">
      <c r="A44" s="10" t="s">
        <v>254</v>
      </c>
      <c r="B44" s="4" t="s">
        <v>192</v>
      </c>
      <c r="C44" s="4" t="s">
        <v>210</v>
      </c>
      <c r="D44" s="4" t="s">
        <v>191</v>
      </c>
      <c r="E44" s="12">
        <v>330561</v>
      </c>
      <c r="F44" s="12">
        <f t="array" ref="F44">QUARTILE(IF((表1[职位]=C44)*(表1[部门分类]=B44)*(表1[行政等级]=D44),表1[薪酬]),1)</f>
        <v>212210</v>
      </c>
      <c r="G44" s="12">
        <f t="array" ref="G44">QUARTILE(IF((表1[职位]=C44)*(表1[部门分类]=B44)*(表1[行政等级]=D44),表1[薪酬]),2)</f>
        <v>266058</v>
      </c>
      <c r="H44" s="12">
        <f t="array" ref="H44">QUARTILE(IF((表1[职位]=C44)*(表1[部门分类]=B44)*(表1[行政等级]=D44),表1[薪酬]),3)</f>
        <v>330561</v>
      </c>
    </row>
    <row r="45" spans="1:8" customFormat="1" x14ac:dyDescent="0.15">
      <c r="A45" s="11" t="s">
        <v>255</v>
      </c>
      <c r="B45" s="5" t="s">
        <v>192</v>
      </c>
      <c r="C45" s="5" t="s">
        <v>199</v>
      </c>
      <c r="D45" s="5" t="s">
        <v>186</v>
      </c>
      <c r="E45" s="13">
        <v>72585</v>
      </c>
      <c r="F45" s="13">
        <f t="array" ref="F45">QUARTILE(IF((表1[职位]=C45)*(表1[部门分类]=B45)*(表1[行政等级]=D45),表1[薪酬]),1)</f>
        <v>84142</v>
      </c>
      <c r="G45" s="13">
        <f t="array" ref="G45">QUARTILE(IF((表1[职位]=C45)*(表1[部门分类]=B45)*(表1[行政等级]=D45),表1[薪酬]),2)</f>
        <v>88621</v>
      </c>
      <c r="H45" s="13">
        <f t="array" ref="H45">QUARTILE(IF((表1[职位]=C45)*(表1[部门分类]=B45)*(表1[行政等级]=D45),表1[薪酬]),3)</f>
        <v>109563</v>
      </c>
    </row>
    <row r="46" spans="1:8" customFormat="1" x14ac:dyDescent="0.15">
      <c r="A46" s="10" t="s">
        <v>256</v>
      </c>
      <c r="B46" s="4" t="s">
        <v>192</v>
      </c>
      <c r="C46" s="4" t="s">
        <v>210</v>
      </c>
      <c r="D46" s="4" t="s">
        <v>186</v>
      </c>
      <c r="E46" s="12">
        <v>63243</v>
      </c>
      <c r="F46" s="12">
        <f t="array" ref="F46">QUARTILE(IF((表1[职位]=C46)*(表1[部门分类]=B46)*(表1[行政等级]=D46),表1[薪酬]),1)</f>
        <v>108432</v>
      </c>
      <c r="G46" s="12">
        <f t="array" ref="G46">QUARTILE(IF((表1[职位]=C46)*(表1[部门分类]=B46)*(表1[行政等级]=D46),表1[薪酬]),2)</f>
        <v>126928</v>
      </c>
      <c r="H46" s="12">
        <f t="array" ref="H46">QUARTILE(IF((表1[职位]=C46)*(表1[部门分类]=B46)*(表1[行政等级]=D46),表1[薪酬]),3)</f>
        <v>137225</v>
      </c>
    </row>
    <row r="47" spans="1:8" customFormat="1" x14ac:dyDescent="0.15">
      <c r="A47" s="11" t="s">
        <v>257</v>
      </c>
      <c r="B47" s="5" t="s">
        <v>192</v>
      </c>
      <c r="C47" s="5" t="s">
        <v>199</v>
      </c>
      <c r="D47" s="5" t="s">
        <v>186</v>
      </c>
      <c r="E47" s="13">
        <v>65624</v>
      </c>
      <c r="F47" s="13">
        <f t="array" ref="F47">QUARTILE(IF((表1[职位]=C47)*(表1[部门分类]=B47)*(表1[行政等级]=D47),表1[薪酬]),1)</f>
        <v>84142</v>
      </c>
      <c r="G47" s="13">
        <f t="array" ref="G47">QUARTILE(IF((表1[职位]=C47)*(表1[部门分类]=B47)*(表1[行政等级]=D47),表1[薪酬]),2)</f>
        <v>88621</v>
      </c>
      <c r="H47" s="13">
        <f t="array" ref="H47">QUARTILE(IF((表1[职位]=C47)*(表1[部门分类]=B47)*(表1[行政等级]=D47),表1[薪酬]),3)</f>
        <v>109563</v>
      </c>
    </row>
    <row r="48" spans="1:8" customFormat="1" x14ac:dyDescent="0.15">
      <c r="A48" s="10" t="s">
        <v>258</v>
      </c>
      <c r="B48" s="4" t="s">
        <v>192</v>
      </c>
      <c r="C48" s="4" t="s">
        <v>210</v>
      </c>
      <c r="D48" s="4" t="s">
        <v>186</v>
      </c>
      <c r="E48" s="12">
        <v>86541</v>
      </c>
      <c r="F48" s="12">
        <f t="array" ref="F48">QUARTILE(IF((表1[职位]=C48)*(表1[部门分类]=B48)*(表1[行政等级]=D48),表1[薪酬]),1)</f>
        <v>108432</v>
      </c>
      <c r="G48" s="12">
        <f t="array" ref="G48">QUARTILE(IF((表1[职位]=C48)*(表1[部门分类]=B48)*(表1[行政等级]=D48),表1[薪酬]),2)</f>
        <v>126928</v>
      </c>
      <c r="H48" s="12">
        <f t="array" ref="H48">QUARTILE(IF((表1[职位]=C48)*(表1[部门分类]=B48)*(表1[行政等级]=D48),表1[薪酬]),3)</f>
        <v>137225</v>
      </c>
    </row>
    <row r="49" spans="1:8" customFormat="1" x14ac:dyDescent="0.15">
      <c r="A49" s="11" t="s">
        <v>259</v>
      </c>
      <c r="B49" s="5" t="s">
        <v>192</v>
      </c>
      <c r="C49" s="5" t="s">
        <v>210</v>
      </c>
      <c r="D49" s="5" t="s">
        <v>186</v>
      </c>
      <c r="E49" s="13">
        <v>142712</v>
      </c>
      <c r="F49" s="13">
        <f t="array" ref="F49">QUARTILE(IF((表1[职位]=C49)*(表1[部门分类]=B49)*(表1[行政等级]=D49),表1[薪酬]),1)</f>
        <v>108432</v>
      </c>
      <c r="G49" s="13">
        <f t="array" ref="G49">QUARTILE(IF((表1[职位]=C49)*(表1[部门分类]=B49)*(表1[行政等级]=D49),表1[薪酬]),2)</f>
        <v>126928</v>
      </c>
      <c r="H49" s="13">
        <f t="array" ref="H49">QUARTILE(IF((表1[职位]=C49)*(表1[部门分类]=B49)*(表1[行政等级]=D49),表1[薪酬]),3)</f>
        <v>137225</v>
      </c>
    </row>
    <row r="50" spans="1:8" customFormat="1" x14ac:dyDescent="0.15">
      <c r="A50" s="10" t="s">
        <v>260</v>
      </c>
      <c r="B50" s="4" t="s">
        <v>192</v>
      </c>
      <c r="C50" s="4" t="s">
        <v>211</v>
      </c>
      <c r="D50" s="4" t="s">
        <v>190</v>
      </c>
      <c r="E50" s="12">
        <v>126583</v>
      </c>
      <c r="F50" s="12">
        <f t="array" ref="F50">QUARTILE(IF((表1[职位]=C50)*(表1[部门分类]=B50)*(表1[行政等级]=D50),表1[薪酬]),1)</f>
        <v>54901</v>
      </c>
      <c r="G50" s="12">
        <f t="array" ref="G50">QUARTILE(IF((表1[职位]=C50)*(表1[部门分类]=B50)*(表1[行政等级]=D50),表1[薪酬]),2)</f>
        <v>58074.5</v>
      </c>
      <c r="H50" s="12">
        <f t="array" ref="H50">QUARTILE(IF((表1[职位]=C50)*(表1[部门分类]=B50)*(表1[行政等级]=D50),表1[薪酬]),3)</f>
        <v>92161.75</v>
      </c>
    </row>
    <row r="51" spans="1:8" customFormat="1" x14ac:dyDescent="0.15">
      <c r="A51" s="11" t="s">
        <v>261</v>
      </c>
      <c r="B51" s="5" t="s">
        <v>192</v>
      </c>
      <c r="C51" s="5" t="s">
        <v>211</v>
      </c>
      <c r="D51" s="5" t="s">
        <v>190</v>
      </c>
      <c r="E51" s="13">
        <v>91342</v>
      </c>
      <c r="F51" s="13">
        <f t="array" ref="F51">QUARTILE(IF((表1[职位]=C51)*(表1[部门分类]=B51)*(表1[行政等级]=D51),表1[薪酬]),1)</f>
        <v>54901</v>
      </c>
      <c r="G51" s="13">
        <f t="array" ref="G51">QUARTILE(IF((表1[职位]=C51)*(表1[部门分类]=B51)*(表1[行政等级]=D51),表1[薪酬]),2)</f>
        <v>58074.5</v>
      </c>
      <c r="H51" s="13">
        <f t="array" ref="H51">QUARTILE(IF((表1[职位]=C51)*(表1[部门分类]=B51)*(表1[行政等级]=D51),表1[薪酬]),3)</f>
        <v>92161.75</v>
      </c>
    </row>
    <row r="52" spans="1:8" customFormat="1" x14ac:dyDescent="0.15">
      <c r="A52" s="10" t="s">
        <v>262</v>
      </c>
      <c r="B52" s="4" t="s">
        <v>192</v>
      </c>
      <c r="C52" s="4" t="s">
        <v>211</v>
      </c>
      <c r="D52" s="4" t="s">
        <v>190</v>
      </c>
      <c r="E52" s="12">
        <v>103901</v>
      </c>
      <c r="F52" s="12">
        <f t="array" ref="F52">QUARTILE(IF((表1[职位]=C52)*(表1[部门分类]=B52)*(表1[行政等级]=D52),表1[薪酬]),1)</f>
        <v>54901</v>
      </c>
      <c r="G52" s="12">
        <f t="array" ref="G52">QUARTILE(IF((表1[职位]=C52)*(表1[部门分类]=B52)*(表1[行政等级]=D52),表1[薪酬]),2)</f>
        <v>58074.5</v>
      </c>
      <c r="H52" s="12">
        <f t="array" ref="H52">QUARTILE(IF((表1[职位]=C52)*(表1[部门分类]=B52)*(表1[行政等级]=D52),表1[薪酬]),3)</f>
        <v>92161.75</v>
      </c>
    </row>
    <row r="53" spans="1:8" customFormat="1" x14ac:dyDescent="0.15">
      <c r="A53" s="11" t="s">
        <v>263</v>
      </c>
      <c r="B53" s="5" t="s">
        <v>192</v>
      </c>
      <c r="C53" s="5" t="s">
        <v>211</v>
      </c>
      <c r="D53" s="5" t="s">
        <v>190</v>
      </c>
      <c r="E53" s="13">
        <v>103603</v>
      </c>
      <c r="F53" s="13">
        <f t="array" ref="F53">QUARTILE(IF((表1[职位]=C53)*(表1[部门分类]=B53)*(表1[行政等级]=D53),表1[薪酬]),1)</f>
        <v>54901</v>
      </c>
      <c r="G53" s="13">
        <f t="array" ref="G53">QUARTILE(IF((表1[职位]=C53)*(表1[部门分类]=B53)*(表1[行政等级]=D53),表1[薪酬]),2)</f>
        <v>58074.5</v>
      </c>
      <c r="H53" s="13">
        <f t="array" ref="H53">QUARTILE(IF((表1[职位]=C53)*(表1[部门分类]=B53)*(表1[行政等级]=D53),表1[薪酬]),3)</f>
        <v>92161.75</v>
      </c>
    </row>
    <row r="54" spans="1:8" customFormat="1" x14ac:dyDescent="0.15">
      <c r="A54" s="10" t="s">
        <v>264</v>
      </c>
      <c r="B54" s="4" t="s">
        <v>192</v>
      </c>
      <c r="C54" s="4" t="s">
        <v>211</v>
      </c>
      <c r="D54" s="4" t="s">
        <v>190</v>
      </c>
      <c r="E54" s="12">
        <v>92435</v>
      </c>
      <c r="F54" s="12">
        <f t="array" ref="F54">QUARTILE(IF((表1[职位]=C54)*(表1[部门分类]=B54)*(表1[行政等级]=D54),表1[薪酬]),1)</f>
        <v>54901</v>
      </c>
      <c r="G54" s="12">
        <f t="array" ref="G54">QUARTILE(IF((表1[职位]=C54)*(表1[部门分类]=B54)*(表1[行政等级]=D54),表1[薪酬]),2)</f>
        <v>58074.5</v>
      </c>
      <c r="H54" s="12">
        <f t="array" ref="H54">QUARTILE(IF((表1[职位]=C54)*(表1[部门分类]=B54)*(表1[行政等级]=D54),表1[薪酬]),3)</f>
        <v>92161.75</v>
      </c>
    </row>
    <row r="55" spans="1:8" customFormat="1" x14ac:dyDescent="0.15">
      <c r="A55" s="11" t="s">
        <v>265</v>
      </c>
      <c r="B55" s="5" t="s">
        <v>192</v>
      </c>
      <c r="C55" s="5" t="s">
        <v>211</v>
      </c>
      <c r="D55" s="5" t="s">
        <v>190</v>
      </c>
      <c r="E55" s="13">
        <v>109752</v>
      </c>
      <c r="F55" s="13">
        <f t="array" ref="F55">QUARTILE(IF((表1[职位]=C55)*(表1[部门分类]=B55)*(表1[行政等级]=D55),表1[薪酬]),1)</f>
        <v>54901</v>
      </c>
      <c r="G55" s="13">
        <f t="array" ref="G55">QUARTILE(IF((表1[职位]=C55)*(表1[部门分类]=B55)*(表1[行政等级]=D55),表1[薪酬]),2)</f>
        <v>58074.5</v>
      </c>
      <c r="H55" s="13">
        <f t="array" ref="H55">QUARTILE(IF((表1[职位]=C55)*(表1[部门分类]=B55)*(表1[行政等级]=D55),表1[薪酬]),3)</f>
        <v>92161.75</v>
      </c>
    </row>
    <row r="56" spans="1:8" customFormat="1" x14ac:dyDescent="0.15">
      <c r="A56" s="10" t="s">
        <v>266</v>
      </c>
      <c r="B56" s="4" t="s">
        <v>192</v>
      </c>
      <c r="C56" s="4" t="s">
        <v>211</v>
      </c>
      <c r="D56" s="4" t="s">
        <v>190</v>
      </c>
      <c r="E56" s="12">
        <v>90660</v>
      </c>
      <c r="F56" s="12">
        <f t="array" ref="F56">QUARTILE(IF((表1[职位]=C56)*(表1[部门分类]=B56)*(表1[行政等级]=D56),表1[薪酬]),1)</f>
        <v>54901</v>
      </c>
      <c r="G56" s="12">
        <f t="array" ref="G56">QUARTILE(IF((表1[职位]=C56)*(表1[部门分类]=B56)*(表1[行政等级]=D56),表1[薪酬]),2)</f>
        <v>58074.5</v>
      </c>
      <c r="H56" s="12">
        <f t="array" ref="H56">QUARTILE(IF((表1[职位]=C56)*(表1[部门分类]=B56)*(表1[行政等级]=D56),表1[薪酬]),3)</f>
        <v>92161.75</v>
      </c>
    </row>
    <row r="57" spans="1:8" customFormat="1" x14ac:dyDescent="0.15">
      <c r="A57" s="11" t="s">
        <v>267</v>
      </c>
      <c r="B57" s="5" t="s">
        <v>192</v>
      </c>
      <c r="C57" s="5" t="s">
        <v>211</v>
      </c>
      <c r="D57" s="5" t="s">
        <v>190</v>
      </c>
      <c r="E57" s="13">
        <v>96551</v>
      </c>
      <c r="F57" s="13">
        <f t="array" ref="F57">QUARTILE(IF((表1[职位]=C57)*(表1[部门分类]=B57)*(表1[行政等级]=D57),表1[薪酬]),1)</f>
        <v>54901</v>
      </c>
      <c r="G57" s="13">
        <f t="array" ref="G57">QUARTILE(IF((表1[职位]=C57)*(表1[部门分类]=B57)*(表1[行政等级]=D57),表1[薪酬]),2)</f>
        <v>58074.5</v>
      </c>
      <c r="H57" s="13">
        <f t="array" ref="H57">QUARTILE(IF((表1[职位]=C57)*(表1[部门分类]=B57)*(表1[行政等级]=D57),表1[薪酬]),3)</f>
        <v>92161.75</v>
      </c>
    </row>
    <row r="58" spans="1:8" customFormat="1" x14ac:dyDescent="0.15">
      <c r="A58" s="10" t="s">
        <v>268</v>
      </c>
      <c r="B58" s="4" t="s">
        <v>192</v>
      </c>
      <c r="C58" s="4" t="s">
        <v>211</v>
      </c>
      <c r="D58" s="4" t="s">
        <v>190</v>
      </c>
      <c r="E58" s="12">
        <v>107177</v>
      </c>
      <c r="F58" s="12">
        <f t="array" ref="F58">QUARTILE(IF((表1[职位]=C58)*(表1[部门分类]=B58)*(表1[行政等级]=D58),表1[薪酬]),1)</f>
        <v>54901</v>
      </c>
      <c r="G58" s="12">
        <f t="array" ref="G58">QUARTILE(IF((表1[职位]=C58)*(表1[部门分类]=B58)*(表1[行政等级]=D58),表1[薪酬]),2)</f>
        <v>58074.5</v>
      </c>
      <c r="H58" s="12">
        <f t="array" ref="H58">QUARTILE(IF((表1[职位]=C58)*(表1[部门分类]=B58)*(表1[行政等级]=D58),表1[薪酬]),3)</f>
        <v>92161.75</v>
      </c>
    </row>
    <row r="59" spans="1:8" customFormat="1" x14ac:dyDescent="0.15">
      <c r="A59" s="11" t="s">
        <v>269</v>
      </c>
      <c r="B59" s="5" t="s">
        <v>192</v>
      </c>
      <c r="C59" s="5" t="s">
        <v>211</v>
      </c>
      <c r="D59" s="5" t="s">
        <v>190</v>
      </c>
      <c r="E59" s="13">
        <v>99366</v>
      </c>
      <c r="F59" s="13">
        <f t="array" ref="F59">QUARTILE(IF((表1[职位]=C59)*(表1[部门分类]=B59)*(表1[行政等级]=D59),表1[薪酬]),1)</f>
        <v>54901</v>
      </c>
      <c r="G59" s="13">
        <f t="array" ref="G59">QUARTILE(IF((表1[职位]=C59)*(表1[部门分类]=B59)*(表1[行政等级]=D59),表1[薪酬]),2)</f>
        <v>58074.5</v>
      </c>
      <c r="H59" s="13">
        <f t="array" ref="H59">QUARTILE(IF((表1[职位]=C59)*(表1[部门分类]=B59)*(表1[行政等级]=D59),表1[薪酬]),3)</f>
        <v>92161.75</v>
      </c>
    </row>
    <row r="60" spans="1:8" customFormat="1" x14ac:dyDescent="0.15">
      <c r="A60" s="10" t="s">
        <v>270</v>
      </c>
      <c r="B60" s="4" t="s">
        <v>192</v>
      </c>
      <c r="C60" s="4" t="s">
        <v>211</v>
      </c>
      <c r="D60" s="4" t="s">
        <v>190</v>
      </c>
      <c r="E60" s="12">
        <v>97860</v>
      </c>
      <c r="F60" s="12">
        <f t="array" ref="F60">QUARTILE(IF((表1[职位]=C60)*(表1[部门分类]=B60)*(表1[行政等级]=D60),表1[薪酬]),1)</f>
        <v>54901</v>
      </c>
      <c r="G60" s="12">
        <f t="array" ref="G60">QUARTILE(IF((表1[职位]=C60)*(表1[部门分类]=B60)*(表1[行政等级]=D60),表1[薪酬]),2)</f>
        <v>58074.5</v>
      </c>
      <c r="H60" s="12">
        <f t="array" ref="H60">QUARTILE(IF((表1[职位]=C60)*(表1[部门分类]=B60)*(表1[行政等级]=D60),表1[薪酬]),3)</f>
        <v>92161.75</v>
      </c>
    </row>
    <row r="61" spans="1:8" customFormat="1" x14ac:dyDescent="0.15">
      <c r="A61" s="11" t="s">
        <v>271</v>
      </c>
      <c r="B61" s="5" t="s">
        <v>192</v>
      </c>
      <c r="C61" s="5" t="s">
        <v>211</v>
      </c>
      <c r="D61" s="5" t="s">
        <v>190</v>
      </c>
      <c r="E61" s="13">
        <v>97047</v>
      </c>
      <c r="F61" s="13">
        <f t="array" ref="F61">QUARTILE(IF((表1[职位]=C61)*(表1[部门分类]=B61)*(表1[行政等级]=D61),表1[薪酬]),1)</f>
        <v>54901</v>
      </c>
      <c r="G61" s="13">
        <f t="array" ref="G61">QUARTILE(IF((表1[职位]=C61)*(表1[部门分类]=B61)*(表1[行政等级]=D61),表1[薪酬]),2)</f>
        <v>58074.5</v>
      </c>
      <c r="H61" s="13">
        <f t="array" ref="H61">QUARTILE(IF((表1[职位]=C61)*(表1[部门分类]=B61)*(表1[行政等级]=D61),表1[薪酬]),3)</f>
        <v>92161.75</v>
      </c>
    </row>
    <row r="62" spans="1:8" customFormat="1" x14ac:dyDescent="0.15">
      <c r="A62" s="10" t="s">
        <v>272</v>
      </c>
      <c r="B62" s="4" t="s">
        <v>192</v>
      </c>
      <c r="C62" s="4" t="s">
        <v>211</v>
      </c>
      <c r="D62" s="4" t="s">
        <v>190</v>
      </c>
      <c r="E62" s="12">
        <v>92759</v>
      </c>
      <c r="F62" s="12">
        <f t="array" ref="F62">QUARTILE(IF((表1[职位]=C62)*(表1[部门分类]=B62)*(表1[行政等级]=D62),表1[薪酬]),1)</f>
        <v>54901</v>
      </c>
      <c r="G62" s="12">
        <f t="array" ref="G62">QUARTILE(IF((表1[职位]=C62)*(表1[部门分类]=B62)*(表1[行政等级]=D62),表1[薪酬]),2)</f>
        <v>58074.5</v>
      </c>
      <c r="H62" s="12">
        <f t="array" ref="H62">QUARTILE(IF((表1[职位]=C62)*(表1[部门分类]=B62)*(表1[行政等级]=D62),表1[薪酬]),3)</f>
        <v>92161.75</v>
      </c>
    </row>
    <row r="63" spans="1:8" customFormat="1" x14ac:dyDescent="0.15">
      <c r="A63" s="11" t="s">
        <v>273</v>
      </c>
      <c r="B63" s="5" t="s">
        <v>192</v>
      </c>
      <c r="C63" s="5" t="s">
        <v>211</v>
      </c>
      <c r="D63" s="5" t="s">
        <v>190</v>
      </c>
      <c r="E63" s="13">
        <v>99878</v>
      </c>
      <c r="F63" s="13">
        <f t="array" ref="F63">QUARTILE(IF((表1[职位]=C63)*(表1[部门分类]=B63)*(表1[行政等级]=D63),表1[薪酬]),1)</f>
        <v>54901</v>
      </c>
      <c r="G63" s="13">
        <f t="array" ref="G63">QUARTILE(IF((表1[职位]=C63)*(表1[部门分类]=B63)*(表1[行政等级]=D63),表1[薪酬]),2)</f>
        <v>58074.5</v>
      </c>
      <c r="H63" s="13">
        <f t="array" ref="H63">QUARTILE(IF((表1[职位]=C63)*(表1[部门分类]=B63)*(表1[行政等级]=D63),表1[薪酬]),3)</f>
        <v>92161.75</v>
      </c>
    </row>
    <row r="64" spans="1:8" customFormat="1" x14ac:dyDescent="0.15">
      <c r="A64" s="10" t="s">
        <v>274</v>
      </c>
      <c r="B64" s="4" t="s">
        <v>192</v>
      </c>
      <c r="C64" s="4" t="s">
        <v>211</v>
      </c>
      <c r="D64" s="4" t="s">
        <v>190</v>
      </c>
      <c r="E64" s="12">
        <v>107773</v>
      </c>
      <c r="F64" s="12">
        <f t="array" ref="F64">QUARTILE(IF((表1[职位]=C64)*(表1[部门分类]=B64)*(表1[行政等级]=D64),表1[薪酬]),1)</f>
        <v>54901</v>
      </c>
      <c r="G64" s="12">
        <f t="array" ref="G64">QUARTILE(IF((表1[职位]=C64)*(表1[部门分类]=B64)*(表1[行政等级]=D64),表1[薪酬]),2)</f>
        <v>58074.5</v>
      </c>
      <c r="H64" s="12">
        <f t="array" ref="H64">QUARTILE(IF((表1[职位]=C64)*(表1[部门分类]=B64)*(表1[行政等级]=D64),表1[薪酬]),3)</f>
        <v>92161.75</v>
      </c>
    </row>
    <row r="65" spans="1:8" customFormat="1" x14ac:dyDescent="0.15">
      <c r="A65" s="11" t="s">
        <v>275</v>
      </c>
      <c r="B65" s="5" t="s">
        <v>192</v>
      </c>
      <c r="C65" s="5" t="s">
        <v>211</v>
      </c>
      <c r="D65" s="5" t="s">
        <v>190</v>
      </c>
      <c r="E65" s="13">
        <v>112453</v>
      </c>
      <c r="F65" s="13">
        <f t="array" ref="F65">QUARTILE(IF((表1[职位]=C65)*(表1[部门分类]=B65)*(表1[行政等级]=D65),表1[薪酬]),1)</f>
        <v>54901</v>
      </c>
      <c r="G65" s="13">
        <f t="array" ref="G65">QUARTILE(IF((表1[职位]=C65)*(表1[部门分类]=B65)*(表1[行政等级]=D65),表1[薪酬]),2)</f>
        <v>58074.5</v>
      </c>
      <c r="H65" s="13">
        <f t="array" ref="H65">QUARTILE(IF((表1[职位]=C65)*(表1[部门分类]=B65)*(表1[行政等级]=D65),表1[薪酬]),3)</f>
        <v>92161.75</v>
      </c>
    </row>
    <row r="66" spans="1:8" customFormat="1" x14ac:dyDescent="0.15">
      <c r="A66" s="10" t="s">
        <v>276</v>
      </c>
      <c r="B66" s="4" t="s">
        <v>192</v>
      </c>
      <c r="C66" s="4" t="s">
        <v>211</v>
      </c>
      <c r="D66" s="4" t="s">
        <v>190</v>
      </c>
      <c r="E66" s="12">
        <v>76248</v>
      </c>
      <c r="F66" s="12">
        <f t="array" ref="F66">QUARTILE(IF((表1[职位]=C66)*(表1[部门分类]=B66)*(表1[行政等级]=D66),表1[薪酬]),1)</f>
        <v>54901</v>
      </c>
      <c r="G66" s="12">
        <f t="array" ref="G66">QUARTILE(IF((表1[职位]=C66)*(表1[部门分类]=B66)*(表1[行政等级]=D66),表1[薪酬]),2)</f>
        <v>58074.5</v>
      </c>
      <c r="H66" s="12">
        <f t="array" ref="H66">QUARTILE(IF((表1[职位]=C66)*(表1[部门分类]=B66)*(表1[行政等级]=D66),表1[薪酬]),3)</f>
        <v>92161.75</v>
      </c>
    </row>
    <row r="67" spans="1:8" customFormat="1" x14ac:dyDescent="0.15">
      <c r="A67" s="11" t="s">
        <v>277</v>
      </c>
      <c r="B67" s="5" t="s">
        <v>192</v>
      </c>
      <c r="C67" s="5" t="s">
        <v>211</v>
      </c>
      <c r="D67" s="5" t="s">
        <v>190</v>
      </c>
      <c r="E67" s="13">
        <v>76716</v>
      </c>
      <c r="F67" s="13">
        <f t="array" ref="F67">QUARTILE(IF((表1[职位]=C67)*(表1[部门分类]=B67)*(表1[行政等级]=D67),表1[薪酬]),1)</f>
        <v>54901</v>
      </c>
      <c r="G67" s="13">
        <f t="array" ref="G67">QUARTILE(IF((表1[职位]=C67)*(表1[部门分类]=B67)*(表1[行政等级]=D67),表1[薪酬]),2)</f>
        <v>58074.5</v>
      </c>
      <c r="H67" s="13">
        <f t="array" ref="H67">QUARTILE(IF((表1[职位]=C67)*(表1[部门分类]=B67)*(表1[行政等级]=D67),表1[薪酬]),3)</f>
        <v>92161.75</v>
      </c>
    </row>
    <row r="68" spans="1:8" customFormat="1" x14ac:dyDescent="0.15">
      <c r="A68" s="10" t="s">
        <v>278</v>
      </c>
      <c r="B68" s="4" t="s">
        <v>192</v>
      </c>
      <c r="C68" s="4" t="s">
        <v>211</v>
      </c>
      <c r="D68" s="4" t="s">
        <v>190</v>
      </c>
      <c r="E68" s="12">
        <v>101564</v>
      </c>
      <c r="F68" s="12">
        <f t="array" ref="F68">QUARTILE(IF((表1[职位]=C68)*(表1[部门分类]=B68)*(表1[行政等级]=D68),表1[薪酬]),1)</f>
        <v>54901</v>
      </c>
      <c r="G68" s="12">
        <f t="array" ref="G68">QUARTILE(IF((表1[职位]=C68)*(表1[部门分类]=B68)*(表1[行政等级]=D68),表1[薪酬]),2)</f>
        <v>58074.5</v>
      </c>
      <c r="H68" s="12">
        <f t="array" ref="H68">QUARTILE(IF((表1[职位]=C68)*(表1[部门分类]=B68)*(表1[行政等级]=D68),表1[薪酬]),3)</f>
        <v>92161.75</v>
      </c>
    </row>
    <row r="69" spans="1:8" customFormat="1" x14ac:dyDescent="0.15">
      <c r="A69" s="11" t="s">
        <v>279</v>
      </c>
      <c r="B69" s="5" t="s">
        <v>192</v>
      </c>
      <c r="C69" s="5" t="s">
        <v>211</v>
      </c>
      <c r="D69" s="5" t="s">
        <v>190</v>
      </c>
      <c r="E69" s="13">
        <v>113781</v>
      </c>
      <c r="F69" s="13">
        <f t="array" ref="F69">QUARTILE(IF((表1[职位]=C69)*(表1[部门分类]=B69)*(表1[行政等级]=D69),表1[薪酬]),1)</f>
        <v>54901</v>
      </c>
      <c r="G69" s="13">
        <f t="array" ref="G69">QUARTILE(IF((表1[职位]=C69)*(表1[部门分类]=B69)*(表1[行政等级]=D69),表1[薪酬]),2)</f>
        <v>58074.5</v>
      </c>
      <c r="H69" s="13">
        <f t="array" ref="H69">QUARTILE(IF((表1[职位]=C69)*(表1[部门分类]=B69)*(表1[行政等级]=D69),表1[薪酬]),3)</f>
        <v>92161.75</v>
      </c>
    </row>
    <row r="70" spans="1:8" customFormat="1" x14ac:dyDescent="0.15">
      <c r="A70" s="10" t="s">
        <v>280</v>
      </c>
      <c r="B70" s="4" t="s">
        <v>192</v>
      </c>
      <c r="C70" s="4" t="s">
        <v>211</v>
      </c>
      <c r="D70" s="4" t="s">
        <v>190</v>
      </c>
      <c r="E70" s="12">
        <v>58592</v>
      </c>
      <c r="F70" s="12">
        <f t="array" ref="F70">QUARTILE(IF((表1[职位]=C70)*(表1[部门分类]=B70)*(表1[行政等级]=D70),表1[薪酬]),1)</f>
        <v>54901</v>
      </c>
      <c r="G70" s="12">
        <f t="array" ref="G70">QUARTILE(IF((表1[职位]=C70)*(表1[部门分类]=B70)*(表1[行政等级]=D70),表1[薪酬]),2)</f>
        <v>58074.5</v>
      </c>
      <c r="H70" s="12">
        <f t="array" ref="H70">QUARTILE(IF((表1[职位]=C70)*(表1[部门分类]=B70)*(表1[行政等级]=D70),表1[薪酬]),3)</f>
        <v>92161.75</v>
      </c>
    </row>
    <row r="71" spans="1:8" customFormat="1" x14ac:dyDescent="0.15">
      <c r="A71" s="11" t="s">
        <v>281</v>
      </c>
      <c r="B71" s="5" t="s">
        <v>192</v>
      </c>
      <c r="C71" s="5" t="s">
        <v>211</v>
      </c>
      <c r="D71" s="5" t="s">
        <v>190</v>
      </c>
      <c r="E71" s="13">
        <v>57783</v>
      </c>
      <c r="F71" s="13">
        <f t="array" ref="F71">QUARTILE(IF((表1[职位]=C71)*(表1[部门分类]=B71)*(表1[行政等级]=D71),表1[薪酬]),1)</f>
        <v>54901</v>
      </c>
      <c r="G71" s="13">
        <f t="array" ref="G71">QUARTILE(IF((表1[职位]=C71)*(表1[部门分类]=B71)*(表1[行政等级]=D71),表1[薪酬]),2)</f>
        <v>58074.5</v>
      </c>
      <c r="H71" s="13">
        <f t="array" ref="H71">QUARTILE(IF((表1[职位]=C71)*(表1[部门分类]=B71)*(表1[行政等级]=D71),表1[薪酬]),3)</f>
        <v>92161.75</v>
      </c>
    </row>
    <row r="72" spans="1:8" customFormat="1" x14ac:dyDescent="0.15">
      <c r="A72" s="10" t="s">
        <v>282</v>
      </c>
      <c r="B72" s="4" t="s">
        <v>192</v>
      </c>
      <c r="C72" s="4" t="s">
        <v>211</v>
      </c>
      <c r="D72" s="4" t="s">
        <v>190</v>
      </c>
      <c r="E72" s="12">
        <v>58790</v>
      </c>
      <c r="F72" s="12">
        <f t="array" ref="F72">QUARTILE(IF((表1[职位]=C72)*(表1[部门分类]=B72)*(表1[行政等级]=D72),表1[薪酬]),1)</f>
        <v>54901</v>
      </c>
      <c r="G72" s="12">
        <f t="array" ref="G72">QUARTILE(IF((表1[职位]=C72)*(表1[部门分类]=B72)*(表1[行政等级]=D72),表1[薪酬]),2)</f>
        <v>58074.5</v>
      </c>
      <c r="H72" s="12">
        <f t="array" ref="H72">QUARTILE(IF((表1[职位]=C72)*(表1[部门分类]=B72)*(表1[行政等级]=D72),表1[薪酬]),3)</f>
        <v>92161.75</v>
      </c>
    </row>
    <row r="73" spans="1:8" customFormat="1" x14ac:dyDescent="0.15">
      <c r="A73" s="11" t="s">
        <v>283</v>
      </c>
      <c r="B73" s="5" t="s">
        <v>192</v>
      </c>
      <c r="C73" s="5" t="s">
        <v>211</v>
      </c>
      <c r="D73" s="5" t="s">
        <v>190</v>
      </c>
      <c r="E73" s="13">
        <v>55184</v>
      </c>
      <c r="F73" s="13">
        <f t="array" ref="F73">QUARTILE(IF((表1[职位]=C73)*(表1[部门分类]=B73)*(表1[行政等级]=D73),表1[薪酬]),1)</f>
        <v>54901</v>
      </c>
      <c r="G73" s="13">
        <f t="array" ref="G73">QUARTILE(IF((表1[职位]=C73)*(表1[部门分类]=B73)*(表1[行政等级]=D73),表1[薪酬]),2)</f>
        <v>58074.5</v>
      </c>
      <c r="H73" s="13">
        <f t="array" ref="H73">QUARTILE(IF((表1[职位]=C73)*(表1[部门分类]=B73)*(表1[行政等级]=D73),表1[薪酬]),3)</f>
        <v>92161.75</v>
      </c>
    </row>
    <row r="74" spans="1:8" customFormat="1" x14ac:dyDescent="0.15">
      <c r="A74" s="10" t="s">
        <v>284</v>
      </c>
      <c r="B74" s="4" t="s">
        <v>192</v>
      </c>
      <c r="C74" s="4" t="s">
        <v>211</v>
      </c>
      <c r="D74" s="4" t="s">
        <v>190</v>
      </c>
      <c r="E74" s="12">
        <v>56653</v>
      </c>
      <c r="F74" s="12">
        <f t="array" ref="F74">QUARTILE(IF((表1[职位]=C74)*(表1[部门分类]=B74)*(表1[行政等级]=D74),表1[薪酬]),1)</f>
        <v>54901</v>
      </c>
      <c r="G74" s="12">
        <f t="array" ref="G74">QUARTILE(IF((表1[职位]=C74)*(表1[部门分类]=B74)*(表1[行政等级]=D74),表1[薪酬]),2)</f>
        <v>58074.5</v>
      </c>
      <c r="H74" s="12">
        <f t="array" ref="H74">QUARTILE(IF((表1[职位]=C74)*(表1[部门分类]=B74)*(表1[行政等级]=D74),表1[薪酬]),3)</f>
        <v>92161.75</v>
      </c>
    </row>
    <row r="75" spans="1:8" customFormat="1" x14ac:dyDescent="0.15">
      <c r="A75" s="11" t="s">
        <v>285</v>
      </c>
      <c r="B75" s="5" t="s">
        <v>192</v>
      </c>
      <c r="C75" s="5" t="s">
        <v>211</v>
      </c>
      <c r="D75" s="5" t="s">
        <v>190</v>
      </c>
      <c r="E75" s="13">
        <v>61135</v>
      </c>
      <c r="F75" s="13">
        <f t="array" ref="F75">QUARTILE(IF((表1[职位]=C75)*(表1[部门分类]=B75)*(表1[行政等级]=D75),表1[薪酬]),1)</f>
        <v>54901</v>
      </c>
      <c r="G75" s="13">
        <f t="array" ref="G75">QUARTILE(IF((表1[职位]=C75)*(表1[部门分类]=B75)*(表1[行政等级]=D75),表1[薪酬]),2)</f>
        <v>58074.5</v>
      </c>
      <c r="H75" s="13">
        <f t="array" ref="H75">QUARTILE(IF((表1[职位]=C75)*(表1[部门分类]=B75)*(表1[行政等级]=D75),表1[薪酬]),3)</f>
        <v>92161.75</v>
      </c>
    </row>
    <row r="76" spans="1:8" customFormat="1" x14ac:dyDescent="0.15">
      <c r="A76" s="10" t="s">
        <v>286</v>
      </c>
      <c r="B76" s="4" t="s">
        <v>192</v>
      </c>
      <c r="C76" s="4" t="s">
        <v>211</v>
      </c>
      <c r="D76" s="4" t="s">
        <v>190</v>
      </c>
      <c r="E76" s="12">
        <v>51223</v>
      </c>
      <c r="F76" s="12">
        <f t="array" ref="F76">QUARTILE(IF((表1[职位]=C76)*(表1[部门分类]=B76)*(表1[行政等级]=D76),表1[薪酬]),1)</f>
        <v>54901</v>
      </c>
      <c r="G76" s="12">
        <f t="array" ref="G76">QUARTILE(IF((表1[职位]=C76)*(表1[部门分类]=B76)*(表1[行政等级]=D76),表1[薪酬]),2)</f>
        <v>58074.5</v>
      </c>
      <c r="H76" s="12">
        <f t="array" ref="H76">QUARTILE(IF((表1[职位]=C76)*(表1[部门分类]=B76)*(表1[行政等级]=D76),表1[薪酬]),3)</f>
        <v>92161.75</v>
      </c>
    </row>
    <row r="77" spans="1:8" customFormat="1" x14ac:dyDescent="0.15">
      <c r="A77" s="11" t="s">
        <v>287</v>
      </c>
      <c r="B77" s="5" t="s">
        <v>192</v>
      </c>
      <c r="C77" s="5" t="s">
        <v>211</v>
      </c>
      <c r="D77" s="5" t="s">
        <v>190</v>
      </c>
      <c r="E77" s="13">
        <v>57672</v>
      </c>
      <c r="F77" s="13">
        <f t="array" ref="F77">QUARTILE(IF((表1[职位]=C77)*(表1[部门分类]=B77)*(表1[行政等级]=D77),表1[薪酬]),1)</f>
        <v>54901</v>
      </c>
      <c r="G77" s="13">
        <f t="array" ref="G77">QUARTILE(IF((表1[职位]=C77)*(表1[部门分类]=B77)*(表1[行政等级]=D77),表1[薪酬]),2)</f>
        <v>58074.5</v>
      </c>
      <c r="H77" s="13">
        <f t="array" ref="H77">QUARTILE(IF((表1[职位]=C77)*(表1[部门分类]=B77)*(表1[行政等级]=D77),表1[薪酬]),3)</f>
        <v>92161.75</v>
      </c>
    </row>
    <row r="78" spans="1:8" customFormat="1" x14ac:dyDescent="0.15">
      <c r="A78" s="10" t="s">
        <v>288</v>
      </c>
      <c r="B78" s="4" t="s">
        <v>192</v>
      </c>
      <c r="C78" s="4" t="s">
        <v>211</v>
      </c>
      <c r="D78" s="4" t="s">
        <v>190</v>
      </c>
      <c r="E78" s="12">
        <v>62755</v>
      </c>
      <c r="F78" s="12">
        <f t="array" ref="F78">QUARTILE(IF((表1[职位]=C78)*(表1[部门分类]=B78)*(表1[行政等级]=D78),表1[薪酬]),1)</f>
        <v>54901</v>
      </c>
      <c r="G78" s="12">
        <f t="array" ref="G78">QUARTILE(IF((表1[职位]=C78)*(表1[部门分类]=B78)*(表1[行政等级]=D78),表1[薪酬]),2)</f>
        <v>58074.5</v>
      </c>
      <c r="H78" s="12">
        <f t="array" ref="H78">QUARTILE(IF((表1[职位]=C78)*(表1[部门分类]=B78)*(表1[行政等级]=D78),表1[薪酬]),3)</f>
        <v>92161.75</v>
      </c>
    </row>
    <row r="79" spans="1:8" customFormat="1" x14ac:dyDescent="0.15">
      <c r="A79" s="11" t="s">
        <v>289</v>
      </c>
      <c r="B79" s="5" t="s">
        <v>192</v>
      </c>
      <c r="C79" s="5" t="s">
        <v>211</v>
      </c>
      <c r="D79" s="5" t="s">
        <v>190</v>
      </c>
      <c r="E79" s="13">
        <v>51202</v>
      </c>
      <c r="F79" s="13">
        <f t="array" ref="F79">QUARTILE(IF((表1[职位]=C79)*(表1[部门分类]=B79)*(表1[行政等级]=D79),表1[薪酬]),1)</f>
        <v>54901</v>
      </c>
      <c r="G79" s="13">
        <f t="array" ref="G79">QUARTILE(IF((表1[职位]=C79)*(表1[部门分类]=B79)*(表1[行政等级]=D79),表1[薪酬]),2)</f>
        <v>58074.5</v>
      </c>
      <c r="H79" s="13">
        <f t="array" ref="H79">QUARTILE(IF((表1[职位]=C79)*(表1[部门分类]=B79)*(表1[行政等级]=D79),表1[薪酬]),3)</f>
        <v>92161.75</v>
      </c>
    </row>
    <row r="80" spans="1:8" customFormat="1" x14ac:dyDescent="0.15">
      <c r="A80" s="10" t="s">
        <v>290</v>
      </c>
      <c r="B80" s="4" t="s">
        <v>192</v>
      </c>
      <c r="C80" s="4" t="s">
        <v>211</v>
      </c>
      <c r="D80" s="4" t="s">
        <v>190</v>
      </c>
      <c r="E80" s="12">
        <v>57933</v>
      </c>
      <c r="F80" s="12">
        <f t="array" ref="F80">QUARTILE(IF((表1[职位]=C80)*(表1[部门分类]=B80)*(表1[行政等级]=D80),表1[薪酬]),1)</f>
        <v>54901</v>
      </c>
      <c r="G80" s="12">
        <f t="array" ref="G80">QUARTILE(IF((表1[职位]=C80)*(表1[部门分类]=B80)*(表1[行政等级]=D80),表1[薪酬]),2)</f>
        <v>58074.5</v>
      </c>
      <c r="H80" s="12">
        <f t="array" ref="H80">QUARTILE(IF((表1[职位]=C80)*(表1[部门分类]=B80)*(表1[行政等级]=D80),表1[薪酬]),3)</f>
        <v>92161.75</v>
      </c>
    </row>
    <row r="81" spans="1:8" customFormat="1" x14ac:dyDescent="0.15">
      <c r="A81" s="11" t="s">
        <v>291</v>
      </c>
      <c r="B81" s="5" t="s">
        <v>192</v>
      </c>
      <c r="C81" s="5" t="s">
        <v>211</v>
      </c>
      <c r="D81" s="5" t="s">
        <v>190</v>
      </c>
      <c r="E81" s="13">
        <v>49319</v>
      </c>
      <c r="F81" s="13">
        <f t="array" ref="F81">QUARTILE(IF((表1[职位]=C81)*(表1[部门分类]=B81)*(表1[行政等级]=D81),表1[薪酬]),1)</f>
        <v>54901</v>
      </c>
      <c r="G81" s="13">
        <f t="array" ref="G81">QUARTILE(IF((表1[职位]=C81)*(表1[部门分类]=B81)*(表1[行政等级]=D81),表1[薪酬]),2)</f>
        <v>58074.5</v>
      </c>
      <c r="H81" s="13">
        <f t="array" ref="H81">QUARTILE(IF((表1[职位]=C81)*(表1[部门分类]=B81)*(表1[行政等级]=D81),表1[薪酬]),3)</f>
        <v>92161.75</v>
      </c>
    </row>
    <row r="82" spans="1:8" customFormat="1" x14ac:dyDescent="0.15">
      <c r="A82" s="10" t="s">
        <v>292</v>
      </c>
      <c r="B82" s="4" t="s">
        <v>192</v>
      </c>
      <c r="C82" s="4" t="s">
        <v>211</v>
      </c>
      <c r="D82" s="4" t="s">
        <v>190</v>
      </c>
      <c r="E82" s="12">
        <v>52327</v>
      </c>
      <c r="F82" s="12">
        <f t="array" ref="F82">QUARTILE(IF((表1[职位]=C82)*(表1[部门分类]=B82)*(表1[行政等级]=D82),表1[薪酬]),1)</f>
        <v>54901</v>
      </c>
      <c r="G82" s="12">
        <f t="array" ref="G82">QUARTILE(IF((表1[职位]=C82)*(表1[部门分类]=B82)*(表1[行政等级]=D82),表1[薪酬]),2)</f>
        <v>58074.5</v>
      </c>
      <c r="H82" s="12">
        <f t="array" ref="H82">QUARTILE(IF((表1[职位]=C82)*(表1[部门分类]=B82)*(表1[行政等级]=D82),表1[薪酬]),3)</f>
        <v>92161.75</v>
      </c>
    </row>
    <row r="83" spans="1:8" customFormat="1" x14ac:dyDescent="0.15">
      <c r="A83" s="11" t="s">
        <v>293</v>
      </c>
      <c r="B83" s="5" t="s">
        <v>192</v>
      </c>
      <c r="C83" s="5" t="s">
        <v>211</v>
      </c>
      <c r="D83" s="5" t="s">
        <v>190</v>
      </c>
      <c r="E83" s="13">
        <v>57435</v>
      </c>
      <c r="F83" s="13">
        <f t="array" ref="F83">QUARTILE(IF((表1[职位]=C83)*(表1[部门分类]=B83)*(表1[行政等级]=D83),表1[薪酬]),1)</f>
        <v>54901</v>
      </c>
      <c r="G83" s="13">
        <f t="array" ref="G83">QUARTILE(IF((表1[职位]=C83)*(表1[部门分类]=B83)*(表1[行政等级]=D83),表1[薪酬]),2)</f>
        <v>58074.5</v>
      </c>
      <c r="H83" s="13">
        <f t="array" ref="H83">QUARTILE(IF((表1[职位]=C83)*(表1[部门分类]=B83)*(表1[行政等级]=D83),表1[薪酬]),3)</f>
        <v>92161.75</v>
      </c>
    </row>
    <row r="84" spans="1:8" customFormat="1" x14ac:dyDescent="0.15">
      <c r="A84" s="10" t="s">
        <v>294</v>
      </c>
      <c r="B84" s="4" t="s">
        <v>192</v>
      </c>
      <c r="C84" s="4" t="s">
        <v>211</v>
      </c>
      <c r="D84" s="4" t="s">
        <v>190</v>
      </c>
      <c r="E84" s="12">
        <v>57630</v>
      </c>
      <c r="F84" s="12">
        <f t="array" ref="F84">QUARTILE(IF((表1[职位]=C84)*(表1[部门分类]=B84)*(表1[行政等级]=D84),表1[薪酬]),1)</f>
        <v>54901</v>
      </c>
      <c r="G84" s="12">
        <f t="array" ref="G84">QUARTILE(IF((表1[职位]=C84)*(表1[部门分类]=B84)*(表1[行政等级]=D84),表1[薪酬]),2)</f>
        <v>58074.5</v>
      </c>
      <c r="H84" s="12">
        <f t="array" ref="H84">QUARTILE(IF((表1[职位]=C84)*(表1[部门分类]=B84)*(表1[行政等级]=D84),表1[薪酬]),3)</f>
        <v>92161.75</v>
      </c>
    </row>
    <row r="85" spans="1:8" customFormat="1" x14ac:dyDescent="0.15">
      <c r="A85" s="11" t="s">
        <v>295</v>
      </c>
      <c r="B85" s="5" t="s">
        <v>192</v>
      </c>
      <c r="C85" s="5" t="s">
        <v>211</v>
      </c>
      <c r="D85" s="5" t="s">
        <v>190</v>
      </c>
      <c r="E85" s="13">
        <v>52485</v>
      </c>
      <c r="F85" s="13">
        <f t="array" ref="F85">QUARTILE(IF((表1[职位]=C85)*(表1[部门分类]=B85)*(表1[行政等级]=D85),表1[薪酬]),1)</f>
        <v>54901</v>
      </c>
      <c r="G85" s="13">
        <f t="array" ref="G85">QUARTILE(IF((表1[职位]=C85)*(表1[部门分类]=B85)*(表1[行政等级]=D85),表1[薪酬]),2)</f>
        <v>58074.5</v>
      </c>
      <c r="H85" s="13">
        <f t="array" ref="H85">QUARTILE(IF((表1[职位]=C85)*(表1[部门分类]=B85)*(表1[行政等级]=D85),表1[薪酬]),3)</f>
        <v>92161.75</v>
      </c>
    </row>
    <row r="86" spans="1:8" customFormat="1" x14ac:dyDescent="0.15">
      <c r="A86" s="10" t="s">
        <v>296</v>
      </c>
      <c r="B86" s="4" t="s">
        <v>192</v>
      </c>
      <c r="C86" s="4" t="s">
        <v>211</v>
      </c>
      <c r="D86" s="4" t="s">
        <v>190</v>
      </c>
      <c r="E86" s="12">
        <v>58001</v>
      </c>
      <c r="F86" s="12">
        <f t="array" ref="F86">QUARTILE(IF((表1[职位]=C86)*(表1[部门分类]=B86)*(表1[行政等级]=D86),表1[薪酬]),1)</f>
        <v>54901</v>
      </c>
      <c r="G86" s="12">
        <f t="array" ref="G86">QUARTILE(IF((表1[职位]=C86)*(表1[部门分类]=B86)*(表1[行政等级]=D86),表1[薪酬]),2)</f>
        <v>58074.5</v>
      </c>
      <c r="H86" s="12">
        <f t="array" ref="H86">QUARTILE(IF((表1[职位]=C86)*(表1[部门分类]=B86)*(表1[行政等级]=D86),表1[薪酬]),3)</f>
        <v>92161.75</v>
      </c>
    </row>
    <row r="87" spans="1:8" customFormat="1" x14ac:dyDescent="0.15">
      <c r="A87" s="11" t="s">
        <v>297</v>
      </c>
      <c r="B87" s="5" t="s">
        <v>192</v>
      </c>
      <c r="C87" s="5" t="s">
        <v>211</v>
      </c>
      <c r="D87" s="5" t="s">
        <v>190</v>
      </c>
      <c r="E87" s="13">
        <v>50498</v>
      </c>
      <c r="F87" s="13">
        <f t="array" ref="F87">QUARTILE(IF((表1[职位]=C87)*(表1[部门分类]=B87)*(表1[行政等级]=D87),表1[薪酬]),1)</f>
        <v>54901</v>
      </c>
      <c r="G87" s="13">
        <f t="array" ref="G87">QUARTILE(IF((表1[职位]=C87)*(表1[部门分类]=B87)*(表1[行政等级]=D87),表1[薪酬]),2)</f>
        <v>58074.5</v>
      </c>
      <c r="H87" s="13">
        <f t="array" ref="H87">QUARTILE(IF((表1[职位]=C87)*(表1[部门分类]=B87)*(表1[行政等级]=D87),表1[薪酬]),3)</f>
        <v>92161.75</v>
      </c>
    </row>
    <row r="88" spans="1:8" customFormat="1" x14ac:dyDescent="0.15">
      <c r="A88" s="10" t="s">
        <v>298</v>
      </c>
      <c r="B88" s="4" t="s">
        <v>192</v>
      </c>
      <c r="C88" s="4" t="s">
        <v>211</v>
      </c>
      <c r="D88" s="4" t="s">
        <v>190</v>
      </c>
      <c r="E88" s="12">
        <v>57385</v>
      </c>
      <c r="F88" s="12">
        <f t="array" ref="F88">QUARTILE(IF((表1[职位]=C88)*(表1[部门分类]=B88)*(表1[行政等级]=D88),表1[薪酬]),1)</f>
        <v>54901</v>
      </c>
      <c r="G88" s="12">
        <f t="array" ref="G88">QUARTILE(IF((表1[职位]=C88)*(表1[部门分类]=B88)*(表1[行政等级]=D88),表1[薪酬]),2)</f>
        <v>58074.5</v>
      </c>
      <c r="H88" s="12">
        <f t="array" ref="H88">QUARTILE(IF((表1[职位]=C88)*(表1[部门分类]=B88)*(表1[行政等级]=D88),表1[薪酬]),3)</f>
        <v>92161.75</v>
      </c>
    </row>
    <row r="89" spans="1:8" customFormat="1" x14ac:dyDescent="0.15">
      <c r="A89" s="11" t="s">
        <v>299</v>
      </c>
      <c r="B89" s="5" t="s">
        <v>192</v>
      </c>
      <c r="C89" s="5" t="s">
        <v>211</v>
      </c>
      <c r="D89" s="5" t="s">
        <v>190</v>
      </c>
      <c r="E89" s="13">
        <v>56560</v>
      </c>
      <c r="F89" s="13">
        <f t="array" ref="F89">QUARTILE(IF((表1[职位]=C89)*(表1[部门分类]=B89)*(表1[行政等级]=D89),表1[薪酬]),1)</f>
        <v>54901</v>
      </c>
      <c r="G89" s="13">
        <f t="array" ref="G89">QUARTILE(IF((表1[职位]=C89)*(表1[部门分类]=B89)*(表1[行政等级]=D89),表1[薪酬]),2)</f>
        <v>58074.5</v>
      </c>
      <c r="H89" s="13">
        <f t="array" ref="H89">QUARTILE(IF((表1[职位]=C89)*(表1[部门分类]=B89)*(表1[行政等级]=D89),表1[薪酬]),3)</f>
        <v>92161.75</v>
      </c>
    </row>
    <row r="90" spans="1:8" customFormat="1" x14ac:dyDescent="0.15">
      <c r="A90" s="10" t="s">
        <v>300</v>
      </c>
      <c r="B90" s="4" t="s">
        <v>192</v>
      </c>
      <c r="C90" s="4" t="s">
        <v>211</v>
      </c>
      <c r="D90" s="4" t="s">
        <v>190</v>
      </c>
      <c r="E90" s="12">
        <v>58148</v>
      </c>
      <c r="F90" s="12">
        <f t="array" ref="F90">QUARTILE(IF((表1[职位]=C90)*(表1[部门分类]=B90)*(表1[行政等级]=D90),表1[薪酬]),1)</f>
        <v>54901</v>
      </c>
      <c r="G90" s="12">
        <f t="array" ref="G90">QUARTILE(IF((表1[职位]=C90)*(表1[部门分类]=B90)*(表1[行政等级]=D90),表1[薪酬]),2)</f>
        <v>58074.5</v>
      </c>
      <c r="H90" s="12">
        <f t="array" ref="H90">QUARTILE(IF((表1[职位]=C90)*(表1[部门分类]=B90)*(表1[行政等级]=D90),表1[薪酬]),3)</f>
        <v>92161.75</v>
      </c>
    </row>
    <row r="91" spans="1:8" customFormat="1" x14ac:dyDescent="0.15">
      <c r="A91" s="11" t="s">
        <v>301</v>
      </c>
      <c r="B91" s="5" t="s">
        <v>192</v>
      </c>
      <c r="C91" s="5" t="s">
        <v>211</v>
      </c>
      <c r="D91" s="5" t="s">
        <v>190</v>
      </c>
      <c r="E91" s="13">
        <v>47450</v>
      </c>
      <c r="F91" s="13">
        <f t="array" ref="F91">QUARTILE(IF((表1[职位]=C91)*(表1[部门分类]=B91)*(表1[行政等级]=D91),表1[薪酬]),1)</f>
        <v>54901</v>
      </c>
      <c r="G91" s="13">
        <f t="array" ref="G91">QUARTILE(IF((表1[职位]=C91)*(表1[部门分类]=B91)*(表1[行政等级]=D91),表1[薪酬]),2)</f>
        <v>58074.5</v>
      </c>
      <c r="H91" s="13">
        <f t="array" ref="H91">QUARTILE(IF((表1[职位]=C91)*(表1[部门分类]=B91)*(表1[行政等级]=D91),表1[薪酬]),3)</f>
        <v>92161.75</v>
      </c>
    </row>
    <row r="92" spans="1:8" customFormat="1" x14ac:dyDescent="0.15">
      <c r="A92" s="10" t="s">
        <v>302</v>
      </c>
      <c r="B92" s="4" t="s">
        <v>192</v>
      </c>
      <c r="C92" s="4" t="s">
        <v>211</v>
      </c>
      <c r="D92" s="4" t="s">
        <v>190</v>
      </c>
      <c r="E92" s="12">
        <v>60496</v>
      </c>
      <c r="F92" s="12">
        <f t="array" ref="F92">QUARTILE(IF((表1[职位]=C92)*(表1[部门分类]=B92)*(表1[行政等级]=D92),表1[薪酬]),1)</f>
        <v>54901</v>
      </c>
      <c r="G92" s="12">
        <f t="array" ref="G92">QUARTILE(IF((表1[职位]=C92)*(表1[部门分类]=B92)*(表1[行政等级]=D92),表1[薪酬]),2)</f>
        <v>58074.5</v>
      </c>
      <c r="H92" s="12">
        <f t="array" ref="H92">QUARTILE(IF((表1[职位]=C92)*(表1[部门分类]=B92)*(表1[行政等级]=D92),表1[薪酬]),3)</f>
        <v>92161.75</v>
      </c>
    </row>
    <row r="93" spans="1:8" customFormat="1" x14ac:dyDescent="0.15">
      <c r="A93" s="11" t="s">
        <v>303</v>
      </c>
      <c r="B93" s="5" t="s">
        <v>192</v>
      </c>
      <c r="C93" s="5" t="s">
        <v>211</v>
      </c>
      <c r="D93" s="5" t="s">
        <v>190</v>
      </c>
      <c r="E93" s="13">
        <v>126123</v>
      </c>
      <c r="F93" s="13">
        <f t="array" ref="F93">QUARTILE(IF((表1[职位]=C93)*(表1[部门分类]=B93)*(表1[行政等级]=D93),表1[薪酬]),1)</f>
        <v>54901</v>
      </c>
      <c r="G93" s="13">
        <f t="array" ref="G93">QUARTILE(IF((表1[职位]=C93)*(表1[部门分类]=B93)*(表1[行政等级]=D93),表1[薪酬]),2)</f>
        <v>58074.5</v>
      </c>
      <c r="H93" s="13">
        <f t="array" ref="H93">QUARTILE(IF((表1[职位]=C93)*(表1[部门分类]=B93)*(表1[行政等级]=D93),表1[薪酬]),3)</f>
        <v>92161.75</v>
      </c>
    </row>
    <row r="94" spans="1:8" customFormat="1" x14ac:dyDescent="0.15">
      <c r="A94" s="10" t="s">
        <v>304</v>
      </c>
      <c r="B94" s="4" t="s">
        <v>192</v>
      </c>
      <c r="C94" s="4" t="s">
        <v>211</v>
      </c>
      <c r="D94" s="4" t="s">
        <v>190</v>
      </c>
      <c r="E94" s="12">
        <v>56264</v>
      </c>
      <c r="F94" s="12">
        <f t="array" ref="F94">QUARTILE(IF((表1[职位]=C94)*(表1[部门分类]=B94)*(表1[行政等级]=D94),表1[薪酬]),1)</f>
        <v>54901</v>
      </c>
      <c r="G94" s="12">
        <f t="array" ref="G94">QUARTILE(IF((表1[职位]=C94)*(表1[部门分类]=B94)*(表1[行政等级]=D94),表1[薪酬]),2)</f>
        <v>58074.5</v>
      </c>
      <c r="H94" s="12">
        <f t="array" ref="H94">QUARTILE(IF((表1[职位]=C94)*(表1[部门分类]=B94)*(表1[行政等级]=D94),表1[薪酬]),3)</f>
        <v>92161.75</v>
      </c>
    </row>
    <row r="95" spans="1:8" customFormat="1" x14ac:dyDescent="0.15">
      <c r="A95" s="11" t="s">
        <v>305</v>
      </c>
      <c r="B95" s="5" t="s">
        <v>192</v>
      </c>
      <c r="C95" s="5" t="s">
        <v>211</v>
      </c>
      <c r="D95" s="5" t="s">
        <v>190</v>
      </c>
      <c r="E95" s="13">
        <v>60297</v>
      </c>
      <c r="F95" s="13">
        <f t="array" ref="F95">QUARTILE(IF((表1[职位]=C95)*(表1[部门分类]=B95)*(表1[行政等级]=D95),表1[薪酬]),1)</f>
        <v>54901</v>
      </c>
      <c r="G95" s="13">
        <f t="array" ref="G95">QUARTILE(IF((表1[职位]=C95)*(表1[部门分类]=B95)*(表1[行政等级]=D95),表1[薪酬]),2)</f>
        <v>58074.5</v>
      </c>
      <c r="H95" s="13">
        <f t="array" ref="H95">QUARTILE(IF((表1[职位]=C95)*(表1[部门分类]=B95)*(表1[行政等级]=D95),表1[薪酬]),3)</f>
        <v>92161.75</v>
      </c>
    </row>
    <row r="96" spans="1:8" customFormat="1" x14ac:dyDescent="0.15">
      <c r="A96" s="10" t="s">
        <v>306</v>
      </c>
      <c r="B96" s="4" t="s">
        <v>192</v>
      </c>
      <c r="C96" s="4" t="s">
        <v>211</v>
      </c>
      <c r="D96" s="4" t="s">
        <v>190</v>
      </c>
      <c r="E96" s="12">
        <v>52559</v>
      </c>
      <c r="F96" s="12">
        <f t="array" ref="F96">QUARTILE(IF((表1[职位]=C96)*(表1[部门分类]=B96)*(表1[行政等级]=D96),表1[薪酬]),1)</f>
        <v>54901</v>
      </c>
      <c r="G96" s="12">
        <f t="array" ref="G96">QUARTILE(IF((表1[职位]=C96)*(表1[部门分类]=B96)*(表1[行政等级]=D96),表1[薪酬]),2)</f>
        <v>58074.5</v>
      </c>
      <c r="H96" s="12">
        <f t="array" ref="H96">QUARTILE(IF((表1[职位]=C96)*(表1[部门分类]=B96)*(表1[行政等级]=D96),表1[薪酬]),3)</f>
        <v>92161.75</v>
      </c>
    </row>
    <row r="97" spans="1:8" customFormat="1" x14ac:dyDescent="0.15">
      <c r="A97" s="11" t="s">
        <v>307</v>
      </c>
      <c r="B97" s="5" t="s">
        <v>192</v>
      </c>
      <c r="C97" s="5" t="s">
        <v>211</v>
      </c>
      <c r="D97" s="5" t="s">
        <v>190</v>
      </c>
      <c r="E97" s="13">
        <v>54449</v>
      </c>
      <c r="F97" s="13">
        <f t="array" ref="F97">QUARTILE(IF((表1[职位]=C97)*(表1[部门分类]=B97)*(表1[行政等级]=D97),表1[薪酬]),1)</f>
        <v>54901</v>
      </c>
      <c r="G97" s="13">
        <f t="array" ref="G97">QUARTILE(IF((表1[职位]=C97)*(表1[部门分类]=B97)*(表1[行政等级]=D97),表1[薪酬]),2)</f>
        <v>58074.5</v>
      </c>
      <c r="H97" s="13">
        <f t="array" ref="H97">QUARTILE(IF((表1[职位]=C97)*(表1[部门分类]=B97)*(表1[行政等级]=D97),表1[薪酬]),3)</f>
        <v>92161.75</v>
      </c>
    </row>
    <row r="98" spans="1:8" customFormat="1" x14ac:dyDescent="0.15">
      <c r="A98" s="10" t="s">
        <v>308</v>
      </c>
      <c r="B98" s="4" t="s">
        <v>192</v>
      </c>
      <c r="C98" s="4" t="s">
        <v>211</v>
      </c>
      <c r="D98" s="4" t="s">
        <v>190</v>
      </c>
      <c r="E98" s="12">
        <v>56253</v>
      </c>
      <c r="F98" s="12">
        <f t="array" ref="F98">QUARTILE(IF((表1[职位]=C98)*(表1[部门分类]=B98)*(表1[行政等级]=D98),表1[薪酬]),1)</f>
        <v>54901</v>
      </c>
      <c r="G98" s="12">
        <f t="array" ref="G98">QUARTILE(IF((表1[职位]=C98)*(表1[部门分类]=B98)*(表1[行政等级]=D98),表1[薪酬]),2)</f>
        <v>58074.5</v>
      </c>
      <c r="H98" s="12">
        <f t="array" ref="H98">QUARTILE(IF((表1[职位]=C98)*(表1[部门分类]=B98)*(表1[行政等级]=D98),表1[薪酬]),3)</f>
        <v>92161.75</v>
      </c>
    </row>
    <row r="99" spans="1:8" customFormat="1" x14ac:dyDescent="0.15">
      <c r="A99" s="11" t="s">
        <v>309</v>
      </c>
      <c r="B99" s="5" t="s">
        <v>192</v>
      </c>
      <c r="C99" s="5" t="s">
        <v>211</v>
      </c>
      <c r="D99" s="5" t="s">
        <v>190</v>
      </c>
      <c r="E99" s="13">
        <v>56207</v>
      </c>
      <c r="F99" s="13">
        <f t="array" ref="F99">QUARTILE(IF((表1[职位]=C99)*(表1[部门分类]=B99)*(表1[行政等级]=D99),表1[薪酬]),1)</f>
        <v>54901</v>
      </c>
      <c r="G99" s="13">
        <f t="array" ref="G99">QUARTILE(IF((表1[职位]=C99)*(表1[部门分类]=B99)*(表1[行政等级]=D99),表1[薪酬]),2)</f>
        <v>58074.5</v>
      </c>
      <c r="H99" s="13">
        <f t="array" ref="H99">QUARTILE(IF((表1[职位]=C99)*(表1[部门分类]=B99)*(表1[行政等级]=D99),表1[薪酬]),3)</f>
        <v>92161.75</v>
      </c>
    </row>
    <row r="100" spans="1:8" customFormat="1" x14ac:dyDescent="0.15">
      <c r="A100" s="10" t="s">
        <v>310</v>
      </c>
      <c r="B100" s="4" t="s">
        <v>192</v>
      </c>
      <c r="C100" s="4" t="s">
        <v>211</v>
      </c>
      <c r="D100" s="4" t="s">
        <v>190</v>
      </c>
      <c r="E100" s="12">
        <v>55405</v>
      </c>
      <c r="F100" s="12">
        <f t="array" ref="F100">QUARTILE(IF((表1[职位]=C100)*(表1[部门分类]=B100)*(表1[行政等级]=D100),表1[薪酬]),1)</f>
        <v>54901</v>
      </c>
      <c r="G100" s="12">
        <f t="array" ref="G100">QUARTILE(IF((表1[职位]=C100)*(表1[部门分类]=B100)*(表1[行政等级]=D100),表1[薪酬]),2)</f>
        <v>58074.5</v>
      </c>
      <c r="H100" s="12">
        <f t="array" ref="H100">QUARTILE(IF((表1[职位]=C100)*(表1[部门分类]=B100)*(表1[行政等级]=D100),表1[薪酬]),3)</f>
        <v>92161.75</v>
      </c>
    </row>
    <row r="101" spans="1:8" customFormat="1" x14ac:dyDescent="0.15">
      <c r="A101" s="11" t="s">
        <v>311</v>
      </c>
      <c r="B101" s="5" t="s">
        <v>192</v>
      </c>
      <c r="C101" s="5" t="s">
        <v>211</v>
      </c>
      <c r="D101" s="5" t="s">
        <v>190</v>
      </c>
      <c r="E101" s="13">
        <v>78315</v>
      </c>
      <c r="F101" s="13">
        <f t="array" ref="F101">QUARTILE(IF((表1[职位]=C101)*(表1[部门分类]=B101)*(表1[行政等级]=D101),表1[薪酬]),1)</f>
        <v>54901</v>
      </c>
      <c r="G101" s="13">
        <f t="array" ref="G101">QUARTILE(IF((表1[职位]=C101)*(表1[部门分类]=B101)*(表1[行政等级]=D101),表1[薪酬]),2)</f>
        <v>58074.5</v>
      </c>
      <c r="H101" s="13">
        <f t="array" ref="H101">QUARTILE(IF((表1[职位]=C101)*(表1[部门分类]=B101)*(表1[行政等级]=D101),表1[薪酬]),3)</f>
        <v>92161.75</v>
      </c>
    </row>
    <row r="102" spans="1:8" customFormat="1" x14ac:dyDescent="0.15">
      <c r="A102" s="10" t="s">
        <v>312</v>
      </c>
      <c r="B102" s="4" t="s">
        <v>192</v>
      </c>
      <c r="C102" s="4" t="s">
        <v>211</v>
      </c>
      <c r="D102" s="4" t="s">
        <v>190</v>
      </c>
      <c r="E102" s="12">
        <v>51284</v>
      </c>
      <c r="F102" s="12">
        <f t="array" ref="F102">QUARTILE(IF((表1[职位]=C102)*(表1[部门分类]=B102)*(表1[行政等级]=D102),表1[薪酬]),1)</f>
        <v>54901</v>
      </c>
      <c r="G102" s="12">
        <f t="array" ref="G102">QUARTILE(IF((表1[职位]=C102)*(表1[部门分类]=B102)*(表1[行政等级]=D102),表1[薪酬]),2)</f>
        <v>58074.5</v>
      </c>
      <c r="H102" s="12">
        <f t="array" ref="H102">QUARTILE(IF((表1[职位]=C102)*(表1[部门分类]=B102)*(表1[行政等级]=D102),表1[薪酬]),3)</f>
        <v>92161.75</v>
      </c>
    </row>
    <row r="103" spans="1:8" customFormat="1" x14ac:dyDescent="0.15">
      <c r="A103" s="11" t="s">
        <v>313</v>
      </c>
      <c r="B103" s="5" t="s">
        <v>192</v>
      </c>
      <c r="C103" s="5" t="s">
        <v>211</v>
      </c>
      <c r="D103" s="5" t="s">
        <v>190</v>
      </c>
      <c r="E103" s="13">
        <v>54816</v>
      </c>
      <c r="F103" s="13">
        <f t="array" ref="F103">QUARTILE(IF((表1[职位]=C103)*(表1[部门分类]=B103)*(表1[行政等级]=D103),表1[薪酬]),1)</f>
        <v>54901</v>
      </c>
      <c r="G103" s="13">
        <f t="array" ref="G103">QUARTILE(IF((表1[职位]=C103)*(表1[部门分类]=B103)*(表1[行政等级]=D103),表1[薪酬]),2)</f>
        <v>58074.5</v>
      </c>
      <c r="H103" s="13">
        <f t="array" ref="H103">QUARTILE(IF((表1[职位]=C103)*(表1[部门分类]=B103)*(表1[行政等级]=D103),表1[薪酬]),3)</f>
        <v>92161.75</v>
      </c>
    </row>
    <row r="104" spans="1:8" customFormat="1" x14ac:dyDescent="0.15">
      <c r="A104" s="10" t="s">
        <v>314</v>
      </c>
      <c r="B104" s="4" t="s">
        <v>192</v>
      </c>
      <c r="C104" s="4" t="s">
        <v>211</v>
      </c>
      <c r="D104" s="4" t="s">
        <v>190</v>
      </c>
      <c r="E104" s="12">
        <v>56156</v>
      </c>
      <c r="F104" s="12">
        <f t="array" ref="F104">QUARTILE(IF((表1[职位]=C104)*(表1[部门分类]=B104)*(表1[行政等级]=D104),表1[薪酬]),1)</f>
        <v>54901</v>
      </c>
      <c r="G104" s="12">
        <f t="array" ref="G104">QUARTILE(IF((表1[职位]=C104)*(表1[部门分类]=B104)*(表1[行政等级]=D104),表1[薪酬]),2)</f>
        <v>58074.5</v>
      </c>
      <c r="H104" s="12">
        <f t="array" ref="H104">QUARTILE(IF((表1[职位]=C104)*(表1[部门分类]=B104)*(表1[行政等级]=D104),表1[薪酬]),3)</f>
        <v>92161.75</v>
      </c>
    </row>
    <row r="105" spans="1:8" customFormat="1" x14ac:dyDescent="0.15">
      <c r="A105" s="11" t="s">
        <v>315</v>
      </c>
      <c r="B105" s="5" t="s">
        <v>192</v>
      </c>
      <c r="C105" s="5" t="s">
        <v>211</v>
      </c>
      <c r="D105" s="5" t="s">
        <v>190</v>
      </c>
      <c r="E105" s="13">
        <v>52886</v>
      </c>
      <c r="F105" s="13">
        <f t="array" ref="F105">QUARTILE(IF((表1[职位]=C105)*(表1[部门分类]=B105)*(表1[行政等级]=D105),表1[薪酬]),1)</f>
        <v>54901</v>
      </c>
      <c r="G105" s="13">
        <f t="array" ref="G105">QUARTILE(IF((表1[职位]=C105)*(表1[部门分类]=B105)*(表1[行政等级]=D105),表1[薪酬]),2)</f>
        <v>58074.5</v>
      </c>
      <c r="H105" s="13">
        <f t="array" ref="H105">QUARTILE(IF((表1[职位]=C105)*(表1[部门分类]=B105)*(表1[行政等级]=D105),表1[薪酬]),3)</f>
        <v>92161.75</v>
      </c>
    </row>
    <row r="106" spans="1:8" customFormat="1" x14ac:dyDescent="0.15">
      <c r="A106" s="10" t="s">
        <v>316</v>
      </c>
      <c r="B106" s="4" t="s">
        <v>192</v>
      </c>
      <c r="C106" s="4" t="s">
        <v>211</v>
      </c>
      <c r="D106" s="4" t="s">
        <v>190</v>
      </c>
      <c r="E106" s="12">
        <v>49796</v>
      </c>
      <c r="F106" s="12">
        <f t="array" ref="F106">QUARTILE(IF((表1[职位]=C106)*(表1[部门分类]=B106)*(表1[行政等级]=D106),表1[薪酬]),1)</f>
        <v>54901</v>
      </c>
      <c r="G106" s="12">
        <f t="array" ref="G106">QUARTILE(IF((表1[职位]=C106)*(表1[部门分类]=B106)*(表1[行政等级]=D106),表1[薪酬]),2)</f>
        <v>58074.5</v>
      </c>
      <c r="H106" s="12">
        <f t="array" ref="H106">QUARTILE(IF((表1[职位]=C106)*(表1[部门分类]=B106)*(表1[行政等级]=D106),表1[薪酬]),3)</f>
        <v>92161.75</v>
      </c>
    </row>
    <row r="107" spans="1:8" customFormat="1" x14ac:dyDescent="0.15">
      <c r="A107" s="11" t="s">
        <v>317</v>
      </c>
      <c r="B107" s="5" t="s">
        <v>192</v>
      </c>
      <c r="C107" s="5" t="s">
        <v>211</v>
      </c>
      <c r="D107" s="5" t="s">
        <v>190</v>
      </c>
      <c r="E107" s="13">
        <v>55156</v>
      </c>
      <c r="F107" s="13">
        <f t="array" ref="F107">QUARTILE(IF((表1[职位]=C107)*(表1[部门分类]=B107)*(表1[行政等级]=D107),表1[薪酬]),1)</f>
        <v>54901</v>
      </c>
      <c r="G107" s="13">
        <f t="array" ref="G107">QUARTILE(IF((表1[职位]=C107)*(表1[部门分类]=B107)*(表1[行政等级]=D107),表1[薪酬]),2)</f>
        <v>58074.5</v>
      </c>
      <c r="H107" s="13">
        <f t="array" ref="H107">QUARTILE(IF((表1[职位]=C107)*(表1[部门分类]=B107)*(表1[行政等级]=D107),表1[薪酬]),3)</f>
        <v>92161.75</v>
      </c>
    </row>
    <row r="108" spans="1:8" customFormat="1" x14ac:dyDescent="0.15">
      <c r="A108" s="10" t="s">
        <v>318</v>
      </c>
      <c r="B108" s="4" t="s">
        <v>192</v>
      </c>
      <c r="C108" s="4" t="s">
        <v>211</v>
      </c>
      <c r="D108" s="4" t="s">
        <v>190</v>
      </c>
      <c r="E108" s="12">
        <v>52010</v>
      </c>
      <c r="F108" s="12">
        <f t="array" ref="F108">QUARTILE(IF((表1[职位]=C108)*(表1[部门分类]=B108)*(表1[行政等级]=D108),表1[薪酬]),1)</f>
        <v>54901</v>
      </c>
      <c r="G108" s="12">
        <f t="array" ref="G108">QUARTILE(IF((表1[职位]=C108)*(表1[部门分类]=B108)*(表1[行政等级]=D108),表1[薪酬]),2)</f>
        <v>58074.5</v>
      </c>
      <c r="H108" s="12">
        <f t="array" ref="H108">QUARTILE(IF((表1[职位]=C108)*(表1[部门分类]=B108)*(表1[行政等级]=D108),表1[薪酬]),3)</f>
        <v>92161.75</v>
      </c>
    </row>
    <row r="109" spans="1:8" customFormat="1" x14ac:dyDescent="0.15">
      <c r="A109" s="11" t="s">
        <v>319</v>
      </c>
      <c r="B109" s="5" t="s">
        <v>192</v>
      </c>
      <c r="C109" s="5" t="s">
        <v>211</v>
      </c>
      <c r="D109" s="5" t="s">
        <v>190</v>
      </c>
      <c r="E109" s="13">
        <v>49846</v>
      </c>
      <c r="F109" s="13">
        <f t="array" ref="F109">QUARTILE(IF((表1[职位]=C109)*(表1[部门分类]=B109)*(表1[行政等级]=D109),表1[薪酬]),1)</f>
        <v>54901</v>
      </c>
      <c r="G109" s="13">
        <f t="array" ref="G109">QUARTILE(IF((表1[职位]=C109)*(表1[部门分类]=B109)*(表1[行政等级]=D109),表1[薪酬]),2)</f>
        <v>58074.5</v>
      </c>
      <c r="H109" s="13">
        <f t="array" ref="H109">QUARTILE(IF((表1[职位]=C109)*(表1[部门分类]=B109)*(表1[行政等级]=D109),表1[薪酬]),3)</f>
        <v>92161.75</v>
      </c>
    </row>
    <row r="110" spans="1:8" customFormat="1" x14ac:dyDescent="0.15">
      <c r="A110" s="10" t="s">
        <v>320</v>
      </c>
      <c r="B110" s="4" t="s">
        <v>192</v>
      </c>
      <c r="C110" s="4" t="s">
        <v>211</v>
      </c>
      <c r="D110" s="4" t="s">
        <v>190</v>
      </c>
      <c r="E110" s="12">
        <v>50591</v>
      </c>
      <c r="F110" s="12">
        <f t="array" ref="F110">QUARTILE(IF((表1[职位]=C110)*(表1[部门分类]=B110)*(表1[行政等级]=D110),表1[薪酬]),1)</f>
        <v>54901</v>
      </c>
      <c r="G110" s="12">
        <f t="array" ref="G110">QUARTILE(IF((表1[职位]=C110)*(表1[部门分类]=B110)*(表1[行政等级]=D110),表1[薪酬]),2)</f>
        <v>58074.5</v>
      </c>
      <c r="H110" s="12">
        <f t="array" ref="H110">QUARTILE(IF((表1[职位]=C110)*(表1[部门分类]=B110)*(表1[行政等级]=D110),表1[薪酬]),3)</f>
        <v>92161.75</v>
      </c>
    </row>
    <row r="111" spans="1:8" customFormat="1" x14ac:dyDescent="0.15">
      <c r="A111" s="11" t="s">
        <v>321</v>
      </c>
      <c r="B111" s="5" t="s">
        <v>192</v>
      </c>
      <c r="C111" s="5" t="s">
        <v>211</v>
      </c>
      <c r="D111" s="5" t="s">
        <v>190</v>
      </c>
      <c r="E111" s="13">
        <v>70385</v>
      </c>
      <c r="F111" s="13">
        <f t="array" ref="F111">QUARTILE(IF((表1[职位]=C111)*(表1[部门分类]=B111)*(表1[行政等级]=D111),表1[薪酬]),1)</f>
        <v>54901</v>
      </c>
      <c r="G111" s="13">
        <f t="array" ref="G111">QUARTILE(IF((表1[职位]=C111)*(表1[部门分类]=B111)*(表1[行政等级]=D111),表1[薪酬]),2)</f>
        <v>58074.5</v>
      </c>
      <c r="H111" s="13">
        <f t="array" ref="H111">QUARTILE(IF((表1[职位]=C111)*(表1[部门分类]=B111)*(表1[行政等级]=D111),表1[薪酬]),3)</f>
        <v>92161.75</v>
      </c>
    </row>
    <row r="112" spans="1:8" customFormat="1" x14ac:dyDescent="0.15">
      <c r="A112" s="10" t="s">
        <v>322</v>
      </c>
      <c r="B112" s="4" t="s">
        <v>192</v>
      </c>
      <c r="C112" s="4" t="s">
        <v>211</v>
      </c>
      <c r="D112" s="4" t="s">
        <v>190</v>
      </c>
      <c r="E112" s="12">
        <v>57654</v>
      </c>
      <c r="F112" s="12">
        <f t="array" ref="F112">QUARTILE(IF((表1[职位]=C112)*(表1[部门分类]=B112)*(表1[行政等级]=D112),表1[薪酬]),1)</f>
        <v>54901</v>
      </c>
      <c r="G112" s="12">
        <f t="array" ref="G112">QUARTILE(IF((表1[职位]=C112)*(表1[部门分类]=B112)*(表1[行政等级]=D112),表1[薪酬]),2)</f>
        <v>58074.5</v>
      </c>
      <c r="H112" s="12">
        <f t="array" ref="H112">QUARTILE(IF((表1[职位]=C112)*(表1[部门分类]=B112)*(表1[行政等级]=D112),表1[薪酬]),3)</f>
        <v>92161.75</v>
      </c>
    </row>
    <row r="113" spans="1:8" customFormat="1" x14ac:dyDescent="0.15">
      <c r="A113" s="11" t="s">
        <v>323</v>
      </c>
      <c r="B113" s="5" t="s">
        <v>192</v>
      </c>
      <c r="C113" s="5" t="s">
        <v>211</v>
      </c>
      <c r="D113" s="5" t="s">
        <v>190</v>
      </c>
      <c r="E113" s="13">
        <v>56549</v>
      </c>
      <c r="F113" s="13">
        <f t="array" ref="F113">QUARTILE(IF((表1[职位]=C113)*(表1[部门分类]=B113)*(表1[行政等级]=D113),表1[薪酬]),1)</f>
        <v>54901</v>
      </c>
      <c r="G113" s="13">
        <f t="array" ref="G113">QUARTILE(IF((表1[职位]=C113)*(表1[部门分类]=B113)*(表1[行政等级]=D113),表1[薪酬]),2)</f>
        <v>58074.5</v>
      </c>
      <c r="H113" s="13">
        <f t="array" ref="H113">QUARTILE(IF((表1[职位]=C113)*(表1[部门分类]=B113)*(表1[行政等级]=D113),表1[薪酬]),3)</f>
        <v>92161.75</v>
      </c>
    </row>
    <row r="114" spans="1:8" customFormat="1" x14ac:dyDescent="0.15">
      <c r="A114" s="10" t="s">
        <v>324</v>
      </c>
      <c r="B114" s="4" t="s">
        <v>192</v>
      </c>
      <c r="C114" s="4" t="s">
        <v>211</v>
      </c>
      <c r="D114" s="4" t="s">
        <v>190</v>
      </c>
      <c r="E114" s="12">
        <v>62219</v>
      </c>
      <c r="F114" s="12">
        <f t="array" ref="F114">QUARTILE(IF((表1[职位]=C114)*(表1[部门分类]=B114)*(表1[行政等级]=D114),表1[薪酬]),1)</f>
        <v>54901</v>
      </c>
      <c r="G114" s="12">
        <f t="array" ref="G114">QUARTILE(IF((表1[职位]=C114)*(表1[部门分类]=B114)*(表1[行政等级]=D114),表1[薪酬]),2)</f>
        <v>58074.5</v>
      </c>
      <c r="H114" s="12">
        <f t="array" ref="H114">QUARTILE(IF((表1[职位]=C114)*(表1[部门分类]=B114)*(表1[行政等级]=D114),表1[薪酬]),3)</f>
        <v>92161.75</v>
      </c>
    </row>
    <row r="115" spans="1:8" customFormat="1" x14ac:dyDescent="0.15">
      <c r="A115" s="11" t="s">
        <v>325</v>
      </c>
      <c r="B115" s="5" t="s">
        <v>192</v>
      </c>
      <c r="C115" s="5" t="s">
        <v>211</v>
      </c>
      <c r="D115" s="5" t="s">
        <v>190</v>
      </c>
      <c r="E115" s="13">
        <v>49766</v>
      </c>
      <c r="F115" s="13">
        <f t="array" ref="F115">QUARTILE(IF((表1[职位]=C115)*(表1[部门分类]=B115)*(表1[行政等级]=D115),表1[薪酬]),1)</f>
        <v>54901</v>
      </c>
      <c r="G115" s="13">
        <f t="array" ref="G115">QUARTILE(IF((表1[职位]=C115)*(表1[部门分类]=B115)*(表1[行政等级]=D115),表1[薪酬]),2)</f>
        <v>58074.5</v>
      </c>
      <c r="H115" s="13">
        <f t="array" ref="H115">QUARTILE(IF((表1[职位]=C115)*(表1[部门分类]=B115)*(表1[行政等级]=D115),表1[薪酬]),3)</f>
        <v>92161.75</v>
      </c>
    </row>
    <row r="116" spans="1:8" customFormat="1" x14ac:dyDescent="0.15">
      <c r="A116" s="10" t="s">
        <v>326</v>
      </c>
      <c r="B116" s="4" t="s">
        <v>192</v>
      </c>
      <c r="C116" s="4" t="s">
        <v>211</v>
      </c>
      <c r="D116" s="4" t="s">
        <v>190</v>
      </c>
      <c r="E116" s="12">
        <v>54280</v>
      </c>
      <c r="F116" s="12">
        <f t="array" ref="F116">QUARTILE(IF((表1[职位]=C116)*(表1[部门分类]=B116)*(表1[行政等级]=D116),表1[薪酬]),1)</f>
        <v>54901</v>
      </c>
      <c r="G116" s="12">
        <f t="array" ref="G116">QUARTILE(IF((表1[职位]=C116)*(表1[部门分类]=B116)*(表1[行政等级]=D116),表1[薪酬]),2)</f>
        <v>58074.5</v>
      </c>
      <c r="H116" s="12">
        <f t="array" ref="H116">QUARTILE(IF((表1[职位]=C116)*(表1[部门分类]=B116)*(表1[行政等级]=D116),表1[薪酬]),3)</f>
        <v>92161.75</v>
      </c>
    </row>
    <row r="117" spans="1:8" customFormat="1" x14ac:dyDescent="0.15">
      <c r="A117" s="11" t="s">
        <v>327</v>
      </c>
      <c r="B117" s="5" t="s">
        <v>192</v>
      </c>
      <c r="C117" s="5" t="s">
        <v>211</v>
      </c>
      <c r="D117" s="5" t="s">
        <v>190</v>
      </c>
      <c r="E117" s="13">
        <v>47567</v>
      </c>
      <c r="F117" s="13">
        <f t="array" ref="F117">QUARTILE(IF((表1[职位]=C117)*(表1[部门分类]=B117)*(表1[行政等级]=D117),表1[薪酬]),1)</f>
        <v>54901</v>
      </c>
      <c r="G117" s="13">
        <f t="array" ref="G117">QUARTILE(IF((表1[职位]=C117)*(表1[部门分类]=B117)*(表1[行政等级]=D117),表1[薪酬]),2)</f>
        <v>58074.5</v>
      </c>
      <c r="H117" s="13">
        <f t="array" ref="H117">QUARTILE(IF((表1[职位]=C117)*(表1[部门分类]=B117)*(表1[行政等级]=D117),表1[薪酬]),3)</f>
        <v>92161.75</v>
      </c>
    </row>
    <row r="118" spans="1:8" customFormat="1" x14ac:dyDescent="0.15">
      <c r="A118" s="10" t="s">
        <v>328</v>
      </c>
      <c r="B118" s="4" t="s">
        <v>192</v>
      </c>
      <c r="C118" s="4" t="s">
        <v>197</v>
      </c>
      <c r="D118" s="4" t="s">
        <v>188</v>
      </c>
      <c r="E118" s="12">
        <v>140369</v>
      </c>
      <c r="F118" s="12">
        <f t="array" ref="F118">QUARTILE(IF((表1[职位]=C118)*(表1[部门分类]=B118)*(表1[行政等级]=D118),表1[薪酬]),1)</f>
        <v>203074</v>
      </c>
      <c r="G118" s="12">
        <f t="array" ref="G118">QUARTILE(IF((表1[职位]=C118)*(表1[部门分类]=B118)*(表1[行政等级]=D118),表1[薪酬]),2)</f>
        <v>283361</v>
      </c>
      <c r="H118" s="12">
        <f t="array" ref="H118">QUARTILE(IF((表1[职位]=C118)*(表1[部门分类]=B118)*(表1[行政等级]=D118),表1[薪酬]),3)</f>
        <v>302288.5</v>
      </c>
    </row>
    <row r="119" spans="1:8" customFormat="1" x14ac:dyDescent="0.15">
      <c r="A119" s="11" t="s">
        <v>329</v>
      </c>
      <c r="B119" s="5" t="s">
        <v>192</v>
      </c>
      <c r="C119" s="5" t="s">
        <v>196</v>
      </c>
      <c r="D119" s="5" t="s">
        <v>187</v>
      </c>
      <c r="E119" s="13">
        <v>432306</v>
      </c>
      <c r="F119" s="13">
        <f t="array" ref="F119">QUARTILE(IF((表1[职位]=C119)*(表1[部门分类]=B119)*(表1[行政等级]=D119),表1[薪酬]),1)</f>
        <v>341650.25</v>
      </c>
      <c r="G119" s="13">
        <f t="array" ref="G119">QUARTILE(IF((表1[职位]=C119)*(表1[部门分类]=B119)*(表1[行政等级]=D119),表1[薪酬]),2)</f>
        <v>381239.5</v>
      </c>
      <c r="H119" s="13">
        <f t="array" ref="H119">QUARTILE(IF((表1[职位]=C119)*(表1[部门分类]=B119)*(表1[行政等级]=D119),表1[薪酬]),3)</f>
        <v>416014.5</v>
      </c>
    </row>
    <row r="120" spans="1:8" customFormat="1" x14ac:dyDescent="0.15">
      <c r="A120" s="10" t="s">
        <v>330</v>
      </c>
      <c r="B120" s="4" t="s">
        <v>192</v>
      </c>
      <c r="C120" s="4" t="s">
        <v>197</v>
      </c>
      <c r="D120" s="4" t="s">
        <v>188</v>
      </c>
      <c r="E120" s="12">
        <v>283361</v>
      </c>
      <c r="F120" s="12">
        <f t="array" ref="F120">QUARTILE(IF((表1[职位]=C120)*(表1[部门分类]=B120)*(表1[行政等级]=D120),表1[薪酬]),1)</f>
        <v>203074</v>
      </c>
      <c r="G120" s="12">
        <f t="array" ref="G120">QUARTILE(IF((表1[职位]=C120)*(表1[部门分类]=B120)*(表1[行政等级]=D120),表1[薪酬]),2)</f>
        <v>283361</v>
      </c>
      <c r="H120" s="12">
        <f t="array" ref="H120">QUARTILE(IF((表1[职位]=C120)*(表1[部门分类]=B120)*(表1[行政等级]=D120),表1[薪酬]),3)</f>
        <v>302288.5</v>
      </c>
    </row>
    <row r="121" spans="1:8" customFormat="1" x14ac:dyDescent="0.15">
      <c r="A121" s="11" t="s">
        <v>331</v>
      </c>
      <c r="B121" s="5" t="s">
        <v>192</v>
      </c>
      <c r="C121" s="5" t="s">
        <v>197</v>
      </c>
      <c r="D121" s="5" t="s">
        <v>188</v>
      </c>
      <c r="E121" s="13">
        <v>218235</v>
      </c>
      <c r="F121" s="13">
        <f t="array" ref="F121">QUARTILE(IF((表1[职位]=C121)*(表1[部门分类]=B121)*(表1[行政等级]=D121),表1[薪酬]),1)</f>
        <v>203074</v>
      </c>
      <c r="G121" s="13">
        <f t="array" ref="G121">QUARTILE(IF((表1[职位]=C121)*(表1[部门分类]=B121)*(表1[行政等级]=D121),表1[薪酬]),2)</f>
        <v>283361</v>
      </c>
      <c r="H121" s="13">
        <f t="array" ref="H121">QUARTILE(IF((表1[职位]=C121)*(表1[部门分类]=B121)*(表1[行政等级]=D121),表1[薪酬]),3)</f>
        <v>302288.5</v>
      </c>
    </row>
    <row r="122" spans="1:8" customFormat="1" x14ac:dyDescent="0.15">
      <c r="A122" s="10" t="s">
        <v>332</v>
      </c>
      <c r="B122" s="4" t="s">
        <v>192</v>
      </c>
      <c r="C122" s="4" t="s">
        <v>197</v>
      </c>
      <c r="D122" s="4" t="s">
        <v>188</v>
      </c>
      <c r="E122" s="12">
        <v>285508</v>
      </c>
      <c r="F122" s="12">
        <f t="array" ref="F122">QUARTILE(IF((表1[职位]=C122)*(表1[部门分类]=B122)*(表1[行政等级]=D122),表1[薪酬]),1)</f>
        <v>203074</v>
      </c>
      <c r="G122" s="12">
        <f t="array" ref="G122">QUARTILE(IF((表1[职位]=C122)*(表1[部门分类]=B122)*(表1[行政等级]=D122),表1[薪酬]),2)</f>
        <v>283361</v>
      </c>
      <c r="H122" s="12">
        <f t="array" ref="H122">QUARTILE(IF((表1[职位]=C122)*(表1[部门分类]=B122)*(表1[行政等级]=D122),表1[薪酬]),3)</f>
        <v>302288.5</v>
      </c>
    </row>
    <row r="123" spans="1:8" customFormat="1" x14ac:dyDescent="0.15">
      <c r="A123" s="11" t="s">
        <v>333</v>
      </c>
      <c r="B123" s="5" t="s">
        <v>192</v>
      </c>
      <c r="C123" s="5" t="s">
        <v>197</v>
      </c>
      <c r="D123" s="5" t="s">
        <v>188</v>
      </c>
      <c r="E123" s="13">
        <v>300747</v>
      </c>
      <c r="F123" s="13">
        <f t="array" ref="F123">QUARTILE(IF((表1[职位]=C123)*(表1[部门分类]=B123)*(表1[行政等级]=D123),表1[薪酬]),1)</f>
        <v>203074</v>
      </c>
      <c r="G123" s="13">
        <f t="array" ref="G123">QUARTILE(IF((表1[职位]=C123)*(表1[部门分类]=B123)*(表1[行政等级]=D123),表1[薪酬]),2)</f>
        <v>283361</v>
      </c>
      <c r="H123" s="13">
        <f t="array" ref="H123">QUARTILE(IF((表1[职位]=C123)*(表1[部门分类]=B123)*(表1[行政等级]=D123),表1[薪酬]),3)</f>
        <v>302288.5</v>
      </c>
    </row>
    <row r="124" spans="1:8" customFormat="1" x14ac:dyDescent="0.15">
      <c r="A124" s="10" t="s">
        <v>334</v>
      </c>
      <c r="B124" s="4" t="s">
        <v>192</v>
      </c>
      <c r="C124" s="4" t="s">
        <v>210</v>
      </c>
      <c r="D124" s="4" t="s">
        <v>189</v>
      </c>
      <c r="E124" s="12">
        <v>254150</v>
      </c>
      <c r="F124" s="12">
        <f t="array" ref="F124">QUARTILE(IF((表1[职位]=C124)*(表1[部门分类]=B124)*(表1[行政等级]=D124),表1[薪酬]),1)</f>
        <v>146883</v>
      </c>
      <c r="G124" s="12">
        <f t="array" ref="G124">QUARTILE(IF((表1[职位]=C124)*(表1[部门分类]=B124)*(表1[行政等级]=D124),表1[薪酬]),2)</f>
        <v>163029</v>
      </c>
      <c r="H124" s="12">
        <f t="array" ref="H124">QUARTILE(IF((表1[职位]=C124)*(表1[部门分类]=B124)*(表1[行政等级]=D124),表1[薪酬]),3)</f>
        <v>173886</v>
      </c>
    </row>
    <row r="125" spans="1:8" customFormat="1" x14ac:dyDescent="0.15">
      <c r="A125" s="11" t="s">
        <v>335</v>
      </c>
      <c r="B125" s="5" t="s">
        <v>192</v>
      </c>
      <c r="C125" s="5" t="s">
        <v>210</v>
      </c>
      <c r="D125" s="5" t="s">
        <v>189</v>
      </c>
      <c r="E125" s="13">
        <v>118079</v>
      </c>
      <c r="F125" s="13">
        <f t="array" ref="F125">QUARTILE(IF((表1[职位]=C125)*(表1[部门分类]=B125)*(表1[行政等级]=D125),表1[薪酬]),1)</f>
        <v>146883</v>
      </c>
      <c r="G125" s="13">
        <f t="array" ref="G125">QUARTILE(IF((表1[职位]=C125)*(表1[部门分类]=B125)*(表1[行政等级]=D125),表1[薪酬]),2)</f>
        <v>163029</v>
      </c>
      <c r="H125" s="13">
        <f t="array" ref="H125">QUARTILE(IF((表1[职位]=C125)*(表1[部门分类]=B125)*(表1[行政等级]=D125),表1[薪酬]),3)</f>
        <v>173886</v>
      </c>
    </row>
    <row r="126" spans="1:8" customFormat="1" x14ac:dyDescent="0.15">
      <c r="A126" s="10" t="s">
        <v>336</v>
      </c>
      <c r="B126" s="4" t="s">
        <v>192</v>
      </c>
      <c r="C126" s="4" t="s">
        <v>210</v>
      </c>
      <c r="D126" s="4" t="s">
        <v>189</v>
      </c>
      <c r="E126" s="12">
        <v>173886</v>
      </c>
      <c r="F126" s="12">
        <f t="array" ref="F126">QUARTILE(IF((表1[职位]=C126)*(表1[部门分类]=B126)*(表1[行政等级]=D126),表1[薪酬]),1)</f>
        <v>146883</v>
      </c>
      <c r="G126" s="12">
        <f t="array" ref="G126">QUARTILE(IF((表1[职位]=C126)*(表1[部门分类]=B126)*(表1[行政等级]=D126),表1[薪酬]),2)</f>
        <v>163029</v>
      </c>
      <c r="H126" s="12">
        <f t="array" ref="H126">QUARTILE(IF((表1[职位]=C126)*(表1[部门分类]=B126)*(表1[行政等级]=D126),表1[薪酬]),3)</f>
        <v>173886</v>
      </c>
    </row>
    <row r="127" spans="1:8" customFormat="1" x14ac:dyDescent="0.15">
      <c r="A127" s="11" t="s">
        <v>337</v>
      </c>
      <c r="B127" s="5" t="s">
        <v>192</v>
      </c>
      <c r="C127" s="5" t="s">
        <v>199</v>
      </c>
      <c r="D127" s="5" t="s">
        <v>189</v>
      </c>
      <c r="E127" s="13">
        <v>155871</v>
      </c>
      <c r="F127" s="13">
        <f t="array" ref="F127">QUARTILE(IF((表1[职位]=C127)*(表1[部门分类]=B127)*(表1[行政等级]=D127),表1[薪酬]),1)</f>
        <v>155256</v>
      </c>
      <c r="G127" s="13">
        <f t="array" ref="G127">QUARTILE(IF((表1[职位]=C127)*(表1[部门分类]=B127)*(表1[行政等级]=D127),表1[薪酬]),2)</f>
        <v>155871</v>
      </c>
      <c r="H127" s="13">
        <f t="array" ref="H127">QUARTILE(IF((表1[职位]=C127)*(表1[部门分类]=B127)*(表1[行政等级]=D127),表1[薪酬]),3)</f>
        <v>171096</v>
      </c>
    </row>
    <row r="128" spans="1:8" customFormat="1" x14ac:dyDescent="0.15">
      <c r="A128" s="10" t="s">
        <v>338</v>
      </c>
      <c r="B128" s="4" t="s">
        <v>192</v>
      </c>
      <c r="C128" s="4" t="s">
        <v>210</v>
      </c>
      <c r="D128" s="4" t="s">
        <v>189</v>
      </c>
      <c r="E128" s="12">
        <v>152316</v>
      </c>
      <c r="F128" s="12">
        <f t="array" ref="F128">QUARTILE(IF((表1[职位]=C128)*(表1[部门分类]=B128)*(表1[行政等级]=D128),表1[薪酬]),1)</f>
        <v>146883</v>
      </c>
      <c r="G128" s="12">
        <f t="array" ref="G128">QUARTILE(IF((表1[职位]=C128)*(表1[部门分类]=B128)*(表1[行政等级]=D128),表1[薪酬]),2)</f>
        <v>163029</v>
      </c>
      <c r="H128" s="12">
        <f t="array" ref="H128">QUARTILE(IF((表1[职位]=C128)*(表1[部门分类]=B128)*(表1[行政等级]=D128),表1[薪酬]),3)</f>
        <v>173886</v>
      </c>
    </row>
    <row r="129" spans="1:8" customFormat="1" x14ac:dyDescent="0.15">
      <c r="A129" s="11" t="s">
        <v>339</v>
      </c>
      <c r="B129" s="5" t="s">
        <v>192</v>
      </c>
      <c r="C129" s="5" t="s">
        <v>206</v>
      </c>
      <c r="D129" s="5" t="s">
        <v>189</v>
      </c>
      <c r="E129" s="13">
        <v>154650</v>
      </c>
      <c r="F129" s="13">
        <f t="array" ref="F129">QUARTILE(IF((表1[职位]=C129)*(表1[部门分类]=B129)*(表1[行政等级]=D129),表1[薪酬]),1)</f>
        <v>153819.75</v>
      </c>
      <c r="G129" s="13">
        <f t="array" ref="G129">QUARTILE(IF((表1[职位]=C129)*(表1[部门分类]=B129)*(表1[行政等级]=D129),表1[薪酬]),2)</f>
        <v>154096.5</v>
      </c>
      <c r="H129" s="13">
        <f t="array" ref="H129">QUARTILE(IF((表1[职位]=C129)*(表1[部门分类]=B129)*(表1[行政等级]=D129),表1[薪酬]),3)</f>
        <v>154373.25</v>
      </c>
    </row>
    <row r="130" spans="1:8" customFormat="1" x14ac:dyDescent="0.15">
      <c r="A130" s="10" t="s">
        <v>340</v>
      </c>
      <c r="B130" s="4" t="s">
        <v>192</v>
      </c>
      <c r="C130" s="4" t="s">
        <v>206</v>
      </c>
      <c r="D130" s="4" t="s">
        <v>189</v>
      </c>
      <c r="E130" s="12">
        <v>153543</v>
      </c>
      <c r="F130" s="12">
        <f t="array" ref="F130">QUARTILE(IF((表1[职位]=C130)*(表1[部门分类]=B130)*(表1[行政等级]=D130),表1[薪酬]),1)</f>
        <v>153819.75</v>
      </c>
      <c r="G130" s="12">
        <f t="array" ref="G130">QUARTILE(IF((表1[职位]=C130)*(表1[部门分类]=B130)*(表1[行政等级]=D130),表1[薪酬]),2)</f>
        <v>154096.5</v>
      </c>
      <c r="H130" s="12">
        <f t="array" ref="H130">QUARTILE(IF((表1[职位]=C130)*(表1[部门分类]=B130)*(表1[行政等级]=D130),表1[薪酬]),3)</f>
        <v>154373.25</v>
      </c>
    </row>
    <row r="131" spans="1:8" customFormat="1" x14ac:dyDescent="0.15">
      <c r="A131" s="11" t="s">
        <v>341</v>
      </c>
      <c r="B131" s="5" t="s">
        <v>192</v>
      </c>
      <c r="C131" s="5" t="s">
        <v>210</v>
      </c>
      <c r="D131" s="5" t="s">
        <v>186</v>
      </c>
      <c r="E131" s="13">
        <v>126928</v>
      </c>
      <c r="F131" s="13">
        <f t="array" ref="F131">QUARTILE(IF((表1[职位]=C131)*(表1[部门分类]=B131)*(表1[行政等级]=D131),表1[薪酬]),1)</f>
        <v>108432</v>
      </c>
      <c r="G131" s="13">
        <f t="array" ref="G131">QUARTILE(IF((表1[职位]=C131)*(表1[部门分类]=B131)*(表1[行政等级]=D131),表1[薪酬]),2)</f>
        <v>126928</v>
      </c>
      <c r="H131" s="13">
        <f t="array" ref="H131">QUARTILE(IF((表1[职位]=C131)*(表1[部门分类]=B131)*(表1[行政等级]=D131),表1[薪酬]),3)</f>
        <v>137225</v>
      </c>
    </row>
    <row r="132" spans="1:8" customFormat="1" x14ac:dyDescent="0.15">
      <c r="A132" s="10" t="s">
        <v>342</v>
      </c>
      <c r="B132" s="4" t="s">
        <v>192</v>
      </c>
      <c r="C132" s="4" t="s">
        <v>210</v>
      </c>
      <c r="D132" s="4" t="s">
        <v>186</v>
      </c>
      <c r="E132" s="12">
        <v>108112</v>
      </c>
      <c r="F132" s="12">
        <f t="array" ref="F132">QUARTILE(IF((表1[职位]=C132)*(表1[部门分类]=B132)*(表1[行政等级]=D132),表1[薪酬]),1)</f>
        <v>108432</v>
      </c>
      <c r="G132" s="12">
        <f t="array" ref="G132">QUARTILE(IF((表1[职位]=C132)*(表1[部门分类]=B132)*(表1[行政等级]=D132),表1[薪酬]),2)</f>
        <v>126928</v>
      </c>
      <c r="H132" s="12">
        <f t="array" ref="H132">QUARTILE(IF((表1[职位]=C132)*(表1[部门分类]=B132)*(表1[行政等级]=D132),表1[薪酬]),3)</f>
        <v>137225</v>
      </c>
    </row>
    <row r="133" spans="1:8" customFormat="1" x14ac:dyDescent="0.15">
      <c r="A133" s="11" t="s">
        <v>343</v>
      </c>
      <c r="B133" s="5" t="s">
        <v>192</v>
      </c>
      <c r="C133" s="5" t="s">
        <v>210</v>
      </c>
      <c r="D133" s="5" t="s">
        <v>186</v>
      </c>
      <c r="E133" s="13">
        <v>121492</v>
      </c>
      <c r="F133" s="13">
        <f t="array" ref="F133">QUARTILE(IF((表1[职位]=C133)*(表1[部门分类]=B133)*(表1[行政等级]=D133),表1[薪酬]),1)</f>
        <v>108432</v>
      </c>
      <c r="G133" s="13">
        <f t="array" ref="G133">QUARTILE(IF((表1[职位]=C133)*(表1[部门分类]=B133)*(表1[行政等级]=D133),表1[薪酬]),2)</f>
        <v>126928</v>
      </c>
      <c r="H133" s="13">
        <f t="array" ref="H133">QUARTILE(IF((表1[职位]=C133)*(表1[部门分类]=B133)*(表1[行政等级]=D133),表1[薪酬]),3)</f>
        <v>137225</v>
      </c>
    </row>
    <row r="134" spans="1:8" customFormat="1" x14ac:dyDescent="0.15">
      <c r="A134" s="10" t="s">
        <v>344</v>
      </c>
      <c r="B134" s="4" t="s">
        <v>192</v>
      </c>
      <c r="C134" s="4" t="s">
        <v>210</v>
      </c>
      <c r="D134" s="4" t="s">
        <v>186</v>
      </c>
      <c r="E134" s="12">
        <v>139129</v>
      </c>
      <c r="F134" s="12">
        <f t="array" ref="F134">QUARTILE(IF((表1[职位]=C134)*(表1[部门分类]=B134)*(表1[行政等级]=D134),表1[薪酬]),1)</f>
        <v>108432</v>
      </c>
      <c r="G134" s="12">
        <f t="array" ref="G134">QUARTILE(IF((表1[职位]=C134)*(表1[部门分类]=B134)*(表1[行政等级]=D134),表1[薪酬]),2)</f>
        <v>126928</v>
      </c>
      <c r="H134" s="12">
        <f t="array" ref="H134">QUARTILE(IF((表1[职位]=C134)*(表1[部门分类]=B134)*(表1[行政等级]=D134),表1[薪酬]),3)</f>
        <v>137225</v>
      </c>
    </row>
    <row r="135" spans="1:8" customFormat="1" x14ac:dyDescent="0.15">
      <c r="A135" s="11" t="s">
        <v>345</v>
      </c>
      <c r="B135" s="5" t="s">
        <v>192</v>
      </c>
      <c r="C135" s="5" t="s">
        <v>207</v>
      </c>
      <c r="D135" s="5" t="s">
        <v>190</v>
      </c>
      <c r="E135" s="13">
        <v>103908</v>
      </c>
      <c r="F135" s="13">
        <f t="array" ref="F135">QUARTILE(IF((表1[职位]=C135)*(表1[部门分类]=B135)*(表1[行政等级]=D135),表1[薪酬]),1)</f>
        <v>48929.5</v>
      </c>
      <c r="G135" s="13">
        <f t="array" ref="G135">QUARTILE(IF((表1[职位]=C135)*(表1[部门分类]=B135)*(表1[行政等级]=D135),表1[薪酬]),2)</f>
        <v>98990</v>
      </c>
      <c r="H135" s="13">
        <f t="array" ref="H135">QUARTILE(IF((表1[职位]=C135)*(表1[部门分类]=B135)*(表1[行政等级]=D135),表1[薪酬]),3)</f>
        <v>106231</v>
      </c>
    </row>
    <row r="136" spans="1:8" customFormat="1" x14ac:dyDescent="0.15">
      <c r="A136" s="10" t="s">
        <v>346</v>
      </c>
      <c r="B136" s="4" t="s">
        <v>192</v>
      </c>
      <c r="C136" s="4" t="s">
        <v>207</v>
      </c>
      <c r="D136" s="4" t="s">
        <v>190</v>
      </c>
      <c r="E136" s="12">
        <v>107871</v>
      </c>
      <c r="F136" s="12">
        <f t="array" ref="F136">QUARTILE(IF((表1[职位]=C136)*(表1[部门分类]=B136)*(表1[行政等级]=D136),表1[薪酬]),1)</f>
        <v>48929.5</v>
      </c>
      <c r="G136" s="12">
        <f t="array" ref="G136">QUARTILE(IF((表1[职位]=C136)*(表1[部门分类]=B136)*(表1[行政等级]=D136),表1[薪酬]),2)</f>
        <v>98990</v>
      </c>
      <c r="H136" s="12">
        <f t="array" ref="H136">QUARTILE(IF((表1[职位]=C136)*(表1[部门分类]=B136)*(表1[行政等级]=D136),表1[薪酬]),3)</f>
        <v>106231</v>
      </c>
    </row>
    <row r="137" spans="1:8" customFormat="1" x14ac:dyDescent="0.15">
      <c r="A137" s="11" t="s">
        <v>347</v>
      </c>
      <c r="B137" s="5" t="s">
        <v>192</v>
      </c>
      <c r="C137" s="5" t="s">
        <v>207</v>
      </c>
      <c r="D137" s="5" t="s">
        <v>190</v>
      </c>
      <c r="E137" s="13">
        <v>105265</v>
      </c>
      <c r="F137" s="13">
        <f t="array" ref="F137">QUARTILE(IF((表1[职位]=C137)*(表1[部门分类]=B137)*(表1[行政等级]=D137),表1[薪酬]),1)</f>
        <v>48929.5</v>
      </c>
      <c r="G137" s="13">
        <f t="array" ref="G137">QUARTILE(IF((表1[职位]=C137)*(表1[部门分类]=B137)*(表1[行政等级]=D137),表1[薪酬]),2)</f>
        <v>98990</v>
      </c>
      <c r="H137" s="13">
        <f t="array" ref="H137">QUARTILE(IF((表1[职位]=C137)*(表1[部门分类]=B137)*(表1[行政等级]=D137),表1[薪酬]),3)</f>
        <v>106231</v>
      </c>
    </row>
    <row r="138" spans="1:8" customFormat="1" x14ac:dyDescent="0.15">
      <c r="A138" s="10" t="s">
        <v>348</v>
      </c>
      <c r="B138" s="4" t="s">
        <v>192</v>
      </c>
      <c r="C138" s="4" t="s">
        <v>207</v>
      </c>
      <c r="D138" s="4" t="s">
        <v>190</v>
      </c>
      <c r="E138" s="12">
        <v>114760</v>
      </c>
      <c r="F138" s="12">
        <f t="array" ref="F138">QUARTILE(IF((表1[职位]=C138)*(表1[部门分类]=B138)*(表1[行政等级]=D138),表1[薪酬]),1)</f>
        <v>48929.5</v>
      </c>
      <c r="G138" s="12">
        <f t="array" ref="G138">QUARTILE(IF((表1[职位]=C138)*(表1[部门分类]=B138)*(表1[行政等级]=D138),表1[薪酬]),2)</f>
        <v>98990</v>
      </c>
      <c r="H138" s="12">
        <f t="array" ref="H138">QUARTILE(IF((表1[职位]=C138)*(表1[部门分类]=B138)*(表1[行政等级]=D138),表1[薪酬]),3)</f>
        <v>106231</v>
      </c>
    </row>
    <row r="139" spans="1:8" customFormat="1" x14ac:dyDescent="0.15">
      <c r="A139" s="11" t="s">
        <v>349</v>
      </c>
      <c r="B139" s="5" t="s">
        <v>192</v>
      </c>
      <c r="C139" s="5" t="s">
        <v>207</v>
      </c>
      <c r="D139" s="5" t="s">
        <v>190</v>
      </c>
      <c r="E139" s="13">
        <v>100537</v>
      </c>
      <c r="F139" s="13">
        <f t="array" ref="F139">QUARTILE(IF((表1[职位]=C139)*(表1[部门分类]=B139)*(表1[行政等级]=D139),表1[薪酬]),1)</f>
        <v>48929.5</v>
      </c>
      <c r="G139" s="13">
        <f t="array" ref="G139">QUARTILE(IF((表1[职位]=C139)*(表1[部门分类]=B139)*(表1[行政等级]=D139),表1[薪酬]),2)</f>
        <v>98990</v>
      </c>
      <c r="H139" s="13">
        <f t="array" ref="H139">QUARTILE(IF((表1[职位]=C139)*(表1[部门分类]=B139)*(表1[行政等级]=D139),表1[薪酬]),3)</f>
        <v>106231</v>
      </c>
    </row>
    <row r="140" spans="1:8" customFormat="1" x14ac:dyDescent="0.15">
      <c r="A140" s="10" t="s">
        <v>350</v>
      </c>
      <c r="B140" s="4" t="s">
        <v>192</v>
      </c>
      <c r="C140" s="4" t="s">
        <v>207</v>
      </c>
      <c r="D140" s="4" t="s">
        <v>190</v>
      </c>
      <c r="E140" s="12">
        <v>106195</v>
      </c>
      <c r="F140" s="12">
        <f t="array" ref="F140">QUARTILE(IF((表1[职位]=C140)*(表1[部门分类]=B140)*(表1[行政等级]=D140),表1[薪酬]),1)</f>
        <v>48929.5</v>
      </c>
      <c r="G140" s="12">
        <f t="array" ref="G140">QUARTILE(IF((表1[职位]=C140)*(表1[部门分类]=B140)*(表1[行政等级]=D140),表1[薪酬]),2)</f>
        <v>98990</v>
      </c>
      <c r="H140" s="12">
        <f t="array" ref="H140">QUARTILE(IF((表1[职位]=C140)*(表1[部门分类]=B140)*(表1[行政等级]=D140),表1[薪酬]),3)</f>
        <v>106231</v>
      </c>
    </row>
    <row r="141" spans="1:8" customFormat="1" x14ac:dyDescent="0.15">
      <c r="A141" s="11" t="s">
        <v>351</v>
      </c>
      <c r="B141" s="5" t="s">
        <v>192</v>
      </c>
      <c r="C141" s="5" t="s">
        <v>211</v>
      </c>
      <c r="D141" s="5" t="s">
        <v>190</v>
      </c>
      <c r="E141" s="13">
        <v>95525</v>
      </c>
      <c r="F141" s="13">
        <f t="array" ref="F141">QUARTILE(IF((表1[职位]=C141)*(表1[部门分类]=B141)*(表1[行政等级]=D141),表1[薪酬]),1)</f>
        <v>54901</v>
      </c>
      <c r="G141" s="13">
        <f t="array" ref="G141">QUARTILE(IF((表1[职位]=C141)*(表1[部门分类]=B141)*(表1[行政等级]=D141),表1[薪酬]),2)</f>
        <v>58074.5</v>
      </c>
      <c r="H141" s="13">
        <f t="array" ref="H141">QUARTILE(IF((表1[职位]=C141)*(表1[部门分类]=B141)*(表1[行政等级]=D141),表1[薪酬]),3)</f>
        <v>92161.75</v>
      </c>
    </row>
    <row r="142" spans="1:8" customFormat="1" x14ac:dyDescent="0.15">
      <c r="A142" s="10" t="s">
        <v>352</v>
      </c>
      <c r="B142" s="4" t="s">
        <v>192</v>
      </c>
      <c r="C142" s="4" t="s">
        <v>207</v>
      </c>
      <c r="D142" s="4" t="s">
        <v>190</v>
      </c>
      <c r="E142" s="12">
        <v>97443</v>
      </c>
      <c r="F142" s="12">
        <f t="array" ref="F142">QUARTILE(IF((表1[职位]=C142)*(表1[部门分类]=B142)*(表1[行政等级]=D142),表1[薪酬]),1)</f>
        <v>48929.5</v>
      </c>
      <c r="G142" s="12">
        <f t="array" ref="G142">QUARTILE(IF((表1[职位]=C142)*(表1[部门分类]=B142)*(表1[行政等级]=D142),表1[薪酬]),2)</f>
        <v>98990</v>
      </c>
      <c r="H142" s="12">
        <f t="array" ref="H142">QUARTILE(IF((表1[职位]=C142)*(表1[部门分类]=B142)*(表1[行政等级]=D142),表1[薪酬]),3)</f>
        <v>106231</v>
      </c>
    </row>
    <row r="143" spans="1:8" customFormat="1" x14ac:dyDescent="0.15">
      <c r="A143" s="11" t="s">
        <v>353</v>
      </c>
      <c r="B143" s="5" t="s">
        <v>192</v>
      </c>
      <c r="C143" s="5" t="s">
        <v>207</v>
      </c>
      <c r="D143" s="5" t="s">
        <v>190</v>
      </c>
      <c r="E143" s="13">
        <v>106243</v>
      </c>
      <c r="F143" s="13">
        <f t="array" ref="F143">QUARTILE(IF((表1[职位]=C143)*(表1[部门分类]=B143)*(表1[行政等级]=D143),表1[薪酬]),1)</f>
        <v>48929.5</v>
      </c>
      <c r="G143" s="13">
        <f t="array" ref="G143">QUARTILE(IF((表1[职位]=C143)*(表1[部门分类]=B143)*(表1[行政等级]=D143),表1[薪酬]),2)</f>
        <v>98990</v>
      </c>
      <c r="H143" s="13">
        <f t="array" ref="H143">QUARTILE(IF((表1[职位]=C143)*(表1[部门分类]=B143)*(表1[行政等级]=D143),表1[薪酬]),3)</f>
        <v>106231</v>
      </c>
    </row>
    <row r="144" spans="1:8" customFormat="1" x14ac:dyDescent="0.15">
      <c r="A144" s="10" t="s">
        <v>354</v>
      </c>
      <c r="B144" s="4" t="s">
        <v>192</v>
      </c>
      <c r="C144" s="4" t="s">
        <v>207</v>
      </c>
      <c r="D144" s="4" t="s">
        <v>190</v>
      </c>
      <c r="E144" s="12">
        <v>113750</v>
      </c>
      <c r="F144" s="12">
        <f t="array" ref="F144">QUARTILE(IF((表1[职位]=C144)*(表1[部门分类]=B144)*(表1[行政等级]=D144),表1[薪酬]),1)</f>
        <v>48929.5</v>
      </c>
      <c r="G144" s="12">
        <f t="array" ref="G144">QUARTILE(IF((表1[职位]=C144)*(表1[部门分类]=B144)*(表1[行政等级]=D144),表1[薪酬]),2)</f>
        <v>98990</v>
      </c>
      <c r="H144" s="12">
        <f t="array" ref="H144">QUARTILE(IF((表1[职位]=C144)*(表1[部门分类]=B144)*(表1[行政等级]=D144),表1[薪酬]),3)</f>
        <v>106231</v>
      </c>
    </row>
    <row r="145" spans="1:8" customFormat="1" x14ac:dyDescent="0.15">
      <c r="A145" s="11" t="s">
        <v>355</v>
      </c>
      <c r="B145" s="5" t="s">
        <v>192</v>
      </c>
      <c r="C145" s="5" t="s">
        <v>199</v>
      </c>
      <c r="D145" s="5" t="s">
        <v>186</v>
      </c>
      <c r="E145" s="13">
        <v>112456</v>
      </c>
      <c r="F145" s="13">
        <f t="array" ref="F145">QUARTILE(IF((表1[职位]=C145)*(表1[部门分类]=B145)*(表1[行政等级]=D145),表1[薪酬]),1)</f>
        <v>84142</v>
      </c>
      <c r="G145" s="13">
        <f t="array" ref="G145">QUARTILE(IF((表1[职位]=C145)*(表1[部门分类]=B145)*(表1[行政等级]=D145),表1[薪酬]),2)</f>
        <v>88621</v>
      </c>
      <c r="H145" s="13">
        <f t="array" ref="H145">QUARTILE(IF((表1[职位]=C145)*(表1[部门分类]=B145)*(表1[行政等级]=D145),表1[薪酬]),3)</f>
        <v>109563</v>
      </c>
    </row>
    <row r="146" spans="1:8" customFormat="1" x14ac:dyDescent="0.15">
      <c r="A146" s="10" t="s">
        <v>356</v>
      </c>
      <c r="B146" s="4" t="s">
        <v>192</v>
      </c>
      <c r="C146" s="4" t="s">
        <v>210</v>
      </c>
      <c r="D146" s="4" t="s">
        <v>189</v>
      </c>
      <c r="E146" s="12">
        <v>175814</v>
      </c>
      <c r="F146" s="12">
        <f t="array" ref="F146">QUARTILE(IF((表1[职位]=C146)*(表1[部门分类]=B146)*(表1[行政等级]=D146),表1[薪酬]),1)</f>
        <v>146883</v>
      </c>
      <c r="G146" s="12">
        <f t="array" ref="G146">QUARTILE(IF((表1[职位]=C146)*(表1[部门分类]=B146)*(表1[行政等级]=D146),表1[薪酬]),2)</f>
        <v>163029</v>
      </c>
      <c r="H146" s="12">
        <f t="array" ref="H146">QUARTILE(IF((表1[职位]=C146)*(表1[部门分类]=B146)*(表1[行政等级]=D146),表1[薪酬]),3)</f>
        <v>173886</v>
      </c>
    </row>
    <row r="147" spans="1:8" customFormat="1" x14ac:dyDescent="0.15">
      <c r="A147" s="11" t="s">
        <v>357</v>
      </c>
      <c r="B147" s="5" t="s">
        <v>192</v>
      </c>
      <c r="C147" s="5" t="s">
        <v>199</v>
      </c>
      <c r="D147" s="5" t="s">
        <v>186</v>
      </c>
      <c r="E147" s="13">
        <v>107419</v>
      </c>
      <c r="F147" s="13">
        <f t="array" ref="F147">QUARTILE(IF((表1[职位]=C147)*(表1[部门分类]=B147)*(表1[行政等级]=D147),表1[薪酬]),1)</f>
        <v>84142</v>
      </c>
      <c r="G147" s="13">
        <f t="array" ref="G147">QUARTILE(IF((表1[职位]=C147)*(表1[部门分类]=B147)*(表1[行政等级]=D147),表1[薪酬]),2)</f>
        <v>88621</v>
      </c>
      <c r="H147" s="13">
        <f t="array" ref="H147">QUARTILE(IF((表1[职位]=C147)*(表1[部门分类]=B147)*(表1[行政等级]=D147),表1[薪酬]),3)</f>
        <v>109563</v>
      </c>
    </row>
    <row r="148" spans="1:8" customFormat="1" x14ac:dyDescent="0.15">
      <c r="A148" s="10" t="s">
        <v>358</v>
      </c>
      <c r="B148" s="4" t="s">
        <v>192</v>
      </c>
      <c r="C148" s="4" t="s">
        <v>207</v>
      </c>
      <c r="D148" s="4" t="s">
        <v>190</v>
      </c>
      <c r="E148" s="12">
        <v>110363</v>
      </c>
      <c r="F148" s="12">
        <f t="array" ref="F148">QUARTILE(IF((表1[职位]=C148)*(表1[部门分类]=B148)*(表1[行政等级]=D148),表1[薪酬]),1)</f>
        <v>48929.5</v>
      </c>
      <c r="G148" s="12">
        <f t="array" ref="G148">QUARTILE(IF((表1[职位]=C148)*(表1[部门分类]=B148)*(表1[行政等级]=D148),表1[薪酬]),2)</f>
        <v>98990</v>
      </c>
      <c r="H148" s="12">
        <f t="array" ref="H148">QUARTILE(IF((表1[职位]=C148)*(表1[部门分类]=B148)*(表1[行政等级]=D148),表1[薪酬]),3)</f>
        <v>106231</v>
      </c>
    </row>
    <row r="149" spans="1:8" customFormat="1" x14ac:dyDescent="0.15">
      <c r="A149" s="11" t="s">
        <v>359</v>
      </c>
      <c r="B149" s="5" t="s">
        <v>192</v>
      </c>
      <c r="C149" s="5" t="s">
        <v>199</v>
      </c>
      <c r="D149" s="5" t="s">
        <v>186</v>
      </c>
      <c r="E149" s="13">
        <v>103539</v>
      </c>
      <c r="F149" s="13">
        <f t="array" ref="F149">QUARTILE(IF((表1[职位]=C149)*(表1[部门分类]=B149)*(表1[行政等级]=D149),表1[薪酬]),1)</f>
        <v>84142</v>
      </c>
      <c r="G149" s="13">
        <f t="array" ref="G149">QUARTILE(IF((表1[职位]=C149)*(表1[部门分类]=B149)*(表1[行政等级]=D149),表1[薪酬]),2)</f>
        <v>88621</v>
      </c>
      <c r="H149" s="13">
        <f t="array" ref="H149">QUARTILE(IF((表1[职位]=C149)*(表1[部门分类]=B149)*(表1[行政等级]=D149),表1[薪酬]),3)</f>
        <v>109563</v>
      </c>
    </row>
    <row r="150" spans="1:8" customFormat="1" x14ac:dyDescent="0.15">
      <c r="A150" s="10" t="s">
        <v>360</v>
      </c>
      <c r="B150" s="4" t="s">
        <v>192</v>
      </c>
      <c r="C150" s="4" t="s">
        <v>207</v>
      </c>
      <c r="D150" s="4" t="s">
        <v>190</v>
      </c>
      <c r="E150" s="12">
        <v>100605</v>
      </c>
      <c r="F150" s="12">
        <f t="array" ref="F150">QUARTILE(IF((表1[职位]=C150)*(表1[部门分类]=B150)*(表1[行政等级]=D150),表1[薪酬]),1)</f>
        <v>48929.5</v>
      </c>
      <c r="G150" s="12">
        <f t="array" ref="G150">QUARTILE(IF((表1[职位]=C150)*(表1[部门分类]=B150)*(表1[行政等级]=D150),表1[薪酬]),2)</f>
        <v>98990</v>
      </c>
      <c r="H150" s="12">
        <f t="array" ref="H150">QUARTILE(IF((表1[职位]=C150)*(表1[部门分类]=B150)*(表1[行政等级]=D150),表1[薪酬]),3)</f>
        <v>106231</v>
      </c>
    </row>
    <row r="151" spans="1:8" customFormat="1" x14ac:dyDescent="0.15">
      <c r="A151" s="11" t="s">
        <v>361</v>
      </c>
      <c r="B151" s="5" t="s">
        <v>192</v>
      </c>
      <c r="C151" s="5" t="s">
        <v>207</v>
      </c>
      <c r="D151" s="5" t="s">
        <v>190</v>
      </c>
      <c r="E151" s="13">
        <v>104573</v>
      </c>
      <c r="F151" s="13">
        <f t="array" ref="F151">QUARTILE(IF((表1[职位]=C151)*(表1[部门分类]=B151)*(表1[行政等级]=D151),表1[薪酬]),1)</f>
        <v>48929.5</v>
      </c>
      <c r="G151" s="13">
        <f t="array" ref="G151">QUARTILE(IF((表1[职位]=C151)*(表1[部门分类]=B151)*(表1[行政等级]=D151),表1[薪酬]),2)</f>
        <v>98990</v>
      </c>
      <c r="H151" s="13">
        <f t="array" ref="H151">QUARTILE(IF((表1[职位]=C151)*(表1[部门分类]=B151)*(表1[行政等级]=D151),表1[薪酬]),3)</f>
        <v>106231</v>
      </c>
    </row>
    <row r="152" spans="1:8" customFormat="1" x14ac:dyDescent="0.15">
      <c r="A152" s="10" t="s">
        <v>362</v>
      </c>
      <c r="B152" s="4" t="s">
        <v>192</v>
      </c>
      <c r="C152" s="4" t="s">
        <v>199</v>
      </c>
      <c r="D152" s="4" t="s">
        <v>186</v>
      </c>
      <c r="E152" s="12">
        <v>98976</v>
      </c>
      <c r="F152" s="12">
        <f t="array" ref="F152">QUARTILE(IF((表1[职位]=C152)*(表1[部门分类]=B152)*(表1[行政等级]=D152),表1[薪酬]),1)</f>
        <v>84142</v>
      </c>
      <c r="G152" s="12">
        <f t="array" ref="G152">QUARTILE(IF((表1[职位]=C152)*(表1[部门分类]=B152)*(表1[行政等级]=D152),表1[薪酬]),2)</f>
        <v>88621</v>
      </c>
      <c r="H152" s="12">
        <f t="array" ref="H152">QUARTILE(IF((表1[职位]=C152)*(表1[部门分类]=B152)*(表1[行政等级]=D152),表1[薪酬]),3)</f>
        <v>109563</v>
      </c>
    </row>
    <row r="153" spans="1:8" customFormat="1" x14ac:dyDescent="0.15">
      <c r="A153" s="11" t="s">
        <v>363</v>
      </c>
      <c r="B153" s="5" t="s">
        <v>192</v>
      </c>
      <c r="C153" s="5" t="s">
        <v>210</v>
      </c>
      <c r="D153" s="5" t="s">
        <v>186</v>
      </c>
      <c r="E153" s="13">
        <v>136530</v>
      </c>
      <c r="F153" s="13">
        <f t="array" ref="F153">QUARTILE(IF((表1[职位]=C153)*(表1[部门分类]=B153)*(表1[行政等级]=D153),表1[薪酬]),1)</f>
        <v>108432</v>
      </c>
      <c r="G153" s="13">
        <f t="array" ref="G153">QUARTILE(IF((表1[职位]=C153)*(表1[部门分类]=B153)*(表1[行政等级]=D153),表1[薪酬]),2)</f>
        <v>126928</v>
      </c>
      <c r="H153" s="13">
        <f t="array" ref="H153">QUARTILE(IF((表1[职位]=C153)*(表1[部门分类]=B153)*(表1[行政等级]=D153),表1[薪酬]),3)</f>
        <v>137225</v>
      </c>
    </row>
    <row r="154" spans="1:8" customFormat="1" x14ac:dyDescent="0.15">
      <c r="A154" s="10" t="s">
        <v>364</v>
      </c>
      <c r="B154" s="4" t="s">
        <v>192</v>
      </c>
      <c r="C154" s="4" t="s">
        <v>210</v>
      </c>
      <c r="D154" s="4" t="s">
        <v>186</v>
      </c>
      <c r="E154" s="12">
        <v>123429</v>
      </c>
      <c r="F154" s="12">
        <f t="array" ref="F154">QUARTILE(IF((表1[职位]=C154)*(表1[部门分类]=B154)*(表1[行政等级]=D154),表1[薪酬]),1)</f>
        <v>108432</v>
      </c>
      <c r="G154" s="12">
        <f t="array" ref="G154">QUARTILE(IF((表1[职位]=C154)*(表1[部门分类]=B154)*(表1[行政等级]=D154),表1[薪酬]),2)</f>
        <v>126928</v>
      </c>
      <c r="H154" s="12">
        <f t="array" ref="H154">QUARTILE(IF((表1[职位]=C154)*(表1[部门分类]=B154)*(表1[行政等级]=D154),表1[薪酬]),3)</f>
        <v>137225</v>
      </c>
    </row>
    <row r="155" spans="1:8" customFormat="1" x14ac:dyDescent="0.15">
      <c r="A155" s="11" t="s">
        <v>365</v>
      </c>
      <c r="B155" s="5" t="s">
        <v>192</v>
      </c>
      <c r="C155" s="5" t="s">
        <v>210</v>
      </c>
      <c r="D155" s="5" t="s">
        <v>186</v>
      </c>
      <c r="E155" s="13">
        <v>135367</v>
      </c>
      <c r="F155" s="13">
        <f t="array" ref="F155">QUARTILE(IF((表1[职位]=C155)*(表1[部门分类]=B155)*(表1[行政等级]=D155),表1[薪酬]),1)</f>
        <v>108432</v>
      </c>
      <c r="G155" s="13">
        <f t="array" ref="G155">QUARTILE(IF((表1[职位]=C155)*(表1[部门分类]=B155)*(表1[行政等级]=D155),表1[薪酬]),2)</f>
        <v>126928</v>
      </c>
      <c r="H155" s="13">
        <f t="array" ref="H155">QUARTILE(IF((表1[职位]=C155)*(表1[部门分类]=B155)*(表1[行政等级]=D155),表1[薪酬]),3)</f>
        <v>137225</v>
      </c>
    </row>
    <row r="156" spans="1:8" customFormat="1" x14ac:dyDescent="0.15">
      <c r="A156" s="10" t="s">
        <v>366</v>
      </c>
      <c r="B156" s="4" t="s">
        <v>192</v>
      </c>
      <c r="C156" s="4" t="s">
        <v>202</v>
      </c>
      <c r="D156" s="4" t="s">
        <v>186</v>
      </c>
      <c r="E156" s="12">
        <v>116018</v>
      </c>
      <c r="F156" s="12">
        <f t="array" ref="F156">QUARTILE(IF((表1[职位]=C156)*(表1[部门分类]=B156)*(表1[行政等级]=D156),表1[薪酬]),1)</f>
        <v>116018</v>
      </c>
      <c r="G156" s="12">
        <f t="array" ref="G156">QUARTILE(IF((表1[职位]=C156)*(表1[部门分类]=B156)*(表1[行政等级]=D156),表1[薪酬]),2)</f>
        <v>116018</v>
      </c>
      <c r="H156" s="12">
        <f t="array" ref="H156">QUARTILE(IF((表1[职位]=C156)*(表1[部门分类]=B156)*(表1[行政等级]=D156),表1[薪酬]),3)</f>
        <v>116018</v>
      </c>
    </row>
    <row r="157" spans="1:8" customFormat="1" x14ac:dyDescent="0.15">
      <c r="A157" s="11" t="s">
        <v>367</v>
      </c>
      <c r="B157" s="5" t="s">
        <v>192</v>
      </c>
      <c r="C157" s="5" t="s">
        <v>210</v>
      </c>
      <c r="D157" s="5" t="s">
        <v>186</v>
      </c>
      <c r="E157" s="13">
        <v>136019</v>
      </c>
      <c r="F157" s="13">
        <f t="array" ref="F157">QUARTILE(IF((表1[职位]=C157)*(表1[部门分类]=B157)*(表1[行政等级]=D157),表1[薪酬]),1)</f>
        <v>108432</v>
      </c>
      <c r="G157" s="13">
        <f t="array" ref="G157">QUARTILE(IF((表1[职位]=C157)*(表1[部门分类]=B157)*(表1[行政等级]=D157),表1[薪酬]),2)</f>
        <v>126928</v>
      </c>
      <c r="H157" s="13">
        <f t="array" ref="H157">QUARTILE(IF((表1[职位]=C157)*(表1[部门分类]=B157)*(表1[行政等级]=D157),表1[薪酬]),3)</f>
        <v>137225</v>
      </c>
    </row>
    <row r="158" spans="1:8" customFormat="1" x14ac:dyDescent="0.15">
      <c r="A158" s="10" t="s">
        <v>368</v>
      </c>
      <c r="B158" s="4" t="s">
        <v>192</v>
      </c>
      <c r="C158" s="4" t="s">
        <v>199</v>
      </c>
      <c r="D158" s="4" t="s">
        <v>186</v>
      </c>
      <c r="E158" s="12">
        <v>84641</v>
      </c>
      <c r="F158" s="12">
        <f t="array" ref="F158">QUARTILE(IF((表1[职位]=C158)*(表1[部门分类]=B158)*(表1[行政等级]=D158),表1[薪酬]),1)</f>
        <v>84142</v>
      </c>
      <c r="G158" s="12">
        <f t="array" ref="G158">QUARTILE(IF((表1[职位]=C158)*(表1[部门分类]=B158)*(表1[行政等级]=D158),表1[薪酬]),2)</f>
        <v>88621</v>
      </c>
      <c r="H158" s="12">
        <f t="array" ref="H158">QUARTILE(IF((表1[职位]=C158)*(表1[部门分类]=B158)*(表1[行政等级]=D158),表1[薪酬]),3)</f>
        <v>109563</v>
      </c>
    </row>
    <row r="159" spans="1:8" customFormat="1" x14ac:dyDescent="0.15">
      <c r="A159" s="11" t="s">
        <v>369</v>
      </c>
      <c r="B159" s="5" t="s">
        <v>192</v>
      </c>
      <c r="C159" s="5" t="s">
        <v>199</v>
      </c>
      <c r="D159" s="5" t="s">
        <v>186</v>
      </c>
      <c r="E159" s="13">
        <v>84956</v>
      </c>
      <c r="F159" s="13">
        <f t="array" ref="F159">QUARTILE(IF((表1[职位]=C159)*(表1[部门分类]=B159)*(表1[行政等级]=D159),表1[薪酬]),1)</f>
        <v>84142</v>
      </c>
      <c r="G159" s="13">
        <f t="array" ref="G159">QUARTILE(IF((表1[职位]=C159)*(表1[部门分类]=B159)*(表1[行政等级]=D159),表1[薪酬]),2)</f>
        <v>88621</v>
      </c>
      <c r="H159" s="13">
        <f t="array" ref="H159">QUARTILE(IF((表1[职位]=C159)*(表1[部门分类]=B159)*(表1[行政等级]=D159),表1[薪酬]),3)</f>
        <v>109563</v>
      </c>
    </row>
    <row r="160" spans="1:8" customFormat="1" x14ac:dyDescent="0.15">
      <c r="A160" s="10" t="s">
        <v>370</v>
      </c>
      <c r="B160" s="4" t="s">
        <v>192</v>
      </c>
      <c r="C160" s="4" t="s">
        <v>199</v>
      </c>
      <c r="D160" s="4" t="s">
        <v>186</v>
      </c>
      <c r="E160" s="12">
        <v>88621</v>
      </c>
      <c r="F160" s="12">
        <f t="array" ref="F160">QUARTILE(IF((表1[职位]=C160)*(表1[部门分类]=B160)*(表1[行政等级]=D160),表1[薪酬]),1)</f>
        <v>84142</v>
      </c>
      <c r="G160" s="12">
        <f t="array" ref="G160">QUARTILE(IF((表1[职位]=C160)*(表1[部门分类]=B160)*(表1[行政等级]=D160),表1[薪酬]),2)</f>
        <v>88621</v>
      </c>
      <c r="H160" s="12">
        <f t="array" ref="H160">QUARTILE(IF((表1[职位]=C160)*(表1[部门分类]=B160)*(表1[行政等级]=D160),表1[薪酬]),3)</f>
        <v>109563</v>
      </c>
    </row>
    <row r="161" spans="1:8" customFormat="1" x14ac:dyDescent="0.15">
      <c r="A161" s="11" t="s">
        <v>371</v>
      </c>
      <c r="B161" s="5" t="s">
        <v>192</v>
      </c>
      <c r="C161" s="5" t="s">
        <v>199</v>
      </c>
      <c r="D161" s="5" t="s">
        <v>186</v>
      </c>
      <c r="E161" s="13">
        <v>82121</v>
      </c>
      <c r="F161" s="13">
        <f t="array" ref="F161">QUARTILE(IF((表1[职位]=C161)*(表1[部门分类]=B161)*(表1[行政等级]=D161),表1[薪酬]),1)</f>
        <v>84142</v>
      </c>
      <c r="G161" s="13">
        <f t="array" ref="G161">QUARTILE(IF((表1[职位]=C161)*(表1[部门分类]=B161)*(表1[行政等级]=D161),表1[薪酬]),2)</f>
        <v>88621</v>
      </c>
      <c r="H161" s="13">
        <f t="array" ref="H161">QUARTILE(IF((表1[职位]=C161)*(表1[部门分类]=B161)*(表1[行政等级]=D161),表1[薪酬]),3)</f>
        <v>109563</v>
      </c>
    </row>
    <row r="162" spans="1:8" customFormat="1" x14ac:dyDescent="0.15">
      <c r="A162" s="10" t="s">
        <v>372</v>
      </c>
      <c r="B162" s="4" t="s">
        <v>192</v>
      </c>
      <c r="C162" s="4" t="s">
        <v>199</v>
      </c>
      <c r="D162" s="4" t="s">
        <v>186</v>
      </c>
      <c r="E162" s="12">
        <v>84341</v>
      </c>
      <c r="F162" s="12">
        <f t="array" ref="F162">QUARTILE(IF((表1[职位]=C162)*(表1[部门分类]=B162)*(表1[行政等级]=D162),表1[薪酬]),1)</f>
        <v>84142</v>
      </c>
      <c r="G162" s="12">
        <f t="array" ref="G162">QUARTILE(IF((表1[职位]=C162)*(表1[部门分类]=B162)*(表1[行政等级]=D162),表1[薪酬]),2)</f>
        <v>88621</v>
      </c>
      <c r="H162" s="12">
        <f t="array" ref="H162">QUARTILE(IF((表1[职位]=C162)*(表1[部门分类]=B162)*(表1[行政等级]=D162),表1[薪酬]),3)</f>
        <v>109563</v>
      </c>
    </row>
    <row r="163" spans="1:8" customFormat="1" x14ac:dyDescent="0.15">
      <c r="A163" s="11" t="s">
        <v>373</v>
      </c>
      <c r="B163" s="5" t="s">
        <v>192</v>
      </c>
      <c r="C163" s="5" t="s">
        <v>207</v>
      </c>
      <c r="D163" s="5" t="s">
        <v>190</v>
      </c>
      <c r="E163" s="13">
        <v>70848</v>
      </c>
      <c r="F163" s="13">
        <f t="array" ref="F163">QUARTILE(IF((表1[职位]=C163)*(表1[部门分类]=B163)*(表1[行政等级]=D163),表1[薪酬]),1)</f>
        <v>48929.5</v>
      </c>
      <c r="G163" s="13">
        <f t="array" ref="G163">QUARTILE(IF((表1[职位]=C163)*(表1[部门分类]=B163)*(表1[行政等级]=D163),表1[薪酬]),2)</f>
        <v>98990</v>
      </c>
      <c r="H163" s="13">
        <f t="array" ref="H163">QUARTILE(IF((表1[职位]=C163)*(表1[部门分类]=B163)*(表1[行政等级]=D163),表1[薪酬]),3)</f>
        <v>106231</v>
      </c>
    </row>
    <row r="164" spans="1:8" customFormat="1" x14ac:dyDescent="0.15">
      <c r="A164" s="10" t="s">
        <v>374</v>
      </c>
      <c r="B164" s="4" t="s">
        <v>192</v>
      </c>
      <c r="C164" s="4" t="s">
        <v>199</v>
      </c>
      <c r="D164" s="4" t="s">
        <v>186</v>
      </c>
      <c r="E164" s="12">
        <v>83943</v>
      </c>
      <c r="F164" s="12">
        <f t="array" ref="F164">QUARTILE(IF((表1[职位]=C164)*(表1[部门分类]=B164)*(表1[行政等级]=D164),表1[薪酬]),1)</f>
        <v>84142</v>
      </c>
      <c r="G164" s="12">
        <f t="array" ref="G164">QUARTILE(IF((表1[职位]=C164)*(表1[部门分类]=B164)*(表1[行政等级]=D164),表1[薪酬]),2)</f>
        <v>88621</v>
      </c>
      <c r="H164" s="12">
        <f t="array" ref="H164">QUARTILE(IF((表1[职位]=C164)*(表1[部门分类]=B164)*(表1[行政等级]=D164),表1[薪酬]),3)</f>
        <v>109563</v>
      </c>
    </row>
    <row r="165" spans="1:8" customFormat="1" x14ac:dyDescent="0.15">
      <c r="A165" s="11" t="s">
        <v>375</v>
      </c>
      <c r="B165" s="5" t="s">
        <v>192</v>
      </c>
      <c r="C165" s="5" t="s">
        <v>207</v>
      </c>
      <c r="D165" s="5" t="s">
        <v>190</v>
      </c>
      <c r="E165" s="13">
        <v>109375</v>
      </c>
      <c r="F165" s="13">
        <f t="array" ref="F165">QUARTILE(IF((表1[职位]=C165)*(表1[部门分类]=B165)*(表1[行政等级]=D165),表1[薪酬]),1)</f>
        <v>48929.5</v>
      </c>
      <c r="G165" s="13">
        <f t="array" ref="G165">QUARTILE(IF((表1[职位]=C165)*(表1[部门分类]=B165)*(表1[行政等级]=D165),表1[薪酬]),2)</f>
        <v>98990</v>
      </c>
      <c r="H165" s="13">
        <f t="array" ref="H165">QUARTILE(IF((表1[职位]=C165)*(表1[部门分类]=B165)*(表1[行政等级]=D165),表1[薪酬]),3)</f>
        <v>106231</v>
      </c>
    </row>
    <row r="166" spans="1:8" customFormat="1" x14ac:dyDescent="0.15">
      <c r="A166" s="10" t="s">
        <v>376</v>
      </c>
      <c r="B166" s="4" t="s">
        <v>192</v>
      </c>
      <c r="C166" s="4" t="s">
        <v>199</v>
      </c>
      <c r="D166" s="4" t="s">
        <v>186</v>
      </c>
      <c r="E166" s="12">
        <v>117727</v>
      </c>
      <c r="F166" s="12">
        <f t="array" ref="F166">QUARTILE(IF((表1[职位]=C166)*(表1[部门分类]=B166)*(表1[行政等级]=D166),表1[薪酬]),1)</f>
        <v>84142</v>
      </c>
      <c r="G166" s="12">
        <f t="array" ref="G166">QUARTILE(IF((表1[职位]=C166)*(表1[部门分类]=B166)*(表1[行政等级]=D166),表1[薪酬]),2)</f>
        <v>88621</v>
      </c>
      <c r="H166" s="12">
        <f t="array" ref="H166">QUARTILE(IF((表1[职位]=C166)*(表1[部门分类]=B166)*(表1[行政等级]=D166),表1[薪酬]),3)</f>
        <v>109563</v>
      </c>
    </row>
    <row r="167" spans="1:8" customFormat="1" x14ac:dyDescent="0.15">
      <c r="A167" s="11" t="s">
        <v>377</v>
      </c>
      <c r="B167" s="5" t="s">
        <v>192</v>
      </c>
      <c r="C167" s="5" t="s">
        <v>210</v>
      </c>
      <c r="D167" s="5" t="s">
        <v>186</v>
      </c>
      <c r="E167" s="13">
        <v>128674</v>
      </c>
      <c r="F167" s="13">
        <f t="array" ref="F167">QUARTILE(IF((表1[职位]=C167)*(表1[部门分类]=B167)*(表1[行政等级]=D167),表1[薪酬]),1)</f>
        <v>108432</v>
      </c>
      <c r="G167" s="13">
        <f t="array" ref="G167">QUARTILE(IF((表1[职位]=C167)*(表1[部门分类]=B167)*(表1[行政等级]=D167),表1[薪酬]),2)</f>
        <v>126928</v>
      </c>
      <c r="H167" s="13">
        <f t="array" ref="H167">QUARTILE(IF((表1[职位]=C167)*(表1[部门分类]=B167)*(表1[行政等级]=D167),表1[薪酬]),3)</f>
        <v>137225</v>
      </c>
    </row>
    <row r="168" spans="1:8" customFormat="1" x14ac:dyDescent="0.15">
      <c r="A168" s="10" t="s">
        <v>378</v>
      </c>
      <c r="B168" s="4" t="s">
        <v>192</v>
      </c>
      <c r="C168" s="4" t="s">
        <v>210</v>
      </c>
      <c r="D168" s="4" t="s">
        <v>186</v>
      </c>
      <c r="E168" s="12">
        <v>127566</v>
      </c>
      <c r="F168" s="12">
        <f t="array" ref="F168">QUARTILE(IF((表1[职位]=C168)*(表1[部门分类]=B168)*(表1[行政等级]=D168),表1[薪酬]),1)</f>
        <v>108432</v>
      </c>
      <c r="G168" s="12">
        <f t="array" ref="G168">QUARTILE(IF((表1[职位]=C168)*(表1[部门分类]=B168)*(表1[行政等级]=D168),表1[薪酬]),2)</f>
        <v>126928</v>
      </c>
      <c r="H168" s="12">
        <f t="array" ref="H168">QUARTILE(IF((表1[职位]=C168)*(表1[部门分类]=B168)*(表1[行政等级]=D168),表1[薪酬]),3)</f>
        <v>137225</v>
      </c>
    </row>
    <row r="169" spans="1:8" customFormat="1" x14ac:dyDescent="0.15">
      <c r="A169" s="11" t="s">
        <v>379</v>
      </c>
      <c r="B169" s="5" t="s">
        <v>192</v>
      </c>
      <c r="C169" s="5" t="s">
        <v>207</v>
      </c>
      <c r="D169" s="5" t="s">
        <v>190</v>
      </c>
      <c r="E169" s="13">
        <v>68908</v>
      </c>
      <c r="F169" s="13">
        <f t="array" ref="F169">QUARTILE(IF((表1[职位]=C169)*(表1[部门分类]=B169)*(表1[行政等级]=D169),表1[薪酬]),1)</f>
        <v>48929.5</v>
      </c>
      <c r="G169" s="13">
        <f t="array" ref="G169">QUARTILE(IF((表1[职位]=C169)*(表1[部门分类]=B169)*(表1[行政等级]=D169),表1[薪酬]),2)</f>
        <v>98990</v>
      </c>
      <c r="H169" s="13">
        <f t="array" ref="H169">QUARTILE(IF((表1[职位]=C169)*(表1[部门分类]=B169)*(表1[行政等级]=D169),表1[薪酬]),3)</f>
        <v>106231</v>
      </c>
    </row>
    <row r="170" spans="1:8" customFormat="1" x14ac:dyDescent="0.15">
      <c r="A170" s="10" t="s">
        <v>380</v>
      </c>
      <c r="B170" s="4" t="s">
        <v>192</v>
      </c>
      <c r="C170" s="4" t="s">
        <v>207</v>
      </c>
      <c r="D170" s="4" t="s">
        <v>190</v>
      </c>
      <c r="E170" s="12">
        <v>61114</v>
      </c>
      <c r="F170" s="12">
        <f t="array" ref="F170">QUARTILE(IF((表1[职位]=C170)*(表1[部门分类]=B170)*(表1[行政等级]=D170),表1[薪酬]),1)</f>
        <v>48929.5</v>
      </c>
      <c r="G170" s="12">
        <f t="array" ref="G170">QUARTILE(IF((表1[职位]=C170)*(表1[部门分类]=B170)*(表1[行政等级]=D170),表1[薪酬]),2)</f>
        <v>98990</v>
      </c>
      <c r="H170" s="12">
        <f t="array" ref="H170">QUARTILE(IF((表1[职位]=C170)*(表1[部门分类]=B170)*(表1[行政等级]=D170),表1[薪酬]),3)</f>
        <v>106231</v>
      </c>
    </row>
    <row r="171" spans="1:8" customFormat="1" x14ac:dyDescent="0.15">
      <c r="A171" s="11" t="s">
        <v>381</v>
      </c>
      <c r="B171" s="5" t="s">
        <v>192</v>
      </c>
      <c r="C171" s="5" t="s">
        <v>207</v>
      </c>
      <c r="D171" s="5" t="s">
        <v>190</v>
      </c>
      <c r="E171" s="13">
        <v>58574</v>
      </c>
      <c r="F171" s="13">
        <f t="array" ref="F171">QUARTILE(IF((表1[职位]=C171)*(表1[部门分类]=B171)*(表1[行政等级]=D171),表1[薪酬]),1)</f>
        <v>48929.5</v>
      </c>
      <c r="G171" s="13">
        <f t="array" ref="G171">QUARTILE(IF((表1[职位]=C171)*(表1[部门分类]=B171)*(表1[行政等级]=D171),表1[薪酬]),2)</f>
        <v>98990</v>
      </c>
      <c r="H171" s="13">
        <f t="array" ref="H171">QUARTILE(IF((表1[职位]=C171)*(表1[部门分类]=B171)*(表1[行政等级]=D171),表1[薪酬]),3)</f>
        <v>106231</v>
      </c>
    </row>
    <row r="172" spans="1:8" customFormat="1" x14ac:dyDescent="0.15">
      <c r="A172" s="10" t="s">
        <v>382</v>
      </c>
      <c r="B172" s="4" t="s">
        <v>192</v>
      </c>
      <c r="C172" s="4" t="s">
        <v>210</v>
      </c>
      <c r="D172" s="4" t="s">
        <v>186</v>
      </c>
      <c r="E172" s="12">
        <v>69702</v>
      </c>
      <c r="F172" s="12">
        <f t="array" ref="F172">QUARTILE(IF((表1[职位]=C172)*(表1[部门分类]=B172)*(表1[行政等级]=D172),表1[薪酬]),1)</f>
        <v>108432</v>
      </c>
      <c r="G172" s="12">
        <f t="array" ref="G172">QUARTILE(IF((表1[职位]=C172)*(表1[部门分类]=B172)*(表1[行政等级]=D172),表1[薪酬]),2)</f>
        <v>126928</v>
      </c>
      <c r="H172" s="12">
        <f t="array" ref="H172">QUARTILE(IF((表1[职位]=C172)*(表1[部门分类]=B172)*(表1[行政等级]=D172),表1[薪酬]),3)</f>
        <v>137225</v>
      </c>
    </row>
    <row r="173" spans="1:8" customFormat="1" x14ac:dyDescent="0.15">
      <c r="A173" s="11" t="s">
        <v>383</v>
      </c>
      <c r="B173" s="5" t="s">
        <v>192</v>
      </c>
      <c r="C173" s="5" t="s">
        <v>207</v>
      </c>
      <c r="D173" s="5" t="s">
        <v>190</v>
      </c>
      <c r="E173" s="13">
        <v>47967</v>
      </c>
      <c r="F173" s="13">
        <f t="array" ref="F173">QUARTILE(IF((表1[职位]=C173)*(表1[部门分类]=B173)*(表1[行政等级]=D173),表1[薪酬]),1)</f>
        <v>48929.5</v>
      </c>
      <c r="G173" s="13">
        <f t="array" ref="G173">QUARTILE(IF((表1[职位]=C173)*(表1[部门分类]=B173)*(表1[行政等级]=D173),表1[薪酬]),2)</f>
        <v>98990</v>
      </c>
      <c r="H173" s="13">
        <f t="array" ref="H173">QUARTILE(IF((表1[职位]=C173)*(表1[部门分类]=B173)*(表1[行政等级]=D173),表1[薪酬]),3)</f>
        <v>106231</v>
      </c>
    </row>
    <row r="174" spans="1:8" customFormat="1" x14ac:dyDescent="0.15">
      <c r="A174" s="10" t="s">
        <v>384</v>
      </c>
      <c r="B174" s="4" t="s">
        <v>192</v>
      </c>
      <c r="C174" s="4" t="s">
        <v>207</v>
      </c>
      <c r="D174" s="4" t="s">
        <v>190</v>
      </c>
      <c r="E174" s="12">
        <v>49252</v>
      </c>
      <c r="F174" s="12">
        <f t="array" ref="F174">QUARTILE(IF((表1[职位]=C174)*(表1[部门分类]=B174)*(表1[行政等级]=D174),表1[薪酬]),1)</f>
        <v>48929.5</v>
      </c>
      <c r="G174" s="12">
        <f t="array" ref="G174">QUARTILE(IF((表1[职位]=C174)*(表1[部门分类]=B174)*(表1[行政等级]=D174),表1[薪酬]),2)</f>
        <v>98990</v>
      </c>
      <c r="H174" s="12">
        <f t="array" ref="H174">QUARTILE(IF((表1[职位]=C174)*(表1[部门分类]=B174)*(表1[行政等级]=D174),表1[薪酬]),3)</f>
        <v>106231</v>
      </c>
    </row>
    <row r="175" spans="1:8" customFormat="1" x14ac:dyDescent="0.15">
      <c r="A175" s="11" t="s">
        <v>385</v>
      </c>
      <c r="B175" s="5" t="s">
        <v>192</v>
      </c>
      <c r="C175" s="5" t="s">
        <v>207</v>
      </c>
      <c r="D175" s="5" t="s">
        <v>190</v>
      </c>
      <c r="E175" s="13">
        <v>114052</v>
      </c>
      <c r="F175" s="13">
        <f t="array" ref="F175">QUARTILE(IF((表1[职位]=C175)*(表1[部门分类]=B175)*(表1[行政等级]=D175),表1[薪酬]),1)</f>
        <v>48929.5</v>
      </c>
      <c r="G175" s="13">
        <f t="array" ref="G175">QUARTILE(IF((表1[职位]=C175)*(表1[部门分类]=B175)*(表1[行政等级]=D175),表1[薪酬]),2)</f>
        <v>98990</v>
      </c>
      <c r="H175" s="13">
        <f t="array" ref="H175">QUARTILE(IF((表1[职位]=C175)*(表1[部门分类]=B175)*(表1[行政等级]=D175),表1[薪酬]),3)</f>
        <v>106231</v>
      </c>
    </row>
    <row r="176" spans="1:8" customFormat="1" x14ac:dyDescent="0.15">
      <c r="A176" s="10" t="s">
        <v>386</v>
      </c>
      <c r="B176" s="4" t="s">
        <v>192</v>
      </c>
      <c r="C176" s="4" t="s">
        <v>207</v>
      </c>
      <c r="D176" s="4" t="s">
        <v>190</v>
      </c>
      <c r="E176" s="12">
        <v>48822</v>
      </c>
      <c r="F176" s="12">
        <f t="array" ref="F176">QUARTILE(IF((表1[职位]=C176)*(表1[部门分类]=B176)*(表1[行政等级]=D176),表1[薪酬]),1)</f>
        <v>48929.5</v>
      </c>
      <c r="G176" s="12">
        <f t="array" ref="G176">QUARTILE(IF((表1[职位]=C176)*(表1[部门分类]=B176)*(表1[行政等级]=D176),表1[薪酬]),2)</f>
        <v>98990</v>
      </c>
      <c r="H176" s="12">
        <f t="array" ref="H176">QUARTILE(IF((表1[职位]=C176)*(表1[部门分类]=B176)*(表1[行政等级]=D176),表1[薪酬]),3)</f>
        <v>106231</v>
      </c>
    </row>
    <row r="177" spans="1:8" customFormat="1" x14ac:dyDescent="0.15">
      <c r="A177" s="11" t="s">
        <v>387</v>
      </c>
      <c r="B177" s="5" t="s">
        <v>192</v>
      </c>
      <c r="C177" s="5" t="s">
        <v>210</v>
      </c>
      <c r="D177" s="5" t="s">
        <v>189</v>
      </c>
      <c r="E177" s="13">
        <v>132183</v>
      </c>
      <c r="F177" s="13">
        <f t="array" ref="F177">QUARTILE(IF((表1[职位]=C177)*(表1[部门分类]=B177)*(表1[行政等级]=D177),表1[薪酬]),1)</f>
        <v>146883</v>
      </c>
      <c r="G177" s="13">
        <f t="array" ref="G177">QUARTILE(IF((表1[职位]=C177)*(表1[部门分类]=B177)*(表1[行政等级]=D177),表1[薪酬]),2)</f>
        <v>163029</v>
      </c>
      <c r="H177" s="13">
        <f t="array" ref="H177">QUARTILE(IF((表1[职位]=C177)*(表1[部门分类]=B177)*(表1[行政等级]=D177),表1[薪酬]),3)</f>
        <v>173886</v>
      </c>
    </row>
    <row r="178" spans="1:8" customFormat="1" x14ac:dyDescent="0.15">
      <c r="A178" s="10" t="s">
        <v>388</v>
      </c>
      <c r="B178" s="4" t="s">
        <v>192</v>
      </c>
      <c r="C178" s="4" t="s">
        <v>207</v>
      </c>
      <c r="D178" s="4" t="s">
        <v>190</v>
      </c>
      <c r="E178" s="12">
        <v>32422</v>
      </c>
      <c r="F178" s="12">
        <f t="array" ref="F178">QUARTILE(IF((表1[职位]=C178)*(表1[部门分类]=B178)*(表1[行政等级]=D178),表1[薪酬]),1)</f>
        <v>48929.5</v>
      </c>
      <c r="G178" s="12">
        <f t="array" ref="G178">QUARTILE(IF((表1[职位]=C178)*(表1[部门分类]=B178)*(表1[行政等级]=D178),表1[薪酬]),2)</f>
        <v>98990</v>
      </c>
      <c r="H178" s="12">
        <f t="array" ref="H178">QUARTILE(IF((表1[职位]=C178)*(表1[部门分类]=B178)*(表1[行政等级]=D178),表1[薪酬]),3)</f>
        <v>106231</v>
      </c>
    </row>
    <row r="179" spans="1:8" customFormat="1" x14ac:dyDescent="0.15">
      <c r="A179" s="11" t="s">
        <v>389</v>
      </c>
      <c r="B179" s="5" t="s">
        <v>192</v>
      </c>
      <c r="C179" s="5" t="s">
        <v>207</v>
      </c>
      <c r="D179" s="5" t="s">
        <v>190</v>
      </c>
      <c r="E179" s="13">
        <v>14760</v>
      </c>
      <c r="F179" s="13">
        <f t="array" ref="F179">QUARTILE(IF((表1[职位]=C179)*(表1[部门分类]=B179)*(表1[行政等级]=D179),表1[薪酬]),1)</f>
        <v>48929.5</v>
      </c>
      <c r="G179" s="13">
        <f t="array" ref="G179">QUARTILE(IF((表1[职位]=C179)*(表1[部门分类]=B179)*(表1[行政等级]=D179),表1[薪酬]),2)</f>
        <v>98990</v>
      </c>
      <c r="H179" s="13">
        <f t="array" ref="H179">QUARTILE(IF((表1[职位]=C179)*(表1[部门分类]=B179)*(表1[行政等级]=D179),表1[薪酬]),3)</f>
        <v>106231</v>
      </c>
    </row>
    <row r="180" spans="1:8" customFormat="1" x14ac:dyDescent="0.15">
      <c r="A180" s="10" t="s">
        <v>390</v>
      </c>
      <c r="B180" s="4" t="s">
        <v>192</v>
      </c>
      <c r="C180" s="4" t="s">
        <v>207</v>
      </c>
      <c r="D180" s="4" t="s">
        <v>190</v>
      </c>
      <c r="E180" s="12">
        <v>37426</v>
      </c>
      <c r="F180" s="12">
        <f t="array" ref="F180">QUARTILE(IF((表1[职位]=C180)*(表1[部门分类]=B180)*(表1[行政等级]=D180),表1[薪酬]),1)</f>
        <v>48929.5</v>
      </c>
      <c r="G180" s="12">
        <f t="array" ref="G180">QUARTILE(IF((表1[职位]=C180)*(表1[部门分类]=B180)*(表1[行政等级]=D180),表1[薪酬]),2)</f>
        <v>98990</v>
      </c>
      <c r="H180" s="12">
        <f t="array" ref="H180">QUARTILE(IF((表1[职位]=C180)*(表1[部门分类]=B180)*(表1[行政等级]=D180),表1[薪酬]),3)</f>
        <v>106231</v>
      </c>
    </row>
    <row r="181" spans="1:8" customFormat="1" x14ac:dyDescent="0.15">
      <c r="A181" s="11" t="s">
        <v>391</v>
      </c>
      <c r="B181" s="5" t="s">
        <v>192</v>
      </c>
      <c r="C181" s="5" t="s">
        <v>207</v>
      </c>
      <c r="D181" s="5" t="s">
        <v>190</v>
      </c>
      <c r="E181" s="13">
        <v>15640</v>
      </c>
      <c r="F181" s="13">
        <f t="array" ref="F181">QUARTILE(IF((表1[职位]=C181)*(表1[部门分类]=B181)*(表1[行政等级]=D181),表1[薪酬]),1)</f>
        <v>48929.5</v>
      </c>
      <c r="G181" s="13">
        <f t="array" ref="G181">QUARTILE(IF((表1[职位]=C181)*(表1[部门分类]=B181)*(表1[行政等级]=D181),表1[薪酬]),2)</f>
        <v>98990</v>
      </c>
      <c r="H181" s="13">
        <f t="array" ref="H181">QUARTILE(IF((表1[职位]=C181)*(表1[部门分类]=B181)*(表1[行政等级]=D181),表1[薪酬]),3)</f>
        <v>106231</v>
      </c>
    </row>
    <row r="182" spans="1:8" customFormat="1" x14ac:dyDescent="0.15">
      <c r="A182" s="10" t="s">
        <v>392</v>
      </c>
      <c r="B182" s="4" t="s">
        <v>192</v>
      </c>
      <c r="C182" s="4" t="s">
        <v>207</v>
      </c>
      <c r="D182" s="4" t="s">
        <v>190</v>
      </c>
      <c r="E182" s="12">
        <v>19090</v>
      </c>
      <c r="F182" s="12">
        <f t="array" ref="F182">QUARTILE(IF((表1[职位]=C182)*(表1[部门分类]=B182)*(表1[行政等级]=D182),表1[薪酬]),1)</f>
        <v>48929.5</v>
      </c>
      <c r="G182" s="12">
        <f t="array" ref="G182">QUARTILE(IF((表1[职位]=C182)*(表1[部门分类]=B182)*(表1[行政等级]=D182),表1[薪酬]),2)</f>
        <v>98990</v>
      </c>
      <c r="H182" s="12">
        <f t="array" ref="H182">QUARTILE(IF((表1[职位]=C182)*(表1[部门分类]=B182)*(表1[行政等级]=D182),表1[薪酬]),3)</f>
        <v>106231</v>
      </c>
    </row>
    <row r="183" spans="1:8" customFormat="1" x14ac:dyDescent="0.15">
      <c r="A183" s="11" t="s">
        <v>393</v>
      </c>
      <c r="B183" s="5" t="s">
        <v>192</v>
      </c>
      <c r="C183" s="5" t="s">
        <v>210</v>
      </c>
      <c r="D183" s="5" t="s">
        <v>189</v>
      </c>
      <c r="E183" s="13">
        <v>176597</v>
      </c>
      <c r="F183" s="13">
        <f t="array" ref="F183">QUARTILE(IF((表1[职位]=C183)*(表1[部门分类]=B183)*(表1[行政等级]=D183),表1[薪酬]),1)</f>
        <v>146883</v>
      </c>
      <c r="G183" s="13">
        <f t="array" ref="G183">QUARTILE(IF((表1[职位]=C183)*(表1[部门分类]=B183)*(表1[行政等级]=D183),表1[薪酬]),2)</f>
        <v>163029</v>
      </c>
      <c r="H183" s="13">
        <f t="array" ref="H183">QUARTILE(IF((表1[职位]=C183)*(表1[部门分类]=B183)*(表1[行政等级]=D183),表1[薪酬]),3)</f>
        <v>173886</v>
      </c>
    </row>
    <row r="184" spans="1:8" customFormat="1" x14ac:dyDescent="0.15">
      <c r="A184" s="10" t="s">
        <v>394</v>
      </c>
      <c r="B184" s="4" t="s">
        <v>192</v>
      </c>
      <c r="C184" s="4" t="s">
        <v>210</v>
      </c>
      <c r="D184" s="4" t="s">
        <v>186</v>
      </c>
      <c r="E184" s="12">
        <v>33042</v>
      </c>
      <c r="F184" s="12">
        <f t="array" ref="F184">QUARTILE(IF((表1[职位]=C184)*(表1[部门分类]=B184)*(表1[行政等级]=D184),表1[薪酬]),1)</f>
        <v>108432</v>
      </c>
      <c r="G184" s="12">
        <f t="array" ref="G184">QUARTILE(IF((表1[职位]=C184)*(表1[部门分类]=B184)*(表1[行政等级]=D184),表1[薪酬]),2)</f>
        <v>126928</v>
      </c>
      <c r="H184" s="12">
        <f t="array" ref="H184">QUARTILE(IF((表1[职位]=C184)*(表1[部门分类]=B184)*(表1[行政等级]=D184),表1[薪酬]),3)</f>
        <v>137225</v>
      </c>
    </row>
    <row r="185" spans="1:8" customFormat="1" x14ac:dyDescent="0.15">
      <c r="A185" s="11" t="s">
        <v>395</v>
      </c>
      <c r="B185" s="5" t="s">
        <v>192</v>
      </c>
      <c r="C185" s="5" t="s">
        <v>197</v>
      </c>
      <c r="D185" s="5" t="s">
        <v>188</v>
      </c>
      <c r="E185" s="13">
        <v>391713</v>
      </c>
      <c r="F185" s="13">
        <f t="array" ref="F185">QUARTILE(IF((表1[职位]=C185)*(表1[部门分类]=B185)*(表1[行政等级]=D185),表1[薪酬]),1)</f>
        <v>203074</v>
      </c>
      <c r="G185" s="13">
        <f t="array" ref="G185">QUARTILE(IF((表1[职位]=C185)*(表1[部门分类]=B185)*(表1[行政等级]=D185),表1[薪酬]),2)</f>
        <v>283361</v>
      </c>
      <c r="H185" s="13">
        <f t="array" ref="H185">QUARTILE(IF((表1[职位]=C185)*(表1[部门分类]=B185)*(表1[行政等级]=D185),表1[薪酬]),3)</f>
        <v>302288.5</v>
      </c>
    </row>
    <row r="186" spans="1:8" customFormat="1" x14ac:dyDescent="0.15">
      <c r="A186" s="10" t="s">
        <v>396</v>
      </c>
      <c r="B186" s="4" t="s">
        <v>192</v>
      </c>
      <c r="C186" s="4" t="s">
        <v>197</v>
      </c>
      <c r="D186" s="4" t="s">
        <v>188</v>
      </c>
      <c r="E186" s="12">
        <v>326321</v>
      </c>
      <c r="F186" s="12">
        <f t="array" ref="F186">QUARTILE(IF((表1[职位]=C186)*(表1[部门分类]=B186)*(表1[行政等级]=D186),表1[薪酬]),1)</f>
        <v>203074</v>
      </c>
      <c r="G186" s="12">
        <f t="array" ref="G186">QUARTILE(IF((表1[职位]=C186)*(表1[部门分类]=B186)*(表1[行政等级]=D186),表1[薪酬]),2)</f>
        <v>283361</v>
      </c>
      <c r="H186" s="12">
        <f t="array" ref="H186">QUARTILE(IF((表1[职位]=C186)*(表1[部门分类]=B186)*(表1[行政等级]=D186),表1[薪酬]),3)</f>
        <v>302288.5</v>
      </c>
    </row>
    <row r="187" spans="1:8" customFormat="1" x14ac:dyDescent="0.15">
      <c r="A187" s="11" t="s">
        <v>397</v>
      </c>
      <c r="B187" s="5" t="s">
        <v>192</v>
      </c>
      <c r="C187" s="5" t="s">
        <v>197</v>
      </c>
      <c r="D187" s="5" t="s">
        <v>188</v>
      </c>
      <c r="E187" s="13">
        <v>170997</v>
      </c>
      <c r="F187" s="13">
        <f t="array" ref="F187">QUARTILE(IF((表1[职位]=C187)*(表1[部门分类]=B187)*(表1[行政等级]=D187),表1[薪酬]),1)</f>
        <v>203074</v>
      </c>
      <c r="G187" s="13">
        <f t="array" ref="G187">QUARTILE(IF((表1[职位]=C187)*(表1[部门分类]=B187)*(表1[行政等级]=D187),表1[薪酬]),2)</f>
        <v>283361</v>
      </c>
      <c r="H187" s="13">
        <f t="array" ref="H187">QUARTILE(IF((表1[职位]=C187)*(表1[部门分类]=B187)*(表1[行政等级]=D187),表1[薪酬]),3)</f>
        <v>302288.5</v>
      </c>
    </row>
    <row r="188" spans="1:8" customFormat="1" x14ac:dyDescent="0.15">
      <c r="A188" s="10" t="s">
        <v>398</v>
      </c>
      <c r="B188" s="4" t="s">
        <v>192</v>
      </c>
      <c r="C188" s="4" t="s">
        <v>210</v>
      </c>
      <c r="D188" s="4" t="s">
        <v>189</v>
      </c>
      <c r="E188" s="12">
        <v>263358</v>
      </c>
      <c r="F188" s="12">
        <f t="array" ref="F188">QUARTILE(IF((表1[职位]=C188)*(表1[部门分类]=B188)*(表1[行政等级]=D188),表1[薪酬]),1)</f>
        <v>146883</v>
      </c>
      <c r="G188" s="12">
        <f t="array" ref="G188">QUARTILE(IF((表1[职位]=C188)*(表1[部门分类]=B188)*(表1[行政等级]=D188),表1[薪酬]),2)</f>
        <v>163029</v>
      </c>
      <c r="H188" s="12">
        <f t="array" ref="H188">QUARTILE(IF((表1[职位]=C188)*(表1[部门分类]=B188)*(表1[行政等级]=D188),表1[薪酬]),3)</f>
        <v>173886</v>
      </c>
    </row>
    <row r="189" spans="1:8" customFormat="1" x14ac:dyDescent="0.15">
      <c r="A189" s="11" t="s">
        <v>399</v>
      </c>
      <c r="B189" s="5" t="s">
        <v>192</v>
      </c>
      <c r="C189" s="5" t="s">
        <v>210</v>
      </c>
      <c r="D189" s="5" t="s">
        <v>186</v>
      </c>
      <c r="E189" s="13">
        <v>147789</v>
      </c>
      <c r="F189" s="13">
        <f t="array" ref="F189">QUARTILE(IF((表1[职位]=C189)*(表1[部门分类]=B189)*(表1[行政等级]=D189),表1[薪酬]),1)</f>
        <v>108432</v>
      </c>
      <c r="G189" s="13">
        <f t="array" ref="G189">QUARTILE(IF((表1[职位]=C189)*(表1[部门分类]=B189)*(表1[行政等级]=D189),表1[薪酬]),2)</f>
        <v>126928</v>
      </c>
      <c r="H189" s="13">
        <f t="array" ref="H189">QUARTILE(IF((表1[职位]=C189)*(表1[部门分类]=B189)*(表1[行政等级]=D189),表1[薪酬]),3)</f>
        <v>137225</v>
      </c>
    </row>
    <row r="190" spans="1:8" customFormat="1" x14ac:dyDescent="0.15">
      <c r="A190" s="10" t="s">
        <v>400</v>
      </c>
      <c r="B190" s="4" t="s">
        <v>192</v>
      </c>
      <c r="C190" s="4" t="s">
        <v>210</v>
      </c>
      <c r="D190" s="4" t="s">
        <v>186</v>
      </c>
      <c r="E190" s="12">
        <v>146444</v>
      </c>
      <c r="F190" s="12">
        <f t="array" ref="F190">QUARTILE(IF((表1[职位]=C190)*(表1[部门分类]=B190)*(表1[行政等级]=D190),表1[薪酬]),1)</f>
        <v>108432</v>
      </c>
      <c r="G190" s="12">
        <f t="array" ref="G190">QUARTILE(IF((表1[职位]=C190)*(表1[部门分类]=B190)*(表1[行政等级]=D190),表1[薪酬]),2)</f>
        <v>126928</v>
      </c>
      <c r="H190" s="12">
        <f t="array" ref="H190">QUARTILE(IF((表1[职位]=C190)*(表1[部门分类]=B190)*(表1[行政等级]=D190),表1[薪酬]),3)</f>
        <v>137225</v>
      </c>
    </row>
    <row r="191" spans="1:8" customFormat="1" x14ac:dyDescent="0.15">
      <c r="A191" s="11" t="s">
        <v>401</v>
      </c>
      <c r="B191" s="5" t="s">
        <v>192</v>
      </c>
      <c r="C191" s="5" t="s">
        <v>210</v>
      </c>
      <c r="D191" s="5" t="s">
        <v>189</v>
      </c>
      <c r="E191" s="13">
        <v>171158</v>
      </c>
      <c r="F191" s="13">
        <f t="array" ref="F191">QUARTILE(IF((表1[职位]=C191)*(表1[部门分类]=B191)*(表1[行政等级]=D191),表1[薪酬]),1)</f>
        <v>146883</v>
      </c>
      <c r="G191" s="13">
        <f t="array" ref="G191">QUARTILE(IF((表1[职位]=C191)*(表1[部门分类]=B191)*(表1[行政等级]=D191),表1[薪酬]),2)</f>
        <v>163029</v>
      </c>
      <c r="H191" s="13">
        <f t="array" ref="H191">QUARTILE(IF((表1[职位]=C191)*(表1[部门分类]=B191)*(表1[行政等级]=D191),表1[薪酬]),3)</f>
        <v>173886</v>
      </c>
    </row>
    <row r="192" spans="1:8" customFormat="1" x14ac:dyDescent="0.15">
      <c r="A192" s="10" t="s">
        <v>402</v>
      </c>
      <c r="B192" s="4" t="s">
        <v>192</v>
      </c>
      <c r="C192" s="4" t="s">
        <v>210</v>
      </c>
      <c r="D192" s="4" t="s">
        <v>189</v>
      </c>
      <c r="E192" s="12">
        <v>141037</v>
      </c>
      <c r="F192" s="12">
        <f t="array" ref="F192">QUARTILE(IF((表1[职位]=C192)*(表1[部门分类]=B192)*(表1[行政等级]=D192),表1[薪酬]),1)</f>
        <v>146883</v>
      </c>
      <c r="G192" s="12">
        <f t="array" ref="G192">QUARTILE(IF((表1[职位]=C192)*(表1[部门分类]=B192)*(表1[行政等级]=D192),表1[薪酬]),2)</f>
        <v>163029</v>
      </c>
      <c r="H192" s="12">
        <f t="array" ref="H192">QUARTILE(IF((表1[职位]=C192)*(表1[部门分类]=B192)*(表1[行政等级]=D192),表1[薪酬]),3)</f>
        <v>173886</v>
      </c>
    </row>
    <row r="193" spans="1:8" customFormat="1" x14ac:dyDescent="0.15">
      <c r="A193" s="11" t="s">
        <v>403</v>
      </c>
      <c r="B193" s="5" t="s">
        <v>192</v>
      </c>
      <c r="C193" s="5" t="s">
        <v>210</v>
      </c>
      <c r="D193" s="5" t="s">
        <v>186</v>
      </c>
      <c r="E193" s="13">
        <v>141951</v>
      </c>
      <c r="F193" s="13">
        <f t="array" ref="F193">QUARTILE(IF((表1[职位]=C193)*(表1[部门分类]=B193)*(表1[行政等级]=D193),表1[薪酬]),1)</f>
        <v>108432</v>
      </c>
      <c r="G193" s="13">
        <f t="array" ref="G193">QUARTILE(IF((表1[职位]=C193)*(表1[部门分类]=B193)*(表1[行政等级]=D193),表1[薪酬]),2)</f>
        <v>126928</v>
      </c>
      <c r="H193" s="13">
        <f t="array" ref="H193">QUARTILE(IF((表1[职位]=C193)*(表1[部门分类]=B193)*(表1[行政等级]=D193),表1[薪酬]),3)</f>
        <v>137225</v>
      </c>
    </row>
    <row r="194" spans="1:8" customFormat="1" x14ac:dyDescent="0.15">
      <c r="A194" s="10" t="s">
        <v>404</v>
      </c>
      <c r="B194" s="4" t="s">
        <v>192</v>
      </c>
      <c r="C194" s="4" t="s">
        <v>210</v>
      </c>
      <c r="D194" s="4" t="s">
        <v>186</v>
      </c>
      <c r="E194" s="12">
        <v>132036</v>
      </c>
      <c r="F194" s="12">
        <f t="array" ref="F194">QUARTILE(IF((表1[职位]=C194)*(表1[部门分类]=B194)*(表1[行政等级]=D194),表1[薪酬]),1)</f>
        <v>108432</v>
      </c>
      <c r="G194" s="12">
        <f t="array" ref="G194">QUARTILE(IF((表1[职位]=C194)*(表1[部门分类]=B194)*(表1[行政等级]=D194),表1[薪酬]),2)</f>
        <v>126928</v>
      </c>
      <c r="H194" s="12">
        <f t="array" ref="H194">QUARTILE(IF((表1[职位]=C194)*(表1[部门分类]=B194)*(表1[行政等级]=D194),表1[薪酬]),3)</f>
        <v>137225</v>
      </c>
    </row>
    <row r="195" spans="1:8" customFormat="1" x14ac:dyDescent="0.15">
      <c r="A195" s="11" t="s">
        <v>405</v>
      </c>
      <c r="B195" s="5" t="s">
        <v>192</v>
      </c>
      <c r="C195" s="5" t="s">
        <v>210</v>
      </c>
      <c r="D195" s="5" t="s">
        <v>186</v>
      </c>
      <c r="E195" s="13">
        <v>73638</v>
      </c>
      <c r="F195" s="13">
        <f t="array" ref="F195">QUARTILE(IF((表1[职位]=C195)*(表1[部门分类]=B195)*(表1[行政等级]=D195),表1[薪酬]),1)</f>
        <v>108432</v>
      </c>
      <c r="G195" s="13">
        <f t="array" ref="G195">QUARTILE(IF((表1[职位]=C195)*(表1[部门分类]=B195)*(表1[行政等级]=D195),表1[薪酬]),2)</f>
        <v>126928</v>
      </c>
      <c r="H195" s="13">
        <f t="array" ref="H195">QUARTILE(IF((表1[职位]=C195)*(表1[部门分类]=B195)*(表1[行政等级]=D195),表1[薪酬]),3)</f>
        <v>137225</v>
      </c>
    </row>
    <row r="196" spans="1:8" customFormat="1" x14ac:dyDescent="0.15">
      <c r="A196" s="10" t="s">
        <v>406</v>
      </c>
      <c r="B196" s="4" t="s">
        <v>192</v>
      </c>
      <c r="C196" s="4" t="s">
        <v>211</v>
      </c>
      <c r="D196" s="4" t="s">
        <v>190</v>
      </c>
      <c r="E196" s="12">
        <v>73584</v>
      </c>
      <c r="F196" s="12">
        <f t="array" ref="F196">QUARTILE(IF((表1[职位]=C196)*(表1[部门分类]=B196)*(表1[行政等级]=D196),表1[薪酬]),1)</f>
        <v>54901</v>
      </c>
      <c r="G196" s="12">
        <f t="array" ref="G196">QUARTILE(IF((表1[职位]=C196)*(表1[部门分类]=B196)*(表1[行政等级]=D196),表1[薪酬]),2)</f>
        <v>58074.5</v>
      </c>
      <c r="H196" s="12">
        <f t="array" ref="H196">QUARTILE(IF((表1[职位]=C196)*(表1[部门分类]=B196)*(表1[行政等级]=D196),表1[薪酬]),3)</f>
        <v>92161.75</v>
      </c>
    </row>
    <row r="197" spans="1:8" customFormat="1" x14ac:dyDescent="0.15">
      <c r="A197" s="11" t="s">
        <v>407</v>
      </c>
      <c r="B197" s="5" t="s">
        <v>192</v>
      </c>
      <c r="C197" s="5" t="s">
        <v>210</v>
      </c>
      <c r="D197" s="5" t="s">
        <v>186</v>
      </c>
      <c r="E197" s="13">
        <v>116286</v>
      </c>
      <c r="F197" s="13">
        <f t="array" ref="F197">QUARTILE(IF((表1[职位]=C197)*(表1[部门分类]=B197)*(表1[行政等级]=D197),表1[薪酬]),1)</f>
        <v>108432</v>
      </c>
      <c r="G197" s="13">
        <f t="array" ref="G197">QUARTILE(IF((表1[职位]=C197)*(表1[部门分类]=B197)*(表1[行政等级]=D197),表1[薪酬]),2)</f>
        <v>126928</v>
      </c>
      <c r="H197" s="13">
        <f t="array" ref="H197">QUARTILE(IF((表1[职位]=C197)*(表1[部门分类]=B197)*(表1[行政等级]=D197),表1[薪酬]),3)</f>
        <v>137225</v>
      </c>
    </row>
    <row r="198" spans="1:8" customFormat="1" x14ac:dyDescent="0.15">
      <c r="A198" s="10" t="s">
        <v>408</v>
      </c>
      <c r="B198" s="4" t="s">
        <v>192</v>
      </c>
      <c r="C198" s="4" t="s">
        <v>210</v>
      </c>
      <c r="D198" s="4" t="s">
        <v>189</v>
      </c>
      <c r="E198" s="12">
        <v>108826</v>
      </c>
      <c r="F198" s="12">
        <f t="array" ref="F198">QUARTILE(IF((表1[职位]=C198)*(表1[部门分类]=B198)*(表1[行政等级]=D198),表1[薪酬]),1)</f>
        <v>146883</v>
      </c>
      <c r="G198" s="12">
        <f t="array" ref="G198">QUARTILE(IF((表1[职位]=C198)*(表1[部门分类]=B198)*(表1[行政等级]=D198),表1[薪酬]),2)</f>
        <v>163029</v>
      </c>
      <c r="H198" s="12">
        <f t="array" ref="H198">QUARTILE(IF((表1[职位]=C198)*(表1[部门分类]=B198)*(表1[行政等级]=D198),表1[薪酬]),3)</f>
        <v>173886</v>
      </c>
    </row>
    <row r="199" spans="1:8" customFormat="1" x14ac:dyDescent="0.15">
      <c r="A199" s="11" t="s">
        <v>409</v>
      </c>
      <c r="B199" s="5" t="s">
        <v>192</v>
      </c>
      <c r="C199" s="5" t="s">
        <v>210</v>
      </c>
      <c r="D199" s="5" t="s">
        <v>186</v>
      </c>
      <c r="E199" s="13">
        <v>137112</v>
      </c>
      <c r="F199" s="13">
        <f t="array" ref="F199">QUARTILE(IF((表1[职位]=C199)*(表1[部门分类]=B199)*(表1[行政等级]=D199),表1[薪酬]),1)</f>
        <v>108432</v>
      </c>
      <c r="G199" s="13">
        <f t="array" ref="G199">QUARTILE(IF((表1[职位]=C199)*(表1[部门分类]=B199)*(表1[行政等级]=D199),表1[薪酬]),2)</f>
        <v>126928</v>
      </c>
      <c r="H199" s="13">
        <f t="array" ref="H199">QUARTILE(IF((表1[职位]=C199)*(表1[部门分类]=B199)*(表1[行政等级]=D199),表1[薪酬]),3)</f>
        <v>137225</v>
      </c>
    </row>
    <row r="200" spans="1:8" customFormat="1" x14ac:dyDescent="0.15">
      <c r="A200" s="10" t="s">
        <v>410</v>
      </c>
      <c r="B200" s="4" t="s">
        <v>192</v>
      </c>
      <c r="C200" s="4" t="s">
        <v>210</v>
      </c>
      <c r="D200" s="4" t="s">
        <v>186</v>
      </c>
      <c r="E200" s="12">
        <v>130328</v>
      </c>
      <c r="F200" s="12">
        <f t="array" ref="F200">QUARTILE(IF((表1[职位]=C200)*(表1[部门分类]=B200)*(表1[行政等级]=D200),表1[薪酬]),1)</f>
        <v>108432</v>
      </c>
      <c r="G200" s="12">
        <f t="array" ref="G200">QUARTILE(IF((表1[职位]=C200)*(表1[部门分类]=B200)*(表1[行政等级]=D200),表1[薪酬]),2)</f>
        <v>126928</v>
      </c>
      <c r="H200" s="12">
        <f t="array" ref="H200">QUARTILE(IF((表1[职位]=C200)*(表1[部门分类]=B200)*(表1[行政等级]=D200),表1[薪酬]),3)</f>
        <v>137225</v>
      </c>
    </row>
    <row r="201" spans="1:8" customFormat="1" x14ac:dyDescent="0.15">
      <c r="A201" s="11" t="s">
        <v>411</v>
      </c>
      <c r="B201" s="5" t="s">
        <v>192</v>
      </c>
      <c r="C201" s="5" t="s">
        <v>210</v>
      </c>
      <c r="D201" s="5" t="s">
        <v>186</v>
      </c>
      <c r="E201" s="13">
        <v>95576</v>
      </c>
      <c r="F201" s="13">
        <f t="array" ref="F201">QUARTILE(IF((表1[职位]=C201)*(表1[部门分类]=B201)*(表1[行政等级]=D201),表1[薪酬]),1)</f>
        <v>108432</v>
      </c>
      <c r="G201" s="13">
        <f t="array" ref="G201">QUARTILE(IF((表1[职位]=C201)*(表1[部门分类]=B201)*(表1[行政等级]=D201),表1[薪酬]),2)</f>
        <v>126928</v>
      </c>
      <c r="H201" s="13">
        <f t="array" ref="H201">QUARTILE(IF((表1[职位]=C201)*(表1[部门分类]=B201)*(表1[行政等级]=D201),表1[薪酬]),3)</f>
        <v>137225</v>
      </c>
    </row>
    <row r="202" spans="1:8" customFormat="1" x14ac:dyDescent="0.15">
      <c r="A202" s="10" t="s">
        <v>412</v>
      </c>
      <c r="B202" s="4" t="s">
        <v>192</v>
      </c>
      <c r="C202" s="4" t="s">
        <v>210</v>
      </c>
      <c r="D202" s="4" t="s">
        <v>186</v>
      </c>
      <c r="E202" s="12">
        <v>68816</v>
      </c>
      <c r="F202" s="12">
        <f t="array" ref="F202">QUARTILE(IF((表1[职位]=C202)*(表1[部门分类]=B202)*(表1[行政等级]=D202),表1[薪酬]),1)</f>
        <v>108432</v>
      </c>
      <c r="G202" s="12">
        <f t="array" ref="G202">QUARTILE(IF((表1[职位]=C202)*(表1[部门分类]=B202)*(表1[行政等级]=D202),表1[薪酬]),2)</f>
        <v>126928</v>
      </c>
      <c r="H202" s="12">
        <f t="array" ref="H202">QUARTILE(IF((表1[职位]=C202)*(表1[部门分类]=B202)*(表1[行政等级]=D202),表1[薪酬]),3)</f>
        <v>137225</v>
      </c>
    </row>
    <row r="203" spans="1:8" customFormat="1" x14ac:dyDescent="0.15">
      <c r="A203" s="11" t="s">
        <v>413</v>
      </c>
      <c r="B203" s="5" t="s">
        <v>192</v>
      </c>
      <c r="C203" s="5" t="s">
        <v>210</v>
      </c>
      <c r="D203" s="5" t="s">
        <v>186</v>
      </c>
      <c r="E203" s="13">
        <v>112566</v>
      </c>
      <c r="F203" s="13">
        <f t="array" ref="F203">QUARTILE(IF((表1[职位]=C203)*(表1[部门分类]=B203)*(表1[行政等级]=D203),表1[薪酬]),1)</f>
        <v>108432</v>
      </c>
      <c r="G203" s="13">
        <f t="array" ref="G203">QUARTILE(IF((表1[职位]=C203)*(表1[部门分类]=B203)*(表1[行政等级]=D203),表1[薪酬]),2)</f>
        <v>126928</v>
      </c>
      <c r="H203" s="13">
        <f t="array" ref="H203">QUARTILE(IF((表1[职位]=C203)*(表1[部门分类]=B203)*(表1[行政等级]=D203),表1[薪酬]),3)</f>
        <v>137225</v>
      </c>
    </row>
    <row r="204" spans="1:8" customFormat="1" x14ac:dyDescent="0.15">
      <c r="A204" s="10" t="s">
        <v>414</v>
      </c>
      <c r="B204" s="4" t="s">
        <v>192</v>
      </c>
      <c r="C204" s="4" t="s">
        <v>210</v>
      </c>
      <c r="D204" s="4" t="s">
        <v>182</v>
      </c>
      <c r="E204" s="12">
        <v>169312</v>
      </c>
      <c r="F204" s="12">
        <f t="array" ref="F204">QUARTILE(IF((表1[职位]=C204)*(表1[部门分类]=B204)*(表1[行政等级]=D204),表1[薪酬]),1)</f>
        <v>146883</v>
      </c>
      <c r="G204" s="12">
        <f t="array" ref="G204">QUARTILE(IF((表1[职位]=C204)*(表1[部门分类]=B204)*(表1[行政等级]=D204),表1[薪酬]),2)</f>
        <v>163029</v>
      </c>
      <c r="H204" s="12">
        <f t="array" ref="H204">QUARTILE(IF((表1[职位]=C204)*(表1[部门分类]=B204)*(表1[行政等级]=D204),表1[薪酬]),3)</f>
        <v>173886</v>
      </c>
    </row>
    <row r="205" spans="1:8" customFormat="1" x14ac:dyDescent="0.15">
      <c r="A205" s="11" t="s">
        <v>415</v>
      </c>
      <c r="B205" s="5" t="s">
        <v>192</v>
      </c>
      <c r="C205" s="5" t="s">
        <v>210</v>
      </c>
      <c r="D205" s="5" t="s">
        <v>189</v>
      </c>
      <c r="E205" s="13">
        <v>175358</v>
      </c>
      <c r="F205" s="13">
        <f t="array" ref="F205">QUARTILE(IF((表1[职位]=C205)*(表1[部门分类]=B205)*(表1[行政等级]=D205),表1[薪酬]),1)</f>
        <v>146883</v>
      </c>
      <c r="G205" s="13">
        <f t="array" ref="G205">QUARTILE(IF((表1[职位]=C205)*(表1[部门分类]=B205)*(表1[行政等级]=D205),表1[薪酬]),2)</f>
        <v>163029</v>
      </c>
      <c r="H205" s="13">
        <f t="array" ref="H205">QUARTILE(IF((表1[职位]=C205)*(表1[部门分类]=B205)*(表1[行政等级]=D205),表1[薪酬]),3)</f>
        <v>173886</v>
      </c>
    </row>
    <row r="206" spans="1:8" customFormat="1" x14ac:dyDescent="0.15">
      <c r="A206" s="10" t="s">
        <v>416</v>
      </c>
      <c r="B206" s="4" t="s">
        <v>192</v>
      </c>
      <c r="C206" s="4" t="s">
        <v>210</v>
      </c>
      <c r="D206" s="4" t="s">
        <v>189</v>
      </c>
      <c r="E206" s="12">
        <v>165657</v>
      </c>
      <c r="F206" s="12">
        <f t="array" ref="F206">QUARTILE(IF((表1[职位]=C206)*(表1[部门分类]=B206)*(表1[行政等级]=D206),表1[薪酬]),1)</f>
        <v>146883</v>
      </c>
      <c r="G206" s="12">
        <f t="array" ref="G206">QUARTILE(IF((表1[职位]=C206)*(表1[部门分类]=B206)*(表1[行政等级]=D206),表1[薪酬]),2)</f>
        <v>163029</v>
      </c>
      <c r="H206" s="12">
        <f t="array" ref="H206">QUARTILE(IF((表1[职位]=C206)*(表1[部门分类]=B206)*(表1[行政等级]=D206),表1[薪酬]),3)</f>
        <v>173886</v>
      </c>
    </row>
    <row r="207" spans="1:8" customFormat="1" x14ac:dyDescent="0.15">
      <c r="A207" s="11" t="s">
        <v>417</v>
      </c>
      <c r="B207" s="5" t="s">
        <v>192</v>
      </c>
      <c r="C207" s="5" t="s">
        <v>210</v>
      </c>
      <c r="D207" s="5" t="s">
        <v>189</v>
      </c>
      <c r="E207" s="13">
        <v>175350</v>
      </c>
      <c r="F207" s="13">
        <f t="array" ref="F207">QUARTILE(IF((表1[职位]=C207)*(表1[部门分类]=B207)*(表1[行政等级]=D207),表1[薪酬]),1)</f>
        <v>146883</v>
      </c>
      <c r="G207" s="13">
        <f t="array" ref="G207">QUARTILE(IF((表1[职位]=C207)*(表1[部门分类]=B207)*(表1[行政等级]=D207),表1[薪酬]),2)</f>
        <v>163029</v>
      </c>
      <c r="H207" s="13">
        <f t="array" ref="H207">QUARTILE(IF((表1[职位]=C207)*(表1[部门分类]=B207)*(表1[行政等级]=D207),表1[薪酬]),3)</f>
        <v>173886</v>
      </c>
    </row>
    <row r="208" spans="1:8" customFormat="1" x14ac:dyDescent="0.15">
      <c r="A208" s="10" t="s">
        <v>418</v>
      </c>
      <c r="B208" s="4" t="s">
        <v>192</v>
      </c>
      <c r="C208" s="4" t="s">
        <v>210</v>
      </c>
      <c r="D208" s="4" t="s">
        <v>186</v>
      </c>
      <c r="E208" s="12">
        <v>135029</v>
      </c>
      <c r="F208" s="12">
        <f t="array" ref="F208">QUARTILE(IF((表1[职位]=C208)*(表1[部门分类]=B208)*(表1[行政等级]=D208),表1[薪酬]),1)</f>
        <v>108432</v>
      </c>
      <c r="G208" s="12">
        <f t="array" ref="G208">QUARTILE(IF((表1[职位]=C208)*(表1[部门分类]=B208)*(表1[行政等级]=D208),表1[薪酬]),2)</f>
        <v>126928</v>
      </c>
      <c r="H208" s="12">
        <f t="array" ref="H208">QUARTILE(IF((表1[职位]=C208)*(表1[部门分类]=B208)*(表1[行政等级]=D208),表1[薪酬]),3)</f>
        <v>137225</v>
      </c>
    </row>
    <row r="209" spans="1:8" customFormat="1" x14ac:dyDescent="0.15">
      <c r="A209" s="11" t="s">
        <v>419</v>
      </c>
      <c r="B209" s="5" t="s">
        <v>192</v>
      </c>
      <c r="C209" s="5" t="s">
        <v>210</v>
      </c>
      <c r="D209" s="5" t="s">
        <v>189</v>
      </c>
      <c r="E209" s="13">
        <v>252691</v>
      </c>
      <c r="F209" s="13">
        <f t="array" ref="F209">QUARTILE(IF((表1[职位]=C209)*(表1[部门分类]=B209)*(表1[行政等级]=D209),表1[薪酬]),1)</f>
        <v>146883</v>
      </c>
      <c r="G209" s="13">
        <f t="array" ref="G209">QUARTILE(IF((表1[职位]=C209)*(表1[部门分类]=B209)*(表1[行政等级]=D209),表1[薪酬]),2)</f>
        <v>163029</v>
      </c>
      <c r="H209" s="13">
        <f t="array" ref="H209">QUARTILE(IF((表1[职位]=C209)*(表1[部门分类]=B209)*(表1[行政等级]=D209),表1[薪酬]),3)</f>
        <v>173886</v>
      </c>
    </row>
    <row r="210" spans="1:8" customFormat="1" x14ac:dyDescent="0.15">
      <c r="A210" s="10" t="s">
        <v>420</v>
      </c>
      <c r="B210" s="4" t="s">
        <v>192</v>
      </c>
      <c r="C210" s="4" t="s">
        <v>210</v>
      </c>
      <c r="D210" s="4" t="s">
        <v>189</v>
      </c>
      <c r="E210" s="12">
        <v>167420</v>
      </c>
      <c r="F210" s="12">
        <f t="array" ref="F210">QUARTILE(IF((表1[职位]=C210)*(表1[部门分类]=B210)*(表1[行政等级]=D210),表1[薪酬]),1)</f>
        <v>146883</v>
      </c>
      <c r="G210" s="12">
        <f t="array" ref="G210">QUARTILE(IF((表1[职位]=C210)*(表1[部门分类]=B210)*(表1[行政等级]=D210),表1[薪酬]),2)</f>
        <v>163029</v>
      </c>
      <c r="H210" s="12">
        <f t="array" ref="H210">QUARTILE(IF((表1[职位]=C210)*(表1[部门分类]=B210)*(表1[行政等级]=D210),表1[薪酬]),3)</f>
        <v>173886</v>
      </c>
    </row>
    <row r="211" spans="1:8" customFormat="1" x14ac:dyDescent="0.15">
      <c r="A211" s="11" t="s">
        <v>421</v>
      </c>
      <c r="B211" s="5" t="s">
        <v>192</v>
      </c>
      <c r="C211" s="5" t="s">
        <v>210</v>
      </c>
      <c r="D211" s="5" t="s">
        <v>186</v>
      </c>
      <c r="E211" s="13">
        <v>158893</v>
      </c>
      <c r="F211" s="13">
        <f t="array" ref="F211">QUARTILE(IF((表1[职位]=C211)*(表1[部门分类]=B211)*(表1[行政等级]=D211),表1[薪酬]),1)</f>
        <v>108432</v>
      </c>
      <c r="G211" s="13">
        <f t="array" ref="G211">QUARTILE(IF((表1[职位]=C211)*(表1[部门分类]=B211)*(表1[行政等级]=D211),表1[薪酬]),2)</f>
        <v>126928</v>
      </c>
      <c r="H211" s="13">
        <f t="array" ref="H211">QUARTILE(IF((表1[职位]=C211)*(表1[部门分类]=B211)*(表1[行政等级]=D211),表1[薪酬]),3)</f>
        <v>137225</v>
      </c>
    </row>
    <row r="212" spans="1:8" customFormat="1" x14ac:dyDescent="0.15">
      <c r="A212" s="10" t="s">
        <v>422</v>
      </c>
      <c r="B212" s="4" t="s">
        <v>192</v>
      </c>
      <c r="C212" s="4" t="s">
        <v>210</v>
      </c>
      <c r="D212" s="4" t="s">
        <v>189</v>
      </c>
      <c r="E212" s="12">
        <v>183709</v>
      </c>
      <c r="F212" s="12">
        <f t="array" ref="F212">QUARTILE(IF((表1[职位]=C212)*(表1[部门分类]=B212)*(表1[行政等级]=D212),表1[薪酬]),1)</f>
        <v>146883</v>
      </c>
      <c r="G212" s="12">
        <f t="array" ref="G212">QUARTILE(IF((表1[职位]=C212)*(表1[部门分类]=B212)*(表1[行政等级]=D212),表1[薪酬]),2)</f>
        <v>163029</v>
      </c>
      <c r="H212" s="12">
        <f t="array" ref="H212">QUARTILE(IF((表1[职位]=C212)*(表1[部门分类]=B212)*(表1[行政等级]=D212),表1[薪酬]),3)</f>
        <v>173886</v>
      </c>
    </row>
    <row r="213" spans="1:8" customFormat="1" x14ac:dyDescent="0.15">
      <c r="A213" s="11" t="s">
        <v>423</v>
      </c>
      <c r="B213" s="5" t="s">
        <v>192</v>
      </c>
      <c r="C213" s="5" t="s">
        <v>210</v>
      </c>
      <c r="D213" s="5" t="s">
        <v>186</v>
      </c>
      <c r="E213" s="13">
        <v>99916</v>
      </c>
      <c r="F213" s="13">
        <f t="array" ref="F213">QUARTILE(IF((表1[职位]=C213)*(表1[部门分类]=B213)*(表1[行政等级]=D213),表1[薪酬]),1)</f>
        <v>108432</v>
      </c>
      <c r="G213" s="13">
        <f t="array" ref="G213">QUARTILE(IF((表1[职位]=C213)*(表1[部门分类]=B213)*(表1[行政等级]=D213),表1[薪酬]),2)</f>
        <v>126928</v>
      </c>
      <c r="H213" s="13">
        <f t="array" ref="H213">QUARTILE(IF((表1[职位]=C213)*(表1[部门分类]=B213)*(表1[行政等级]=D213),表1[薪酬]),3)</f>
        <v>137225</v>
      </c>
    </row>
    <row r="214" spans="1:8" customFormat="1" x14ac:dyDescent="0.15">
      <c r="A214" s="10" t="s">
        <v>424</v>
      </c>
      <c r="B214" s="4" t="s">
        <v>192</v>
      </c>
      <c r="C214" s="4" t="s">
        <v>210</v>
      </c>
      <c r="D214" s="4" t="s">
        <v>186</v>
      </c>
      <c r="E214" s="12">
        <v>126958</v>
      </c>
      <c r="F214" s="12">
        <f t="array" ref="F214">QUARTILE(IF((表1[职位]=C214)*(表1[部门分类]=B214)*(表1[行政等级]=D214),表1[薪酬]),1)</f>
        <v>108432</v>
      </c>
      <c r="G214" s="12">
        <f t="array" ref="G214">QUARTILE(IF((表1[职位]=C214)*(表1[部门分类]=B214)*(表1[行政等级]=D214),表1[薪酬]),2)</f>
        <v>126928</v>
      </c>
      <c r="H214" s="12">
        <f t="array" ref="H214">QUARTILE(IF((表1[职位]=C214)*(表1[部门分类]=B214)*(表1[行政等级]=D214),表1[薪酬]),3)</f>
        <v>137225</v>
      </c>
    </row>
    <row r="215" spans="1:8" customFormat="1" x14ac:dyDescent="0.15">
      <c r="A215" s="11" t="s">
        <v>425</v>
      </c>
      <c r="B215" s="5" t="s">
        <v>192</v>
      </c>
      <c r="C215" s="5" t="s">
        <v>210</v>
      </c>
      <c r="D215" s="5" t="s">
        <v>186</v>
      </c>
      <c r="E215" s="13">
        <v>121492</v>
      </c>
      <c r="F215" s="13">
        <f t="array" ref="F215">QUARTILE(IF((表1[职位]=C215)*(表1[部门分类]=B215)*(表1[行政等级]=D215),表1[薪酬]),1)</f>
        <v>108432</v>
      </c>
      <c r="G215" s="13">
        <f t="array" ref="G215">QUARTILE(IF((表1[职位]=C215)*(表1[部门分类]=B215)*(表1[行政等级]=D215),表1[薪酬]),2)</f>
        <v>126928</v>
      </c>
      <c r="H215" s="13">
        <f t="array" ref="H215">QUARTILE(IF((表1[职位]=C215)*(表1[部门分类]=B215)*(表1[行政等级]=D215),表1[薪酬]),3)</f>
        <v>137225</v>
      </c>
    </row>
    <row r="216" spans="1:8" customFormat="1" x14ac:dyDescent="0.15">
      <c r="A216" s="10" t="s">
        <v>426</v>
      </c>
      <c r="B216" s="4" t="s">
        <v>192</v>
      </c>
      <c r="C216" s="4" t="s">
        <v>210</v>
      </c>
      <c r="D216" s="4" t="s">
        <v>186</v>
      </c>
      <c r="E216" s="12">
        <v>141729</v>
      </c>
      <c r="F216" s="12">
        <f t="array" ref="F216">QUARTILE(IF((表1[职位]=C216)*(表1[部门分类]=B216)*(表1[行政等级]=D216),表1[薪酬]),1)</f>
        <v>108432</v>
      </c>
      <c r="G216" s="12">
        <f t="array" ref="G216">QUARTILE(IF((表1[职位]=C216)*(表1[部门分类]=B216)*(表1[行政等级]=D216),表1[薪酬]),2)</f>
        <v>126928</v>
      </c>
      <c r="H216" s="12">
        <f t="array" ref="H216">QUARTILE(IF((表1[职位]=C216)*(表1[部门分类]=B216)*(表1[行政等级]=D216),表1[薪酬]),3)</f>
        <v>137225</v>
      </c>
    </row>
    <row r="217" spans="1:8" customFormat="1" x14ac:dyDescent="0.15">
      <c r="A217" s="11" t="s">
        <v>427</v>
      </c>
      <c r="B217" s="5" t="s">
        <v>192</v>
      </c>
      <c r="C217" s="5" t="s">
        <v>210</v>
      </c>
      <c r="D217" s="5" t="s">
        <v>186</v>
      </c>
      <c r="E217" s="13">
        <v>137225</v>
      </c>
      <c r="F217" s="13">
        <f t="array" ref="F217">QUARTILE(IF((表1[职位]=C217)*(表1[部门分类]=B217)*(表1[行政等级]=D217),表1[薪酬]),1)</f>
        <v>108432</v>
      </c>
      <c r="G217" s="13">
        <f t="array" ref="G217">QUARTILE(IF((表1[职位]=C217)*(表1[部门分类]=B217)*(表1[行政等级]=D217),表1[薪酬]),2)</f>
        <v>126928</v>
      </c>
      <c r="H217" s="13">
        <f t="array" ref="H217">QUARTILE(IF((表1[职位]=C217)*(表1[部门分类]=B217)*(表1[行政等级]=D217),表1[薪酬]),3)</f>
        <v>137225</v>
      </c>
    </row>
    <row r="218" spans="1:8" customFormat="1" x14ac:dyDescent="0.15">
      <c r="A218" s="10" t="s">
        <v>428</v>
      </c>
      <c r="B218" s="4" t="s">
        <v>192</v>
      </c>
      <c r="C218" s="4" t="s">
        <v>210</v>
      </c>
      <c r="D218" s="4" t="s">
        <v>186</v>
      </c>
      <c r="E218" s="12">
        <v>128756</v>
      </c>
      <c r="F218" s="12">
        <f t="array" ref="F218">QUARTILE(IF((表1[职位]=C218)*(表1[部门分类]=B218)*(表1[行政等级]=D218),表1[薪酬]),1)</f>
        <v>108432</v>
      </c>
      <c r="G218" s="12">
        <f t="array" ref="G218">QUARTILE(IF((表1[职位]=C218)*(表1[部门分类]=B218)*(表1[行政等级]=D218),表1[薪酬]),2)</f>
        <v>126928</v>
      </c>
      <c r="H218" s="12">
        <f t="array" ref="H218">QUARTILE(IF((表1[职位]=C218)*(表1[部门分类]=B218)*(表1[行政等级]=D218),表1[薪酬]),3)</f>
        <v>137225</v>
      </c>
    </row>
    <row r="219" spans="1:8" customFormat="1" x14ac:dyDescent="0.15">
      <c r="A219" s="11" t="s">
        <v>429</v>
      </c>
      <c r="B219" s="5" t="s">
        <v>192</v>
      </c>
      <c r="C219" s="5" t="s">
        <v>210</v>
      </c>
      <c r="D219" s="5" t="s">
        <v>186</v>
      </c>
      <c r="E219" s="13">
        <v>125382</v>
      </c>
      <c r="F219" s="13">
        <f t="array" ref="F219">QUARTILE(IF((表1[职位]=C219)*(表1[部门分类]=B219)*(表1[行政等级]=D219),表1[薪酬]),1)</f>
        <v>108432</v>
      </c>
      <c r="G219" s="13">
        <f t="array" ref="G219">QUARTILE(IF((表1[职位]=C219)*(表1[部门分类]=B219)*(表1[行政等级]=D219),表1[薪酬]),2)</f>
        <v>126928</v>
      </c>
      <c r="H219" s="13">
        <f t="array" ref="H219">QUARTILE(IF((表1[职位]=C219)*(表1[部门分类]=B219)*(表1[行政等级]=D219),表1[薪酬]),3)</f>
        <v>137225</v>
      </c>
    </row>
    <row r="220" spans="1:8" customFormat="1" x14ac:dyDescent="0.15">
      <c r="A220" s="10" t="s">
        <v>430</v>
      </c>
      <c r="B220" s="4" t="s">
        <v>192</v>
      </c>
      <c r="C220" s="4" t="s">
        <v>210</v>
      </c>
      <c r="D220" s="4" t="s">
        <v>186</v>
      </c>
      <c r="E220" s="12">
        <v>127079</v>
      </c>
      <c r="F220" s="12">
        <f t="array" ref="F220">QUARTILE(IF((表1[职位]=C220)*(表1[部门分类]=B220)*(表1[行政等级]=D220),表1[薪酬]),1)</f>
        <v>108432</v>
      </c>
      <c r="G220" s="12">
        <f t="array" ref="G220">QUARTILE(IF((表1[职位]=C220)*(表1[部门分类]=B220)*(表1[行政等级]=D220),表1[薪酬]),2)</f>
        <v>126928</v>
      </c>
      <c r="H220" s="12">
        <f t="array" ref="H220">QUARTILE(IF((表1[职位]=C220)*(表1[部门分类]=B220)*(表1[行政等级]=D220),表1[薪酬]),3)</f>
        <v>137225</v>
      </c>
    </row>
    <row r="221" spans="1:8" customFormat="1" x14ac:dyDescent="0.15">
      <c r="A221" s="11" t="s">
        <v>431</v>
      </c>
      <c r="B221" s="5" t="s">
        <v>192</v>
      </c>
      <c r="C221" s="5" t="s">
        <v>210</v>
      </c>
      <c r="D221" s="5" t="s">
        <v>186</v>
      </c>
      <c r="E221" s="13">
        <v>151564</v>
      </c>
      <c r="F221" s="13">
        <f t="array" ref="F221">QUARTILE(IF((表1[职位]=C221)*(表1[部门分类]=B221)*(表1[行政等级]=D221),表1[薪酬]),1)</f>
        <v>108432</v>
      </c>
      <c r="G221" s="13">
        <f t="array" ref="G221">QUARTILE(IF((表1[职位]=C221)*(表1[部门分类]=B221)*(表1[行政等级]=D221),表1[薪酬]),2)</f>
        <v>126928</v>
      </c>
      <c r="H221" s="13">
        <f t="array" ref="H221">QUARTILE(IF((表1[职位]=C221)*(表1[部门分类]=B221)*(表1[行政等级]=D221),表1[薪酬]),3)</f>
        <v>137225</v>
      </c>
    </row>
    <row r="222" spans="1:8" customFormat="1" x14ac:dyDescent="0.15">
      <c r="A222" s="10" t="s">
        <v>432</v>
      </c>
      <c r="B222" s="4" t="s">
        <v>192</v>
      </c>
      <c r="C222" s="4" t="s">
        <v>210</v>
      </c>
      <c r="D222" s="4" t="s">
        <v>189</v>
      </c>
      <c r="E222" s="12">
        <v>165906</v>
      </c>
      <c r="F222" s="12">
        <f t="array" ref="F222">QUARTILE(IF((表1[职位]=C222)*(表1[部门分类]=B222)*(表1[行政等级]=D222),表1[薪酬]),1)</f>
        <v>146883</v>
      </c>
      <c r="G222" s="12">
        <f t="array" ref="G222">QUARTILE(IF((表1[职位]=C222)*(表1[部门分类]=B222)*(表1[行政等级]=D222),表1[薪酬]),2)</f>
        <v>163029</v>
      </c>
      <c r="H222" s="12">
        <f t="array" ref="H222">QUARTILE(IF((表1[职位]=C222)*(表1[部门分类]=B222)*(表1[行政等级]=D222),表1[薪酬]),3)</f>
        <v>173886</v>
      </c>
    </row>
    <row r="223" spans="1:8" customFormat="1" x14ac:dyDescent="0.15">
      <c r="A223" s="11" t="s">
        <v>433</v>
      </c>
      <c r="B223" s="5" t="s">
        <v>192</v>
      </c>
      <c r="C223" s="5" t="s">
        <v>210</v>
      </c>
      <c r="D223" s="5" t="s">
        <v>182</v>
      </c>
      <c r="E223" s="13">
        <v>140997</v>
      </c>
      <c r="F223" s="13">
        <f t="array" ref="F223">QUARTILE(IF((表1[职位]=C223)*(表1[部门分类]=B223)*(表1[行政等级]=D223),表1[薪酬]),1)</f>
        <v>146883</v>
      </c>
      <c r="G223" s="13">
        <f t="array" ref="G223">QUARTILE(IF((表1[职位]=C223)*(表1[部门分类]=B223)*(表1[行政等级]=D223),表1[薪酬]),2)</f>
        <v>163029</v>
      </c>
      <c r="H223" s="13">
        <f t="array" ref="H223">QUARTILE(IF((表1[职位]=C223)*(表1[部门分类]=B223)*(表1[行政等级]=D223),表1[薪酬]),3)</f>
        <v>173886</v>
      </c>
    </row>
    <row r="224" spans="1:8" customFormat="1" x14ac:dyDescent="0.15">
      <c r="A224" s="10" t="s">
        <v>434</v>
      </c>
      <c r="B224" s="4" t="s">
        <v>192</v>
      </c>
      <c r="C224" s="4" t="s">
        <v>210</v>
      </c>
      <c r="D224" s="4" t="s">
        <v>186</v>
      </c>
      <c r="E224" s="12">
        <v>108958</v>
      </c>
      <c r="F224" s="12">
        <f t="array" ref="F224">QUARTILE(IF((表1[职位]=C224)*(表1[部门分类]=B224)*(表1[行政等级]=D224),表1[薪酬]),1)</f>
        <v>108432</v>
      </c>
      <c r="G224" s="12">
        <f t="array" ref="G224">QUARTILE(IF((表1[职位]=C224)*(表1[部门分类]=B224)*(表1[行政等级]=D224),表1[薪酬]),2)</f>
        <v>126928</v>
      </c>
      <c r="H224" s="12">
        <f t="array" ref="H224">QUARTILE(IF((表1[职位]=C224)*(表1[部门分类]=B224)*(表1[行政等级]=D224),表1[薪酬]),3)</f>
        <v>137225</v>
      </c>
    </row>
    <row r="225" spans="1:8" customFormat="1" x14ac:dyDescent="0.15">
      <c r="A225" s="11" t="s">
        <v>435</v>
      </c>
      <c r="B225" s="5" t="s">
        <v>192</v>
      </c>
      <c r="C225" s="5" t="s">
        <v>210</v>
      </c>
      <c r="D225" s="5" t="s">
        <v>186</v>
      </c>
      <c r="E225" s="13">
        <v>118019</v>
      </c>
      <c r="F225" s="13">
        <f t="array" ref="F225">QUARTILE(IF((表1[职位]=C225)*(表1[部门分类]=B225)*(表1[行政等级]=D225),表1[薪酬]),1)</f>
        <v>108432</v>
      </c>
      <c r="G225" s="13">
        <f t="array" ref="G225">QUARTILE(IF((表1[职位]=C225)*(表1[部门分类]=B225)*(表1[行政等级]=D225),表1[薪酬]),2)</f>
        <v>126928</v>
      </c>
      <c r="H225" s="13">
        <f t="array" ref="H225">QUARTILE(IF((表1[职位]=C225)*(表1[部门分类]=B225)*(表1[行政等级]=D225),表1[薪酬]),3)</f>
        <v>137225</v>
      </c>
    </row>
    <row r="226" spans="1:8" customFormat="1" x14ac:dyDescent="0.15">
      <c r="A226" s="10" t="s">
        <v>436</v>
      </c>
      <c r="B226" s="4" t="s">
        <v>192</v>
      </c>
      <c r="C226" s="4" t="s">
        <v>210</v>
      </c>
      <c r="D226" s="4" t="s">
        <v>186</v>
      </c>
      <c r="E226" s="12">
        <v>89236</v>
      </c>
      <c r="F226" s="12">
        <f t="array" ref="F226">QUARTILE(IF((表1[职位]=C226)*(表1[部门分类]=B226)*(表1[行政等级]=D226),表1[薪酬]),1)</f>
        <v>108432</v>
      </c>
      <c r="G226" s="12">
        <f t="array" ref="G226">QUARTILE(IF((表1[职位]=C226)*(表1[部门分类]=B226)*(表1[行政等级]=D226),表1[薪酬]),2)</f>
        <v>126928</v>
      </c>
      <c r="H226" s="12">
        <f t="array" ref="H226">QUARTILE(IF((表1[职位]=C226)*(表1[部门分类]=B226)*(表1[行政等级]=D226),表1[薪酬]),3)</f>
        <v>137225</v>
      </c>
    </row>
    <row r="227" spans="1:8" customFormat="1" x14ac:dyDescent="0.15">
      <c r="A227" s="11" t="s">
        <v>437</v>
      </c>
      <c r="B227" s="5" t="s">
        <v>192</v>
      </c>
      <c r="C227" s="5" t="s">
        <v>210</v>
      </c>
      <c r="D227" s="5" t="s">
        <v>186</v>
      </c>
      <c r="E227" s="13">
        <v>126080</v>
      </c>
      <c r="F227" s="13">
        <f t="array" ref="F227">QUARTILE(IF((表1[职位]=C227)*(表1[部门分类]=B227)*(表1[行政等级]=D227),表1[薪酬]),1)</f>
        <v>108432</v>
      </c>
      <c r="G227" s="13">
        <f t="array" ref="G227">QUARTILE(IF((表1[职位]=C227)*(表1[部门分类]=B227)*(表1[行政等级]=D227),表1[薪酬]),2)</f>
        <v>126928</v>
      </c>
      <c r="H227" s="13">
        <f t="array" ref="H227">QUARTILE(IF((表1[职位]=C227)*(表1[部门分类]=B227)*(表1[行政等级]=D227),表1[薪酬]),3)</f>
        <v>137225</v>
      </c>
    </row>
    <row r="228" spans="1:8" customFormat="1" x14ac:dyDescent="0.15">
      <c r="A228" s="10" t="s">
        <v>438</v>
      </c>
      <c r="B228" s="4" t="s">
        <v>192</v>
      </c>
      <c r="C228" s="4" t="s">
        <v>210</v>
      </c>
      <c r="D228" s="4" t="s">
        <v>186</v>
      </c>
      <c r="E228" s="12">
        <v>120429</v>
      </c>
      <c r="F228" s="12">
        <f t="array" ref="F228">QUARTILE(IF((表1[职位]=C228)*(表1[部门分类]=B228)*(表1[行政等级]=D228),表1[薪酬]),1)</f>
        <v>108432</v>
      </c>
      <c r="G228" s="12">
        <f t="array" ref="G228">QUARTILE(IF((表1[职位]=C228)*(表1[部门分类]=B228)*(表1[行政等级]=D228),表1[薪酬]),2)</f>
        <v>126928</v>
      </c>
      <c r="H228" s="12">
        <f t="array" ref="H228">QUARTILE(IF((表1[职位]=C228)*(表1[部门分类]=B228)*(表1[行政等级]=D228),表1[薪酬]),3)</f>
        <v>137225</v>
      </c>
    </row>
    <row r="229" spans="1:8" customFormat="1" x14ac:dyDescent="0.15">
      <c r="A229" s="11" t="s">
        <v>439</v>
      </c>
      <c r="B229" s="5" t="s">
        <v>192</v>
      </c>
      <c r="C229" s="5" t="s">
        <v>210</v>
      </c>
      <c r="D229" s="5" t="s">
        <v>186</v>
      </c>
      <c r="E229" s="13">
        <v>126802</v>
      </c>
      <c r="F229" s="13">
        <f t="array" ref="F229">QUARTILE(IF((表1[职位]=C229)*(表1[部门分类]=B229)*(表1[行政等级]=D229),表1[薪酬]),1)</f>
        <v>108432</v>
      </c>
      <c r="G229" s="13">
        <f t="array" ref="G229">QUARTILE(IF((表1[职位]=C229)*(表1[部门分类]=B229)*(表1[行政等级]=D229),表1[薪酬]),2)</f>
        <v>126928</v>
      </c>
      <c r="H229" s="13">
        <f t="array" ref="H229">QUARTILE(IF((表1[职位]=C229)*(表1[部门分类]=B229)*(表1[行政等级]=D229),表1[薪酬]),3)</f>
        <v>137225</v>
      </c>
    </row>
    <row r="230" spans="1:8" customFormat="1" x14ac:dyDescent="0.15">
      <c r="A230" s="10" t="s">
        <v>440</v>
      </c>
      <c r="B230" s="4" t="s">
        <v>192</v>
      </c>
      <c r="C230" s="4" t="s">
        <v>210</v>
      </c>
      <c r="D230" s="4" t="s">
        <v>182</v>
      </c>
      <c r="E230" s="12">
        <v>136007</v>
      </c>
      <c r="F230" s="12">
        <f t="array" ref="F230">QUARTILE(IF((表1[职位]=C230)*(表1[部门分类]=B230)*(表1[行政等级]=D230),表1[薪酬]),1)</f>
        <v>146883</v>
      </c>
      <c r="G230" s="12">
        <f t="array" ref="G230">QUARTILE(IF((表1[职位]=C230)*(表1[部门分类]=B230)*(表1[行政等级]=D230),表1[薪酬]),2)</f>
        <v>163029</v>
      </c>
      <c r="H230" s="12">
        <f t="array" ref="H230">QUARTILE(IF((表1[职位]=C230)*(表1[部门分类]=B230)*(表1[行政等级]=D230),表1[薪酬]),3)</f>
        <v>173886</v>
      </c>
    </row>
    <row r="231" spans="1:8" customFormat="1" x14ac:dyDescent="0.15">
      <c r="A231" s="11" t="s">
        <v>441</v>
      </c>
      <c r="B231" s="5" t="s">
        <v>192</v>
      </c>
      <c r="C231" s="5" t="s">
        <v>210</v>
      </c>
      <c r="D231" s="5" t="s">
        <v>186</v>
      </c>
      <c r="E231" s="13">
        <v>127450</v>
      </c>
      <c r="F231" s="13">
        <f t="array" ref="F231">QUARTILE(IF((表1[职位]=C231)*(表1[部门分类]=B231)*(表1[行政等级]=D231),表1[薪酬]),1)</f>
        <v>108432</v>
      </c>
      <c r="G231" s="13">
        <f t="array" ref="G231">QUARTILE(IF((表1[职位]=C231)*(表1[部门分类]=B231)*(表1[行政等级]=D231),表1[薪酬]),2)</f>
        <v>126928</v>
      </c>
      <c r="H231" s="13">
        <f t="array" ref="H231">QUARTILE(IF((表1[职位]=C231)*(表1[部门分类]=B231)*(表1[行政等级]=D231),表1[薪酬]),3)</f>
        <v>137225</v>
      </c>
    </row>
    <row r="232" spans="1:8" customFormat="1" x14ac:dyDescent="0.15">
      <c r="A232" s="10" t="s">
        <v>442</v>
      </c>
      <c r="B232" s="4" t="s">
        <v>192</v>
      </c>
      <c r="C232" s="4" t="s">
        <v>210</v>
      </c>
      <c r="D232" s="4" t="s">
        <v>186</v>
      </c>
      <c r="E232" s="12">
        <v>103407</v>
      </c>
      <c r="F232" s="12">
        <f t="array" ref="F232">QUARTILE(IF((表1[职位]=C232)*(表1[部门分类]=B232)*(表1[行政等级]=D232),表1[薪酬]),1)</f>
        <v>108432</v>
      </c>
      <c r="G232" s="12">
        <f t="array" ref="G232">QUARTILE(IF((表1[职位]=C232)*(表1[部门分类]=B232)*(表1[行政等级]=D232),表1[薪酬]),2)</f>
        <v>126928</v>
      </c>
      <c r="H232" s="12">
        <f t="array" ref="H232">QUARTILE(IF((表1[职位]=C232)*(表1[部门分类]=B232)*(表1[行政等级]=D232),表1[薪酬]),3)</f>
        <v>137225</v>
      </c>
    </row>
    <row r="233" spans="1:8" customFormat="1" x14ac:dyDescent="0.15">
      <c r="A233" s="11" t="s">
        <v>443</v>
      </c>
      <c r="B233" s="5" t="s">
        <v>192</v>
      </c>
      <c r="C233" s="5" t="s">
        <v>210</v>
      </c>
      <c r="D233" s="5" t="s">
        <v>186</v>
      </c>
      <c r="E233" s="13">
        <v>131298</v>
      </c>
      <c r="F233" s="13">
        <f t="array" ref="F233">QUARTILE(IF((表1[职位]=C233)*(表1[部门分类]=B233)*(表1[行政等级]=D233),表1[薪酬]),1)</f>
        <v>108432</v>
      </c>
      <c r="G233" s="13">
        <f t="array" ref="G233">QUARTILE(IF((表1[职位]=C233)*(表1[部门分类]=B233)*(表1[行政等级]=D233),表1[薪酬]),2)</f>
        <v>126928</v>
      </c>
      <c r="H233" s="13">
        <f t="array" ref="H233">QUARTILE(IF((表1[职位]=C233)*(表1[部门分类]=B233)*(表1[行政等级]=D233),表1[薪酬]),3)</f>
        <v>137225</v>
      </c>
    </row>
    <row r="234" spans="1:8" customFormat="1" x14ac:dyDescent="0.15">
      <c r="A234" s="10" t="s">
        <v>444</v>
      </c>
      <c r="B234" s="4" t="s">
        <v>192</v>
      </c>
      <c r="C234" s="4" t="s">
        <v>210</v>
      </c>
      <c r="D234" s="4" t="s">
        <v>186</v>
      </c>
      <c r="E234" s="12">
        <v>136996</v>
      </c>
      <c r="F234" s="12">
        <f t="array" ref="F234">QUARTILE(IF((表1[职位]=C234)*(表1[部门分类]=B234)*(表1[行政等级]=D234),表1[薪酬]),1)</f>
        <v>108432</v>
      </c>
      <c r="G234" s="12">
        <f t="array" ref="G234">QUARTILE(IF((表1[职位]=C234)*(表1[部门分类]=B234)*(表1[行政等级]=D234),表1[薪酬]),2)</f>
        <v>126928</v>
      </c>
      <c r="H234" s="12">
        <f t="array" ref="H234">QUARTILE(IF((表1[职位]=C234)*(表1[部门分类]=B234)*(表1[行政等级]=D234),表1[薪酬]),3)</f>
        <v>137225</v>
      </c>
    </row>
    <row r="235" spans="1:8" customFormat="1" x14ac:dyDescent="0.15">
      <c r="A235" s="11" t="s">
        <v>445</v>
      </c>
      <c r="B235" s="5" t="s">
        <v>192</v>
      </c>
      <c r="C235" s="5" t="s">
        <v>210</v>
      </c>
      <c r="D235" s="5" t="s">
        <v>186</v>
      </c>
      <c r="E235" s="13">
        <v>129965</v>
      </c>
      <c r="F235" s="13">
        <f t="array" ref="F235">QUARTILE(IF((表1[职位]=C235)*(表1[部门分类]=B235)*(表1[行政等级]=D235),表1[薪酬]),1)</f>
        <v>108432</v>
      </c>
      <c r="G235" s="13">
        <f t="array" ref="G235">QUARTILE(IF((表1[职位]=C235)*(表1[部门分类]=B235)*(表1[行政等级]=D235),表1[薪酬]),2)</f>
        <v>126928</v>
      </c>
      <c r="H235" s="13">
        <f t="array" ref="H235">QUARTILE(IF((表1[职位]=C235)*(表1[部门分类]=B235)*(表1[行政等级]=D235),表1[薪酬]),3)</f>
        <v>137225</v>
      </c>
    </row>
    <row r="236" spans="1:8" customFormat="1" x14ac:dyDescent="0.15">
      <c r="A236" s="10" t="s">
        <v>446</v>
      </c>
      <c r="B236" s="4" t="s">
        <v>192</v>
      </c>
      <c r="C236" s="4" t="s">
        <v>210</v>
      </c>
      <c r="D236" s="4" t="s">
        <v>186</v>
      </c>
      <c r="E236" s="12">
        <v>133817</v>
      </c>
      <c r="F236" s="12">
        <f t="array" ref="F236">QUARTILE(IF((表1[职位]=C236)*(表1[部门分类]=B236)*(表1[行政等级]=D236),表1[薪酬]),1)</f>
        <v>108432</v>
      </c>
      <c r="G236" s="12">
        <f t="array" ref="G236">QUARTILE(IF((表1[职位]=C236)*(表1[部门分类]=B236)*(表1[行政等级]=D236),表1[薪酬]),2)</f>
        <v>126928</v>
      </c>
      <c r="H236" s="12">
        <f t="array" ref="H236">QUARTILE(IF((表1[职位]=C236)*(表1[部门分类]=B236)*(表1[行政等级]=D236),表1[薪酬]),3)</f>
        <v>137225</v>
      </c>
    </row>
    <row r="237" spans="1:8" customFormat="1" x14ac:dyDescent="0.15">
      <c r="A237" s="11" t="s">
        <v>447</v>
      </c>
      <c r="B237" s="5" t="s">
        <v>192</v>
      </c>
      <c r="C237" s="5" t="s">
        <v>210</v>
      </c>
      <c r="D237" s="5" t="s">
        <v>186</v>
      </c>
      <c r="E237" s="13">
        <v>106927</v>
      </c>
      <c r="F237" s="13">
        <f t="array" ref="F237">QUARTILE(IF((表1[职位]=C237)*(表1[部门分类]=B237)*(表1[行政等级]=D237),表1[薪酬]),1)</f>
        <v>108432</v>
      </c>
      <c r="G237" s="13">
        <f t="array" ref="G237">QUARTILE(IF((表1[职位]=C237)*(表1[部门分类]=B237)*(表1[行政等级]=D237),表1[薪酬]),2)</f>
        <v>126928</v>
      </c>
      <c r="H237" s="13">
        <f t="array" ref="H237">QUARTILE(IF((表1[职位]=C237)*(表1[部门分类]=B237)*(表1[行政等级]=D237),表1[薪酬]),3)</f>
        <v>137225</v>
      </c>
    </row>
    <row r="238" spans="1:8" customFormat="1" x14ac:dyDescent="0.15">
      <c r="A238" s="10" t="s">
        <v>448</v>
      </c>
      <c r="B238" s="4" t="s">
        <v>192</v>
      </c>
      <c r="C238" s="4" t="s">
        <v>210</v>
      </c>
      <c r="D238" s="4" t="s">
        <v>189</v>
      </c>
      <c r="E238" s="12">
        <v>170238</v>
      </c>
      <c r="F238" s="12">
        <f t="array" ref="F238">QUARTILE(IF((表1[职位]=C238)*(表1[部门分类]=B238)*(表1[行政等级]=D238),表1[薪酬]),1)</f>
        <v>146883</v>
      </c>
      <c r="G238" s="12">
        <f t="array" ref="G238">QUARTILE(IF((表1[职位]=C238)*(表1[部门分类]=B238)*(表1[行政等级]=D238),表1[薪酬]),2)</f>
        <v>163029</v>
      </c>
      <c r="H238" s="12">
        <f t="array" ref="H238">QUARTILE(IF((表1[职位]=C238)*(表1[部门分类]=B238)*(表1[行政等级]=D238),表1[薪酬]),3)</f>
        <v>173886</v>
      </c>
    </row>
    <row r="239" spans="1:8" customFormat="1" x14ac:dyDescent="0.15">
      <c r="A239" s="11" t="s">
        <v>449</v>
      </c>
      <c r="B239" s="5" t="s">
        <v>192</v>
      </c>
      <c r="C239" s="5" t="s">
        <v>210</v>
      </c>
      <c r="D239" s="5" t="s">
        <v>182</v>
      </c>
      <c r="E239" s="13">
        <v>137494</v>
      </c>
      <c r="F239" s="13">
        <f t="array" ref="F239">QUARTILE(IF((表1[职位]=C239)*(表1[部门分类]=B239)*(表1[行政等级]=D239),表1[薪酬]),1)</f>
        <v>146883</v>
      </c>
      <c r="G239" s="13">
        <f t="array" ref="G239">QUARTILE(IF((表1[职位]=C239)*(表1[部门分类]=B239)*(表1[行政等级]=D239),表1[薪酬]),2)</f>
        <v>163029</v>
      </c>
      <c r="H239" s="13">
        <f t="array" ref="H239">QUARTILE(IF((表1[职位]=C239)*(表1[部门分类]=B239)*(表1[行政等级]=D239),表1[薪酬]),3)</f>
        <v>173886</v>
      </c>
    </row>
    <row r="240" spans="1:8" customFormat="1" x14ac:dyDescent="0.15">
      <c r="A240" s="10" t="s">
        <v>450</v>
      </c>
      <c r="B240" s="4" t="s">
        <v>192</v>
      </c>
      <c r="C240" s="4" t="s">
        <v>210</v>
      </c>
      <c r="D240" s="4" t="s">
        <v>186</v>
      </c>
      <c r="E240" s="12">
        <v>144874</v>
      </c>
      <c r="F240" s="12">
        <f t="array" ref="F240">QUARTILE(IF((表1[职位]=C240)*(表1[部门分类]=B240)*(表1[行政等级]=D240),表1[薪酬]),1)</f>
        <v>108432</v>
      </c>
      <c r="G240" s="12">
        <f t="array" ref="G240">QUARTILE(IF((表1[职位]=C240)*(表1[部门分类]=B240)*(表1[行政等级]=D240),表1[薪酬]),2)</f>
        <v>126928</v>
      </c>
      <c r="H240" s="12">
        <f t="array" ref="H240">QUARTILE(IF((表1[职位]=C240)*(表1[部门分类]=B240)*(表1[行政等级]=D240),表1[薪酬]),3)</f>
        <v>137225</v>
      </c>
    </row>
    <row r="241" spans="1:8" customFormat="1" x14ac:dyDescent="0.15">
      <c r="A241" s="11" t="s">
        <v>451</v>
      </c>
      <c r="B241" s="5" t="s">
        <v>192</v>
      </c>
      <c r="C241" s="5" t="s">
        <v>210</v>
      </c>
      <c r="D241" s="5" t="s">
        <v>191</v>
      </c>
      <c r="E241" s="13">
        <v>165729</v>
      </c>
      <c r="F241" s="13">
        <f t="array" ref="F241">QUARTILE(IF((表1[职位]=C241)*(表1[部门分类]=B241)*(表1[行政等级]=D241),表1[薪酬]),1)</f>
        <v>212210</v>
      </c>
      <c r="G241" s="13">
        <f t="array" ref="G241">QUARTILE(IF((表1[职位]=C241)*(表1[部门分类]=B241)*(表1[行政等级]=D241),表1[薪酬]),2)</f>
        <v>266058</v>
      </c>
      <c r="H241" s="13">
        <f t="array" ref="H241">QUARTILE(IF((表1[职位]=C241)*(表1[部门分类]=B241)*(表1[行政等级]=D241),表1[薪酬]),3)</f>
        <v>330561</v>
      </c>
    </row>
    <row r="242" spans="1:8" customFormat="1" x14ac:dyDescent="0.15">
      <c r="A242" s="10" t="s">
        <v>452</v>
      </c>
      <c r="B242" s="4" t="s">
        <v>192</v>
      </c>
      <c r="C242" s="4" t="s">
        <v>210</v>
      </c>
      <c r="D242" s="4" t="s">
        <v>186</v>
      </c>
      <c r="E242" s="12">
        <v>111528</v>
      </c>
      <c r="F242" s="12">
        <f t="array" ref="F242">QUARTILE(IF((表1[职位]=C242)*(表1[部门分类]=B242)*(表1[行政等级]=D242),表1[薪酬]),1)</f>
        <v>108432</v>
      </c>
      <c r="G242" s="12">
        <f t="array" ref="G242">QUARTILE(IF((表1[职位]=C242)*(表1[部门分类]=B242)*(表1[行政等级]=D242),表1[薪酬]),2)</f>
        <v>126928</v>
      </c>
      <c r="H242" s="12">
        <f t="array" ref="H242">QUARTILE(IF((表1[职位]=C242)*(表1[部门分类]=B242)*(表1[行政等级]=D242),表1[薪酬]),3)</f>
        <v>137225</v>
      </c>
    </row>
    <row r="243" spans="1:8" customFormat="1" x14ac:dyDescent="0.15">
      <c r="A243" s="11" t="s">
        <v>453</v>
      </c>
      <c r="B243" s="5" t="s">
        <v>192</v>
      </c>
      <c r="C243" s="5" t="s">
        <v>210</v>
      </c>
      <c r="D243" s="5" t="s">
        <v>186</v>
      </c>
      <c r="E243" s="13">
        <v>112815</v>
      </c>
      <c r="F243" s="13">
        <f t="array" ref="F243">QUARTILE(IF((表1[职位]=C243)*(表1[部门分类]=B243)*(表1[行政等级]=D243),表1[薪酬]),1)</f>
        <v>108432</v>
      </c>
      <c r="G243" s="13">
        <f t="array" ref="G243">QUARTILE(IF((表1[职位]=C243)*(表1[部门分类]=B243)*(表1[行政等级]=D243),表1[薪酬]),2)</f>
        <v>126928</v>
      </c>
      <c r="H243" s="13">
        <f t="array" ref="H243">QUARTILE(IF((表1[职位]=C243)*(表1[部门分类]=B243)*(表1[行政等级]=D243),表1[薪酬]),3)</f>
        <v>137225</v>
      </c>
    </row>
    <row r="244" spans="1:8" customFormat="1" x14ac:dyDescent="0.15">
      <c r="A244" s="10" t="s">
        <v>454</v>
      </c>
      <c r="B244" s="4" t="s">
        <v>192</v>
      </c>
      <c r="C244" s="4" t="s">
        <v>210</v>
      </c>
      <c r="D244" s="4" t="s">
        <v>186</v>
      </c>
      <c r="E244" s="12">
        <v>102253</v>
      </c>
      <c r="F244" s="12">
        <f t="array" ref="F244">QUARTILE(IF((表1[职位]=C244)*(表1[部门分类]=B244)*(表1[行政等级]=D244),表1[薪酬]),1)</f>
        <v>108432</v>
      </c>
      <c r="G244" s="12">
        <f t="array" ref="G244">QUARTILE(IF((表1[职位]=C244)*(表1[部门分类]=B244)*(表1[行政等级]=D244),表1[薪酬]),2)</f>
        <v>126928</v>
      </c>
      <c r="H244" s="12">
        <f t="array" ref="H244">QUARTILE(IF((表1[职位]=C244)*(表1[部门分类]=B244)*(表1[行政等级]=D244),表1[薪酬]),3)</f>
        <v>137225</v>
      </c>
    </row>
    <row r="245" spans="1:8" customFormat="1" x14ac:dyDescent="0.15">
      <c r="A245" s="11" t="s">
        <v>455</v>
      </c>
      <c r="B245" s="5" t="s">
        <v>192</v>
      </c>
      <c r="C245" s="5" t="s">
        <v>210</v>
      </c>
      <c r="D245" s="5" t="s">
        <v>186</v>
      </c>
      <c r="E245" s="13">
        <v>92610</v>
      </c>
      <c r="F245" s="13">
        <f t="array" ref="F245">QUARTILE(IF((表1[职位]=C245)*(表1[部门分类]=B245)*(表1[行政等级]=D245),表1[薪酬]),1)</f>
        <v>108432</v>
      </c>
      <c r="G245" s="13">
        <f t="array" ref="G245">QUARTILE(IF((表1[职位]=C245)*(表1[部门分类]=B245)*(表1[行政等级]=D245),表1[薪酬]),2)</f>
        <v>126928</v>
      </c>
      <c r="H245" s="13">
        <f t="array" ref="H245">QUARTILE(IF((表1[职位]=C245)*(表1[部门分类]=B245)*(表1[行政等级]=D245),表1[薪酬]),3)</f>
        <v>137225</v>
      </c>
    </row>
    <row r="246" spans="1:8" customFormat="1" x14ac:dyDescent="0.15">
      <c r="A246" s="10" t="s">
        <v>456</v>
      </c>
      <c r="B246" s="4" t="s">
        <v>192</v>
      </c>
      <c r="C246" s="4" t="s">
        <v>210</v>
      </c>
      <c r="D246" s="4" t="s">
        <v>189</v>
      </c>
      <c r="E246" s="12">
        <v>167534</v>
      </c>
      <c r="F246" s="12">
        <f t="array" ref="F246">QUARTILE(IF((表1[职位]=C246)*(表1[部门分类]=B246)*(表1[行政等级]=D246),表1[薪酬]),1)</f>
        <v>146883</v>
      </c>
      <c r="G246" s="12">
        <f t="array" ref="G246">QUARTILE(IF((表1[职位]=C246)*(表1[部门分类]=B246)*(表1[行政等级]=D246),表1[薪酬]),2)</f>
        <v>163029</v>
      </c>
      <c r="H246" s="12">
        <f t="array" ref="H246">QUARTILE(IF((表1[职位]=C246)*(表1[部门分类]=B246)*(表1[行政等级]=D246),表1[薪酬]),3)</f>
        <v>173886</v>
      </c>
    </row>
    <row r="247" spans="1:8" customFormat="1" x14ac:dyDescent="0.15">
      <c r="A247" s="11" t="s">
        <v>457</v>
      </c>
      <c r="B247" s="5" t="s">
        <v>192</v>
      </c>
      <c r="C247" s="5" t="s">
        <v>210</v>
      </c>
      <c r="D247" s="5" t="s">
        <v>186</v>
      </c>
      <c r="E247" s="13">
        <v>133369</v>
      </c>
      <c r="F247" s="13">
        <f t="array" ref="F247">QUARTILE(IF((表1[职位]=C247)*(表1[部门分类]=B247)*(表1[行政等级]=D247),表1[薪酬]),1)</f>
        <v>108432</v>
      </c>
      <c r="G247" s="13">
        <f t="array" ref="G247">QUARTILE(IF((表1[职位]=C247)*(表1[部门分类]=B247)*(表1[行政等级]=D247),表1[薪酬]),2)</f>
        <v>126928</v>
      </c>
      <c r="H247" s="13">
        <f t="array" ref="H247">QUARTILE(IF((表1[职位]=C247)*(表1[部门分类]=B247)*(表1[行政等级]=D247),表1[薪酬]),3)</f>
        <v>137225</v>
      </c>
    </row>
    <row r="248" spans="1:8" customFormat="1" x14ac:dyDescent="0.15">
      <c r="A248" s="10" t="s">
        <v>458</v>
      </c>
      <c r="B248" s="4" t="s">
        <v>192</v>
      </c>
      <c r="C248" s="4" t="s">
        <v>210</v>
      </c>
      <c r="D248" s="4" t="s">
        <v>186</v>
      </c>
      <c r="E248" s="12">
        <v>106702</v>
      </c>
      <c r="F248" s="12">
        <f t="array" ref="F248">QUARTILE(IF((表1[职位]=C248)*(表1[部门分类]=B248)*(表1[行政等级]=D248),表1[薪酬]),1)</f>
        <v>108432</v>
      </c>
      <c r="G248" s="12">
        <f t="array" ref="G248">QUARTILE(IF((表1[职位]=C248)*(表1[部门分类]=B248)*(表1[行政等级]=D248),表1[薪酬]),2)</f>
        <v>126928</v>
      </c>
      <c r="H248" s="12">
        <f t="array" ref="H248">QUARTILE(IF((表1[职位]=C248)*(表1[部门分类]=B248)*(表1[行政等级]=D248),表1[薪酬]),3)</f>
        <v>137225</v>
      </c>
    </row>
    <row r="249" spans="1:8" customFormat="1" x14ac:dyDescent="0.15">
      <c r="A249" s="11" t="s">
        <v>459</v>
      </c>
      <c r="B249" s="5" t="s">
        <v>192</v>
      </c>
      <c r="C249" s="5" t="s">
        <v>210</v>
      </c>
      <c r="D249" s="5" t="s">
        <v>186</v>
      </c>
      <c r="E249" s="13">
        <v>99906</v>
      </c>
      <c r="F249" s="13">
        <f t="array" ref="F249">QUARTILE(IF((表1[职位]=C249)*(表1[部门分类]=B249)*(表1[行政等级]=D249),表1[薪酬]),1)</f>
        <v>108432</v>
      </c>
      <c r="G249" s="13">
        <f t="array" ref="G249">QUARTILE(IF((表1[职位]=C249)*(表1[部门分类]=B249)*(表1[行政等级]=D249),表1[薪酬]),2)</f>
        <v>126928</v>
      </c>
      <c r="H249" s="13">
        <f t="array" ref="H249">QUARTILE(IF((表1[职位]=C249)*(表1[部门分类]=B249)*(表1[行政等级]=D249),表1[薪酬]),3)</f>
        <v>137225</v>
      </c>
    </row>
    <row r="250" spans="1:8" customFormat="1" x14ac:dyDescent="0.15">
      <c r="A250" s="10" t="s">
        <v>460</v>
      </c>
      <c r="B250" s="4" t="s">
        <v>192</v>
      </c>
      <c r="C250" s="4" t="s">
        <v>210</v>
      </c>
      <c r="D250" s="4" t="s">
        <v>186</v>
      </c>
      <c r="E250" s="12">
        <v>63812</v>
      </c>
      <c r="F250" s="12">
        <f t="array" ref="F250">QUARTILE(IF((表1[职位]=C250)*(表1[部门分类]=B250)*(表1[行政等级]=D250),表1[薪酬]),1)</f>
        <v>108432</v>
      </c>
      <c r="G250" s="12">
        <f t="array" ref="G250">QUARTILE(IF((表1[职位]=C250)*(表1[部门分类]=B250)*(表1[行政等级]=D250),表1[薪酬]),2)</f>
        <v>126928</v>
      </c>
      <c r="H250" s="12">
        <f t="array" ref="H250">QUARTILE(IF((表1[职位]=C250)*(表1[部门分类]=B250)*(表1[行政等级]=D250),表1[薪酬]),3)</f>
        <v>137225</v>
      </c>
    </row>
    <row r="251" spans="1:8" customFormat="1" x14ac:dyDescent="0.15">
      <c r="A251" s="11" t="s">
        <v>461</v>
      </c>
      <c r="B251" s="5" t="s">
        <v>192</v>
      </c>
      <c r="C251" s="5" t="s">
        <v>210</v>
      </c>
      <c r="D251" s="5" t="s">
        <v>186</v>
      </c>
      <c r="E251" s="13">
        <v>103674</v>
      </c>
      <c r="F251" s="13">
        <f t="array" ref="F251">QUARTILE(IF((表1[职位]=C251)*(表1[部门分类]=B251)*(表1[行政等级]=D251),表1[薪酬]),1)</f>
        <v>108432</v>
      </c>
      <c r="G251" s="13">
        <f t="array" ref="G251">QUARTILE(IF((表1[职位]=C251)*(表1[部门分类]=B251)*(表1[行政等级]=D251),表1[薪酬]),2)</f>
        <v>126928</v>
      </c>
      <c r="H251" s="13">
        <f t="array" ref="H251">QUARTILE(IF((表1[职位]=C251)*(表1[部门分类]=B251)*(表1[行政等级]=D251),表1[薪酬]),3)</f>
        <v>137225</v>
      </c>
    </row>
    <row r="252" spans="1:8" customFormat="1" x14ac:dyDescent="0.15">
      <c r="A252" s="10" t="s">
        <v>462</v>
      </c>
      <c r="B252" s="4" t="s">
        <v>192</v>
      </c>
      <c r="C252" s="4" t="s">
        <v>210</v>
      </c>
      <c r="D252" s="4" t="s">
        <v>186</v>
      </c>
      <c r="E252" s="12">
        <v>103652</v>
      </c>
      <c r="F252" s="12">
        <f t="array" ref="F252">QUARTILE(IF((表1[职位]=C252)*(表1[部门分类]=B252)*(表1[行政等级]=D252),表1[薪酬]),1)</f>
        <v>108432</v>
      </c>
      <c r="G252" s="12">
        <f t="array" ref="G252">QUARTILE(IF((表1[职位]=C252)*(表1[部门分类]=B252)*(表1[行政等级]=D252),表1[薪酬]),2)</f>
        <v>126928</v>
      </c>
      <c r="H252" s="12">
        <f t="array" ref="H252">QUARTILE(IF((表1[职位]=C252)*(表1[部门分类]=B252)*(表1[行政等级]=D252),表1[薪酬]),3)</f>
        <v>137225</v>
      </c>
    </row>
    <row r="253" spans="1:8" customFormat="1" x14ac:dyDescent="0.15">
      <c r="A253" s="11" t="s">
        <v>463</v>
      </c>
      <c r="B253" s="5" t="s">
        <v>192</v>
      </c>
      <c r="C253" s="5" t="s">
        <v>210</v>
      </c>
      <c r="D253" s="5" t="s">
        <v>186</v>
      </c>
      <c r="E253" s="13">
        <v>108906</v>
      </c>
      <c r="F253" s="13">
        <f t="array" ref="F253">QUARTILE(IF((表1[职位]=C253)*(表1[部门分类]=B253)*(表1[行政等级]=D253),表1[薪酬]),1)</f>
        <v>108432</v>
      </c>
      <c r="G253" s="13">
        <f t="array" ref="G253">QUARTILE(IF((表1[职位]=C253)*(表1[部门分类]=B253)*(表1[行政等级]=D253),表1[薪酬]),2)</f>
        <v>126928</v>
      </c>
      <c r="H253" s="13">
        <f t="array" ref="H253">QUARTILE(IF((表1[职位]=C253)*(表1[部门分类]=B253)*(表1[行政等级]=D253),表1[薪酬]),3)</f>
        <v>137225</v>
      </c>
    </row>
    <row r="254" spans="1:8" customFormat="1" x14ac:dyDescent="0.15">
      <c r="A254" s="10" t="s">
        <v>464</v>
      </c>
      <c r="B254" s="4" t="s">
        <v>192</v>
      </c>
      <c r="C254" s="4" t="s">
        <v>196</v>
      </c>
      <c r="D254" s="4" t="s">
        <v>187</v>
      </c>
      <c r="E254" s="12">
        <v>412099</v>
      </c>
      <c r="F254" s="12">
        <f t="array" ref="F254">QUARTILE(IF((表1[职位]=C254)*(表1[部门分类]=B254)*(表1[行政等级]=D254),表1[薪酬]),1)</f>
        <v>341650.25</v>
      </c>
      <c r="G254" s="12">
        <f t="array" ref="G254">QUARTILE(IF((表1[职位]=C254)*(表1[部门分类]=B254)*(表1[行政等级]=D254),表1[薪酬]),2)</f>
        <v>381239.5</v>
      </c>
      <c r="H254" s="12">
        <f t="array" ref="H254">QUARTILE(IF((表1[职位]=C254)*(表1[部门分类]=B254)*(表1[行政等级]=D254),表1[薪酬]),3)</f>
        <v>416014.5</v>
      </c>
    </row>
    <row r="255" spans="1:8" customFormat="1" x14ac:dyDescent="0.15">
      <c r="A255" s="11" t="s">
        <v>465</v>
      </c>
      <c r="B255" s="5" t="s">
        <v>192</v>
      </c>
      <c r="C255" s="5" t="s">
        <v>197</v>
      </c>
      <c r="D255" s="5" t="s">
        <v>188</v>
      </c>
      <c r="E255" s="13">
        <v>227183</v>
      </c>
      <c r="F255" s="13">
        <f t="array" ref="F255">QUARTILE(IF((表1[职位]=C255)*(表1[部门分类]=B255)*(表1[行政等级]=D255),表1[薪酬]),1)</f>
        <v>203074</v>
      </c>
      <c r="G255" s="13">
        <f t="array" ref="G255">QUARTILE(IF((表1[职位]=C255)*(表1[部门分类]=B255)*(表1[行政等级]=D255),表1[薪酬]),2)</f>
        <v>283361</v>
      </c>
      <c r="H255" s="13">
        <f t="array" ref="H255">QUARTILE(IF((表1[职位]=C255)*(表1[部门分类]=B255)*(表1[行政等级]=D255),表1[薪酬]),3)</f>
        <v>302288.5</v>
      </c>
    </row>
    <row r="256" spans="1:8" customFormat="1" x14ac:dyDescent="0.15">
      <c r="A256" s="10" t="s">
        <v>466</v>
      </c>
      <c r="B256" s="4" t="s">
        <v>192</v>
      </c>
      <c r="C256" s="4" t="s">
        <v>210</v>
      </c>
      <c r="D256" s="4" t="s">
        <v>186</v>
      </c>
      <c r="E256" s="12">
        <v>109782</v>
      </c>
      <c r="F256" s="12">
        <f t="array" ref="F256">QUARTILE(IF((表1[职位]=C256)*(表1[部门分类]=B256)*(表1[行政等级]=D256),表1[薪酬]),1)</f>
        <v>108432</v>
      </c>
      <c r="G256" s="12">
        <f t="array" ref="G256">QUARTILE(IF((表1[职位]=C256)*(表1[部门分类]=B256)*(表1[行政等级]=D256),表1[薪酬]),2)</f>
        <v>126928</v>
      </c>
      <c r="H256" s="12">
        <f t="array" ref="H256">QUARTILE(IF((表1[职位]=C256)*(表1[部门分类]=B256)*(表1[行政等级]=D256),表1[薪酬]),3)</f>
        <v>137225</v>
      </c>
    </row>
    <row r="257" spans="1:8" customFormat="1" x14ac:dyDescent="0.15">
      <c r="A257" s="11" t="s">
        <v>467</v>
      </c>
      <c r="B257" s="5" t="s">
        <v>192</v>
      </c>
      <c r="C257" s="5" t="s">
        <v>210</v>
      </c>
      <c r="D257" s="5" t="s">
        <v>186</v>
      </c>
      <c r="E257" s="13">
        <v>139880</v>
      </c>
      <c r="F257" s="13">
        <f t="array" ref="F257">QUARTILE(IF((表1[职位]=C257)*(表1[部门分类]=B257)*(表1[行政等级]=D257),表1[薪酬]),1)</f>
        <v>108432</v>
      </c>
      <c r="G257" s="13">
        <f t="array" ref="G257">QUARTILE(IF((表1[职位]=C257)*(表1[部门分类]=B257)*(表1[行政等级]=D257),表1[薪酬]),2)</f>
        <v>126928</v>
      </c>
      <c r="H257" s="13">
        <f t="array" ref="H257">QUARTILE(IF((表1[职位]=C257)*(表1[部门分类]=B257)*(表1[行政等级]=D257),表1[薪酬]),3)</f>
        <v>137225</v>
      </c>
    </row>
    <row r="258" spans="1:8" customFormat="1" x14ac:dyDescent="0.15">
      <c r="A258" s="10" t="s">
        <v>468</v>
      </c>
      <c r="B258" s="4" t="s">
        <v>192</v>
      </c>
      <c r="C258" s="4" t="s">
        <v>210</v>
      </c>
      <c r="D258" s="4" t="s">
        <v>186</v>
      </c>
      <c r="E258" s="12">
        <v>114648</v>
      </c>
      <c r="F258" s="12">
        <f t="array" ref="F258">QUARTILE(IF((表1[职位]=C258)*(表1[部门分类]=B258)*(表1[行政等级]=D258),表1[薪酬]),1)</f>
        <v>108432</v>
      </c>
      <c r="G258" s="12">
        <f t="array" ref="G258">QUARTILE(IF((表1[职位]=C258)*(表1[部门分类]=B258)*(表1[行政等级]=D258),表1[薪酬]),2)</f>
        <v>126928</v>
      </c>
      <c r="H258" s="12">
        <f t="array" ref="H258">QUARTILE(IF((表1[职位]=C258)*(表1[部门分类]=B258)*(表1[行政等级]=D258),表1[薪酬]),3)</f>
        <v>137225</v>
      </c>
    </row>
    <row r="259" spans="1:8" customFormat="1" x14ac:dyDescent="0.15">
      <c r="A259" s="11" t="s">
        <v>469</v>
      </c>
      <c r="B259" s="5" t="s">
        <v>192</v>
      </c>
      <c r="C259" s="5" t="s">
        <v>210</v>
      </c>
      <c r="D259" s="5" t="s">
        <v>186</v>
      </c>
      <c r="E259" s="13">
        <v>144413</v>
      </c>
      <c r="F259" s="13">
        <f t="array" ref="F259">QUARTILE(IF((表1[职位]=C259)*(表1[部门分类]=B259)*(表1[行政等级]=D259),表1[薪酬]),1)</f>
        <v>108432</v>
      </c>
      <c r="G259" s="13">
        <f t="array" ref="G259">QUARTILE(IF((表1[职位]=C259)*(表1[部门分类]=B259)*(表1[行政等级]=D259),表1[薪酬]),2)</f>
        <v>126928</v>
      </c>
      <c r="H259" s="13">
        <f t="array" ref="H259">QUARTILE(IF((表1[职位]=C259)*(表1[部门分类]=B259)*(表1[行政等级]=D259),表1[薪酬]),3)</f>
        <v>137225</v>
      </c>
    </row>
    <row r="260" spans="1:8" customFormat="1" x14ac:dyDescent="0.15">
      <c r="A260" s="10" t="s">
        <v>470</v>
      </c>
      <c r="B260" s="4" t="s">
        <v>192</v>
      </c>
      <c r="C260" s="4" t="s">
        <v>210</v>
      </c>
      <c r="D260" s="4" t="s">
        <v>186</v>
      </c>
      <c r="E260" s="12">
        <v>110806</v>
      </c>
      <c r="F260" s="12">
        <f t="array" ref="F260">QUARTILE(IF((表1[职位]=C260)*(表1[部门分类]=B260)*(表1[行政等级]=D260),表1[薪酬]),1)</f>
        <v>108432</v>
      </c>
      <c r="G260" s="12">
        <f t="array" ref="G260">QUARTILE(IF((表1[职位]=C260)*(表1[部门分类]=B260)*(表1[行政等级]=D260),表1[薪酬]),2)</f>
        <v>126928</v>
      </c>
      <c r="H260" s="12">
        <f t="array" ref="H260">QUARTILE(IF((表1[职位]=C260)*(表1[部门分类]=B260)*(表1[行政等级]=D260),表1[薪酬]),3)</f>
        <v>137225</v>
      </c>
    </row>
    <row r="261" spans="1:8" customFormat="1" x14ac:dyDescent="0.15">
      <c r="A261" s="11" t="s">
        <v>471</v>
      </c>
      <c r="B261" s="5" t="s">
        <v>192</v>
      </c>
      <c r="C261" s="5" t="s">
        <v>210</v>
      </c>
      <c r="D261" s="5" t="s">
        <v>186</v>
      </c>
      <c r="E261" s="13">
        <v>102056</v>
      </c>
      <c r="F261" s="13">
        <f t="array" ref="F261">QUARTILE(IF((表1[职位]=C261)*(表1[部门分类]=B261)*(表1[行政等级]=D261),表1[薪酬]),1)</f>
        <v>108432</v>
      </c>
      <c r="G261" s="13">
        <f t="array" ref="G261">QUARTILE(IF((表1[职位]=C261)*(表1[部门分类]=B261)*(表1[行政等级]=D261),表1[薪酬]),2)</f>
        <v>126928</v>
      </c>
      <c r="H261" s="13">
        <f t="array" ref="H261">QUARTILE(IF((表1[职位]=C261)*(表1[部门分类]=B261)*(表1[行政等级]=D261),表1[薪酬]),3)</f>
        <v>137225</v>
      </c>
    </row>
    <row r="262" spans="1:8" customFormat="1" x14ac:dyDescent="0.15">
      <c r="A262" s="10" t="s">
        <v>472</v>
      </c>
      <c r="B262" s="4" t="s">
        <v>192</v>
      </c>
      <c r="C262" s="4" t="s">
        <v>210</v>
      </c>
      <c r="D262" s="4" t="s">
        <v>186</v>
      </c>
      <c r="E262" s="12">
        <v>122150</v>
      </c>
      <c r="F262" s="12">
        <f t="array" ref="F262">QUARTILE(IF((表1[职位]=C262)*(表1[部门分类]=B262)*(表1[行政等级]=D262),表1[薪酬]),1)</f>
        <v>108432</v>
      </c>
      <c r="G262" s="12">
        <f t="array" ref="G262">QUARTILE(IF((表1[职位]=C262)*(表1[部门分类]=B262)*(表1[行政等级]=D262),表1[薪酬]),2)</f>
        <v>126928</v>
      </c>
      <c r="H262" s="12">
        <f t="array" ref="H262">QUARTILE(IF((表1[职位]=C262)*(表1[部门分类]=B262)*(表1[行政等级]=D262),表1[薪酬]),3)</f>
        <v>137225</v>
      </c>
    </row>
    <row r="263" spans="1:8" customFormat="1" x14ac:dyDescent="0.15">
      <c r="A263" s="11" t="s">
        <v>473</v>
      </c>
      <c r="B263" s="5" t="s">
        <v>192</v>
      </c>
      <c r="C263" s="5" t="s">
        <v>199</v>
      </c>
      <c r="D263" s="5" t="s">
        <v>189</v>
      </c>
      <c r="E263" s="13">
        <v>186321</v>
      </c>
      <c r="F263" s="13">
        <f t="array" ref="F263">QUARTILE(IF((表1[职位]=C263)*(表1[部门分类]=B263)*(表1[行政等级]=D263),表1[薪酬]),1)</f>
        <v>155256</v>
      </c>
      <c r="G263" s="13">
        <f t="array" ref="G263">QUARTILE(IF((表1[职位]=C263)*(表1[部门分类]=B263)*(表1[行政等级]=D263),表1[薪酬]),2)</f>
        <v>155871</v>
      </c>
      <c r="H263" s="13">
        <f t="array" ref="H263">QUARTILE(IF((表1[职位]=C263)*(表1[部门分类]=B263)*(表1[行政等级]=D263),表1[薪酬]),3)</f>
        <v>171096</v>
      </c>
    </row>
    <row r="264" spans="1:8" customFormat="1" x14ac:dyDescent="0.15">
      <c r="A264" s="10" t="s">
        <v>474</v>
      </c>
      <c r="B264" s="4" t="s">
        <v>192</v>
      </c>
      <c r="C264" s="4" t="s">
        <v>199</v>
      </c>
      <c r="D264" s="4" t="s">
        <v>186</v>
      </c>
      <c r="E264" s="12">
        <v>151660</v>
      </c>
      <c r="F264" s="12">
        <f t="array" ref="F264">QUARTILE(IF((表1[职位]=C264)*(表1[部门分类]=B264)*(表1[行政等级]=D264),表1[薪酬]),1)</f>
        <v>84142</v>
      </c>
      <c r="G264" s="12">
        <f t="array" ref="G264">QUARTILE(IF((表1[职位]=C264)*(表1[部门分类]=B264)*(表1[行政等级]=D264),表1[薪酬]),2)</f>
        <v>88621</v>
      </c>
      <c r="H264" s="12">
        <f t="array" ref="H264">QUARTILE(IF((表1[职位]=C264)*(表1[部门分类]=B264)*(表1[行政等级]=D264),表1[薪酬]),3)</f>
        <v>109563</v>
      </c>
    </row>
    <row r="265" spans="1:8" customFormat="1" x14ac:dyDescent="0.15">
      <c r="A265" s="11" t="s">
        <v>475</v>
      </c>
      <c r="B265" s="5" t="s">
        <v>192</v>
      </c>
      <c r="C265" s="5" t="s">
        <v>210</v>
      </c>
      <c r="D265" s="5" t="s">
        <v>186</v>
      </c>
      <c r="E265" s="13">
        <v>105630</v>
      </c>
      <c r="F265" s="13">
        <f t="array" ref="F265">QUARTILE(IF((表1[职位]=C265)*(表1[部门分类]=B265)*(表1[行政等级]=D265),表1[薪酬]),1)</f>
        <v>108432</v>
      </c>
      <c r="G265" s="13">
        <f t="array" ref="G265">QUARTILE(IF((表1[职位]=C265)*(表1[部门分类]=B265)*(表1[行政等级]=D265),表1[薪酬]),2)</f>
        <v>126928</v>
      </c>
      <c r="H265" s="13">
        <f t="array" ref="H265">QUARTILE(IF((表1[职位]=C265)*(表1[部门分类]=B265)*(表1[行政等级]=D265),表1[薪酬]),3)</f>
        <v>137225</v>
      </c>
    </row>
    <row r="266" spans="1:8" customFormat="1" x14ac:dyDescent="0.15">
      <c r="A266" s="10" t="s">
        <v>476</v>
      </c>
      <c r="B266" s="4" t="s">
        <v>192</v>
      </c>
      <c r="C266" s="4" t="s">
        <v>210</v>
      </c>
      <c r="D266" s="4" t="s">
        <v>186</v>
      </c>
      <c r="E266" s="12">
        <v>88950</v>
      </c>
      <c r="F266" s="12">
        <f t="array" ref="F266">QUARTILE(IF((表1[职位]=C266)*(表1[部门分类]=B266)*(表1[行政等级]=D266),表1[薪酬]),1)</f>
        <v>108432</v>
      </c>
      <c r="G266" s="12">
        <f t="array" ref="G266">QUARTILE(IF((表1[职位]=C266)*(表1[部门分类]=B266)*(表1[行政等级]=D266),表1[薪酬]),2)</f>
        <v>126928</v>
      </c>
      <c r="H266" s="12">
        <f t="array" ref="H266">QUARTILE(IF((表1[职位]=C266)*(表1[部门分类]=B266)*(表1[行政等级]=D266),表1[薪酬]),3)</f>
        <v>137225</v>
      </c>
    </row>
    <row r="267" spans="1:8" customFormat="1" x14ac:dyDescent="0.15">
      <c r="A267" s="11" t="s">
        <v>477</v>
      </c>
      <c r="B267" s="5" t="s">
        <v>192</v>
      </c>
      <c r="C267" s="5" t="s">
        <v>210</v>
      </c>
      <c r="D267" s="5" t="s">
        <v>186</v>
      </c>
      <c r="E267" s="13">
        <v>136098</v>
      </c>
      <c r="F267" s="13">
        <f t="array" ref="F267">QUARTILE(IF((表1[职位]=C267)*(表1[部门分类]=B267)*(表1[行政等级]=D267),表1[薪酬]),1)</f>
        <v>108432</v>
      </c>
      <c r="G267" s="13">
        <f t="array" ref="G267">QUARTILE(IF((表1[职位]=C267)*(表1[部门分类]=B267)*(表1[行政等级]=D267),表1[薪酬]),2)</f>
        <v>126928</v>
      </c>
      <c r="H267" s="13">
        <f t="array" ref="H267">QUARTILE(IF((表1[职位]=C267)*(表1[部门分类]=B267)*(表1[行政等级]=D267),表1[薪酬]),3)</f>
        <v>137225</v>
      </c>
    </row>
    <row r="268" spans="1:8" customFormat="1" x14ac:dyDescent="0.15">
      <c r="A268" s="10" t="s">
        <v>478</v>
      </c>
      <c r="B268" s="4" t="s">
        <v>192</v>
      </c>
      <c r="C268" s="4" t="s">
        <v>210</v>
      </c>
      <c r="D268" s="4" t="s">
        <v>186</v>
      </c>
      <c r="E268" s="12">
        <v>23060</v>
      </c>
      <c r="F268" s="12">
        <f t="array" ref="F268">QUARTILE(IF((表1[职位]=C268)*(表1[部门分类]=B268)*(表1[行政等级]=D268),表1[薪酬]),1)</f>
        <v>108432</v>
      </c>
      <c r="G268" s="12">
        <f t="array" ref="G268">QUARTILE(IF((表1[职位]=C268)*(表1[部门分类]=B268)*(表1[行政等级]=D268),表1[薪酬]),2)</f>
        <v>126928</v>
      </c>
      <c r="H268" s="12">
        <f t="array" ref="H268">QUARTILE(IF((表1[职位]=C268)*(表1[部门分类]=B268)*(表1[行政等级]=D268),表1[薪酬]),3)</f>
        <v>137225</v>
      </c>
    </row>
    <row r="269" spans="1:8" customFormat="1" x14ac:dyDescent="0.15">
      <c r="A269" s="11" t="s">
        <v>479</v>
      </c>
      <c r="B269" s="6" t="s">
        <v>192</v>
      </c>
      <c r="C269" s="5" t="s">
        <v>197</v>
      </c>
      <c r="D269" s="5" t="s">
        <v>188</v>
      </c>
      <c r="E269" s="13">
        <v>303830</v>
      </c>
      <c r="F269" s="13">
        <f t="array" ref="F269">QUARTILE(IF((表1[职位]=C269)*(表1[部门分类]=B269)*(表1[行政等级]=D269),表1[薪酬]),1)</f>
        <v>203074</v>
      </c>
      <c r="G269" s="13">
        <f t="array" ref="G269">QUARTILE(IF((表1[职位]=C269)*(表1[部门分类]=B269)*(表1[行政等级]=D269),表1[薪酬]),2)</f>
        <v>283361</v>
      </c>
      <c r="H269" s="13">
        <f t="array" ref="H269">QUARTILE(IF((表1[职位]=C269)*(表1[部门分类]=B269)*(表1[行政等级]=D269),表1[薪酬]),3)</f>
        <v>302288.5</v>
      </c>
    </row>
    <row r="270" spans="1:8" customFormat="1" x14ac:dyDescent="0.15">
      <c r="A270" s="10" t="s">
        <v>480</v>
      </c>
      <c r="B270" s="7" t="s">
        <v>192</v>
      </c>
      <c r="C270" s="4" t="s">
        <v>196</v>
      </c>
      <c r="D270" s="4" t="s">
        <v>187</v>
      </c>
      <c r="E270" s="12">
        <v>343982</v>
      </c>
      <c r="F270" s="12">
        <f t="array" ref="F270">QUARTILE(IF((表1[职位]=C270)*(表1[部门分类]=B270)*(表1[行政等级]=D270),表1[薪酬]),1)</f>
        <v>341650.25</v>
      </c>
      <c r="G270" s="12">
        <f t="array" ref="G270">QUARTILE(IF((表1[职位]=C270)*(表1[部门分类]=B270)*(表1[行政等级]=D270),表1[薪酬]),2)</f>
        <v>381239.5</v>
      </c>
      <c r="H270" s="12">
        <f t="array" ref="H270">QUARTILE(IF((表1[职位]=C270)*(表1[部门分类]=B270)*(表1[行政等级]=D270),表1[薪酬]),3)</f>
        <v>416014.5</v>
      </c>
    </row>
    <row r="271" spans="1:8" customFormat="1" x14ac:dyDescent="0.15">
      <c r="A271" s="11" t="s">
        <v>481</v>
      </c>
      <c r="B271" s="6" t="s">
        <v>192</v>
      </c>
      <c r="C271" s="5" t="s">
        <v>210</v>
      </c>
      <c r="D271" s="5" t="s">
        <v>182</v>
      </c>
      <c r="E271" s="13">
        <v>249680</v>
      </c>
      <c r="F271" s="13">
        <f t="array" ref="F271">QUARTILE(IF((表1[职位]=C271)*(表1[部门分类]=B271)*(表1[行政等级]=D271),表1[薪酬]),1)</f>
        <v>146883</v>
      </c>
      <c r="G271" s="13">
        <f t="array" ref="G271">QUARTILE(IF((表1[职位]=C271)*(表1[部门分类]=B271)*(表1[行政等级]=D271),表1[薪酬]),2)</f>
        <v>163029</v>
      </c>
      <c r="H271" s="13">
        <f t="array" ref="H271">QUARTILE(IF((表1[职位]=C271)*(表1[部门分类]=B271)*(表1[行政等级]=D271),表1[薪酬]),3)</f>
        <v>173886</v>
      </c>
    </row>
    <row r="272" spans="1:8" customFormat="1" x14ac:dyDescent="0.15">
      <c r="A272" s="10" t="s">
        <v>482</v>
      </c>
      <c r="B272" s="7" t="s">
        <v>192</v>
      </c>
      <c r="C272" s="4" t="s">
        <v>197</v>
      </c>
      <c r="D272" s="4" t="s">
        <v>188</v>
      </c>
      <c r="E272" s="12">
        <v>289551</v>
      </c>
      <c r="F272" s="12">
        <f t="array" ref="F272">QUARTILE(IF((表1[职位]=C272)*(表1[部门分类]=B272)*(表1[行政等级]=D272),表1[薪酬]),1)</f>
        <v>203074</v>
      </c>
      <c r="G272" s="12">
        <f t="array" ref="G272">QUARTILE(IF((表1[职位]=C272)*(表1[部门分类]=B272)*(表1[行政等级]=D272),表1[薪酬]),2)</f>
        <v>283361</v>
      </c>
      <c r="H272" s="12">
        <f t="array" ref="H272">QUARTILE(IF((表1[职位]=C272)*(表1[部门分类]=B272)*(表1[行政等级]=D272),表1[薪酬]),3)</f>
        <v>302288.5</v>
      </c>
    </row>
    <row r="273" spans="1:8" customFormat="1" x14ac:dyDescent="0.15">
      <c r="A273" s="11" t="s">
        <v>483</v>
      </c>
      <c r="B273" s="6" t="s">
        <v>192</v>
      </c>
      <c r="C273" s="5" t="s">
        <v>210</v>
      </c>
      <c r="D273" s="5" t="s">
        <v>182</v>
      </c>
      <c r="E273" s="13">
        <v>159704</v>
      </c>
      <c r="F273" s="13">
        <f t="array" ref="F273">QUARTILE(IF((表1[职位]=C273)*(表1[部门分类]=B273)*(表1[行政等级]=D273),表1[薪酬]),1)</f>
        <v>146883</v>
      </c>
      <c r="G273" s="13">
        <f t="array" ref="G273">QUARTILE(IF((表1[职位]=C273)*(表1[部门分类]=B273)*(表1[行政等级]=D273),表1[薪酬]),2)</f>
        <v>163029</v>
      </c>
      <c r="H273" s="13">
        <f t="array" ref="H273">QUARTILE(IF((表1[职位]=C273)*(表1[部门分类]=B273)*(表1[行政等级]=D273),表1[薪酬]),3)</f>
        <v>173886</v>
      </c>
    </row>
    <row r="274" spans="1:8" customFormat="1" x14ac:dyDescent="0.15">
      <c r="A274" s="10" t="s">
        <v>484</v>
      </c>
      <c r="B274" s="7" t="s">
        <v>192</v>
      </c>
      <c r="C274" s="4" t="s">
        <v>210</v>
      </c>
      <c r="D274" s="4" t="s">
        <v>186</v>
      </c>
      <c r="E274" s="12">
        <v>121672</v>
      </c>
      <c r="F274" s="12">
        <f t="array" ref="F274">QUARTILE(IF((表1[职位]=C274)*(表1[部门分类]=B274)*(表1[行政等级]=D274),表1[薪酬]),1)</f>
        <v>108432</v>
      </c>
      <c r="G274" s="12">
        <f t="array" ref="G274">QUARTILE(IF((表1[职位]=C274)*(表1[部门分类]=B274)*(表1[行政等级]=D274),表1[薪酬]),2)</f>
        <v>126928</v>
      </c>
      <c r="H274" s="12">
        <f t="array" ref="H274">QUARTILE(IF((表1[职位]=C274)*(表1[部门分类]=B274)*(表1[行政等级]=D274),表1[薪酬]),3)</f>
        <v>137225</v>
      </c>
    </row>
    <row r="275" spans="1:8" customFormat="1" x14ac:dyDescent="0.15">
      <c r="A275" s="11" t="s">
        <v>485</v>
      </c>
      <c r="B275" s="6" t="s">
        <v>192</v>
      </c>
      <c r="C275" s="5" t="s">
        <v>210</v>
      </c>
      <c r="D275" s="5" t="s">
        <v>186</v>
      </c>
      <c r="E275" s="13">
        <v>141162</v>
      </c>
      <c r="F275" s="13">
        <f t="array" ref="F275">QUARTILE(IF((表1[职位]=C275)*(表1[部门分类]=B275)*(表1[行政等级]=D275),表1[薪酬]),1)</f>
        <v>108432</v>
      </c>
      <c r="G275" s="13">
        <f t="array" ref="G275">QUARTILE(IF((表1[职位]=C275)*(表1[部门分类]=B275)*(表1[行政等级]=D275),表1[薪酬]),2)</f>
        <v>126928</v>
      </c>
      <c r="H275" s="13">
        <f t="array" ref="H275">QUARTILE(IF((表1[职位]=C275)*(表1[部门分类]=B275)*(表1[行政等级]=D275),表1[薪酬]),3)</f>
        <v>137225</v>
      </c>
    </row>
    <row r="276" spans="1:8" customFormat="1" x14ac:dyDescent="0.15">
      <c r="A276" s="10" t="s">
        <v>486</v>
      </c>
      <c r="B276" s="4" t="s">
        <v>192</v>
      </c>
      <c r="C276" s="4" t="s">
        <v>210</v>
      </c>
      <c r="D276" s="4" t="s">
        <v>186</v>
      </c>
      <c r="E276" s="12">
        <v>35493</v>
      </c>
      <c r="F276" s="12">
        <f t="array" ref="F276">QUARTILE(IF((表1[职位]=C276)*(表1[部门分类]=B276)*(表1[行政等级]=D276),表1[薪酬]),1)</f>
        <v>108432</v>
      </c>
      <c r="G276" s="12">
        <f t="array" ref="G276">QUARTILE(IF((表1[职位]=C276)*(表1[部门分类]=B276)*(表1[行政等级]=D276),表1[薪酬]),2)</f>
        <v>126928</v>
      </c>
      <c r="H276" s="12">
        <f t="array" ref="H276">QUARTILE(IF((表1[职位]=C276)*(表1[部门分类]=B276)*(表1[行政等级]=D276),表1[薪酬]),3)</f>
        <v>137225</v>
      </c>
    </row>
    <row r="277" spans="1:8" customFormat="1" x14ac:dyDescent="0.15">
      <c r="A277" s="11" t="s">
        <v>487</v>
      </c>
      <c r="B277" s="5" t="s">
        <v>192</v>
      </c>
      <c r="C277" s="5" t="s">
        <v>210</v>
      </c>
      <c r="D277" s="5" t="s">
        <v>186</v>
      </c>
      <c r="E277" s="13">
        <v>132779</v>
      </c>
      <c r="F277" s="13">
        <f t="array" ref="F277">QUARTILE(IF((表1[职位]=C277)*(表1[部门分类]=B277)*(表1[行政等级]=D277),表1[薪酬]),1)</f>
        <v>108432</v>
      </c>
      <c r="G277" s="13">
        <f t="array" ref="G277">QUARTILE(IF((表1[职位]=C277)*(表1[部门分类]=B277)*(表1[行政等级]=D277),表1[薪酬]),2)</f>
        <v>126928</v>
      </c>
      <c r="H277" s="13">
        <f t="array" ref="H277">QUARTILE(IF((表1[职位]=C277)*(表1[部门分类]=B277)*(表1[行政等级]=D277),表1[薪酬]),3)</f>
        <v>137225</v>
      </c>
    </row>
    <row r="278" spans="1:8" customFormat="1" x14ac:dyDescent="0.15">
      <c r="A278" s="10" t="s">
        <v>488</v>
      </c>
      <c r="B278" s="4" t="s">
        <v>192</v>
      </c>
      <c r="C278" s="4" t="s">
        <v>210</v>
      </c>
      <c r="D278" s="4" t="s">
        <v>179</v>
      </c>
      <c r="E278" s="12">
        <v>277734</v>
      </c>
      <c r="F278" s="12">
        <f t="array" ref="F278">QUARTILE(IF((表1[职位]=C278)*(表1[部门分类]=B278)*(表1[行政等级]=D278),表1[薪酬]),1)</f>
        <v>238472.25</v>
      </c>
      <c r="G278" s="12">
        <f t="array" ref="G278">QUARTILE(IF((表1[职位]=C278)*(表1[部门分类]=B278)*(表1[行政等级]=D278),表1[薪酬]),2)</f>
        <v>251559.5</v>
      </c>
      <c r="H278" s="12">
        <f t="array" ref="H278">QUARTILE(IF((表1[职位]=C278)*(表1[部门分类]=B278)*(表1[行政等级]=D278),表1[薪酬]),3)</f>
        <v>264646.75</v>
      </c>
    </row>
    <row r="279" spans="1:8" customFormat="1" x14ac:dyDescent="0.15">
      <c r="A279" s="11" t="s">
        <v>489</v>
      </c>
      <c r="B279" s="5" t="s">
        <v>192</v>
      </c>
      <c r="C279" s="5" t="s">
        <v>210</v>
      </c>
      <c r="D279" s="5" t="s">
        <v>191</v>
      </c>
      <c r="E279" s="13">
        <v>266058</v>
      </c>
      <c r="F279" s="13">
        <f t="array" ref="F279">QUARTILE(IF((表1[职位]=C279)*(表1[部门分类]=B279)*(表1[行政等级]=D279),表1[薪酬]),1)</f>
        <v>212210</v>
      </c>
      <c r="G279" s="13">
        <f t="array" ref="G279">QUARTILE(IF((表1[职位]=C279)*(表1[部门分类]=B279)*(表1[行政等级]=D279),表1[薪酬]),2)</f>
        <v>266058</v>
      </c>
      <c r="H279" s="13">
        <f t="array" ref="H279">QUARTILE(IF((表1[职位]=C279)*(表1[部门分类]=B279)*(表1[行政等级]=D279),表1[薪酬]),3)</f>
        <v>330561</v>
      </c>
    </row>
    <row r="280" spans="1:8" customFormat="1" x14ac:dyDescent="0.15">
      <c r="A280" s="10" t="s">
        <v>490</v>
      </c>
      <c r="B280" s="4" t="s">
        <v>192</v>
      </c>
      <c r="C280" s="4" t="s">
        <v>210</v>
      </c>
      <c r="D280" s="4" t="s">
        <v>186</v>
      </c>
      <c r="E280" s="12">
        <v>202227</v>
      </c>
      <c r="F280" s="12">
        <f t="array" ref="F280">QUARTILE(IF((表1[职位]=C280)*(表1[部门分类]=B280)*(表1[行政等级]=D280),表1[薪酬]),1)</f>
        <v>108432</v>
      </c>
      <c r="G280" s="12">
        <f t="array" ref="G280">QUARTILE(IF((表1[职位]=C280)*(表1[部门分类]=B280)*(表1[行政等级]=D280),表1[薪酬]),2)</f>
        <v>126928</v>
      </c>
      <c r="H280" s="12">
        <f t="array" ref="H280">QUARTILE(IF((表1[职位]=C280)*(表1[部门分类]=B280)*(表1[行政等级]=D280),表1[薪酬]),3)</f>
        <v>137225</v>
      </c>
    </row>
    <row r="281" spans="1:8" customFormat="1" x14ac:dyDescent="0.15">
      <c r="A281" s="11" t="s">
        <v>491</v>
      </c>
      <c r="B281" s="5" t="s">
        <v>192</v>
      </c>
      <c r="C281" s="5" t="s">
        <v>210</v>
      </c>
      <c r="D281" s="5" t="s">
        <v>183</v>
      </c>
      <c r="E281" s="13">
        <v>212210</v>
      </c>
      <c r="F281" s="13">
        <f t="array" ref="F281">QUARTILE(IF((表1[职位]=C281)*(表1[部门分类]=B281)*(表1[行政等级]=D281),表1[薪酬]),1)</f>
        <v>212210</v>
      </c>
      <c r="G281" s="13">
        <f t="array" ref="G281">QUARTILE(IF((表1[职位]=C281)*(表1[部门分类]=B281)*(表1[行政等级]=D281),表1[薪酬]),2)</f>
        <v>266058</v>
      </c>
      <c r="H281" s="13">
        <f t="array" ref="H281">QUARTILE(IF((表1[职位]=C281)*(表1[部门分类]=B281)*(表1[行政等级]=D281),表1[薪酬]),3)</f>
        <v>330561</v>
      </c>
    </row>
    <row r="282" spans="1:8" customFormat="1" x14ac:dyDescent="0.15">
      <c r="A282" s="10" t="s">
        <v>492</v>
      </c>
      <c r="B282" s="4" t="s">
        <v>192</v>
      </c>
      <c r="C282" s="4" t="s">
        <v>210</v>
      </c>
      <c r="D282" s="4" t="s">
        <v>186</v>
      </c>
      <c r="E282" s="12">
        <v>131048</v>
      </c>
      <c r="F282" s="12">
        <f t="array" ref="F282">QUARTILE(IF((表1[职位]=C282)*(表1[部门分类]=B282)*(表1[行政等级]=D282),表1[薪酬]),1)</f>
        <v>108432</v>
      </c>
      <c r="G282" s="12">
        <f t="array" ref="G282">QUARTILE(IF((表1[职位]=C282)*(表1[部门分类]=B282)*(表1[行政等级]=D282),表1[薪酬]),2)</f>
        <v>126928</v>
      </c>
      <c r="H282" s="12">
        <f t="array" ref="H282">QUARTILE(IF((表1[职位]=C282)*(表1[部门分类]=B282)*(表1[行政等级]=D282),表1[薪酬]),3)</f>
        <v>137225</v>
      </c>
    </row>
    <row r="283" spans="1:8" customFormat="1" x14ac:dyDescent="0.15">
      <c r="A283" s="11" t="s">
        <v>493</v>
      </c>
      <c r="B283" s="5" t="s">
        <v>192</v>
      </c>
      <c r="C283" s="5" t="s">
        <v>210</v>
      </c>
      <c r="D283" s="5" t="s">
        <v>186</v>
      </c>
      <c r="E283" s="13">
        <v>125590</v>
      </c>
      <c r="F283" s="13">
        <f t="array" ref="F283">QUARTILE(IF((表1[职位]=C283)*(表1[部门分类]=B283)*(表1[行政等级]=D283),表1[薪酬]),1)</f>
        <v>108432</v>
      </c>
      <c r="G283" s="13">
        <f t="array" ref="G283">QUARTILE(IF((表1[职位]=C283)*(表1[部门分类]=B283)*(表1[行政等级]=D283),表1[薪酬]),2)</f>
        <v>126928</v>
      </c>
      <c r="H283" s="13">
        <f t="array" ref="H283">QUARTILE(IF((表1[职位]=C283)*(表1[部门分类]=B283)*(表1[行政等级]=D283),表1[薪酬]),3)</f>
        <v>137225</v>
      </c>
    </row>
    <row r="284" spans="1:8" customFormat="1" x14ac:dyDescent="0.15">
      <c r="A284" s="10" t="s">
        <v>494</v>
      </c>
      <c r="B284" s="4" t="s">
        <v>192</v>
      </c>
      <c r="C284" s="4" t="s">
        <v>210</v>
      </c>
      <c r="D284" s="4" t="s">
        <v>186</v>
      </c>
      <c r="E284" s="12">
        <v>136056</v>
      </c>
      <c r="F284" s="12">
        <f t="array" ref="F284">QUARTILE(IF((表1[职位]=C284)*(表1[部门分类]=B284)*(表1[行政等级]=D284),表1[薪酬]),1)</f>
        <v>108432</v>
      </c>
      <c r="G284" s="12">
        <f t="array" ref="G284">QUARTILE(IF((表1[职位]=C284)*(表1[部门分类]=B284)*(表1[行政等级]=D284),表1[薪酬]),2)</f>
        <v>126928</v>
      </c>
      <c r="H284" s="12">
        <f t="array" ref="H284">QUARTILE(IF((表1[职位]=C284)*(表1[部门分类]=B284)*(表1[行政等级]=D284),表1[薪酬]),3)</f>
        <v>137225</v>
      </c>
    </row>
    <row r="285" spans="1:8" customFormat="1" x14ac:dyDescent="0.15">
      <c r="A285" s="11" t="s">
        <v>495</v>
      </c>
      <c r="B285" s="5" t="s">
        <v>192</v>
      </c>
      <c r="C285" s="5" t="s">
        <v>210</v>
      </c>
      <c r="D285" s="5" t="s">
        <v>186</v>
      </c>
      <c r="E285" s="13">
        <v>109361</v>
      </c>
      <c r="F285" s="13">
        <f t="array" ref="F285">QUARTILE(IF((表1[职位]=C285)*(表1[部门分类]=B285)*(表1[行政等级]=D285),表1[薪酬]),1)</f>
        <v>108432</v>
      </c>
      <c r="G285" s="13">
        <f t="array" ref="G285">QUARTILE(IF((表1[职位]=C285)*(表1[部门分类]=B285)*(表1[行政等级]=D285),表1[薪酬]),2)</f>
        <v>126928</v>
      </c>
      <c r="H285" s="13">
        <f t="array" ref="H285">QUARTILE(IF((表1[职位]=C285)*(表1[部门分类]=B285)*(表1[行政等级]=D285),表1[薪酬]),3)</f>
        <v>137225</v>
      </c>
    </row>
    <row r="286" spans="1:8" customFormat="1" x14ac:dyDescent="0.15">
      <c r="A286" s="10" t="s">
        <v>496</v>
      </c>
      <c r="B286" s="4" t="s">
        <v>192</v>
      </c>
      <c r="C286" s="4" t="s">
        <v>210</v>
      </c>
      <c r="D286" s="4" t="s">
        <v>186</v>
      </c>
      <c r="E286" s="12">
        <v>148302</v>
      </c>
      <c r="F286" s="12">
        <f t="array" ref="F286">QUARTILE(IF((表1[职位]=C286)*(表1[部门分类]=B286)*(表1[行政等级]=D286),表1[薪酬]),1)</f>
        <v>108432</v>
      </c>
      <c r="G286" s="12">
        <f t="array" ref="G286">QUARTILE(IF((表1[职位]=C286)*(表1[部门分类]=B286)*(表1[行政等级]=D286),表1[薪酬]),2)</f>
        <v>126928</v>
      </c>
      <c r="H286" s="12">
        <f t="array" ref="H286">QUARTILE(IF((表1[职位]=C286)*(表1[部门分类]=B286)*(表1[行政等级]=D286),表1[薪酬]),3)</f>
        <v>137225</v>
      </c>
    </row>
    <row r="287" spans="1:8" customFormat="1" x14ac:dyDescent="0.15">
      <c r="A287" s="11" t="s">
        <v>497</v>
      </c>
      <c r="B287" s="5" t="s">
        <v>192</v>
      </c>
      <c r="C287" s="5" t="s">
        <v>210</v>
      </c>
      <c r="D287" s="5" t="s">
        <v>186</v>
      </c>
      <c r="E287" s="13">
        <v>130445</v>
      </c>
      <c r="F287" s="13">
        <f t="array" ref="F287">QUARTILE(IF((表1[职位]=C287)*(表1[部门分类]=B287)*(表1[行政等级]=D287),表1[薪酬]),1)</f>
        <v>108432</v>
      </c>
      <c r="G287" s="13">
        <f t="array" ref="G287">QUARTILE(IF((表1[职位]=C287)*(表1[部门分类]=B287)*(表1[行政等级]=D287),表1[薪酬]),2)</f>
        <v>126928</v>
      </c>
      <c r="H287" s="13">
        <f t="array" ref="H287">QUARTILE(IF((表1[职位]=C287)*(表1[部门分类]=B287)*(表1[行政等级]=D287),表1[薪酬]),3)</f>
        <v>137225</v>
      </c>
    </row>
    <row r="288" spans="1:8" customFormat="1" x14ac:dyDescent="0.15">
      <c r="A288" s="10" t="s">
        <v>498</v>
      </c>
      <c r="B288" s="4" t="s">
        <v>192</v>
      </c>
      <c r="C288" s="4" t="s">
        <v>210</v>
      </c>
      <c r="D288" s="4" t="s">
        <v>186</v>
      </c>
      <c r="E288" s="12">
        <v>138312</v>
      </c>
      <c r="F288" s="12">
        <f t="array" ref="F288">QUARTILE(IF((表1[职位]=C288)*(表1[部门分类]=B288)*(表1[行政等级]=D288),表1[薪酬]),1)</f>
        <v>108432</v>
      </c>
      <c r="G288" s="12">
        <f t="array" ref="G288">QUARTILE(IF((表1[职位]=C288)*(表1[部门分类]=B288)*(表1[行政等级]=D288),表1[薪酬]),2)</f>
        <v>126928</v>
      </c>
      <c r="H288" s="12">
        <f t="array" ref="H288">QUARTILE(IF((表1[职位]=C288)*(表1[部门分类]=B288)*(表1[行政等级]=D288),表1[薪酬]),3)</f>
        <v>137225</v>
      </c>
    </row>
    <row r="289" spans="1:8" customFormat="1" x14ac:dyDescent="0.15">
      <c r="A289" s="11" t="s">
        <v>499</v>
      </c>
      <c r="B289" s="5" t="s">
        <v>192</v>
      </c>
      <c r="C289" s="5" t="s">
        <v>210</v>
      </c>
      <c r="D289" s="5" t="s">
        <v>186</v>
      </c>
      <c r="E289" s="13">
        <v>139732</v>
      </c>
      <c r="F289" s="13">
        <f t="array" ref="F289">QUARTILE(IF((表1[职位]=C289)*(表1[部门分类]=B289)*(表1[行政等级]=D289),表1[薪酬]),1)</f>
        <v>108432</v>
      </c>
      <c r="G289" s="13">
        <f t="array" ref="G289">QUARTILE(IF((表1[职位]=C289)*(表1[部门分类]=B289)*(表1[行政等级]=D289),表1[薪酬]),2)</f>
        <v>126928</v>
      </c>
      <c r="H289" s="13">
        <f t="array" ref="H289">QUARTILE(IF((表1[职位]=C289)*(表1[部门分类]=B289)*(表1[行政等级]=D289),表1[薪酬]),3)</f>
        <v>137225</v>
      </c>
    </row>
    <row r="290" spans="1:8" customFormat="1" x14ac:dyDescent="0.15">
      <c r="A290" s="10" t="s">
        <v>500</v>
      </c>
      <c r="B290" s="4" t="s">
        <v>192</v>
      </c>
      <c r="C290" s="4" t="s">
        <v>210</v>
      </c>
      <c r="D290" s="4" t="s">
        <v>179</v>
      </c>
      <c r="E290" s="12">
        <v>225385</v>
      </c>
      <c r="F290" s="12">
        <f t="array" ref="F290">QUARTILE(IF((表1[职位]=C290)*(表1[部门分类]=B290)*(表1[行政等级]=D290),表1[薪酬]),1)</f>
        <v>238472.25</v>
      </c>
      <c r="G290" s="12">
        <f t="array" ref="G290">QUARTILE(IF((表1[职位]=C290)*(表1[部门分类]=B290)*(表1[行政等级]=D290),表1[薪酬]),2)</f>
        <v>251559.5</v>
      </c>
      <c r="H290" s="12">
        <f t="array" ref="H290">QUARTILE(IF((表1[职位]=C290)*(表1[部门分类]=B290)*(表1[行政等级]=D290),表1[薪酬]),3)</f>
        <v>264646.75</v>
      </c>
    </row>
    <row r="291" spans="1:8" customFormat="1" x14ac:dyDescent="0.15">
      <c r="A291" s="11" t="s">
        <v>501</v>
      </c>
      <c r="B291" s="5" t="s">
        <v>192</v>
      </c>
      <c r="C291" s="5" t="s">
        <v>196</v>
      </c>
      <c r="D291" s="5" t="s">
        <v>187</v>
      </c>
      <c r="E291" s="13">
        <v>334655</v>
      </c>
      <c r="F291" s="13">
        <f t="array" ref="F291">QUARTILE(IF((表1[职位]=C291)*(表1[部门分类]=B291)*(表1[行政等级]=D291),表1[薪酬]),1)</f>
        <v>341650.25</v>
      </c>
      <c r="G291" s="13">
        <f t="array" ref="G291">QUARTILE(IF((表1[职位]=C291)*(表1[部门分类]=B291)*(表1[行政等级]=D291),表1[薪酬]),2)</f>
        <v>381239.5</v>
      </c>
      <c r="H291" s="13">
        <f t="array" ref="H291">QUARTILE(IF((表1[职位]=C291)*(表1[部门分类]=B291)*(表1[行政等级]=D291),表1[薪酬]),3)</f>
        <v>416014.5</v>
      </c>
    </row>
    <row r="292" spans="1:8" customFormat="1" x14ac:dyDescent="0.15">
      <c r="A292" s="10" t="s">
        <v>502</v>
      </c>
      <c r="B292" s="4" t="s">
        <v>192</v>
      </c>
      <c r="C292" s="4" t="s">
        <v>210</v>
      </c>
      <c r="D292" s="4" t="s">
        <v>186</v>
      </c>
      <c r="E292" s="12">
        <v>156240</v>
      </c>
      <c r="F292" s="12">
        <f t="array" ref="F292">QUARTILE(IF((表1[职位]=C292)*(表1[部门分类]=B292)*(表1[行政等级]=D292),表1[薪酬]),1)</f>
        <v>108432</v>
      </c>
      <c r="G292" s="12">
        <f t="array" ref="G292">QUARTILE(IF((表1[职位]=C292)*(表1[部门分类]=B292)*(表1[行政等级]=D292),表1[薪酬]),2)</f>
        <v>126928</v>
      </c>
      <c r="H292" s="12">
        <f t="array" ref="H292">QUARTILE(IF((表1[职位]=C292)*(表1[部门分类]=B292)*(表1[行政等级]=D292),表1[薪酬]),3)</f>
        <v>137225</v>
      </c>
    </row>
    <row r="293" spans="1:8" customFormat="1" x14ac:dyDescent="0.15">
      <c r="A293" s="11" t="s">
        <v>503</v>
      </c>
      <c r="B293" s="5" t="s">
        <v>192</v>
      </c>
      <c r="C293" s="5" t="s">
        <v>210</v>
      </c>
      <c r="D293" s="5" t="s">
        <v>186</v>
      </c>
      <c r="E293" s="13">
        <v>146718</v>
      </c>
      <c r="F293" s="13">
        <f t="array" ref="F293">QUARTILE(IF((表1[职位]=C293)*(表1[部门分类]=B293)*(表1[行政等级]=D293),表1[薪酬]),1)</f>
        <v>108432</v>
      </c>
      <c r="G293" s="13">
        <f t="array" ref="G293">QUARTILE(IF((表1[职位]=C293)*(表1[部门分类]=B293)*(表1[行政等级]=D293),表1[薪酬]),2)</f>
        <v>126928</v>
      </c>
      <c r="H293" s="13">
        <f t="array" ref="H293">QUARTILE(IF((表1[职位]=C293)*(表1[部门分类]=B293)*(表1[行政等级]=D293),表1[薪酬]),3)</f>
        <v>137225</v>
      </c>
    </row>
    <row r="294" spans="1:8" customFormat="1" x14ac:dyDescent="0.15">
      <c r="A294" s="10" t="s">
        <v>504</v>
      </c>
      <c r="B294" s="4" t="s">
        <v>192</v>
      </c>
      <c r="C294" s="4" t="s">
        <v>210</v>
      </c>
      <c r="D294" s="4" t="s">
        <v>186</v>
      </c>
      <c r="E294" s="12">
        <v>150435</v>
      </c>
      <c r="F294" s="12">
        <f t="array" ref="F294">QUARTILE(IF((表1[职位]=C294)*(表1[部门分类]=B294)*(表1[行政等级]=D294),表1[薪酬]),1)</f>
        <v>108432</v>
      </c>
      <c r="G294" s="12">
        <f t="array" ref="G294">QUARTILE(IF((表1[职位]=C294)*(表1[部门分类]=B294)*(表1[行政等级]=D294),表1[薪酬]),2)</f>
        <v>126928</v>
      </c>
      <c r="H294" s="12">
        <f t="array" ref="H294">QUARTILE(IF((表1[职位]=C294)*(表1[部门分类]=B294)*(表1[行政等级]=D294),表1[薪酬]),3)</f>
        <v>137225</v>
      </c>
    </row>
    <row r="295" spans="1:8" customFormat="1" x14ac:dyDescent="0.15">
      <c r="A295" s="11" t="s">
        <v>505</v>
      </c>
      <c r="B295" s="5" t="s">
        <v>192</v>
      </c>
      <c r="C295" s="5" t="s">
        <v>210</v>
      </c>
      <c r="D295" s="5" t="s">
        <v>186</v>
      </c>
      <c r="E295" s="13">
        <v>139376</v>
      </c>
      <c r="F295" s="13">
        <f t="array" ref="F295">QUARTILE(IF((表1[职位]=C295)*(表1[部门分类]=B295)*(表1[行政等级]=D295),表1[薪酬]),1)</f>
        <v>108432</v>
      </c>
      <c r="G295" s="13">
        <f t="array" ref="G295">QUARTILE(IF((表1[职位]=C295)*(表1[部门分类]=B295)*(表1[行政等级]=D295),表1[薪酬]),2)</f>
        <v>126928</v>
      </c>
      <c r="H295" s="13">
        <f t="array" ref="H295">QUARTILE(IF((表1[职位]=C295)*(表1[部门分类]=B295)*(表1[行政等级]=D295),表1[薪酬]),3)</f>
        <v>137225</v>
      </c>
    </row>
    <row r="296" spans="1:8" customFormat="1" x14ac:dyDescent="0.15">
      <c r="A296" s="10" t="s">
        <v>506</v>
      </c>
      <c r="B296" s="4" t="s">
        <v>192</v>
      </c>
      <c r="C296" s="4" t="s">
        <v>210</v>
      </c>
      <c r="D296" s="4" t="s">
        <v>186</v>
      </c>
      <c r="E296" s="12">
        <v>146286</v>
      </c>
      <c r="F296" s="12">
        <f t="array" ref="F296">QUARTILE(IF((表1[职位]=C296)*(表1[部门分类]=B296)*(表1[行政等级]=D296),表1[薪酬]),1)</f>
        <v>108432</v>
      </c>
      <c r="G296" s="12">
        <f t="array" ref="G296">QUARTILE(IF((表1[职位]=C296)*(表1[部门分类]=B296)*(表1[行政等级]=D296),表1[薪酬]),2)</f>
        <v>126928</v>
      </c>
      <c r="H296" s="12">
        <f t="array" ref="H296">QUARTILE(IF((表1[职位]=C296)*(表1[部门分类]=B296)*(表1[行政等级]=D296),表1[薪酬]),3)</f>
        <v>137225</v>
      </c>
    </row>
    <row r="297" spans="1:8" customFormat="1" x14ac:dyDescent="0.15">
      <c r="A297" s="11" t="s">
        <v>507</v>
      </c>
      <c r="B297" s="5" t="s">
        <v>192</v>
      </c>
      <c r="C297" s="5" t="s">
        <v>210</v>
      </c>
      <c r="D297" s="5" t="s">
        <v>186</v>
      </c>
      <c r="E297" s="13">
        <v>100762</v>
      </c>
      <c r="F297" s="13">
        <f t="array" ref="F297">QUARTILE(IF((表1[职位]=C297)*(表1[部门分类]=B297)*(表1[行政等级]=D297),表1[薪酬]),1)</f>
        <v>108432</v>
      </c>
      <c r="G297" s="13">
        <f t="array" ref="G297">QUARTILE(IF((表1[职位]=C297)*(表1[部门分类]=B297)*(表1[行政等级]=D297),表1[薪酬]),2)</f>
        <v>126928</v>
      </c>
      <c r="H297" s="13">
        <f t="array" ref="H297">QUARTILE(IF((表1[职位]=C297)*(表1[部门分类]=B297)*(表1[行政等级]=D297),表1[薪酬]),3)</f>
        <v>137225</v>
      </c>
    </row>
    <row r="298" spans="1:8" customFormat="1" x14ac:dyDescent="0.15">
      <c r="A298" s="10" t="s">
        <v>508</v>
      </c>
      <c r="B298" s="4" t="s">
        <v>192</v>
      </c>
      <c r="C298" s="4" t="s">
        <v>196</v>
      </c>
      <c r="D298" s="4" t="s">
        <v>187</v>
      </c>
      <c r="E298" s="12">
        <v>352721</v>
      </c>
      <c r="F298" s="12">
        <f t="array" ref="F298">QUARTILE(IF((表1[职位]=C298)*(表1[部门分类]=B298)*(表1[行政等级]=D298),表1[薪酬]),1)</f>
        <v>341650.25</v>
      </c>
      <c r="G298" s="12">
        <f t="array" ref="G298">QUARTILE(IF((表1[职位]=C298)*(表1[部门分类]=B298)*(表1[行政等级]=D298),表1[薪酬]),2)</f>
        <v>381239.5</v>
      </c>
      <c r="H298" s="12">
        <f t="array" ref="H298">QUARTILE(IF((表1[职位]=C298)*(表1[部门分类]=B298)*(表1[行政等级]=D298),表1[薪酬]),3)</f>
        <v>416014.5</v>
      </c>
    </row>
    <row r="299" spans="1:8" customFormat="1" x14ac:dyDescent="0.15">
      <c r="A299" s="11" t="s">
        <v>509</v>
      </c>
      <c r="B299" s="5" t="s">
        <v>192</v>
      </c>
      <c r="C299" s="5" t="s">
        <v>196</v>
      </c>
      <c r="D299" s="5" t="s">
        <v>187</v>
      </c>
      <c r="E299" s="13">
        <v>216036</v>
      </c>
      <c r="F299" s="13">
        <f t="array" ref="F299">QUARTILE(IF((表1[职位]=C299)*(表1[部门分类]=B299)*(表1[行政等级]=D299),表1[薪酬]),1)</f>
        <v>341650.25</v>
      </c>
      <c r="G299" s="13">
        <f t="array" ref="G299">QUARTILE(IF((表1[职位]=C299)*(表1[部门分类]=B299)*(表1[行政等级]=D299),表1[薪酬]),2)</f>
        <v>381239.5</v>
      </c>
      <c r="H299" s="13">
        <f t="array" ref="H299">QUARTILE(IF((表1[职位]=C299)*(表1[部门分类]=B299)*(表1[行政等级]=D299),表1[薪酬]),3)</f>
        <v>416014.5</v>
      </c>
    </row>
    <row r="300" spans="1:8" customFormat="1" x14ac:dyDescent="0.15">
      <c r="A300" s="10" t="s">
        <v>510</v>
      </c>
      <c r="B300" s="4" t="s">
        <v>192</v>
      </c>
      <c r="C300" s="4" t="s">
        <v>210</v>
      </c>
      <c r="D300" s="4" t="s">
        <v>189</v>
      </c>
      <c r="E300" s="12">
        <v>183169</v>
      </c>
      <c r="F300" s="12">
        <f t="array" ref="F300">QUARTILE(IF((表1[职位]=C300)*(表1[部门分类]=B300)*(表1[行政等级]=D300),表1[薪酬]),1)</f>
        <v>146883</v>
      </c>
      <c r="G300" s="12">
        <f t="array" ref="G300">QUARTILE(IF((表1[职位]=C300)*(表1[部门分类]=B300)*(表1[行政等级]=D300),表1[薪酬]),2)</f>
        <v>163029</v>
      </c>
      <c r="H300" s="12">
        <f t="array" ref="H300">QUARTILE(IF((表1[职位]=C300)*(表1[部门分类]=B300)*(表1[行政等级]=D300),表1[薪酬]),3)</f>
        <v>173886</v>
      </c>
    </row>
    <row r="301" spans="1:8" customFormat="1" x14ac:dyDescent="0.15">
      <c r="A301" s="11" t="s">
        <v>511</v>
      </c>
      <c r="B301" s="5" t="s">
        <v>192</v>
      </c>
      <c r="C301" s="5" t="s">
        <v>210</v>
      </c>
      <c r="D301" s="5" t="s">
        <v>186</v>
      </c>
      <c r="E301" s="13">
        <v>137582</v>
      </c>
      <c r="F301" s="13">
        <f t="array" ref="F301">QUARTILE(IF((表1[职位]=C301)*(表1[部门分类]=B301)*(表1[行政等级]=D301),表1[薪酬]),1)</f>
        <v>108432</v>
      </c>
      <c r="G301" s="13">
        <f t="array" ref="G301">QUARTILE(IF((表1[职位]=C301)*(表1[部门分类]=B301)*(表1[行政等级]=D301),表1[薪酬]),2)</f>
        <v>126928</v>
      </c>
      <c r="H301" s="13">
        <f t="array" ref="H301">QUARTILE(IF((表1[职位]=C301)*(表1[部门分类]=B301)*(表1[行政等级]=D301),表1[薪酬]),3)</f>
        <v>137225</v>
      </c>
    </row>
    <row r="302" spans="1:8" customFormat="1" x14ac:dyDescent="0.15">
      <c r="A302" s="10" t="s">
        <v>512</v>
      </c>
      <c r="B302" s="4" t="s">
        <v>192</v>
      </c>
      <c r="C302" s="4" t="s">
        <v>210</v>
      </c>
      <c r="D302" s="4" t="s">
        <v>186</v>
      </c>
      <c r="E302" s="12">
        <v>132074</v>
      </c>
      <c r="F302" s="12">
        <f t="array" ref="F302">QUARTILE(IF((表1[职位]=C302)*(表1[部门分类]=B302)*(表1[行政等级]=D302),表1[薪酬]),1)</f>
        <v>108432</v>
      </c>
      <c r="G302" s="12">
        <f t="array" ref="G302">QUARTILE(IF((表1[职位]=C302)*(表1[部门分类]=B302)*(表1[行政等级]=D302),表1[薪酬]),2)</f>
        <v>126928</v>
      </c>
      <c r="H302" s="12">
        <f t="array" ref="H302">QUARTILE(IF((表1[职位]=C302)*(表1[部门分类]=B302)*(表1[行政等级]=D302),表1[薪酬]),3)</f>
        <v>137225</v>
      </c>
    </row>
    <row r="303" spans="1:8" customFormat="1" x14ac:dyDescent="0.15">
      <c r="A303" s="11" t="s">
        <v>513</v>
      </c>
      <c r="B303" s="5" t="s">
        <v>192</v>
      </c>
      <c r="C303" s="5" t="s">
        <v>210</v>
      </c>
      <c r="D303" s="5" t="s">
        <v>186</v>
      </c>
      <c r="E303" s="13">
        <v>156851</v>
      </c>
      <c r="F303" s="13">
        <f t="array" ref="F303">QUARTILE(IF((表1[职位]=C303)*(表1[部门分类]=B303)*(表1[行政等级]=D303),表1[薪酬]),1)</f>
        <v>108432</v>
      </c>
      <c r="G303" s="13">
        <f t="array" ref="G303">QUARTILE(IF((表1[职位]=C303)*(表1[部门分类]=B303)*(表1[行政等级]=D303),表1[薪酬]),2)</f>
        <v>126928</v>
      </c>
      <c r="H303" s="13">
        <f t="array" ref="H303">QUARTILE(IF((表1[职位]=C303)*(表1[部门分类]=B303)*(表1[行政等级]=D303),表1[薪酬]),3)</f>
        <v>137225</v>
      </c>
    </row>
    <row r="304" spans="1:8" customFormat="1" x14ac:dyDescent="0.15">
      <c r="A304" s="10" t="s">
        <v>514</v>
      </c>
      <c r="B304" s="4" t="s">
        <v>192</v>
      </c>
      <c r="C304" s="4" t="s">
        <v>210</v>
      </c>
      <c r="D304" s="4" t="s">
        <v>186</v>
      </c>
      <c r="E304" s="12">
        <v>130650</v>
      </c>
      <c r="F304" s="12">
        <f t="array" ref="F304">QUARTILE(IF((表1[职位]=C304)*(表1[部门分类]=B304)*(表1[行政等级]=D304),表1[薪酬]),1)</f>
        <v>108432</v>
      </c>
      <c r="G304" s="12">
        <f t="array" ref="G304">QUARTILE(IF((表1[职位]=C304)*(表1[部门分类]=B304)*(表1[行政等级]=D304),表1[薪酬]),2)</f>
        <v>126928</v>
      </c>
      <c r="H304" s="12">
        <f t="array" ref="H304">QUARTILE(IF((表1[职位]=C304)*(表1[部门分类]=B304)*(表1[行政等级]=D304),表1[薪酬]),3)</f>
        <v>137225</v>
      </c>
    </row>
    <row r="305" spans="1:8" customFormat="1" x14ac:dyDescent="0.15">
      <c r="A305" s="11" t="s">
        <v>515</v>
      </c>
      <c r="B305" s="5" t="s">
        <v>192</v>
      </c>
      <c r="C305" s="5" t="s">
        <v>210</v>
      </c>
      <c r="D305" s="5" t="s">
        <v>186</v>
      </c>
      <c r="E305" s="13">
        <v>149440</v>
      </c>
      <c r="F305" s="13">
        <f t="array" ref="F305">QUARTILE(IF((表1[职位]=C305)*(表1[部门分类]=B305)*(表1[行政等级]=D305),表1[薪酬]),1)</f>
        <v>108432</v>
      </c>
      <c r="G305" s="13">
        <f t="array" ref="G305">QUARTILE(IF((表1[职位]=C305)*(表1[部门分类]=B305)*(表1[行政等级]=D305),表1[薪酬]),2)</f>
        <v>126928</v>
      </c>
      <c r="H305" s="13">
        <f t="array" ref="H305">QUARTILE(IF((表1[职位]=C305)*(表1[部门分类]=B305)*(表1[行政等级]=D305),表1[薪酬]),3)</f>
        <v>137225</v>
      </c>
    </row>
    <row r="306" spans="1:8" customFormat="1" x14ac:dyDescent="0.15">
      <c r="A306" s="10" t="s">
        <v>516</v>
      </c>
      <c r="B306" s="4" t="s">
        <v>192</v>
      </c>
      <c r="C306" s="4" t="s">
        <v>210</v>
      </c>
      <c r="D306" s="4" t="s">
        <v>186</v>
      </c>
      <c r="E306" s="12">
        <v>146764</v>
      </c>
      <c r="F306" s="12">
        <f t="array" ref="F306">QUARTILE(IF((表1[职位]=C306)*(表1[部门分类]=B306)*(表1[行政等级]=D306),表1[薪酬]),1)</f>
        <v>108432</v>
      </c>
      <c r="G306" s="12">
        <f t="array" ref="G306">QUARTILE(IF((表1[职位]=C306)*(表1[部门分类]=B306)*(表1[行政等级]=D306),表1[薪酬]),2)</f>
        <v>126928</v>
      </c>
      <c r="H306" s="12">
        <f t="array" ref="H306">QUARTILE(IF((表1[职位]=C306)*(表1[部门分类]=B306)*(表1[行政等级]=D306),表1[薪酬]),3)</f>
        <v>137225</v>
      </c>
    </row>
    <row r="307" spans="1:8" customFormat="1" x14ac:dyDescent="0.15">
      <c r="A307" s="11" t="s">
        <v>517</v>
      </c>
      <c r="B307" s="5" t="s">
        <v>192</v>
      </c>
      <c r="C307" s="5" t="s">
        <v>210</v>
      </c>
      <c r="D307" s="5" t="s">
        <v>189</v>
      </c>
      <c r="E307" s="13">
        <v>146883</v>
      </c>
      <c r="F307" s="13">
        <f t="array" ref="F307">QUARTILE(IF((表1[职位]=C307)*(表1[部门分类]=B307)*(表1[行政等级]=D307),表1[薪酬]),1)</f>
        <v>146883</v>
      </c>
      <c r="G307" s="13">
        <f t="array" ref="G307">QUARTILE(IF((表1[职位]=C307)*(表1[部门分类]=B307)*(表1[行政等级]=D307),表1[薪酬]),2)</f>
        <v>163029</v>
      </c>
      <c r="H307" s="13">
        <f t="array" ref="H307">QUARTILE(IF((表1[职位]=C307)*(表1[部门分类]=B307)*(表1[行政等级]=D307),表1[薪酬]),3)</f>
        <v>173886</v>
      </c>
    </row>
    <row r="308" spans="1:8" customFormat="1" x14ac:dyDescent="0.15">
      <c r="A308" s="10" t="s">
        <v>518</v>
      </c>
      <c r="B308" s="4" t="s">
        <v>192</v>
      </c>
      <c r="C308" s="4" t="s">
        <v>210</v>
      </c>
      <c r="D308" s="4" t="s">
        <v>186</v>
      </c>
      <c r="E308" s="12">
        <v>108468</v>
      </c>
      <c r="F308" s="12">
        <f t="array" ref="F308">QUARTILE(IF((表1[职位]=C308)*(表1[部门分类]=B308)*(表1[行政等级]=D308),表1[薪酬]),1)</f>
        <v>108432</v>
      </c>
      <c r="G308" s="12">
        <f t="array" ref="G308">QUARTILE(IF((表1[职位]=C308)*(表1[部门分类]=B308)*(表1[行政等级]=D308),表1[薪酬]),2)</f>
        <v>126928</v>
      </c>
      <c r="H308" s="12">
        <f t="array" ref="H308">QUARTILE(IF((表1[职位]=C308)*(表1[部门分类]=B308)*(表1[行政等级]=D308),表1[薪酬]),3)</f>
        <v>137225</v>
      </c>
    </row>
    <row r="309" spans="1:8" customFormat="1" x14ac:dyDescent="0.15">
      <c r="A309" s="11" t="s">
        <v>519</v>
      </c>
      <c r="B309" s="5" t="s">
        <v>192</v>
      </c>
      <c r="C309" s="5" t="s">
        <v>210</v>
      </c>
      <c r="D309" s="5" t="s">
        <v>186</v>
      </c>
      <c r="E309" s="13">
        <v>108942</v>
      </c>
      <c r="F309" s="13">
        <f t="array" ref="F309">QUARTILE(IF((表1[职位]=C309)*(表1[部门分类]=B309)*(表1[行政等级]=D309),表1[薪酬]),1)</f>
        <v>108432</v>
      </c>
      <c r="G309" s="13">
        <f t="array" ref="G309">QUARTILE(IF((表1[职位]=C309)*(表1[部门分类]=B309)*(表1[行政等级]=D309),表1[薪酬]),2)</f>
        <v>126928</v>
      </c>
      <c r="H309" s="13">
        <f t="array" ref="H309">QUARTILE(IF((表1[职位]=C309)*(表1[部门分类]=B309)*(表1[行政等级]=D309),表1[薪酬]),3)</f>
        <v>137225</v>
      </c>
    </row>
    <row r="310" spans="1:8" customFormat="1" x14ac:dyDescent="0.15">
      <c r="A310" s="10" t="s">
        <v>520</v>
      </c>
      <c r="B310" s="4" t="s">
        <v>192</v>
      </c>
      <c r="C310" s="4" t="s">
        <v>211</v>
      </c>
      <c r="D310" s="4" t="s">
        <v>190</v>
      </c>
      <c r="E310" s="12">
        <v>85989</v>
      </c>
      <c r="F310" s="12">
        <f t="array" ref="F310">QUARTILE(IF((表1[职位]=C310)*(表1[部门分类]=B310)*(表1[行政等级]=D310),表1[薪酬]),1)</f>
        <v>54901</v>
      </c>
      <c r="G310" s="12">
        <f t="array" ref="G310">QUARTILE(IF((表1[职位]=C310)*(表1[部门分类]=B310)*(表1[行政等级]=D310),表1[薪酬]),2)</f>
        <v>58074.5</v>
      </c>
      <c r="H310" s="12">
        <f t="array" ref="H310">QUARTILE(IF((表1[职位]=C310)*(表1[部门分类]=B310)*(表1[行政等级]=D310),表1[薪酬]),3)</f>
        <v>92161.75</v>
      </c>
    </row>
    <row r="311" spans="1:8" customFormat="1" x14ac:dyDescent="0.15">
      <c r="A311" s="11" t="s">
        <v>521</v>
      </c>
      <c r="B311" s="5" t="s">
        <v>192</v>
      </c>
      <c r="C311" s="5" t="s">
        <v>210</v>
      </c>
      <c r="D311" s="5" t="s">
        <v>186</v>
      </c>
      <c r="E311" s="13">
        <v>57784</v>
      </c>
      <c r="F311" s="13">
        <f t="array" ref="F311">QUARTILE(IF((表1[职位]=C311)*(表1[部门分类]=B311)*(表1[行政等级]=D311),表1[薪酬]),1)</f>
        <v>108432</v>
      </c>
      <c r="G311" s="13">
        <f t="array" ref="G311">QUARTILE(IF((表1[职位]=C311)*(表1[部门分类]=B311)*(表1[行政等级]=D311),表1[薪酬]),2)</f>
        <v>126928</v>
      </c>
      <c r="H311" s="13">
        <f t="array" ref="H311">QUARTILE(IF((表1[职位]=C311)*(表1[部门分类]=B311)*(表1[行政等级]=D311),表1[薪酬]),3)</f>
        <v>137225</v>
      </c>
    </row>
    <row r="312" spans="1:8" customFormat="1" x14ac:dyDescent="0.15">
      <c r="A312" s="10" t="s">
        <v>522</v>
      </c>
      <c r="B312" s="4" t="s">
        <v>192</v>
      </c>
      <c r="C312" s="4" t="s">
        <v>196</v>
      </c>
      <c r="D312" s="4" t="s">
        <v>187</v>
      </c>
      <c r="E312" s="12">
        <v>409758</v>
      </c>
      <c r="F312" s="12">
        <f t="array" ref="F312">QUARTILE(IF((表1[职位]=C312)*(表1[部门分类]=B312)*(表1[行政等级]=D312),表1[薪酬]),1)</f>
        <v>341650.25</v>
      </c>
      <c r="G312" s="12">
        <f t="array" ref="G312">QUARTILE(IF((表1[职位]=C312)*(表1[部门分类]=B312)*(表1[行政等级]=D312),表1[薪酬]),2)</f>
        <v>381239.5</v>
      </c>
      <c r="H312" s="12">
        <f t="array" ref="H312">QUARTILE(IF((表1[职位]=C312)*(表1[部门分类]=B312)*(表1[行政等级]=D312),表1[薪酬]),3)</f>
        <v>416014.5</v>
      </c>
    </row>
    <row r="313" spans="1:8" customFormat="1" x14ac:dyDescent="0.15">
      <c r="A313" s="11" t="s">
        <v>523</v>
      </c>
      <c r="B313" s="5" t="s">
        <v>192</v>
      </c>
      <c r="C313" s="5" t="s">
        <v>210</v>
      </c>
      <c r="D313" s="5" t="s">
        <v>186</v>
      </c>
      <c r="E313" s="13">
        <v>162770</v>
      </c>
      <c r="F313" s="13">
        <f t="array" ref="F313">QUARTILE(IF((表1[职位]=C313)*(表1[部门分类]=B313)*(表1[行政等级]=D313),表1[薪酬]),1)</f>
        <v>108432</v>
      </c>
      <c r="G313" s="13">
        <f t="array" ref="G313">QUARTILE(IF((表1[职位]=C313)*(表1[部门分类]=B313)*(表1[行政等级]=D313),表1[薪酬]),2)</f>
        <v>126928</v>
      </c>
      <c r="H313" s="13">
        <f t="array" ref="H313">QUARTILE(IF((表1[职位]=C313)*(表1[部门分类]=B313)*(表1[行政等级]=D313),表1[薪酬]),3)</f>
        <v>137225</v>
      </c>
    </row>
    <row r="314" spans="1:8" customFormat="1" x14ac:dyDescent="0.15">
      <c r="A314" s="10" t="s">
        <v>524</v>
      </c>
      <c r="B314" s="4" t="s">
        <v>192</v>
      </c>
      <c r="C314" s="4" t="s">
        <v>210</v>
      </c>
      <c r="D314" s="4" t="s">
        <v>189</v>
      </c>
      <c r="E314" s="12">
        <v>167271</v>
      </c>
      <c r="F314" s="12">
        <f t="array" ref="F314">QUARTILE(IF((表1[职位]=C314)*(表1[部门分类]=B314)*(表1[行政等级]=D314),表1[薪酬]),1)</f>
        <v>146883</v>
      </c>
      <c r="G314" s="12">
        <f t="array" ref="G314">QUARTILE(IF((表1[职位]=C314)*(表1[部门分类]=B314)*(表1[行政等级]=D314),表1[薪酬]),2)</f>
        <v>163029</v>
      </c>
      <c r="H314" s="12">
        <f t="array" ref="H314">QUARTILE(IF((表1[职位]=C314)*(表1[部门分类]=B314)*(表1[行政等级]=D314),表1[薪酬]),3)</f>
        <v>173886</v>
      </c>
    </row>
    <row r="315" spans="1:8" customFormat="1" x14ac:dyDescent="0.15">
      <c r="A315" s="11" t="s">
        <v>525</v>
      </c>
      <c r="B315" s="5" t="s">
        <v>192</v>
      </c>
      <c r="C315" s="5" t="s">
        <v>210</v>
      </c>
      <c r="D315" s="5" t="s">
        <v>189</v>
      </c>
      <c r="E315" s="13">
        <v>145484</v>
      </c>
      <c r="F315" s="13">
        <f t="array" ref="F315">QUARTILE(IF((表1[职位]=C315)*(表1[部门分类]=B315)*(表1[行政等级]=D315),表1[薪酬]),1)</f>
        <v>146883</v>
      </c>
      <c r="G315" s="13">
        <f t="array" ref="G315">QUARTILE(IF((表1[职位]=C315)*(表1[部门分类]=B315)*(表1[行政等级]=D315),表1[薪酬]),2)</f>
        <v>163029</v>
      </c>
      <c r="H315" s="13">
        <f t="array" ref="H315">QUARTILE(IF((表1[职位]=C315)*(表1[部门分类]=B315)*(表1[行政等级]=D315),表1[薪酬]),3)</f>
        <v>173886</v>
      </c>
    </row>
    <row r="316" spans="1:8" customFormat="1" x14ac:dyDescent="0.15">
      <c r="A316" s="10" t="s">
        <v>526</v>
      </c>
      <c r="B316" s="4" t="s">
        <v>192</v>
      </c>
      <c r="C316" s="4" t="s">
        <v>210</v>
      </c>
      <c r="D316" s="4" t="s">
        <v>186</v>
      </c>
      <c r="E316" s="12">
        <v>126366</v>
      </c>
      <c r="F316" s="12">
        <f t="array" ref="F316">QUARTILE(IF((表1[职位]=C316)*(表1[部门分类]=B316)*(表1[行政等级]=D316),表1[薪酬]),1)</f>
        <v>108432</v>
      </c>
      <c r="G316" s="12">
        <f t="array" ref="G316">QUARTILE(IF((表1[职位]=C316)*(表1[部门分类]=B316)*(表1[行政等级]=D316),表1[薪酬]),2)</f>
        <v>126928</v>
      </c>
      <c r="H316" s="12">
        <f t="array" ref="H316">QUARTILE(IF((表1[职位]=C316)*(表1[部门分类]=B316)*(表1[行政等级]=D316),表1[薪酬]),3)</f>
        <v>137225</v>
      </c>
    </row>
    <row r="317" spans="1:8" customFormat="1" x14ac:dyDescent="0.15">
      <c r="A317" s="11" t="s">
        <v>527</v>
      </c>
      <c r="B317" s="5" t="s">
        <v>192</v>
      </c>
      <c r="C317" s="5" t="s">
        <v>210</v>
      </c>
      <c r="D317" s="5" t="s">
        <v>189</v>
      </c>
      <c r="E317" s="13">
        <v>162865</v>
      </c>
      <c r="F317" s="13">
        <f t="array" ref="F317">QUARTILE(IF((表1[职位]=C317)*(表1[部门分类]=B317)*(表1[行政等级]=D317),表1[薪酬]),1)</f>
        <v>146883</v>
      </c>
      <c r="G317" s="13">
        <f t="array" ref="G317">QUARTILE(IF((表1[职位]=C317)*(表1[部门分类]=B317)*(表1[行政等级]=D317),表1[薪酬]),2)</f>
        <v>163029</v>
      </c>
      <c r="H317" s="13">
        <f t="array" ref="H317">QUARTILE(IF((表1[职位]=C317)*(表1[部门分类]=B317)*(表1[行政等级]=D317),表1[薪酬]),3)</f>
        <v>173886</v>
      </c>
    </row>
    <row r="318" spans="1:8" customFormat="1" x14ac:dyDescent="0.15">
      <c r="A318" s="10" t="s">
        <v>528</v>
      </c>
      <c r="B318" s="4" t="s">
        <v>192</v>
      </c>
      <c r="C318" s="4" t="s">
        <v>210</v>
      </c>
      <c r="D318" s="4" t="s">
        <v>186</v>
      </c>
      <c r="E318" s="12">
        <v>98512</v>
      </c>
      <c r="F318" s="12">
        <f t="array" ref="F318">QUARTILE(IF((表1[职位]=C318)*(表1[部门分类]=B318)*(表1[行政等级]=D318),表1[薪酬]),1)</f>
        <v>108432</v>
      </c>
      <c r="G318" s="12">
        <f t="array" ref="G318">QUARTILE(IF((表1[职位]=C318)*(表1[部门分类]=B318)*(表1[行政等级]=D318),表1[薪酬]),2)</f>
        <v>126928</v>
      </c>
      <c r="H318" s="12">
        <f t="array" ref="H318">QUARTILE(IF((表1[职位]=C318)*(表1[部门分类]=B318)*(表1[行政等级]=D318),表1[薪酬]),3)</f>
        <v>137225</v>
      </c>
    </row>
    <row r="319" spans="1:8" customFormat="1" x14ac:dyDescent="0.15">
      <c r="A319" s="11" t="s">
        <v>529</v>
      </c>
      <c r="B319" s="5" t="s">
        <v>192</v>
      </c>
      <c r="C319" s="5" t="s">
        <v>210</v>
      </c>
      <c r="D319" s="5" t="s">
        <v>186</v>
      </c>
      <c r="E319" s="13">
        <v>79464</v>
      </c>
      <c r="F319" s="13">
        <f t="array" ref="F319">QUARTILE(IF((表1[职位]=C319)*(表1[部门分类]=B319)*(表1[行政等级]=D319),表1[薪酬]),1)</f>
        <v>108432</v>
      </c>
      <c r="G319" s="13">
        <f t="array" ref="G319">QUARTILE(IF((表1[职位]=C319)*(表1[部门分类]=B319)*(表1[行政等级]=D319),表1[薪酬]),2)</f>
        <v>126928</v>
      </c>
      <c r="H319" s="13">
        <f t="array" ref="H319">QUARTILE(IF((表1[职位]=C319)*(表1[部门分类]=B319)*(表1[行政等级]=D319),表1[薪酬]),3)</f>
        <v>137225</v>
      </c>
    </row>
    <row r="320" spans="1:8" customFormat="1" x14ac:dyDescent="0.15">
      <c r="A320" s="10" t="s">
        <v>530</v>
      </c>
      <c r="B320" s="4" t="s">
        <v>192</v>
      </c>
      <c r="C320" s="4" t="s">
        <v>211</v>
      </c>
      <c r="D320" s="4" t="s">
        <v>190</v>
      </c>
      <c r="E320" s="12">
        <v>65483</v>
      </c>
      <c r="F320" s="12">
        <f t="array" ref="F320">QUARTILE(IF((表1[职位]=C320)*(表1[部门分类]=B320)*(表1[行政等级]=D320),表1[薪酬]),1)</f>
        <v>54901</v>
      </c>
      <c r="G320" s="12">
        <f t="array" ref="G320">QUARTILE(IF((表1[职位]=C320)*(表1[部门分类]=B320)*(表1[行政等级]=D320),表1[薪酬]),2)</f>
        <v>58074.5</v>
      </c>
      <c r="H320" s="12">
        <f t="array" ref="H320">QUARTILE(IF((表1[职位]=C320)*(表1[部门分类]=B320)*(表1[行政等级]=D320),表1[薪酬]),3)</f>
        <v>92161.75</v>
      </c>
    </row>
    <row r="321" spans="1:8" customFormat="1" x14ac:dyDescent="0.15">
      <c r="A321" s="11" t="s">
        <v>531</v>
      </c>
      <c r="B321" s="5" t="s">
        <v>192</v>
      </c>
      <c r="C321" s="5" t="s">
        <v>197</v>
      </c>
      <c r="D321" s="5" t="s">
        <v>188</v>
      </c>
      <c r="E321" s="13">
        <v>30248</v>
      </c>
      <c r="F321" s="13">
        <f t="array" ref="F321">QUARTILE(IF((表1[职位]=C321)*(表1[部门分类]=B321)*(表1[行政等级]=D321),表1[薪酬]),1)</f>
        <v>203074</v>
      </c>
      <c r="G321" s="13">
        <f t="array" ref="G321">QUARTILE(IF((表1[职位]=C321)*(表1[部门分类]=B321)*(表1[行政等级]=D321),表1[薪酬]),2)</f>
        <v>283361</v>
      </c>
      <c r="H321" s="13">
        <f t="array" ref="H321">QUARTILE(IF((表1[职位]=C321)*(表1[部门分类]=B321)*(表1[行政等级]=D321),表1[薪酬]),3)</f>
        <v>302288.5</v>
      </c>
    </row>
    <row r="322" spans="1:8" customFormat="1" x14ac:dyDescent="0.15">
      <c r="A322" s="10" t="s">
        <v>532</v>
      </c>
      <c r="B322" s="4" t="s">
        <v>194</v>
      </c>
      <c r="C322" s="4" t="s">
        <v>206</v>
      </c>
      <c r="D322" s="4" t="s">
        <v>189</v>
      </c>
      <c r="E322" s="12">
        <v>219807</v>
      </c>
      <c r="F322" s="12">
        <f t="array" ref="F322">QUARTILE(IF((表1[职位]=C322)*(表1[部门分类]=B322)*(表1[行政等级]=D322),表1[薪酬]),1)</f>
        <v>155785</v>
      </c>
      <c r="G322" s="12">
        <f t="array" ref="G322">QUARTILE(IF((表1[职位]=C322)*(表1[部门分类]=B322)*(表1[行政等级]=D322),表1[薪酬]),2)</f>
        <v>165280.5</v>
      </c>
      <c r="H322" s="12">
        <f t="array" ref="H322">QUARTILE(IF((表1[职位]=C322)*(表1[部门分类]=B322)*(表1[行政等级]=D322),表1[薪酬]),3)</f>
        <v>176047.25</v>
      </c>
    </row>
    <row r="323" spans="1:8" customFormat="1" x14ac:dyDescent="0.15">
      <c r="A323" s="11" t="s">
        <v>533</v>
      </c>
      <c r="B323" s="5" t="s">
        <v>194</v>
      </c>
      <c r="C323" s="5" t="s">
        <v>206</v>
      </c>
      <c r="D323" s="5" t="s">
        <v>189</v>
      </c>
      <c r="E323" s="13">
        <v>178606</v>
      </c>
      <c r="F323" s="13">
        <f t="array" ref="F323">QUARTILE(IF((表1[职位]=C323)*(表1[部门分类]=B323)*(表1[行政等级]=D323),表1[薪酬]),1)</f>
        <v>155785</v>
      </c>
      <c r="G323" s="13">
        <f t="array" ref="G323">QUARTILE(IF((表1[职位]=C323)*(表1[部门分类]=B323)*(表1[行政等级]=D323),表1[薪酬]),2)</f>
        <v>165280.5</v>
      </c>
      <c r="H323" s="13">
        <f t="array" ref="H323">QUARTILE(IF((表1[职位]=C323)*(表1[部门分类]=B323)*(表1[行政等级]=D323),表1[薪酬]),3)</f>
        <v>176047.25</v>
      </c>
    </row>
    <row r="324" spans="1:8" customFormat="1" x14ac:dyDescent="0.15">
      <c r="A324" s="10" t="s">
        <v>534</v>
      </c>
      <c r="B324" s="4" t="s">
        <v>194</v>
      </c>
      <c r="C324" s="4" t="s">
        <v>206</v>
      </c>
      <c r="D324" s="4" t="s">
        <v>189</v>
      </c>
      <c r="E324" s="12">
        <v>195828</v>
      </c>
      <c r="F324" s="12">
        <f t="array" ref="F324">QUARTILE(IF((表1[职位]=C324)*(表1[部门分类]=B324)*(表1[行政等级]=D324),表1[薪酬]),1)</f>
        <v>155785</v>
      </c>
      <c r="G324" s="12">
        <f t="array" ref="G324">QUARTILE(IF((表1[职位]=C324)*(表1[部门分类]=B324)*(表1[行政等级]=D324),表1[薪酬]),2)</f>
        <v>165280.5</v>
      </c>
      <c r="H324" s="12">
        <f t="array" ref="H324">QUARTILE(IF((表1[职位]=C324)*(表1[部门分类]=B324)*(表1[行政等级]=D324),表1[薪酬]),3)</f>
        <v>176047.25</v>
      </c>
    </row>
    <row r="325" spans="1:8" customFormat="1" x14ac:dyDescent="0.15">
      <c r="A325" s="11" t="s">
        <v>535</v>
      </c>
      <c r="B325" s="5" t="s">
        <v>194</v>
      </c>
      <c r="C325" s="5" t="s">
        <v>206</v>
      </c>
      <c r="D325" s="5" t="s">
        <v>189</v>
      </c>
      <c r="E325" s="13">
        <v>165944</v>
      </c>
      <c r="F325" s="13">
        <f t="array" ref="F325">QUARTILE(IF((表1[职位]=C325)*(表1[部门分类]=B325)*(表1[行政等级]=D325),表1[薪酬]),1)</f>
        <v>155785</v>
      </c>
      <c r="G325" s="13">
        <f t="array" ref="G325">QUARTILE(IF((表1[职位]=C325)*(表1[部门分类]=B325)*(表1[行政等级]=D325),表1[薪酬]),2)</f>
        <v>165280.5</v>
      </c>
      <c r="H325" s="13">
        <f t="array" ref="H325">QUARTILE(IF((表1[职位]=C325)*(表1[部门分类]=B325)*(表1[行政等级]=D325),表1[薪酬]),3)</f>
        <v>176047.25</v>
      </c>
    </row>
    <row r="326" spans="1:8" customFormat="1" x14ac:dyDescent="0.15">
      <c r="A326" s="10" t="s">
        <v>536</v>
      </c>
      <c r="B326" s="4" t="s">
        <v>194</v>
      </c>
      <c r="C326" s="4" t="s">
        <v>210</v>
      </c>
      <c r="D326" s="4" t="s">
        <v>189</v>
      </c>
      <c r="E326" s="12">
        <v>152930</v>
      </c>
      <c r="F326" s="12">
        <f t="array" ref="F326">QUARTILE(IF((表1[职位]=C326)*(表1[部门分类]=B326)*(表1[行政等级]=D326),表1[薪酬]),1)</f>
        <v>155364.5</v>
      </c>
      <c r="G326" s="12">
        <f t="array" ref="G326">QUARTILE(IF((表1[职位]=C326)*(表1[部门分类]=B326)*(表1[行政等级]=D326),表1[薪酬]),2)</f>
        <v>157799</v>
      </c>
      <c r="H326" s="12">
        <f t="array" ref="H326">QUARTILE(IF((表1[职位]=C326)*(表1[部门分类]=B326)*(表1[行政等级]=D326),表1[薪酬]),3)</f>
        <v>160654.5</v>
      </c>
    </row>
    <row r="327" spans="1:8" customFormat="1" x14ac:dyDescent="0.15">
      <c r="A327" s="11" t="s">
        <v>537</v>
      </c>
      <c r="B327" s="5" t="s">
        <v>194</v>
      </c>
      <c r="C327" s="5" t="s">
        <v>206</v>
      </c>
      <c r="D327" s="5" t="s">
        <v>186</v>
      </c>
      <c r="E327" s="13">
        <v>131988</v>
      </c>
      <c r="F327" s="13">
        <f t="array" ref="F327">QUARTILE(IF((表1[职位]=C327)*(表1[部门分类]=B327)*(表1[行政等级]=D327),表1[薪酬]),1)</f>
        <v>102251</v>
      </c>
      <c r="G327" s="13">
        <f t="array" ref="G327">QUARTILE(IF((表1[职位]=C327)*(表1[部门分类]=B327)*(表1[行政等级]=D327),表1[薪酬]),2)</f>
        <v>113840</v>
      </c>
      <c r="H327" s="13">
        <f t="array" ref="H327">QUARTILE(IF((表1[职位]=C327)*(表1[部门分类]=B327)*(表1[行政等级]=D327),表1[薪酬]),3)</f>
        <v>122247</v>
      </c>
    </row>
    <row r="328" spans="1:8" customFormat="1" x14ac:dyDescent="0.15">
      <c r="A328" s="10" t="s">
        <v>538</v>
      </c>
      <c r="B328" s="4" t="s">
        <v>194</v>
      </c>
      <c r="C328" s="4" t="s">
        <v>206</v>
      </c>
      <c r="D328" s="4" t="s">
        <v>186</v>
      </c>
      <c r="E328" s="12">
        <v>97420</v>
      </c>
      <c r="F328" s="12">
        <f t="array" ref="F328">QUARTILE(IF((表1[职位]=C328)*(表1[部门分类]=B328)*(表1[行政等级]=D328),表1[薪酬]),1)</f>
        <v>102251</v>
      </c>
      <c r="G328" s="12">
        <f t="array" ref="G328">QUARTILE(IF((表1[职位]=C328)*(表1[部门分类]=B328)*(表1[行政等级]=D328),表1[薪酬]),2)</f>
        <v>113840</v>
      </c>
      <c r="H328" s="12">
        <f t="array" ref="H328">QUARTILE(IF((表1[职位]=C328)*(表1[部门分类]=B328)*(表1[行政等级]=D328),表1[薪酬]),3)</f>
        <v>122247</v>
      </c>
    </row>
    <row r="329" spans="1:8" customFormat="1" x14ac:dyDescent="0.15">
      <c r="A329" s="11" t="s">
        <v>539</v>
      </c>
      <c r="B329" s="5" t="s">
        <v>194</v>
      </c>
      <c r="C329" s="5" t="s">
        <v>206</v>
      </c>
      <c r="D329" s="5" t="s">
        <v>186</v>
      </c>
      <c r="E329" s="13">
        <v>120431</v>
      </c>
      <c r="F329" s="13">
        <f t="array" ref="F329">QUARTILE(IF((表1[职位]=C329)*(表1[部门分类]=B329)*(表1[行政等级]=D329),表1[薪酬]),1)</f>
        <v>102251</v>
      </c>
      <c r="G329" s="13">
        <f t="array" ref="G329">QUARTILE(IF((表1[职位]=C329)*(表1[部门分类]=B329)*(表1[行政等级]=D329),表1[薪酬]),2)</f>
        <v>113840</v>
      </c>
      <c r="H329" s="13">
        <f t="array" ref="H329">QUARTILE(IF((表1[职位]=C329)*(表1[部门分类]=B329)*(表1[行政等级]=D329),表1[薪酬]),3)</f>
        <v>122247</v>
      </c>
    </row>
    <row r="330" spans="1:8" customFormat="1" x14ac:dyDescent="0.15">
      <c r="A330" s="10" t="s">
        <v>540</v>
      </c>
      <c r="B330" s="4" t="s">
        <v>194</v>
      </c>
      <c r="C330" s="4" t="s">
        <v>206</v>
      </c>
      <c r="D330" s="4" t="s">
        <v>186</v>
      </c>
      <c r="E330" s="12">
        <v>113840</v>
      </c>
      <c r="F330" s="12">
        <f t="array" ref="F330">QUARTILE(IF((表1[职位]=C330)*(表1[部门分类]=B330)*(表1[行政等级]=D330),表1[薪酬]),1)</f>
        <v>102251</v>
      </c>
      <c r="G330" s="12">
        <f t="array" ref="G330">QUARTILE(IF((表1[职位]=C330)*(表1[部门分类]=B330)*(表1[行政等级]=D330),表1[薪酬]),2)</f>
        <v>113840</v>
      </c>
      <c r="H330" s="12">
        <f t="array" ref="H330">QUARTILE(IF((表1[职位]=C330)*(表1[部门分类]=B330)*(表1[行政等级]=D330),表1[薪酬]),3)</f>
        <v>122247</v>
      </c>
    </row>
    <row r="331" spans="1:8" customFormat="1" x14ac:dyDescent="0.15">
      <c r="A331" s="11" t="s">
        <v>541</v>
      </c>
      <c r="B331" s="5" t="s">
        <v>194</v>
      </c>
      <c r="C331" s="5" t="s">
        <v>206</v>
      </c>
      <c r="D331" s="5" t="s">
        <v>186</v>
      </c>
      <c r="E331" s="13">
        <v>86930</v>
      </c>
      <c r="F331" s="13">
        <f t="array" ref="F331">QUARTILE(IF((表1[职位]=C331)*(表1[部门分类]=B331)*(表1[行政等级]=D331),表1[薪酬]),1)</f>
        <v>102251</v>
      </c>
      <c r="G331" s="13">
        <f t="array" ref="G331">QUARTILE(IF((表1[职位]=C331)*(表1[部门分类]=B331)*(表1[行政等级]=D331),表1[薪酬]),2)</f>
        <v>113840</v>
      </c>
      <c r="H331" s="13">
        <f t="array" ref="H331">QUARTILE(IF((表1[职位]=C331)*(表1[部门分类]=B331)*(表1[行政等级]=D331),表1[薪酬]),3)</f>
        <v>122247</v>
      </c>
    </row>
    <row r="332" spans="1:8" customFormat="1" x14ac:dyDescent="0.15">
      <c r="A332" s="10" t="s">
        <v>542</v>
      </c>
      <c r="B332" s="4" t="s">
        <v>194</v>
      </c>
      <c r="C332" s="4" t="s">
        <v>207</v>
      </c>
      <c r="D332" s="4" t="s">
        <v>190</v>
      </c>
      <c r="E332" s="12">
        <v>109752</v>
      </c>
      <c r="F332" s="12">
        <f t="array" ref="F332">QUARTILE(IF((表1[职位]=C332)*(表1[部门分类]=B332)*(表1[行政等级]=D332),表1[薪酬]),1)</f>
        <v>63744.5</v>
      </c>
      <c r="G332" s="12">
        <f t="array" ref="G332">QUARTILE(IF((表1[职位]=C332)*(表1[部门分类]=B332)*(表1[行政等级]=D332),表1[薪酬]),2)</f>
        <v>67570</v>
      </c>
      <c r="H332" s="12">
        <f t="array" ref="H332">QUARTILE(IF((表1[职位]=C332)*(表1[部门分类]=B332)*(表1[行政等级]=D332),表1[薪酬]),3)</f>
        <v>77836</v>
      </c>
    </row>
    <row r="333" spans="1:8" customFormat="1" x14ac:dyDescent="0.15">
      <c r="A333" s="11" t="s">
        <v>543</v>
      </c>
      <c r="B333" s="5" t="s">
        <v>194</v>
      </c>
      <c r="C333" s="5" t="s">
        <v>207</v>
      </c>
      <c r="D333" s="5" t="s">
        <v>190</v>
      </c>
      <c r="E333" s="13">
        <v>104098</v>
      </c>
      <c r="F333" s="13">
        <f t="array" ref="F333">QUARTILE(IF((表1[职位]=C333)*(表1[部门分类]=B333)*(表1[行政等级]=D333),表1[薪酬]),1)</f>
        <v>63744.5</v>
      </c>
      <c r="G333" s="13">
        <f t="array" ref="G333">QUARTILE(IF((表1[职位]=C333)*(表1[部门分类]=B333)*(表1[行政等级]=D333),表1[薪酬]),2)</f>
        <v>67570</v>
      </c>
      <c r="H333" s="13">
        <f t="array" ref="H333">QUARTILE(IF((表1[职位]=C333)*(表1[部门分类]=B333)*(表1[行政等级]=D333),表1[薪酬]),3)</f>
        <v>77836</v>
      </c>
    </row>
    <row r="334" spans="1:8" customFormat="1" x14ac:dyDescent="0.15">
      <c r="A334" s="10" t="s">
        <v>544</v>
      </c>
      <c r="B334" s="4" t="s">
        <v>194</v>
      </c>
      <c r="C334" s="4" t="s">
        <v>207</v>
      </c>
      <c r="D334" s="4" t="s">
        <v>190</v>
      </c>
      <c r="E334" s="12">
        <v>94803</v>
      </c>
      <c r="F334" s="12">
        <f t="array" ref="F334">QUARTILE(IF((表1[职位]=C334)*(表1[部门分类]=B334)*(表1[行政等级]=D334),表1[薪酬]),1)</f>
        <v>63744.5</v>
      </c>
      <c r="G334" s="12">
        <f t="array" ref="G334">QUARTILE(IF((表1[职位]=C334)*(表1[部门分类]=B334)*(表1[行政等级]=D334),表1[薪酬]),2)</f>
        <v>67570</v>
      </c>
      <c r="H334" s="12">
        <f t="array" ref="H334">QUARTILE(IF((表1[职位]=C334)*(表1[部门分类]=B334)*(表1[行政等级]=D334),表1[薪酬]),3)</f>
        <v>77836</v>
      </c>
    </row>
    <row r="335" spans="1:8" customFormat="1" x14ac:dyDescent="0.15">
      <c r="A335" s="11" t="s">
        <v>545</v>
      </c>
      <c r="B335" s="5" t="s">
        <v>194</v>
      </c>
      <c r="C335" s="5" t="s">
        <v>207</v>
      </c>
      <c r="D335" s="5" t="s">
        <v>190</v>
      </c>
      <c r="E335" s="13">
        <v>101841</v>
      </c>
      <c r="F335" s="13">
        <f t="array" ref="F335">QUARTILE(IF((表1[职位]=C335)*(表1[部门分类]=B335)*(表1[行政等级]=D335),表1[薪酬]),1)</f>
        <v>63744.5</v>
      </c>
      <c r="G335" s="13">
        <f t="array" ref="G335">QUARTILE(IF((表1[职位]=C335)*(表1[部门分类]=B335)*(表1[行政等级]=D335),表1[薪酬]),2)</f>
        <v>67570</v>
      </c>
      <c r="H335" s="13">
        <f t="array" ref="H335">QUARTILE(IF((表1[职位]=C335)*(表1[部门分类]=B335)*(表1[行政等级]=D335),表1[薪酬]),3)</f>
        <v>77836</v>
      </c>
    </row>
    <row r="336" spans="1:8" customFormat="1" x14ac:dyDescent="0.15">
      <c r="A336" s="10" t="s">
        <v>546</v>
      </c>
      <c r="B336" s="4" t="s">
        <v>194</v>
      </c>
      <c r="C336" s="4" t="s">
        <v>207</v>
      </c>
      <c r="D336" s="4" t="s">
        <v>190</v>
      </c>
      <c r="E336" s="12">
        <v>93350</v>
      </c>
      <c r="F336" s="12">
        <f t="array" ref="F336">QUARTILE(IF((表1[职位]=C336)*(表1[部门分类]=B336)*(表1[行政等级]=D336),表1[薪酬]),1)</f>
        <v>63744.5</v>
      </c>
      <c r="G336" s="12">
        <f t="array" ref="G336">QUARTILE(IF((表1[职位]=C336)*(表1[部门分类]=B336)*(表1[行政等级]=D336),表1[薪酬]),2)</f>
        <v>67570</v>
      </c>
      <c r="H336" s="12">
        <f t="array" ref="H336">QUARTILE(IF((表1[职位]=C336)*(表1[部门分类]=B336)*(表1[行政等级]=D336),表1[薪酬]),3)</f>
        <v>77836</v>
      </c>
    </row>
    <row r="337" spans="1:8" customFormat="1" x14ac:dyDescent="0.15">
      <c r="A337" s="11" t="s">
        <v>547</v>
      </c>
      <c r="B337" s="5" t="s">
        <v>194</v>
      </c>
      <c r="C337" s="5" t="s">
        <v>207</v>
      </c>
      <c r="D337" s="5" t="s">
        <v>190</v>
      </c>
      <c r="E337" s="13">
        <v>90237</v>
      </c>
      <c r="F337" s="13">
        <f t="array" ref="F337">QUARTILE(IF((表1[职位]=C337)*(表1[部门分类]=B337)*(表1[行政等级]=D337),表1[薪酬]),1)</f>
        <v>63744.5</v>
      </c>
      <c r="G337" s="13">
        <f t="array" ref="G337">QUARTILE(IF((表1[职位]=C337)*(表1[部门分类]=B337)*(表1[行政等级]=D337),表1[薪酬]),2)</f>
        <v>67570</v>
      </c>
      <c r="H337" s="13">
        <f t="array" ref="H337">QUARTILE(IF((表1[职位]=C337)*(表1[部门分类]=B337)*(表1[行政等级]=D337),表1[薪酬]),3)</f>
        <v>77836</v>
      </c>
    </row>
    <row r="338" spans="1:8" customFormat="1" x14ac:dyDescent="0.15">
      <c r="A338" s="10" t="s">
        <v>548</v>
      </c>
      <c r="B338" s="4" t="s">
        <v>194</v>
      </c>
      <c r="C338" s="4" t="s">
        <v>207</v>
      </c>
      <c r="D338" s="4" t="s">
        <v>190</v>
      </c>
      <c r="E338" s="12">
        <v>73534</v>
      </c>
      <c r="F338" s="12">
        <f t="array" ref="F338">QUARTILE(IF((表1[职位]=C338)*(表1[部门分类]=B338)*(表1[行政等级]=D338),表1[薪酬]),1)</f>
        <v>63744.5</v>
      </c>
      <c r="G338" s="12">
        <f t="array" ref="G338">QUARTILE(IF((表1[职位]=C338)*(表1[部门分类]=B338)*(表1[行政等级]=D338),表1[薪酬]),2)</f>
        <v>67570</v>
      </c>
      <c r="H338" s="12">
        <f t="array" ref="H338">QUARTILE(IF((表1[职位]=C338)*(表1[部门分类]=B338)*(表1[行政等级]=D338),表1[薪酬]),3)</f>
        <v>77836</v>
      </c>
    </row>
    <row r="339" spans="1:8" customFormat="1" x14ac:dyDescent="0.15">
      <c r="A339" s="11" t="s">
        <v>549</v>
      </c>
      <c r="B339" s="5" t="s">
        <v>194</v>
      </c>
      <c r="C339" s="5" t="s">
        <v>207</v>
      </c>
      <c r="D339" s="5" t="s">
        <v>190</v>
      </c>
      <c r="E339" s="13">
        <v>54784</v>
      </c>
      <c r="F339" s="13">
        <f t="array" ref="F339">QUARTILE(IF((表1[职位]=C339)*(表1[部门分类]=B339)*(表1[行政等级]=D339),表1[薪酬]),1)</f>
        <v>63744.5</v>
      </c>
      <c r="G339" s="13">
        <f t="array" ref="G339">QUARTILE(IF((表1[职位]=C339)*(表1[部门分类]=B339)*(表1[行政等级]=D339),表1[薪酬]),2)</f>
        <v>67570</v>
      </c>
      <c r="H339" s="13">
        <f t="array" ref="H339">QUARTILE(IF((表1[职位]=C339)*(表1[部门分类]=B339)*(表1[行政等级]=D339),表1[薪酬]),3)</f>
        <v>77836</v>
      </c>
    </row>
    <row r="340" spans="1:8" customFormat="1" x14ac:dyDescent="0.15">
      <c r="A340" s="10" t="s">
        <v>550</v>
      </c>
      <c r="B340" s="4" t="s">
        <v>194</v>
      </c>
      <c r="C340" s="4" t="s">
        <v>207</v>
      </c>
      <c r="D340" s="4" t="s">
        <v>190</v>
      </c>
      <c r="E340" s="12">
        <v>78694</v>
      </c>
      <c r="F340" s="12">
        <f t="array" ref="F340">QUARTILE(IF((表1[职位]=C340)*(表1[部门分类]=B340)*(表1[行政等级]=D340),表1[薪酬]),1)</f>
        <v>63744.5</v>
      </c>
      <c r="G340" s="12">
        <f t="array" ref="G340">QUARTILE(IF((表1[职位]=C340)*(表1[部门分类]=B340)*(表1[行政等级]=D340),表1[薪酬]),2)</f>
        <v>67570</v>
      </c>
      <c r="H340" s="12">
        <f t="array" ref="H340">QUARTILE(IF((表1[职位]=C340)*(表1[部门分类]=B340)*(表1[行政等级]=D340),表1[薪酬]),3)</f>
        <v>77836</v>
      </c>
    </row>
    <row r="341" spans="1:8" customFormat="1" x14ac:dyDescent="0.15">
      <c r="A341" s="11" t="s">
        <v>551</v>
      </c>
      <c r="B341" s="5" t="s">
        <v>194</v>
      </c>
      <c r="C341" s="5" t="s">
        <v>207</v>
      </c>
      <c r="D341" s="5" t="s">
        <v>190</v>
      </c>
      <c r="E341" s="13">
        <v>91091</v>
      </c>
      <c r="F341" s="13">
        <f t="array" ref="F341">QUARTILE(IF((表1[职位]=C341)*(表1[部门分类]=B341)*(表1[行政等级]=D341),表1[薪酬]),1)</f>
        <v>63744.5</v>
      </c>
      <c r="G341" s="13">
        <f t="array" ref="G341">QUARTILE(IF((表1[职位]=C341)*(表1[部门分类]=B341)*(表1[行政等级]=D341),表1[薪酬]),2)</f>
        <v>67570</v>
      </c>
      <c r="H341" s="13">
        <f t="array" ref="H341">QUARTILE(IF((表1[职位]=C341)*(表1[部门分类]=B341)*(表1[行政等级]=D341),表1[薪酬]),3)</f>
        <v>77836</v>
      </c>
    </row>
    <row r="342" spans="1:8" customFormat="1" x14ac:dyDescent="0.15">
      <c r="A342" s="10" t="s">
        <v>552</v>
      </c>
      <c r="B342" s="4" t="s">
        <v>194</v>
      </c>
      <c r="C342" s="4" t="s">
        <v>206</v>
      </c>
      <c r="D342" s="4" t="s">
        <v>186</v>
      </c>
      <c r="E342" s="12">
        <v>130740</v>
      </c>
      <c r="F342" s="12">
        <f t="array" ref="F342">QUARTILE(IF((表1[职位]=C342)*(表1[部门分类]=B342)*(表1[行政等级]=D342),表1[薪酬]),1)</f>
        <v>102251</v>
      </c>
      <c r="G342" s="12">
        <f t="array" ref="G342">QUARTILE(IF((表1[职位]=C342)*(表1[部门分类]=B342)*(表1[行政等级]=D342),表1[薪酬]),2)</f>
        <v>113840</v>
      </c>
      <c r="H342" s="12">
        <f t="array" ref="H342">QUARTILE(IF((表1[职位]=C342)*(表1[部门分类]=B342)*(表1[行政等级]=D342),表1[薪酬]),3)</f>
        <v>122247</v>
      </c>
    </row>
    <row r="343" spans="1:8" customFormat="1" x14ac:dyDescent="0.15">
      <c r="A343" s="11" t="s">
        <v>553</v>
      </c>
      <c r="B343" s="5" t="s">
        <v>194</v>
      </c>
      <c r="C343" s="5" t="s">
        <v>206</v>
      </c>
      <c r="D343" s="5" t="s">
        <v>186</v>
      </c>
      <c r="E343" s="13">
        <v>145781</v>
      </c>
      <c r="F343" s="13">
        <f t="array" ref="F343">QUARTILE(IF((表1[职位]=C343)*(表1[部门分类]=B343)*(表1[行政等级]=D343),表1[薪酬]),1)</f>
        <v>102251</v>
      </c>
      <c r="G343" s="13">
        <f t="array" ref="G343">QUARTILE(IF((表1[职位]=C343)*(表1[部门分类]=B343)*(表1[行政等级]=D343),表1[薪酬]),2)</f>
        <v>113840</v>
      </c>
      <c r="H343" s="13">
        <f t="array" ref="H343">QUARTILE(IF((表1[职位]=C343)*(表1[部门分类]=B343)*(表1[行政等级]=D343),表1[薪酬]),3)</f>
        <v>122247</v>
      </c>
    </row>
    <row r="344" spans="1:8" customFormat="1" x14ac:dyDescent="0.15">
      <c r="A344" s="10" t="s">
        <v>554</v>
      </c>
      <c r="B344" s="4" t="s">
        <v>194</v>
      </c>
      <c r="C344" s="4" t="s">
        <v>206</v>
      </c>
      <c r="D344" s="4" t="s">
        <v>186</v>
      </c>
      <c r="E344" s="12">
        <v>130119</v>
      </c>
      <c r="F344" s="12">
        <f t="array" ref="F344">QUARTILE(IF((表1[职位]=C344)*(表1[部门分类]=B344)*(表1[行政等级]=D344),表1[薪酬]),1)</f>
        <v>102251</v>
      </c>
      <c r="G344" s="12">
        <f t="array" ref="G344">QUARTILE(IF((表1[职位]=C344)*(表1[部门分类]=B344)*(表1[行政等级]=D344),表1[薪酬]),2)</f>
        <v>113840</v>
      </c>
      <c r="H344" s="12">
        <f t="array" ref="H344">QUARTILE(IF((表1[职位]=C344)*(表1[部门分类]=B344)*(表1[行政等级]=D344),表1[薪酬]),3)</f>
        <v>122247</v>
      </c>
    </row>
    <row r="345" spans="1:8" customFormat="1" x14ac:dyDescent="0.15">
      <c r="A345" s="11" t="s">
        <v>555</v>
      </c>
      <c r="B345" s="5" t="s">
        <v>194</v>
      </c>
      <c r="C345" s="5" t="s">
        <v>206</v>
      </c>
      <c r="D345" s="5" t="s">
        <v>186</v>
      </c>
      <c r="E345" s="13">
        <v>141962</v>
      </c>
      <c r="F345" s="13">
        <f t="array" ref="F345">QUARTILE(IF((表1[职位]=C345)*(表1[部门分类]=B345)*(表1[行政等级]=D345),表1[薪酬]),1)</f>
        <v>102251</v>
      </c>
      <c r="G345" s="13">
        <f t="array" ref="G345">QUARTILE(IF((表1[职位]=C345)*(表1[部门分类]=B345)*(表1[行政等级]=D345),表1[薪酬]),2)</f>
        <v>113840</v>
      </c>
      <c r="H345" s="13">
        <f t="array" ref="H345">QUARTILE(IF((表1[职位]=C345)*(表1[部门分类]=B345)*(表1[行政等级]=D345),表1[薪酬]),3)</f>
        <v>122247</v>
      </c>
    </row>
    <row r="346" spans="1:8" customFormat="1" x14ac:dyDescent="0.15">
      <c r="A346" s="10" t="s">
        <v>556</v>
      </c>
      <c r="B346" s="4" t="s">
        <v>194</v>
      </c>
      <c r="C346" s="4" t="s">
        <v>206</v>
      </c>
      <c r="D346" s="4" t="s">
        <v>186</v>
      </c>
      <c r="E346" s="12">
        <v>106137</v>
      </c>
      <c r="F346" s="12">
        <f t="array" ref="F346">QUARTILE(IF((表1[职位]=C346)*(表1[部门分类]=B346)*(表1[行政等级]=D346),表1[薪酬]),1)</f>
        <v>102251</v>
      </c>
      <c r="G346" s="12">
        <f t="array" ref="G346">QUARTILE(IF((表1[职位]=C346)*(表1[部门分类]=B346)*(表1[行政等级]=D346),表1[薪酬]),2)</f>
        <v>113840</v>
      </c>
      <c r="H346" s="12">
        <f t="array" ref="H346">QUARTILE(IF((表1[职位]=C346)*(表1[部门分类]=B346)*(表1[行政等级]=D346),表1[薪酬]),3)</f>
        <v>122247</v>
      </c>
    </row>
    <row r="347" spans="1:8" customFormat="1" x14ac:dyDescent="0.15">
      <c r="A347" s="11" t="s">
        <v>557</v>
      </c>
      <c r="B347" s="5" t="s">
        <v>194</v>
      </c>
      <c r="C347" s="5" t="s">
        <v>206</v>
      </c>
      <c r="D347" s="5" t="s">
        <v>186</v>
      </c>
      <c r="E347" s="13">
        <v>127753</v>
      </c>
      <c r="F347" s="13">
        <f t="array" ref="F347">QUARTILE(IF((表1[职位]=C347)*(表1[部门分类]=B347)*(表1[行政等级]=D347),表1[薪酬]),1)</f>
        <v>102251</v>
      </c>
      <c r="G347" s="13">
        <f t="array" ref="G347">QUARTILE(IF((表1[职位]=C347)*(表1[部门分类]=B347)*(表1[行政等级]=D347),表1[薪酬]),2)</f>
        <v>113840</v>
      </c>
      <c r="H347" s="13">
        <f t="array" ref="H347">QUARTILE(IF((表1[职位]=C347)*(表1[部门分类]=B347)*(表1[行政等级]=D347),表1[薪酬]),3)</f>
        <v>122247</v>
      </c>
    </row>
    <row r="348" spans="1:8" customFormat="1" x14ac:dyDescent="0.15">
      <c r="A348" s="10" t="s">
        <v>558</v>
      </c>
      <c r="B348" s="4" t="s">
        <v>194</v>
      </c>
      <c r="C348" s="4" t="s">
        <v>207</v>
      </c>
      <c r="D348" s="4" t="s">
        <v>190</v>
      </c>
      <c r="E348" s="12">
        <v>78977</v>
      </c>
      <c r="F348" s="12">
        <f t="array" ref="F348">QUARTILE(IF((表1[职位]=C348)*(表1[部门分类]=B348)*(表1[行政等级]=D348),表1[薪酬]),1)</f>
        <v>63744.5</v>
      </c>
      <c r="G348" s="12">
        <f t="array" ref="G348">QUARTILE(IF((表1[职位]=C348)*(表1[部门分类]=B348)*(表1[行政等级]=D348),表1[薪酬]),2)</f>
        <v>67570</v>
      </c>
      <c r="H348" s="12">
        <f t="array" ref="H348">QUARTILE(IF((表1[职位]=C348)*(表1[部门分类]=B348)*(表1[行政等级]=D348),表1[薪酬]),3)</f>
        <v>77836</v>
      </c>
    </row>
    <row r="349" spans="1:8" customFormat="1" x14ac:dyDescent="0.15">
      <c r="A349" s="11" t="s">
        <v>559</v>
      </c>
      <c r="B349" s="5" t="s">
        <v>194</v>
      </c>
      <c r="C349" s="5" t="s">
        <v>206</v>
      </c>
      <c r="D349" s="5" t="s">
        <v>186</v>
      </c>
      <c r="E349" s="13">
        <v>113533</v>
      </c>
      <c r="F349" s="13">
        <f t="array" ref="F349">QUARTILE(IF((表1[职位]=C349)*(表1[部门分类]=B349)*(表1[行政等级]=D349),表1[薪酬]),1)</f>
        <v>102251</v>
      </c>
      <c r="G349" s="13">
        <f t="array" ref="G349">QUARTILE(IF((表1[职位]=C349)*(表1[部门分类]=B349)*(表1[行政等级]=D349),表1[薪酬]),2)</f>
        <v>113840</v>
      </c>
      <c r="H349" s="13">
        <f t="array" ref="H349">QUARTILE(IF((表1[职位]=C349)*(表1[部门分类]=B349)*(表1[行政等级]=D349),表1[薪酬]),3)</f>
        <v>122247</v>
      </c>
    </row>
    <row r="350" spans="1:8" customFormat="1" x14ac:dyDescent="0.15">
      <c r="A350" s="10" t="s">
        <v>560</v>
      </c>
      <c r="B350" s="4" t="s">
        <v>194</v>
      </c>
      <c r="C350" s="4" t="s">
        <v>206</v>
      </c>
      <c r="D350" s="4" t="s">
        <v>186</v>
      </c>
      <c r="E350" s="12">
        <v>142247</v>
      </c>
      <c r="F350" s="12">
        <f t="array" ref="F350">QUARTILE(IF((表1[职位]=C350)*(表1[部门分类]=B350)*(表1[行政等级]=D350),表1[薪酬]),1)</f>
        <v>102251</v>
      </c>
      <c r="G350" s="12">
        <f t="array" ref="G350">QUARTILE(IF((表1[职位]=C350)*(表1[部门分类]=B350)*(表1[行政等级]=D350),表1[薪酬]),2)</f>
        <v>113840</v>
      </c>
      <c r="H350" s="12">
        <f t="array" ref="H350">QUARTILE(IF((表1[职位]=C350)*(表1[部门分类]=B350)*(表1[行政等级]=D350),表1[薪酬]),3)</f>
        <v>122247</v>
      </c>
    </row>
    <row r="351" spans="1:8" customFormat="1" x14ac:dyDescent="0.15">
      <c r="A351" s="11" t="s">
        <v>561</v>
      </c>
      <c r="B351" s="5" t="s">
        <v>194</v>
      </c>
      <c r="C351" s="5" t="s">
        <v>196</v>
      </c>
      <c r="D351" s="5" t="s">
        <v>187</v>
      </c>
      <c r="E351" s="13">
        <v>359340</v>
      </c>
      <c r="F351" s="13">
        <f t="array" ref="F351">QUARTILE(IF((表1[职位]=C351)*(表1[部门分类]=B351)*(表1[行政等级]=D351),表1[薪酬]),1)</f>
        <v>361804.5</v>
      </c>
      <c r="G351" s="13">
        <f t="array" ref="G351">QUARTILE(IF((表1[职位]=C351)*(表1[部门分类]=B351)*(表1[行政等级]=D351),表1[薪酬]),2)</f>
        <v>364269</v>
      </c>
      <c r="H351" s="13">
        <f t="array" ref="H351">QUARTILE(IF((表1[职位]=C351)*(表1[部门分类]=B351)*(表1[行政等级]=D351),表1[薪酬]),3)</f>
        <v>404687</v>
      </c>
    </row>
    <row r="352" spans="1:8" customFormat="1" x14ac:dyDescent="0.15">
      <c r="A352" s="10" t="s">
        <v>562</v>
      </c>
      <c r="B352" s="4" t="s">
        <v>194</v>
      </c>
      <c r="C352" s="4" t="s">
        <v>207</v>
      </c>
      <c r="D352" s="4" t="s">
        <v>190</v>
      </c>
      <c r="E352" s="12">
        <v>91597</v>
      </c>
      <c r="F352" s="12">
        <f t="array" ref="F352">QUARTILE(IF((表1[职位]=C352)*(表1[部门分类]=B352)*(表1[行政等级]=D352),表1[薪酬]),1)</f>
        <v>63744.5</v>
      </c>
      <c r="G352" s="12">
        <f t="array" ref="G352">QUARTILE(IF((表1[职位]=C352)*(表1[部门分类]=B352)*(表1[行政等级]=D352),表1[薪酬]),2)</f>
        <v>67570</v>
      </c>
      <c r="H352" s="12">
        <f t="array" ref="H352">QUARTILE(IF((表1[职位]=C352)*(表1[部门分类]=B352)*(表1[行政等级]=D352),表1[薪酬]),3)</f>
        <v>77836</v>
      </c>
    </row>
    <row r="353" spans="1:8" customFormat="1" x14ac:dyDescent="0.15">
      <c r="A353" s="11" t="s">
        <v>563</v>
      </c>
      <c r="B353" s="5" t="s">
        <v>194</v>
      </c>
      <c r="C353" s="5" t="s">
        <v>206</v>
      </c>
      <c r="D353" s="5" t="s">
        <v>186</v>
      </c>
      <c r="E353" s="13">
        <v>140264</v>
      </c>
      <c r="F353" s="13">
        <f t="array" ref="F353">QUARTILE(IF((表1[职位]=C353)*(表1[部门分类]=B353)*(表1[行政等级]=D353),表1[薪酬]),1)</f>
        <v>102251</v>
      </c>
      <c r="G353" s="13">
        <f t="array" ref="G353">QUARTILE(IF((表1[职位]=C353)*(表1[部门分类]=B353)*(表1[行政等级]=D353),表1[薪酬]),2)</f>
        <v>113840</v>
      </c>
      <c r="H353" s="13">
        <f t="array" ref="H353">QUARTILE(IF((表1[职位]=C353)*(表1[部门分类]=B353)*(表1[行政等级]=D353),表1[薪酬]),3)</f>
        <v>122247</v>
      </c>
    </row>
    <row r="354" spans="1:8" customFormat="1" x14ac:dyDescent="0.15">
      <c r="A354" s="10" t="s">
        <v>564</v>
      </c>
      <c r="B354" s="4" t="s">
        <v>194</v>
      </c>
      <c r="C354" s="4" t="s">
        <v>206</v>
      </c>
      <c r="D354" s="4" t="s">
        <v>186</v>
      </c>
      <c r="E354" s="12">
        <v>121756</v>
      </c>
      <c r="F354" s="12">
        <f t="array" ref="F354">QUARTILE(IF((表1[职位]=C354)*(表1[部门分类]=B354)*(表1[行政等级]=D354),表1[薪酬]),1)</f>
        <v>102251</v>
      </c>
      <c r="G354" s="12">
        <f t="array" ref="G354">QUARTILE(IF((表1[职位]=C354)*(表1[部门分类]=B354)*(表1[行政等级]=D354),表1[薪酬]),2)</f>
        <v>113840</v>
      </c>
      <c r="H354" s="12">
        <f t="array" ref="H354">QUARTILE(IF((表1[职位]=C354)*(表1[部门分类]=B354)*(表1[行政等级]=D354),表1[薪酬]),3)</f>
        <v>122247</v>
      </c>
    </row>
    <row r="355" spans="1:8" customFormat="1" x14ac:dyDescent="0.15">
      <c r="A355" s="11" t="s">
        <v>565</v>
      </c>
      <c r="B355" s="5" t="s">
        <v>194</v>
      </c>
      <c r="C355" s="5" t="s">
        <v>207</v>
      </c>
      <c r="D355" s="5" t="s">
        <v>190</v>
      </c>
      <c r="E355" s="13">
        <v>66699</v>
      </c>
      <c r="F355" s="13">
        <f t="array" ref="F355">QUARTILE(IF((表1[职位]=C355)*(表1[部门分类]=B355)*(表1[行政等级]=D355),表1[薪酬]),1)</f>
        <v>63744.5</v>
      </c>
      <c r="G355" s="13">
        <f t="array" ref="G355">QUARTILE(IF((表1[职位]=C355)*(表1[部门分类]=B355)*(表1[行政等级]=D355),表1[薪酬]),2)</f>
        <v>67570</v>
      </c>
      <c r="H355" s="13">
        <f t="array" ref="H355">QUARTILE(IF((表1[职位]=C355)*(表1[部门分类]=B355)*(表1[行政等级]=D355),表1[薪酬]),3)</f>
        <v>77836</v>
      </c>
    </row>
    <row r="356" spans="1:8" customFormat="1" x14ac:dyDescent="0.15">
      <c r="A356" s="10" t="s">
        <v>566</v>
      </c>
      <c r="B356" s="4" t="s">
        <v>194</v>
      </c>
      <c r="C356" s="4" t="s">
        <v>207</v>
      </c>
      <c r="D356" s="4" t="s">
        <v>190</v>
      </c>
      <c r="E356" s="12">
        <v>100059</v>
      </c>
      <c r="F356" s="12">
        <f t="array" ref="F356">QUARTILE(IF((表1[职位]=C356)*(表1[部门分类]=B356)*(表1[行政等级]=D356),表1[薪酬]),1)</f>
        <v>63744.5</v>
      </c>
      <c r="G356" s="12">
        <f t="array" ref="G356">QUARTILE(IF((表1[职位]=C356)*(表1[部门分类]=B356)*(表1[行政等级]=D356),表1[薪酬]),2)</f>
        <v>67570</v>
      </c>
      <c r="H356" s="12">
        <f t="array" ref="H356">QUARTILE(IF((表1[职位]=C356)*(表1[部门分类]=B356)*(表1[行政等级]=D356),表1[薪酬]),3)</f>
        <v>77836</v>
      </c>
    </row>
    <row r="357" spans="1:8" customFormat="1" x14ac:dyDescent="0.15">
      <c r="A357" s="11" t="s">
        <v>567</v>
      </c>
      <c r="B357" s="5" t="s">
        <v>194</v>
      </c>
      <c r="C357" s="5" t="s">
        <v>206</v>
      </c>
      <c r="D357" s="5" t="s">
        <v>186</v>
      </c>
      <c r="E357" s="13">
        <v>116151</v>
      </c>
      <c r="F357" s="13">
        <f t="array" ref="F357">QUARTILE(IF((表1[职位]=C357)*(表1[部门分类]=B357)*(表1[行政等级]=D357),表1[薪酬]),1)</f>
        <v>102251</v>
      </c>
      <c r="G357" s="13">
        <f t="array" ref="G357">QUARTILE(IF((表1[职位]=C357)*(表1[部门分类]=B357)*(表1[行政等级]=D357),表1[薪酬]),2)</f>
        <v>113840</v>
      </c>
      <c r="H357" s="13">
        <f t="array" ref="H357">QUARTILE(IF((表1[职位]=C357)*(表1[部门分类]=B357)*(表1[行政等级]=D357),表1[薪酬]),3)</f>
        <v>122247</v>
      </c>
    </row>
    <row r="358" spans="1:8" customFormat="1" x14ac:dyDescent="0.15">
      <c r="A358" s="10" t="s">
        <v>568</v>
      </c>
      <c r="B358" s="4" t="s">
        <v>194</v>
      </c>
      <c r="C358" s="4" t="s">
        <v>196</v>
      </c>
      <c r="D358" s="4" t="s">
        <v>187</v>
      </c>
      <c r="E358" s="12">
        <v>364269</v>
      </c>
      <c r="F358" s="12">
        <f t="array" ref="F358">QUARTILE(IF((表1[职位]=C358)*(表1[部门分类]=B358)*(表1[行政等级]=D358),表1[薪酬]),1)</f>
        <v>361804.5</v>
      </c>
      <c r="G358" s="12">
        <f t="array" ref="G358">QUARTILE(IF((表1[职位]=C358)*(表1[部门分类]=B358)*(表1[行政等级]=D358),表1[薪酬]),2)</f>
        <v>364269</v>
      </c>
      <c r="H358" s="12">
        <f t="array" ref="H358">QUARTILE(IF((表1[职位]=C358)*(表1[部门分类]=B358)*(表1[行政等级]=D358),表1[薪酬]),3)</f>
        <v>404687</v>
      </c>
    </row>
    <row r="359" spans="1:8" customFormat="1" x14ac:dyDescent="0.15">
      <c r="A359" s="11" t="s">
        <v>569</v>
      </c>
      <c r="B359" s="5" t="s">
        <v>194</v>
      </c>
      <c r="C359" s="5" t="s">
        <v>196</v>
      </c>
      <c r="D359" s="5" t="s">
        <v>187</v>
      </c>
      <c r="E359" s="13">
        <v>445105</v>
      </c>
      <c r="F359" s="13">
        <f t="array" ref="F359">QUARTILE(IF((表1[职位]=C359)*(表1[部门分类]=B359)*(表1[行政等级]=D359),表1[薪酬]),1)</f>
        <v>361804.5</v>
      </c>
      <c r="G359" s="13">
        <f t="array" ref="G359">QUARTILE(IF((表1[职位]=C359)*(表1[部门分类]=B359)*(表1[行政等级]=D359),表1[薪酬]),2)</f>
        <v>364269</v>
      </c>
      <c r="H359" s="13">
        <f t="array" ref="H359">QUARTILE(IF((表1[职位]=C359)*(表1[部门分类]=B359)*(表1[行政等级]=D359),表1[薪酬]),3)</f>
        <v>404687</v>
      </c>
    </row>
    <row r="360" spans="1:8" customFormat="1" x14ac:dyDescent="0.15">
      <c r="A360" s="10" t="s">
        <v>570</v>
      </c>
      <c r="B360" s="4" t="s">
        <v>194</v>
      </c>
      <c r="C360" s="4" t="s">
        <v>197</v>
      </c>
      <c r="D360" s="4" t="s">
        <v>188</v>
      </c>
      <c r="E360" s="12">
        <v>309763</v>
      </c>
      <c r="F360" s="12">
        <f t="array" ref="F360">QUARTILE(IF((表1[职位]=C360)*(表1[部门分类]=B360)*(表1[行政等级]=D360),表1[薪酬]),1)</f>
        <v>244929</v>
      </c>
      <c r="G360" s="12">
        <f t="array" ref="G360">QUARTILE(IF((表1[职位]=C360)*(表1[部门分类]=B360)*(表1[行政等级]=D360),表1[薪酬]),2)</f>
        <v>277237</v>
      </c>
      <c r="H360" s="12">
        <f t="array" ref="H360">QUARTILE(IF((表1[职位]=C360)*(表1[部门分类]=B360)*(表1[行政等级]=D360),表1[薪酬]),3)</f>
        <v>309288.5</v>
      </c>
    </row>
    <row r="361" spans="1:8" customFormat="1" x14ac:dyDescent="0.15">
      <c r="A361" s="11" t="s">
        <v>571</v>
      </c>
      <c r="B361" s="5" t="s">
        <v>194</v>
      </c>
      <c r="C361" s="5" t="s">
        <v>197</v>
      </c>
      <c r="D361" s="5" t="s">
        <v>188</v>
      </c>
      <c r="E361" s="13">
        <v>307865</v>
      </c>
      <c r="F361" s="13">
        <f t="array" ref="F361">QUARTILE(IF((表1[职位]=C361)*(表1[部门分类]=B361)*(表1[行政等级]=D361),表1[薪酬]),1)</f>
        <v>244929</v>
      </c>
      <c r="G361" s="13">
        <f t="array" ref="G361">QUARTILE(IF((表1[职位]=C361)*(表1[部门分类]=B361)*(表1[行政等级]=D361),表1[薪酬]),2)</f>
        <v>277237</v>
      </c>
      <c r="H361" s="13">
        <f t="array" ref="H361">QUARTILE(IF((表1[职位]=C361)*(表1[部门分类]=B361)*(表1[行政等级]=D361),表1[薪酬]),3)</f>
        <v>309288.5</v>
      </c>
    </row>
    <row r="362" spans="1:8" customFormat="1" x14ac:dyDescent="0.15">
      <c r="A362" s="10" t="s">
        <v>572</v>
      </c>
      <c r="B362" s="4" t="s">
        <v>194</v>
      </c>
      <c r="C362" s="4" t="s">
        <v>197</v>
      </c>
      <c r="D362" s="4" t="s">
        <v>188</v>
      </c>
      <c r="E362" s="12">
        <v>318888</v>
      </c>
      <c r="F362" s="12">
        <f t="array" ref="F362">QUARTILE(IF((表1[职位]=C362)*(表1[部门分类]=B362)*(表1[行政等级]=D362),表1[薪酬]),1)</f>
        <v>244929</v>
      </c>
      <c r="G362" s="12">
        <f t="array" ref="G362">QUARTILE(IF((表1[职位]=C362)*(表1[部门分类]=B362)*(表1[行政等级]=D362),表1[薪酬]),2)</f>
        <v>277237</v>
      </c>
      <c r="H362" s="12">
        <f t="array" ref="H362">QUARTILE(IF((表1[职位]=C362)*(表1[部门分类]=B362)*(表1[行政等级]=D362),表1[薪酬]),3)</f>
        <v>309288.5</v>
      </c>
    </row>
    <row r="363" spans="1:8" customFormat="1" x14ac:dyDescent="0.15">
      <c r="A363" s="11" t="s">
        <v>573</v>
      </c>
      <c r="B363" s="5" t="s">
        <v>194</v>
      </c>
      <c r="C363" s="5" t="s">
        <v>211</v>
      </c>
      <c r="D363" s="5" t="s">
        <v>190</v>
      </c>
      <c r="E363" s="13">
        <v>59886</v>
      </c>
      <c r="F363" s="13">
        <f t="array" ref="F363">QUARTILE(IF((表1[职位]=C363)*(表1[部门分类]=B363)*(表1[行政等级]=D363),表1[薪酬]),1)</f>
        <v>60000.5</v>
      </c>
      <c r="G363" s="13">
        <f t="array" ref="G363">QUARTILE(IF((表1[职位]=C363)*(表1[部门分类]=B363)*(表1[行政等级]=D363),表1[薪酬]),2)</f>
        <v>67205</v>
      </c>
      <c r="H363" s="13">
        <f t="array" ref="H363">QUARTILE(IF((表1[职位]=C363)*(表1[部门分类]=B363)*(表1[行政等级]=D363),表1[薪酬]),3)</f>
        <v>105596.5</v>
      </c>
    </row>
    <row r="364" spans="1:8" customFormat="1" x14ac:dyDescent="0.15">
      <c r="A364" s="10" t="s">
        <v>574</v>
      </c>
      <c r="B364" s="4" t="s">
        <v>194</v>
      </c>
      <c r="C364" s="4" t="s">
        <v>204</v>
      </c>
      <c r="D364" s="4" t="s">
        <v>186</v>
      </c>
      <c r="E364" s="12">
        <v>64228</v>
      </c>
      <c r="F364" s="12">
        <f t="array" ref="F364">QUARTILE(IF((表1[职位]=C364)*(表1[部门分类]=B364)*(表1[行政等级]=D364),表1[薪酬]),1)</f>
        <v>66984</v>
      </c>
      <c r="G364" s="12">
        <f t="array" ref="G364">QUARTILE(IF((表1[职位]=C364)*(表1[部门分类]=B364)*(表1[行政等级]=D364),表1[薪酬]),2)</f>
        <v>89608</v>
      </c>
      <c r="H364" s="12">
        <f t="array" ref="H364">QUARTILE(IF((表1[职位]=C364)*(表1[部门分类]=B364)*(表1[行政等级]=D364),表1[薪酬]),3)</f>
        <v>108952</v>
      </c>
    </row>
    <row r="365" spans="1:8" customFormat="1" x14ac:dyDescent="0.15">
      <c r="A365" s="11" t="s">
        <v>575</v>
      </c>
      <c r="B365" s="5" t="s">
        <v>194</v>
      </c>
      <c r="C365" s="5" t="s">
        <v>210</v>
      </c>
      <c r="D365" s="5" t="s">
        <v>183</v>
      </c>
      <c r="E365" s="13">
        <v>200356</v>
      </c>
      <c r="F365" s="13">
        <f t="array" ref="F365">QUARTILE(IF((表1[职位]=C365)*(表1[部门分类]=B365)*(表1[行政等级]=D365),表1[薪酬]),1)</f>
        <v>170893.5</v>
      </c>
      <c r="G365" s="13">
        <f t="array" ref="G365">QUARTILE(IF((表1[职位]=C365)*(表1[部门分类]=B365)*(表1[行政等级]=D365),表1[薪酬]),2)</f>
        <v>191269.5</v>
      </c>
      <c r="H365" s="13">
        <f t="array" ref="H365">QUARTILE(IF((表1[职位]=C365)*(表1[部门分类]=B365)*(表1[行政等级]=D365),表1[薪酬]),3)</f>
        <v>200628.5</v>
      </c>
    </row>
    <row r="366" spans="1:8" customFormat="1" x14ac:dyDescent="0.15">
      <c r="A366" s="10" t="s">
        <v>576</v>
      </c>
      <c r="B366" s="4" t="s">
        <v>194</v>
      </c>
      <c r="C366" s="4" t="s">
        <v>210</v>
      </c>
      <c r="D366" s="4" t="s">
        <v>183</v>
      </c>
      <c r="E366" s="12">
        <v>182183</v>
      </c>
      <c r="F366" s="12">
        <f t="array" ref="F366">QUARTILE(IF((表1[职位]=C366)*(表1[部门分类]=B366)*(表1[行政等级]=D366),表1[薪酬]),1)</f>
        <v>170893.5</v>
      </c>
      <c r="G366" s="12">
        <f t="array" ref="G366">QUARTILE(IF((表1[职位]=C366)*(表1[部门分类]=B366)*(表1[行政等级]=D366),表1[薪酬]),2)</f>
        <v>191269.5</v>
      </c>
      <c r="H366" s="12">
        <f t="array" ref="H366">QUARTILE(IF((表1[职位]=C366)*(表1[部门分类]=B366)*(表1[行政等级]=D366),表1[薪酬]),3)</f>
        <v>200628.5</v>
      </c>
    </row>
    <row r="367" spans="1:8" customFormat="1" x14ac:dyDescent="0.15">
      <c r="A367" s="11" t="s">
        <v>577</v>
      </c>
      <c r="B367" s="5" t="s">
        <v>194</v>
      </c>
      <c r="C367" s="5" t="s">
        <v>206</v>
      </c>
      <c r="D367" s="5" t="s">
        <v>186</v>
      </c>
      <c r="E367" s="13">
        <v>138004</v>
      </c>
      <c r="F367" s="13">
        <f t="array" ref="F367">QUARTILE(IF((表1[职位]=C367)*(表1[部门分类]=B367)*(表1[行政等级]=D367),表1[薪酬]),1)</f>
        <v>102251</v>
      </c>
      <c r="G367" s="13">
        <f t="array" ref="G367">QUARTILE(IF((表1[职位]=C367)*(表1[部门分类]=B367)*(表1[行政等级]=D367),表1[薪酬]),2)</f>
        <v>113840</v>
      </c>
      <c r="H367" s="13">
        <f t="array" ref="H367">QUARTILE(IF((表1[职位]=C367)*(表1[部门分类]=B367)*(表1[行政等级]=D367),表1[薪酬]),3)</f>
        <v>122247</v>
      </c>
    </row>
    <row r="368" spans="1:8" customFormat="1" x14ac:dyDescent="0.15">
      <c r="A368" s="10" t="s">
        <v>578</v>
      </c>
      <c r="B368" s="4" t="s">
        <v>194</v>
      </c>
      <c r="C368" s="4" t="s">
        <v>206</v>
      </c>
      <c r="D368" s="4" t="s">
        <v>186</v>
      </c>
      <c r="E368" s="12">
        <v>131167</v>
      </c>
      <c r="F368" s="12">
        <f t="array" ref="F368">QUARTILE(IF((表1[职位]=C368)*(表1[部门分类]=B368)*(表1[行政等级]=D368),表1[薪酬]),1)</f>
        <v>102251</v>
      </c>
      <c r="G368" s="12">
        <f t="array" ref="G368">QUARTILE(IF((表1[职位]=C368)*(表1[部门分类]=B368)*(表1[行政等级]=D368),表1[薪酬]),2)</f>
        <v>113840</v>
      </c>
      <c r="H368" s="12">
        <f t="array" ref="H368">QUARTILE(IF((表1[职位]=C368)*(表1[部门分类]=B368)*(表1[行政等级]=D368),表1[薪酬]),3)</f>
        <v>122247</v>
      </c>
    </row>
    <row r="369" spans="1:8" customFormat="1" x14ac:dyDescent="0.15">
      <c r="A369" s="11" t="s">
        <v>579</v>
      </c>
      <c r="B369" s="5" t="s">
        <v>194</v>
      </c>
      <c r="C369" s="5" t="s">
        <v>206</v>
      </c>
      <c r="D369" s="5" t="s">
        <v>186</v>
      </c>
      <c r="E369" s="13">
        <v>116437</v>
      </c>
      <c r="F369" s="13">
        <f t="array" ref="F369">QUARTILE(IF((表1[职位]=C369)*(表1[部门分类]=B369)*(表1[行政等级]=D369),表1[薪酬]),1)</f>
        <v>102251</v>
      </c>
      <c r="G369" s="13">
        <f t="array" ref="G369">QUARTILE(IF((表1[职位]=C369)*(表1[部门分类]=B369)*(表1[行政等级]=D369),表1[薪酬]),2)</f>
        <v>113840</v>
      </c>
      <c r="H369" s="13">
        <f t="array" ref="H369">QUARTILE(IF((表1[职位]=C369)*(表1[部门分类]=B369)*(表1[行政等级]=D369),表1[薪酬]),3)</f>
        <v>122247</v>
      </c>
    </row>
    <row r="370" spans="1:8" customFormat="1" x14ac:dyDescent="0.15">
      <c r="A370" s="10" t="s">
        <v>580</v>
      </c>
      <c r="B370" s="4" t="s">
        <v>194</v>
      </c>
      <c r="C370" s="4" t="s">
        <v>211</v>
      </c>
      <c r="D370" s="4" t="s">
        <v>190</v>
      </c>
      <c r="E370" s="12">
        <v>112286</v>
      </c>
      <c r="F370" s="12">
        <f t="array" ref="F370">QUARTILE(IF((表1[职位]=C370)*(表1[部门分类]=B370)*(表1[行政等级]=D370),表1[薪酬]),1)</f>
        <v>60000.5</v>
      </c>
      <c r="G370" s="12">
        <f t="array" ref="G370">QUARTILE(IF((表1[职位]=C370)*(表1[部门分类]=B370)*(表1[行政等级]=D370),表1[薪酬]),2)</f>
        <v>67205</v>
      </c>
      <c r="H370" s="12">
        <f t="array" ref="H370">QUARTILE(IF((表1[职位]=C370)*(表1[部门分类]=B370)*(表1[行政等级]=D370),表1[薪酬]),3)</f>
        <v>105596.5</v>
      </c>
    </row>
    <row r="371" spans="1:8" customFormat="1" x14ac:dyDescent="0.15">
      <c r="A371" s="11" t="s">
        <v>581</v>
      </c>
      <c r="B371" s="5" t="s">
        <v>194</v>
      </c>
      <c r="C371" s="8" t="s">
        <v>210</v>
      </c>
      <c r="D371" s="5" t="s">
        <v>186</v>
      </c>
      <c r="E371" s="13">
        <v>103968</v>
      </c>
      <c r="F371" s="13">
        <f t="array" ref="F371">QUARTILE(IF((表1[职位]=C371)*(表1[部门分类]=B371)*(表1[行政等级]=D371),表1[薪酬]),1)</f>
        <v>97106</v>
      </c>
      <c r="G371" s="13">
        <f t="array" ref="G371">QUARTILE(IF((表1[职位]=C371)*(表1[部门分类]=B371)*(表1[行政等级]=D371),表1[薪酬]),2)</f>
        <v>104472</v>
      </c>
      <c r="H371" s="13">
        <f t="array" ref="H371">QUARTILE(IF((表1[职位]=C371)*(表1[部门分类]=B371)*(表1[行政等级]=D371),表1[薪酬]),3)</f>
        <v>118664</v>
      </c>
    </row>
    <row r="372" spans="1:8" customFormat="1" x14ac:dyDescent="0.15">
      <c r="A372" s="10" t="s">
        <v>582</v>
      </c>
      <c r="B372" s="4" t="s">
        <v>194</v>
      </c>
      <c r="C372" s="4" t="s">
        <v>211</v>
      </c>
      <c r="D372" s="4" t="s">
        <v>190</v>
      </c>
      <c r="E372" s="12">
        <v>59922</v>
      </c>
      <c r="F372" s="12">
        <f t="array" ref="F372">QUARTILE(IF((表1[职位]=C372)*(表1[部门分类]=B372)*(表1[行政等级]=D372),表1[薪酬]),1)</f>
        <v>60000.5</v>
      </c>
      <c r="G372" s="12">
        <f t="array" ref="G372">QUARTILE(IF((表1[职位]=C372)*(表1[部门分类]=B372)*(表1[行政等级]=D372),表1[薪酬]),2)</f>
        <v>67205</v>
      </c>
      <c r="H372" s="12">
        <f t="array" ref="H372">QUARTILE(IF((表1[职位]=C372)*(表1[部门分类]=B372)*(表1[行政等级]=D372),表1[薪酬]),3)</f>
        <v>105596.5</v>
      </c>
    </row>
    <row r="373" spans="1:8" customFormat="1" x14ac:dyDescent="0.15">
      <c r="A373" s="11" t="s">
        <v>583</v>
      </c>
      <c r="B373" s="5" t="s">
        <v>194</v>
      </c>
      <c r="C373" s="5" t="s">
        <v>210</v>
      </c>
      <c r="D373" s="5" t="s">
        <v>182</v>
      </c>
      <c r="E373" s="13">
        <v>163510</v>
      </c>
      <c r="F373" s="13">
        <f t="array" ref="F373">QUARTILE(IF((表1[职位]=C373)*(表1[部门分类]=B373)*(表1[行政等级]=D373),表1[薪酬]),1)</f>
        <v>155364.5</v>
      </c>
      <c r="G373" s="13">
        <f t="array" ref="G373">QUARTILE(IF((表1[职位]=C373)*(表1[部门分类]=B373)*(表1[行政等级]=D373),表1[薪酬]),2)</f>
        <v>157799</v>
      </c>
      <c r="H373" s="13">
        <f t="array" ref="H373">QUARTILE(IF((表1[职位]=C373)*(表1[部门分类]=B373)*(表1[行政等级]=D373),表1[薪酬]),3)</f>
        <v>160654.5</v>
      </c>
    </row>
    <row r="374" spans="1:8" customFormat="1" x14ac:dyDescent="0.15">
      <c r="A374" s="10" t="s">
        <v>584</v>
      </c>
      <c r="B374" s="4" t="s">
        <v>194</v>
      </c>
      <c r="C374" s="4" t="s">
        <v>210</v>
      </c>
      <c r="D374" s="4" t="s">
        <v>183</v>
      </c>
      <c r="E374" s="12">
        <v>201446</v>
      </c>
      <c r="F374" s="12">
        <f t="array" ref="F374">QUARTILE(IF((表1[职位]=C374)*(表1[部门分类]=B374)*(表1[行政等级]=D374),表1[薪酬]),1)</f>
        <v>170893.5</v>
      </c>
      <c r="G374" s="12">
        <f t="array" ref="G374">QUARTILE(IF((表1[职位]=C374)*(表1[部门分类]=B374)*(表1[行政等级]=D374),表1[薪酬]),2)</f>
        <v>191269.5</v>
      </c>
      <c r="H374" s="12">
        <f t="array" ref="H374">QUARTILE(IF((表1[职位]=C374)*(表1[部门分类]=B374)*(表1[行政等级]=D374),表1[薪酬]),3)</f>
        <v>200628.5</v>
      </c>
    </row>
    <row r="375" spans="1:8" customFormat="1" x14ac:dyDescent="0.15">
      <c r="A375" s="11" t="s">
        <v>585</v>
      </c>
      <c r="B375" s="5" t="s">
        <v>194</v>
      </c>
      <c r="C375" s="5" t="s">
        <v>210</v>
      </c>
      <c r="D375" s="5" t="s">
        <v>189</v>
      </c>
      <c r="E375" s="13">
        <v>157799</v>
      </c>
      <c r="F375" s="13">
        <f t="array" ref="F375">QUARTILE(IF((表1[职位]=C375)*(表1[部门分类]=B375)*(表1[行政等级]=D375),表1[薪酬]),1)</f>
        <v>155364.5</v>
      </c>
      <c r="G375" s="13">
        <f t="array" ref="G375">QUARTILE(IF((表1[职位]=C375)*(表1[部门分类]=B375)*(表1[行政等级]=D375),表1[薪酬]),2)</f>
        <v>157799</v>
      </c>
      <c r="H375" s="13">
        <f t="array" ref="H375">QUARTILE(IF((表1[职位]=C375)*(表1[部门分类]=B375)*(表1[行政等级]=D375),表1[薪酬]),3)</f>
        <v>160654.5</v>
      </c>
    </row>
    <row r="376" spans="1:8" customFormat="1" x14ac:dyDescent="0.15">
      <c r="A376" s="10" t="s">
        <v>586</v>
      </c>
      <c r="B376" s="4" t="s">
        <v>194</v>
      </c>
      <c r="C376" s="4" t="s">
        <v>210</v>
      </c>
      <c r="D376" s="4" t="s">
        <v>186</v>
      </c>
      <c r="E376" s="12">
        <v>137561</v>
      </c>
      <c r="F376" s="12">
        <f t="array" ref="F376">QUARTILE(IF((表1[职位]=C376)*(表1[部门分类]=B376)*(表1[行政等级]=D376),表1[薪酬]),1)</f>
        <v>97106</v>
      </c>
      <c r="G376" s="12">
        <f t="array" ref="G376">QUARTILE(IF((表1[职位]=C376)*(表1[部门分类]=B376)*(表1[行政等级]=D376),表1[薪酬]),2)</f>
        <v>104472</v>
      </c>
      <c r="H376" s="12">
        <f t="array" ref="H376">QUARTILE(IF((表1[职位]=C376)*(表1[部门分类]=B376)*(表1[行政等级]=D376),表1[薪酬]),3)</f>
        <v>118664</v>
      </c>
    </row>
    <row r="377" spans="1:8" customFormat="1" x14ac:dyDescent="0.15">
      <c r="A377" s="11" t="s">
        <v>587</v>
      </c>
      <c r="B377" s="5" t="s">
        <v>194</v>
      </c>
      <c r="C377" s="5" t="s">
        <v>210</v>
      </c>
      <c r="D377" s="5" t="s">
        <v>186</v>
      </c>
      <c r="E377" s="13">
        <v>118664</v>
      </c>
      <c r="F377" s="13">
        <f t="array" ref="F377">QUARTILE(IF((表1[职位]=C377)*(表1[部门分类]=B377)*(表1[行政等级]=D377),表1[薪酬]),1)</f>
        <v>97106</v>
      </c>
      <c r="G377" s="13">
        <f t="array" ref="G377">QUARTILE(IF((表1[职位]=C377)*(表1[部门分类]=B377)*(表1[行政等级]=D377),表1[薪酬]),2)</f>
        <v>104472</v>
      </c>
      <c r="H377" s="13">
        <f t="array" ref="H377">QUARTILE(IF((表1[职位]=C377)*(表1[部门分类]=B377)*(表1[行政等级]=D377),表1[薪酬]),3)</f>
        <v>118664</v>
      </c>
    </row>
    <row r="378" spans="1:8" customFormat="1" x14ac:dyDescent="0.15">
      <c r="A378" s="10" t="s">
        <v>588</v>
      </c>
      <c r="B378" s="4" t="s">
        <v>194</v>
      </c>
      <c r="C378" s="4" t="s">
        <v>210</v>
      </c>
      <c r="D378" s="4" t="s">
        <v>186</v>
      </c>
      <c r="E378" s="12">
        <v>97106</v>
      </c>
      <c r="F378" s="12">
        <f t="array" ref="F378">QUARTILE(IF((表1[职位]=C378)*(表1[部门分类]=B378)*(表1[行政等级]=D378),表1[薪酬]),1)</f>
        <v>97106</v>
      </c>
      <c r="G378" s="12">
        <f t="array" ref="G378">QUARTILE(IF((表1[职位]=C378)*(表1[部门分类]=B378)*(表1[行政等级]=D378),表1[薪酬]),2)</f>
        <v>104472</v>
      </c>
      <c r="H378" s="12">
        <f t="array" ref="H378">QUARTILE(IF((表1[职位]=C378)*(表1[部门分类]=B378)*(表1[行政等级]=D378),表1[薪酬]),3)</f>
        <v>118664</v>
      </c>
    </row>
    <row r="379" spans="1:8" customFormat="1" x14ac:dyDescent="0.15">
      <c r="A379" s="11" t="s">
        <v>589</v>
      </c>
      <c r="B379" s="5" t="s">
        <v>194</v>
      </c>
      <c r="C379" s="5" t="s">
        <v>204</v>
      </c>
      <c r="D379" s="5" t="s">
        <v>186</v>
      </c>
      <c r="E379" s="13">
        <v>14057</v>
      </c>
      <c r="F379" s="13">
        <f t="array" ref="F379">QUARTILE(IF((表1[职位]=C379)*(表1[部门分类]=B379)*(表1[行政等级]=D379),表1[薪酬]),1)</f>
        <v>66984</v>
      </c>
      <c r="G379" s="13">
        <f t="array" ref="G379">QUARTILE(IF((表1[职位]=C379)*(表1[部门分类]=B379)*(表1[行政等级]=D379),表1[薪酬]),2)</f>
        <v>89608</v>
      </c>
      <c r="H379" s="13">
        <f t="array" ref="H379">QUARTILE(IF((表1[职位]=C379)*(表1[部门分类]=B379)*(表1[行政等级]=D379),表1[薪酬]),3)</f>
        <v>108952</v>
      </c>
    </row>
    <row r="380" spans="1:8" customFormat="1" x14ac:dyDescent="0.15">
      <c r="A380" s="10" t="s">
        <v>590</v>
      </c>
      <c r="B380" s="4" t="s">
        <v>194</v>
      </c>
      <c r="C380" s="4" t="s">
        <v>206</v>
      </c>
      <c r="D380" s="4" t="s">
        <v>183</v>
      </c>
      <c r="E380" s="12">
        <v>225150</v>
      </c>
      <c r="F380" s="12">
        <f t="array" ref="F380">QUARTILE(IF((表1[职位]=C380)*(表1[部门分类]=B380)*(表1[行政等级]=D380),表1[薪酬]),1)</f>
        <v>171436.25</v>
      </c>
      <c r="G380" s="12">
        <f t="array" ref="G380">QUARTILE(IF((表1[职位]=C380)*(表1[部门分类]=B380)*(表1[行政等级]=D380),表1[薪酬]),2)</f>
        <v>202174.5</v>
      </c>
      <c r="H380" s="12">
        <f t="array" ref="H380">QUARTILE(IF((表1[职位]=C380)*(表1[部门分类]=B380)*(表1[行政等级]=D380),表1[薪酬]),3)</f>
        <v>224838.75</v>
      </c>
    </row>
    <row r="381" spans="1:8" customFormat="1" x14ac:dyDescent="0.15">
      <c r="A381" s="11" t="s">
        <v>591</v>
      </c>
      <c r="B381" s="5" t="s">
        <v>194</v>
      </c>
      <c r="C381" s="5" t="s">
        <v>206</v>
      </c>
      <c r="D381" s="5" t="s">
        <v>183</v>
      </c>
      <c r="E381" s="13">
        <v>206416</v>
      </c>
      <c r="F381" s="13">
        <f t="array" ref="F381">QUARTILE(IF((表1[职位]=C381)*(表1[部门分类]=B381)*(表1[行政等级]=D381),表1[薪酬]),1)</f>
        <v>171436.25</v>
      </c>
      <c r="G381" s="13">
        <f t="array" ref="G381">QUARTILE(IF((表1[职位]=C381)*(表1[部门分类]=B381)*(表1[行政等级]=D381),表1[薪酬]),2)</f>
        <v>202174.5</v>
      </c>
      <c r="H381" s="13">
        <f t="array" ref="H381">QUARTILE(IF((表1[职位]=C381)*(表1[部门分类]=B381)*(表1[行政等级]=D381),表1[薪酬]),3)</f>
        <v>224838.75</v>
      </c>
    </row>
    <row r="382" spans="1:8" customFormat="1" x14ac:dyDescent="0.15">
      <c r="A382" s="10" t="s">
        <v>592</v>
      </c>
      <c r="B382" s="4" t="s">
        <v>194</v>
      </c>
      <c r="C382" s="4" t="s">
        <v>206</v>
      </c>
      <c r="D382" s="4" t="s">
        <v>183</v>
      </c>
      <c r="E382" s="12">
        <v>184467</v>
      </c>
      <c r="F382" s="12">
        <f t="array" ref="F382">QUARTILE(IF((表1[职位]=C382)*(表1[部门分类]=B382)*(表1[行政等级]=D382),表1[薪酬]),1)</f>
        <v>171436.25</v>
      </c>
      <c r="G382" s="12">
        <f t="array" ref="G382">QUARTILE(IF((表1[职位]=C382)*(表1[部门分类]=B382)*(表1[行政等级]=D382),表1[薪酬]),2)</f>
        <v>202174.5</v>
      </c>
      <c r="H382" s="12">
        <f t="array" ref="H382">QUARTILE(IF((表1[职位]=C382)*(表1[部门分类]=B382)*(表1[行政等级]=D382),表1[薪酬]),3)</f>
        <v>224838.75</v>
      </c>
    </row>
    <row r="383" spans="1:8" customFormat="1" x14ac:dyDescent="0.15">
      <c r="A383" s="11" t="s">
        <v>593</v>
      </c>
      <c r="B383" s="5" t="s">
        <v>194</v>
      </c>
      <c r="C383" s="5" t="s">
        <v>211</v>
      </c>
      <c r="D383" s="5" t="s">
        <v>190</v>
      </c>
      <c r="E383" s="13">
        <v>113046</v>
      </c>
      <c r="F383" s="13">
        <f t="array" ref="F383">QUARTILE(IF((表1[职位]=C383)*(表1[部门分类]=B383)*(表1[行政等级]=D383),表1[薪酬]),1)</f>
        <v>60000.5</v>
      </c>
      <c r="G383" s="13">
        <f t="array" ref="G383">QUARTILE(IF((表1[职位]=C383)*(表1[部门分类]=B383)*(表1[行政等级]=D383),表1[薪酬]),2)</f>
        <v>67205</v>
      </c>
      <c r="H383" s="13">
        <f t="array" ref="H383">QUARTILE(IF((表1[职位]=C383)*(表1[部门分类]=B383)*(表1[行政等级]=D383),表1[薪酬]),3)</f>
        <v>105596.5</v>
      </c>
    </row>
    <row r="384" spans="1:8" customFormat="1" x14ac:dyDescent="0.15">
      <c r="A384" s="10" t="s">
        <v>594</v>
      </c>
      <c r="B384" s="4" t="s">
        <v>194</v>
      </c>
      <c r="C384" s="4" t="s">
        <v>206</v>
      </c>
      <c r="D384" s="4" t="s">
        <v>186</v>
      </c>
      <c r="E384" s="12">
        <v>70438</v>
      </c>
      <c r="F384" s="12">
        <f t="array" ref="F384">QUARTILE(IF((表1[职位]=C384)*(表1[部门分类]=B384)*(表1[行政等级]=D384),表1[薪酬]),1)</f>
        <v>102251</v>
      </c>
      <c r="G384" s="12">
        <f t="array" ref="G384">QUARTILE(IF((表1[职位]=C384)*(表1[部门分类]=B384)*(表1[行政等级]=D384),表1[薪酬]),2)</f>
        <v>113840</v>
      </c>
      <c r="H384" s="12">
        <f t="array" ref="H384">QUARTILE(IF((表1[职位]=C384)*(表1[部门分类]=B384)*(表1[行政等级]=D384),表1[薪酬]),3)</f>
        <v>122247</v>
      </c>
    </row>
    <row r="385" spans="1:8" customFormat="1" x14ac:dyDescent="0.15">
      <c r="A385" s="11" t="s">
        <v>595</v>
      </c>
      <c r="B385" s="5" t="s">
        <v>194</v>
      </c>
      <c r="C385" s="5" t="s">
        <v>206</v>
      </c>
      <c r="D385" s="5" t="s">
        <v>186</v>
      </c>
      <c r="E385" s="13">
        <v>134995</v>
      </c>
      <c r="F385" s="13">
        <f t="array" ref="F385">QUARTILE(IF((表1[职位]=C385)*(表1[部门分类]=B385)*(表1[行政等级]=D385),表1[薪酬]),1)</f>
        <v>102251</v>
      </c>
      <c r="G385" s="13">
        <f t="array" ref="G385">QUARTILE(IF((表1[职位]=C385)*(表1[部门分类]=B385)*(表1[行政等级]=D385),表1[薪酬]),2)</f>
        <v>113840</v>
      </c>
      <c r="H385" s="13">
        <f t="array" ref="H385">QUARTILE(IF((表1[职位]=C385)*(表1[部门分类]=B385)*(表1[行政等级]=D385),表1[薪酬]),3)</f>
        <v>122247</v>
      </c>
    </row>
    <row r="386" spans="1:8" customFormat="1" x14ac:dyDescent="0.15">
      <c r="A386" s="10" t="s">
        <v>596</v>
      </c>
      <c r="B386" s="4" t="s">
        <v>194</v>
      </c>
      <c r="C386" s="4" t="s">
        <v>206</v>
      </c>
      <c r="D386" s="4" t="s">
        <v>186</v>
      </c>
      <c r="E386" s="12">
        <v>145394</v>
      </c>
      <c r="F386" s="12">
        <f t="array" ref="F386">QUARTILE(IF((表1[职位]=C386)*(表1[部门分类]=B386)*(表1[行政等级]=D386),表1[薪酬]),1)</f>
        <v>102251</v>
      </c>
      <c r="G386" s="12">
        <f t="array" ref="G386">QUARTILE(IF((表1[职位]=C386)*(表1[部门分类]=B386)*(表1[行政等级]=D386),表1[薪酬]),2)</f>
        <v>113840</v>
      </c>
      <c r="H386" s="12">
        <f t="array" ref="H386">QUARTILE(IF((表1[职位]=C386)*(表1[部门分类]=B386)*(表1[行政等级]=D386),表1[薪酬]),3)</f>
        <v>122247</v>
      </c>
    </row>
    <row r="387" spans="1:8" customFormat="1" x14ac:dyDescent="0.15">
      <c r="A387" s="11" t="s">
        <v>597</v>
      </c>
      <c r="B387" s="5" t="s">
        <v>194</v>
      </c>
      <c r="C387" s="5" t="s">
        <v>206</v>
      </c>
      <c r="D387" s="5" t="s">
        <v>189</v>
      </c>
      <c r="E387" s="13">
        <v>187533</v>
      </c>
      <c r="F387" s="13">
        <f t="array" ref="F387">QUARTILE(IF((表1[职位]=C387)*(表1[部门分类]=B387)*(表1[行政等级]=D387),表1[薪酬]),1)</f>
        <v>155785</v>
      </c>
      <c r="G387" s="13">
        <f t="array" ref="G387">QUARTILE(IF((表1[职位]=C387)*(表1[部门分类]=B387)*(表1[行政等级]=D387),表1[薪酬]),2)</f>
        <v>165280.5</v>
      </c>
      <c r="H387" s="13">
        <f t="array" ref="H387">QUARTILE(IF((表1[职位]=C387)*(表1[部门分类]=B387)*(表1[行政等级]=D387),表1[薪酬]),3)</f>
        <v>176047.25</v>
      </c>
    </row>
    <row r="388" spans="1:8" customFormat="1" x14ac:dyDescent="0.15">
      <c r="A388" s="10" t="s">
        <v>598</v>
      </c>
      <c r="B388" s="4" t="s">
        <v>194</v>
      </c>
      <c r="C388" s="4" t="s">
        <v>204</v>
      </c>
      <c r="D388" s="4" t="s">
        <v>186</v>
      </c>
      <c r="E388" s="12">
        <v>66984</v>
      </c>
      <c r="F388" s="12">
        <f t="array" ref="F388">QUARTILE(IF((表1[职位]=C388)*(表1[部门分类]=B388)*(表1[行政等级]=D388),表1[薪酬]),1)</f>
        <v>66984</v>
      </c>
      <c r="G388" s="12">
        <f t="array" ref="G388">QUARTILE(IF((表1[职位]=C388)*(表1[部门分类]=B388)*(表1[行政等级]=D388),表1[薪酬]),2)</f>
        <v>89608</v>
      </c>
      <c r="H388" s="12">
        <f t="array" ref="H388">QUARTILE(IF((表1[职位]=C388)*(表1[部门分类]=B388)*(表1[行政等级]=D388),表1[薪酬]),3)</f>
        <v>108952</v>
      </c>
    </row>
    <row r="389" spans="1:8" customFormat="1" x14ac:dyDescent="0.15">
      <c r="A389" s="11" t="s">
        <v>599</v>
      </c>
      <c r="B389" s="5" t="s">
        <v>194</v>
      </c>
      <c r="C389" s="5" t="s">
        <v>204</v>
      </c>
      <c r="D389" s="5" t="s">
        <v>186</v>
      </c>
      <c r="E389" s="13">
        <v>47994</v>
      </c>
      <c r="F389" s="13">
        <f t="array" ref="F389">QUARTILE(IF((表1[职位]=C389)*(表1[部门分类]=B389)*(表1[行政等级]=D389),表1[薪酬]),1)</f>
        <v>66984</v>
      </c>
      <c r="G389" s="13">
        <f t="array" ref="G389">QUARTILE(IF((表1[职位]=C389)*(表1[部门分类]=B389)*(表1[行政等级]=D389),表1[薪酬]),2)</f>
        <v>89608</v>
      </c>
      <c r="H389" s="13">
        <f t="array" ref="H389">QUARTILE(IF((表1[职位]=C389)*(表1[部门分类]=B389)*(表1[行政等级]=D389),表1[薪酬]),3)</f>
        <v>108952</v>
      </c>
    </row>
    <row r="390" spans="1:8" customFormat="1" x14ac:dyDescent="0.15">
      <c r="A390" s="10" t="s">
        <v>600</v>
      </c>
      <c r="B390" s="4" t="s">
        <v>194</v>
      </c>
      <c r="C390" s="4" t="s">
        <v>204</v>
      </c>
      <c r="D390" s="4" t="s">
        <v>186</v>
      </c>
      <c r="E390" s="12">
        <v>48379</v>
      </c>
      <c r="F390" s="12">
        <f t="array" ref="F390">QUARTILE(IF((表1[职位]=C390)*(表1[部门分类]=B390)*(表1[行政等级]=D390),表1[薪酬]),1)</f>
        <v>66984</v>
      </c>
      <c r="G390" s="12">
        <f t="array" ref="G390">QUARTILE(IF((表1[职位]=C390)*(表1[部门分类]=B390)*(表1[行政等级]=D390),表1[薪酬]),2)</f>
        <v>89608</v>
      </c>
      <c r="H390" s="12">
        <f t="array" ref="H390">QUARTILE(IF((表1[职位]=C390)*(表1[部门分类]=B390)*(表1[行政等级]=D390),表1[薪酬]),3)</f>
        <v>108952</v>
      </c>
    </row>
    <row r="391" spans="1:8" customFormat="1" x14ac:dyDescent="0.15">
      <c r="A391" s="11" t="s">
        <v>601</v>
      </c>
      <c r="B391" s="5" t="s">
        <v>194</v>
      </c>
      <c r="C391" s="5" t="s">
        <v>204</v>
      </c>
      <c r="D391" s="5" t="s">
        <v>186</v>
      </c>
      <c r="E391" s="13">
        <v>61085</v>
      </c>
      <c r="F391" s="13">
        <f t="array" ref="F391">QUARTILE(IF((表1[职位]=C391)*(表1[部门分类]=B391)*(表1[行政等级]=D391),表1[薪酬]),1)</f>
        <v>66984</v>
      </c>
      <c r="G391" s="13">
        <f t="array" ref="G391">QUARTILE(IF((表1[职位]=C391)*(表1[部门分类]=B391)*(表1[行政等级]=D391),表1[薪酬]),2)</f>
        <v>89608</v>
      </c>
      <c r="H391" s="13">
        <f t="array" ref="H391">QUARTILE(IF((表1[职位]=C391)*(表1[部门分类]=B391)*(表1[行政等级]=D391),表1[薪酬]),3)</f>
        <v>108952</v>
      </c>
    </row>
    <row r="392" spans="1:8" customFormat="1" x14ac:dyDescent="0.15">
      <c r="A392" s="10" t="s">
        <v>602</v>
      </c>
      <c r="B392" s="4" t="s">
        <v>194</v>
      </c>
      <c r="C392" s="4" t="s">
        <v>206</v>
      </c>
      <c r="D392" s="4" t="s">
        <v>189</v>
      </c>
      <c r="E392" s="12">
        <v>170574</v>
      </c>
      <c r="F392" s="12">
        <f t="array" ref="F392">QUARTILE(IF((表1[职位]=C392)*(表1[部门分类]=B392)*(表1[行政等级]=D392),表1[薪酬]),1)</f>
        <v>155785</v>
      </c>
      <c r="G392" s="12">
        <f t="array" ref="G392">QUARTILE(IF((表1[职位]=C392)*(表1[部门分类]=B392)*(表1[行政等级]=D392),表1[薪酬]),2)</f>
        <v>165280.5</v>
      </c>
      <c r="H392" s="12">
        <f t="array" ref="H392">QUARTILE(IF((表1[职位]=C392)*(表1[部门分类]=B392)*(表1[行政等级]=D392),表1[薪酬]),3)</f>
        <v>176047.25</v>
      </c>
    </row>
    <row r="393" spans="1:8" customFormat="1" x14ac:dyDescent="0.15">
      <c r="A393" s="11" t="s">
        <v>603</v>
      </c>
      <c r="B393" s="5" t="s">
        <v>194</v>
      </c>
      <c r="C393" s="5" t="s">
        <v>206</v>
      </c>
      <c r="D393" s="5" t="s">
        <v>189</v>
      </c>
      <c r="E393" s="13">
        <v>156637</v>
      </c>
      <c r="F393" s="13">
        <f t="array" ref="F393">QUARTILE(IF((表1[职位]=C393)*(表1[部门分类]=B393)*(表1[行政等级]=D393),表1[薪酬]),1)</f>
        <v>155785</v>
      </c>
      <c r="G393" s="13">
        <f t="array" ref="G393">QUARTILE(IF((表1[职位]=C393)*(表1[部门分类]=B393)*(表1[行政等级]=D393),表1[薪酬]),2)</f>
        <v>165280.5</v>
      </c>
      <c r="H393" s="13">
        <f t="array" ref="H393">QUARTILE(IF((表1[职位]=C393)*(表1[部门分类]=B393)*(表1[行政等级]=D393),表1[薪酬]),3)</f>
        <v>176047.25</v>
      </c>
    </row>
    <row r="394" spans="1:8" customFormat="1" x14ac:dyDescent="0.15">
      <c r="A394" s="10" t="s">
        <v>604</v>
      </c>
      <c r="B394" s="4" t="s">
        <v>194</v>
      </c>
      <c r="C394" s="4" t="s">
        <v>206</v>
      </c>
      <c r="D394" s="4" t="s">
        <v>189</v>
      </c>
      <c r="E394" s="12">
        <v>156753</v>
      </c>
      <c r="F394" s="12">
        <f t="array" ref="F394">QUARTILE(IF((表1[职位]=C394)*(表1[部门分类]=B394)*(表1[行政等级]=D394),表1[薪酬]),1)</f>
        <v>155785</v>
      </c>
      <c r="G394" s="12">
        <f t="array" ref="G394">QUARTILE(IF((表1[职位]=C394)*(表1[部门分类]=B394)*(表1[行政等级]=D394),表1[薪酬]),2)</f>
        <v>165280.5</v>
      </c>
      <c r="H394" s="12">
        <f t="array" ref="H394">QUARTILE(IF((表1[职位]=C394)*(表1[部门分类]=B394)*(表1[行政等级]=D394),表1[薪酬]),3)</f>
        <v>176047.25</v>
      </c>
    </row>
    <row r="395" spans="1:8" customFormat="1" x14ac:dyDescent="0.15">
      <c r="A395" s="11" t="s">
        <v>605</v>
      </c>
      <c r="B395" s="5" t="s">
        <v>194</v>
      </c>
      <c r="C395" s="5" t="s">
        <v>204</v>
      </c>
      <c r="D395" s="5" t="s">
        <v>186</v>
      </c>
      <c r="E395" s="13">
        <v>104901</v>
      </c>
      <c r="F395" s="13">
        <f t="array" ref="F395">QUARTILE(IF((表1[职位]=C395)*(表1[部门分类]=B395)*(表1[行政等级]=D395),表1[薪酬]),1)</f>
        <v>66984</v>
      </c>
      <c r="G395" s="13">
        <f t="array" ref="G395">QUARTILE(IF((表1[职位]=C395)*(表1[部门分类]=B395)*(表1[行政等级]=D395),表1[薪酬]),2)</f>
        <v>89608</v>
      </c>
      <c r="H395" s="13">
        <f t="array" ref="H395">QUARTILE(IF((表1[职位]=C395)*(表1[部门分类]=B395)*(表1[行政等级]=D395),表1[薪酬]),3)</f>
        <v>108952</v>
      </c>
    </row>
    <row r="396" spans="1:8" customFormat="1" x14ac:dyDescent="0.15">
      <c r="A396" s="10" t="s">
        <v>606</v>
      </c>
      <c r="B396" s="4" t="s">
        <v>194</v>
      </c>
      <c r="C396" s="4" t="s">
        <v>204</v>
      </c>
      <c r="D396" s="4" t="s">
        <v>186</v>
      </c>
      <c r="E396" s="12">
        <v>108639</v>
      </c>
      <c r="F396" s="12">
        <f t="array" ref="F396">QUARTILE(IF((表1[职位]=C396)*(表1[部门分类]=B396)*(表1[行政等级]=D396),表1[薪酬]),1)</f>
        <v>66984</v>
      </c>
      <c r="G396" s="12">
        <f t="array" ref="G396">QUARTILE(IF((表1[职位]=C396)*(表1[部门分类]=B396)*(表1[行政等级]=D396),表1[薪酬]),2)</f>
        <v>89608</v>
      </c>
      <c r="H396" s="12">
        <f t="array" ref="H396">QUARTILE(IF((表1[职位]=C396)*(表1[部门分类]=B396)*(表1[行政等级]=D396),表1[薪酬]),3)</f>
        <v>108952</v>
      </c>
    </row>
    <row r="397" spans="1:8" customFormat="1" x14ac:dyDescent="0.15">
      <c r="A397" s="11" t="s">
        <v>607</v>
      </c>
      <c r="B397" s="5" t="s">
        <v>194</v>
      </c>
      <c r="C397" s="5" t="s">
        <v>206</v>
      </c>
      <c r="D397" s="5" t="s">
        <v>186</v>
      </c>
      <c r="E397" s="13">
        <v>133283</v>
      </c>
      <c r="F397" s="13">
        <f t="array" ref="F397">QUARTILE(IF((表1[职位]=C397)*(表1[部门分类]=B397)*(表1[行政等级]=D397),表1[薪酬]),1)</f>
        <v>102251</v>
      </c>
      <c r="G397" s="13">
        <f t="array" ref="G397">QUARTILE(IF((表1[职位]=C397)*(表1[部门分类]=B397)*(表1[行政等级]=D397),表1[薪酬]),2)</f>
        <v>113840</v>
      </c>
      <c r="H397" s="13">
        <f t="array" ref="H397">QUARTILE(IF((表1[职位]=C397)*(表1[部门分类]=B397)*(表1[行政等级]=D397),表1[薪酬]),3)</f>
        <v>122247</v>
      </c>
    </row>
    <row r="398" spans="1:8" customFormat="1" x14ac:dyDescent="0.15">
      <c r="A398" s="10" t="s">
        <v>608</v>
      </c>
      <c r="B398" s="4" t="s">
        <v>194</v>
      </c>
      <c r="C398" s="4" t="s">
        <v>206</v>
      </c>
      <c r="D398" s="4" t="s">
        <v>186</v>
      </c>
      <c r="E398" s="12">
        <v>133739</v>
      </c>
      <c r="F398" s="12">
        <f t="array" ref="F398">QUARTILE(IF((表1[职位]=C398)*(表1[部门分类]=B398)*(表1[行政等级]=D398),表1[薪酬]),1)</f>
        <v>102251</v>
      </c>
      <c r="G398" s="12">
        <f t="array" ref="G398">QUARTILE(IF((表1[职位]=C398)*(表1[部门分类]=B398)*(表1[行政等级]=D398),表1[薪酬]),2)</f>
        <v>113840</v>
      </c>
      <c r="H398" s="12">
        <f t="array" ref="H398">QUARTILE(IF((表1[职位]=C398)*(表1[部门分类]=B398)*(表1[行政等级]=D398),表1[薪酬]),3)</f>
        <v>122247</v>
      </c>
    </row>
    <row r="399" spans="1:8" customFormat="1" x14ac:dyDescent="0.15">
      <c r="A399" s="11" t="s">
        <v>609</v>
      </c>
      <c r="B399" s="5" t="s">
        <v>194</v>
      </c>
      <c r="C399" s="5" t="s">
        <v>204</v>
      </c>
      <c r="D399" s="5" t="s">
        <v>186</v>
      </c>
      <c r="E399" s="13">
        <v>108592</v>
      </c>
      <c r="F399" s="13">
        <f t="array" ref="F399">QUARTILE(IF((表1[职位]=C399)*(表1[部门分类]=B399)*(表1[行政等级]=D399),表1[薪酬]),1)</f>
        <v>66984</v>
      </c>
      <c r="G399" s="13">
        <f t="array" ref="G399">QUARTILE(IF((表1[职位]=C399)*(表1[部门分类]=B399)*(表1[行政等级]=D399),表1[薪酬]),2)</f>
        <v>89608</v>
      </c>
      <c r="H399" s="13">
        <f t="array" ref="H399">QUARTILE(IF((表1[职位]=C399)*(表1[部门分类]=B399)*(表1[行政等级]=D399),表1[薪酬]),3)</f>
        <v>108952</v>
      </c>
    </row>
    <row r="400" spans="1:8" customFormat="1" x14ac:dyDescent="0.15">
      <c r="A400" s="10" t="s">
        <v>610</v>
      </c>
      <c r="B400" s="4" t="s">
        <v>194</v>
      </c>
      <c r="C400" s="4" t="s">
        <v>204</v>
      </c>
      <c r="D400" s="4" t="s">
        <v>186</v>
      </c>
      <c r="E400" s="12">
        <v>101810</v>
      </c>
      <c r="F400" s="12">
        <f t="array" ref="F400">QUARTILE(IF((表1[职位]=C400)*(表1[部门分类]=B400)*(表1[行政等级]=D400),表1[薪酬]),1)</f>
        <v>66984</v>
      </c>
      <c r="G400" s="12">
        <f t="array" ref="G400">QUARTILE(IF((表1[职位]=C400)*(表1[部门分类]=B400)*(表1[行政等级]=D400),表1[薪酬]),2)</f>
        <v>89608</v>
      </c>
      <c r="H400" s="12">
        <f t="array" ref="H400">QUARTILE(IF((表1[职位]=C400)*(表1[部门分类]=B400)*(表1[行政等级]=D400),表1[薪酬]),3)</f>
        <v>108952</v>
      </c>
    </row>
    <row r="401" spans="1:8" customFormat="1" x14ac:dyDescent="0.15">
      <c r="A401" s="11" t="s">
        <v>611</v>
      </c>
      <c r="B401" s="5" t="s">
        <v>194</v>
      </c>
      <c r="C401" s="5" t="s">
        <v>206</v>
      </c>
      <c r="D401" s="5" t="s">
        <v>186</v>
      </c>
      <c r="E401" s="13">
        <v>110112</v>
      </c>
      <c r="F401" s="13">
        <f t="array" ref="F401">QUARTILE(IF((表1[职位]=C401)*(表1[部门分类]=B401)*(表1[行政等级]=D401),表1[薪酬]),1)</f>
        <v>102251</v>
      </c>
      <c r="G401" s="13">
        <f t="array" ref="G401">QUARTILE(IF((表1[职位]=C401)*(表1[部门分类]=B401)*(表1[行政等级]=D401),表1[薪酬]),2)</f>
        <v>113840</v>
      </c>
      <c r="H401" s="13">
        <f t="array" ref="H401">QUARTILE(IF((表1[职位]=C401)*(表1[部门分类]=B401)*(表1[行政等级]=D401),表1[薪酬]),3)</f>
        <v>122247</v>
      </c>
    </row>
    <row r="402" spans="1:8" customFormat="1" x14ac:dyDescent="0.15">
      <c r="A402" s="10" t="s">
        <v>612</v>
      </c>
      <c r="B402" s="4" t="s">
        <v>194</v>
      </c>
      <c r="C402" s="4" t="s">
        <v>206</v>
      </c>
      <c r="D402" s="4" t="s">
        <v>186</v>
      </c>
      <c r="E402" s="12">
        <v>117871</v>
      </c>
      <c r="F402" s="12">
        <f t="array" ref="F402">QUARTILE(IF((表1[职位]=C402)*(表1[部门分类]=B402)*(表1[行政等级]=D402),表1[薪酬]),1)</f>
        <v>102251</v>
      </c>
      <c r="G402" s="12">
        <f t="array" ref="G402">QUARTILE(IF((表1[职位]=C402)*(表1[部门分类]=B402)*(表1[行政等级]=D402),表1[薪酬]),2)</f>
        <v>113840</v>
      </c>
      <c r="H402" s="12">
        <f t="array" ref="H402">QUARTILE(IF((表1[职位]=C402)*(表1[部门分类]=B402)*(表1[行政等级]=D402),表1[薪酬]),3)</f>
        <v>122247</v>
      </c>
    </row>
    <row r="403" spans="1:8" customFormat="1" x14ac:dyDescent="0.15">
      <c r="A403" s="11" t="s">
        <v>613</v>
      </c>
      <c r="B403" s="5" t="s">
        <v>194</v>
      </c>
      <c r="C403" s="5" t="s">
        <v>204</v>
      </c>
      <c r="D403" s="5" t="s">
        <v>186</v>
      </c>
      <c r="E403" s="13">
        <v>93584</v>
      </c>
      <c r="F403" s="13">
        <f t="array" ref="F403">QUARTILE(IF((表1[职位]=C403)*(表1[部门分类]=B403)*(表1[行政等级]=D403),表1[薪酬]),1)</f>
        <v>66984</v>
      </c>
      <c r="G403" s="13">
        <f t="array" ref="G403">QUARTILE(IF((表1[职位]=C403)*(表1[部门分类]=B403)*(表1[行政等级]=D403),表1[薪酬]),2)</f>
        <v>89608</v>
      </c>
      <c r="H403" s="13">
        <f t="array" ref="H403">QUARTILE(IF((表1[职位]=C403)*(表1[部门分类]=B403)*(表1[行政等级]=D403),表1[薪酬]),3)</f>
        <v>108952</v>
      </c>
    </row>
    <row r="404" spans="1:8" customFormat="1" x14ac:dyDescent="0.15">
      <c r="A404" s="10" t="s">
        <v>614</v>
      </c>
      <c r="B404" s="4" t="s">
        <v>194</v>
      </c>
      <c r="C404" s="4" t="s">
        <v>204</v>
      </c>
      <c r="D404" s="4" t="s">
        <v>186</v>
      </c>
      <c r="E404" s="12">
        <v>90204</v>
      </c>
      <c r="F404" s="12">
        <f t="array" ref="F404">QUARTILE(IF((表1[职位]=C404)*(表1[部门分类]=B404)*(表1[行政等级]=D404),表1[薪酬]),1)</f>
        <v>66984</v>
      </c>
      <c r="G404" s="12">
        <f t="array" ref="G404">QUARTILE(IF((表1[职位]=C404)*(表1[部门分类]=B404)*(表1[行政等级]=D404),表1[薪酬]),2)</f>
        <v>89608</v>
      </c>
      <c r="H404" s="12">
        <f t="array" ref="H404">QUARTILE(IF((表1[职位]=C404)*(表1[部门分类]=B404)*(表1[行政等级]=D404),表1[薪酬]),3)</f>
        <v>108952</v>
      </c>
    </row>
    <row r="405" spans="1:8" customFormat="1" x14ac:dyDescent="0.15">
      <c r="A405" s="11" t="s">
        <v>615</v>
      </c>
      <c r="B405" s="5" t="s">
        <v>194</v>
      </c>
      <c r="C405" s="5" t="s">
        <v>204</v>
      </c>
      <c r="D405" s="5" t="s">
        <v>186</v>
      </c>
      <c r="E405" s="13">
        <v>117961</v>
      </c>
      <c r="F405" s="13">
        <f t="array" ref="F405">QUARTILE(IF((表1[职位]=C405)*(表1[部门分类]=B405)*(表1[行政等级]=D405),表1[薪酬]),1)</f>
        <v>66984</v>
      </c>
      <c r="G405" s="13">
        <f t="array" ref="G405">QUARTILE(IF((表1[职位]=C405)*(表1[部门分类]=B405)*(表1[行政等级]=D405),表1[薪酬]),2)</f>
        <v>89608</v>
      </c>
      <c r="H405" s="13">
        <f t="array" ref="H405">QUARTILE(IF((表1[职位]=C405)*(表1[部门分类]=B405)*(表1[行政等级]=D405),表1[薪酬]),3)</f>
        <v>108952</v>
      </c>
    </row>
    <row r="406" spans="1:8" customFormat="1" x14ac:dyDescent="0.15">
      <c r="A406" s="10" t="s">
        <v>616</v>
      </c>
      <c r="B406" s="4" t="s">
        <v>194</v>
      </c>
      <c r="C406" s="4" t="s">
        <v>204</v>
      </c>
      <c r="D406" s="4" t="s">
        <v>186</v>
      </c>
      <c r="E406" s="12">
        <v>93171</v>
      </c>
      <c r="F406" s="12">
        <f t="array" ref="F406">QUARTILE(IF((表1[职位]=C406)*(表1[部门分类]=B406)*(表1[行政等级]=D406),表1[薪酬]),1)</f>
        <v>66984</v>
      </c>
      <c r="G406" s="12">
        <f t="array" ref="G406">QUARTILE(IF((表1[职位]=C406)*(表1[部门分类]=B406)*(表1[行政等级]=D406),表1[薪酬]),2)</f>
        <v>89608</v>
      </c>
      <c r="H406" s="12">
        <f t="array" ref="H406">QUARTILE(IF((表1[职位]=C406)*(表1[部门分类]=B406)*(表1[行政等级]=D406),表1[薪酬]),3)</f>
        <v>108952</v>
      </c>
    </row>
    <row r="407" spans="1:8" customFormat="1" x14ac:dyDescent="0.15">
      <c r="A407" s="11" t="s">
        <v>617</v>
      </c>
      <c r="B407" s="5" t="s">
        <v>194</v>
      </c>
      <c r="C407" s="5" t="s">
        <v>204</v>
      </c>
      <c r="D407" s="5" t="s">
        <v>186</v>
      </c>
      <c r="E407" s="13">
        <v>93604</v>
      </c>
      <c r="F407" s="13">
        <f t="array" ref="F407">QUARTILE(IF((表1[职位]=C407)*(表1[部门分类]=B407)*(表1[行政等级]=D407),表1[薪酬]),1)</f>
        <v>66984</v>
      </c>
      <c r="G407" s="13">
        <f t="array" ref="G407">QUARTILE(IF((表1[职位]=C407)*(表1[部门分类]=B407)*(表1[行政等级]=D407),表1[薪酬]),2)</f>
        <v>89608</v>
      </c>
      <c r="H407" s="13">
        <f t="array" ref="H407">QUARTILE(IF((表1[职位]=C407)*(表1[部门分类]=B407)*(表1[行政等级]=D407),表1[薪酬]),3)</f>
        <v>108952</v>
      </c>
    </row>
    <row r="408" spans="1:8" customFormat="1" x14ac:dyDescent="0.15">
      <c r="A408" s="10" t="s">
        <v>618</v>
      </c>
      <c r="B408" s="4" t="s">
        <v>194</v>
      </c>
      <c r="C408" s="4" t="s">
        <v>204</v>
      </c>
      <c r="D408" s="4" t="s">
        <v>186</v>
      </c>
      <c r="E408" s="12">
        <v>78948</v>
      </c>
      <c r="F408" s="12">
        <f t="array" ref="F408">QUARTILE(IF((表1[职位]=C408)*(表1[部门分类]=B408)*(表1[行政等级]=D408),表1[薪酬]),1)</f>
        <v>66984</v>
      </c>
      <c r="G408" s="12">
        <f t="array" ref="G408">QUARTILE(IF((表1[职位]=C408)*(表1[部门分类]=B408)*(表1[行政等级]=D408),表1[薪酬]),2)</f>
        <v>89608</v>
      </c>
      <c r="H408" s="12">
        <f t="array" ref="H408">QUARTILE(IF((表1[职位]=C408)*(表1[部门分类]=B408)*(表1[行政等级]=D408),表1[薪酬]),3)</f>
        <v>108952</v>
      </c>
    </row>
    <row r="409" spans="1:8" customFormat="1" x14ac:dyDescent="0.15">
      <c r="A409" s="11" t="s">
        <v>619</v>
      </c>
      <c r="B409" s="5" t="s">
        <v>194</v>
      </c>
      <c r="C409" s="5" t="s">
        <v>204</v>
      </c>
      <c r="D409" s="5" t="s">
        <v>186</v>
      </c>
      <c r="E409" s="13">
        <v>77096</v>
      </c>
      <c r="F409" s="13">
        <f t="array" ref="F409">QUARTILE(IF((表1[职位]=C409)*(表1[部门分类]=B409)*(表1[行政等级]=D409),表1[薪酬]),1)</f>
        <v>66984</v>
      </c>
      <c r="G409" s="13">
        <f t="array" ref="G409">QUARTILE(IF((表1[职位]=C409)*(表1[部门分类]=B409)*(表1[行政等级]=D409),表1[薪酬]),2)</f>
        <v>89608</v>
      </c>
      <c r="H409" s="13">
        <f t="array" ref="H409">QUARTILE(IF((表1[职位]=C409)*(表1[部门分类]=B409)*(表1[行政等级]=D409),表1[薪酬]),3)</f>
        <v>108952</v>
      </c>
    </row>
    <row r="410" spans="1:8" customFormat="1" x14ac:dyDescent="0.15">
      <c r="A410" s="10" t="s">
        <v>620</v>
      </c>
      <c r="B410" s="4" t="s">
        <v>194</v>
      </c>
      <c r="C410" s="4" t="s">
        <v>204</v>
      </c>
      <c r="D410" s="4" t="s">
        <v>186</v>
      </c>
      <c r="E410" s="12">
        <v>76080</v>
      </c>
      <c r="F410" s="12">
        <f t="array" ref="F410">QUARTILE(IF((表1[职位]=C410)*(表1[部门分类]=B410)*(表1[行政等级]=D410),表1[薪酬]),1)</f>
        <v>66984</v>
      </c>
      <c r="G410" s="12">
        <f t="array" ref="G410">QUARTILE(IF((表1[职位]=C410)*(表1[部门分类]=B410)*(表1[行政等级]=D410),表1[薪酬]),2)</f>
        <v>89608</v>
      </c>
      <c r="H410" s="12">
        <f t="array" ref="H410">QUARTILE(IF((表1[职位]=C410)*(表1[部门分类]=B410)*(表1[行政等级]=D410),表1[薪酬]),3)</f>
        <v>108952</v>
      </c>
    </row>
    <row r="411" spans="1:8" customFormat="1" x14ac:dyDescent="0.15">
      <c r="A411" s="11" t="s">
        <v>621</v>
      </c>
      <c r="B411" s="5" t="s">
        <v>194</v>
      </c>
      <c r="C411" s="5" t="s">
        <v>204</v>
      </c>
      <c r="D411" s="5" t="s">
        <v>186</v>
      </c>
      <c r="E411" s="13">
        <v>74418</v>
      </c>
      <c r="F411" s="13">
        <f t="array" ref="F411">QUARTILE(IF((表1[职位]=C411)*(表1[部门分类]=B411)*(表1[行政等级]=D411),表1[薪酬]),1)</f>
        <v>66984</v>
      </c>
      <c r="G411" s="13">
        <f t="array" ref="G411">QUARTILE(IF((表1[职位]=C411)*(表1[部门分类]=B411)*(表1[行政等级]=D411),表1[薪酬]),2)</f>
        <v>89608</v>
      </c>
      <c r="H411" s="13">
        <f t="array" ref="H411">QUARTILE(IF((表1[职位]=C411)*(表1[部门分类]=B411)*(表1[行政等级]=D411),表1[薪酬]),3)</f>
        <v>108952</v>
      </c>
    </row>
    <row r="412" spans="1:8" customFormat="1" x14ac:dyDescent="0.15">
      <c r="A412" s="10" t="s">
        <v>622</v>
      </c>
      <c r="B412" s="4" t="s">
        <v>194</v>
      </c>
      <c r="C412" s="4" t="s">
        <v>204</v>
      </c>
      <c r="D412" s="4" t="s">
        <v>186</v>
      </c>
      <c r="E412" s="12">
        <v>78642</v>
      </c>
      <c r="F412" s="12">
        <f t="array" ref="F412">QUARTILE(IF((表1[职位]=C412)*(表1[部门分类]=B412)*(表1[行政等级]=D412),表1[薪酬]),1)</f>
        <v>66984</v>
      </c>
      <c r="G412" s="12">
        <f t="array" ref="G412">QUARTILE(IF((表1[职位]=C412)*(表1[部门分类]=B412)*(表1[行政等级]=D412),表1[薪酬]),2)</f>
        <v>89608</v>
      </c>
      <c r="H412" s="12">
        <f t="array" ref="H412">QUARTILE(IF((表1[职位]=C412)*(表1[部门分类]=B412)*(表1[行政等级]=D412),表1[薪酬]),3)</f>
        <v>108952</v>
      </c>
    </row>
    <row r="413" spans="1:8" customFormat="1" x14ac:dyDescent="0.15">
      <c r="A413" s="11" t="s">
        <v>623</v>
      </c>
      <c r="B413" s="5" t="s">
        <v>194</v>
      </c>
      <c r="C413" s="5" t="s">
        <v>204</v>
      </c>
      <c r="D413" s="5" t="s">
        <v>186</v>
      </c>
      <c r="E413" s="13">
        <v>115413</v>
      </c>
      <c r="F413" s="13">
        <f t="array" ref="F413">QUARTILE(IF((表1[职位]=C413)*(表1[部门分类]=B413)*(表1[行政等级]=D413),表1[薪酬]),1)</f>
        <v>66984</v>
      </c>
      <c r="G413" s="13">
        <f t="array" ref="G413">QUARTILE(IF((表1[职位]=C413)*(表1[部门分类]=B413)*(表1[行政等级]=D413),表1[薪酬]),2)</f>
        <v>89608</v>
      </c>
      <c r="H413" s="13">
        <f t="array" ref="H413">QUARTILE(IF((表1[职位]=C413)*(表1[部门分类]=B413)*(表1[行政等级]=D413),表1[薪酬]),3)</f>
        <v>108952</v>
      </c>
    </row>
    <row r="414" spans="1:8" customFormat="1" x14ac:dyDescent="0.15">
      <c r="A414" s="10" t="s">
        <v>624</v>
      </c>
      <c r="B414" s="4" t="s">
        <v>194</v>
      </c>
      <c r="C414" s="4" t="s">
        <v>204</v>
      </c>
      <c r="D414" s="4" t="s">
        <v>186</v>
      </c>
      <c r="E414" s="12">
        <v>91846</v>
      </c>
      <c r="F414" s="12">
        <f t="array" ref="F414">QUARTILE(IF((表1[职位]=C414)*(表1[部门分类]=B414)*(表1[行政等级]=D414),表1[薪酬]),1)</f>
        <v>66984</v>
      </c>
      <c r="G414" s="12">
        <f t="array" ref="G414">QUARTILE(IF((表1[职位]=C414)*(表1[部门分类]=B414)*(表1[行政等级]=D414),表1[薪酬]),2)</f>
        <v>89608</v>
      </c>
      <c r="H414" s="12">
        <f t="array" ref="H414">QUARTILE(IF((表1[职位]=C414)*(表1[部门分类]=B414)*(表1[行政等级]=D414),表1[薪酬]),3)</f>
        <v>108952</v>
      </c>
    </row>
    <row r="415" spans="1:8" customFormat="1" x14ac:dyDescent="0.15">
      <c r="A415" s="11" t="s">
        <v>625</v>
      </c>
      <c r="B415" s="5" t="s">
        <v>194</v>
      </c>
      <c r="C415" s="5" t="s">
        <v>204</v>
      </c>
      <c r="D415" s="5" t="s">
        <v>186</v>
      </c>
      <c r="E415" s="13">
        <v>105112</v>
      </c>
      <c r="F415" s="13">
        <f t="array" ref="F415">QUARTILE(IF((表1[职位]=C415)*(表1[部门分类]=B415)*(表1[行政等级]=D415),表1[薪酬]),1)</f>
        <v>66984</v>
      </c>
      <c r="G415" s="13">
        <f t="array" ref="G415">QUARTILE(IF((表1[职位]=C415)*(表1[部门分类]=B415)*(表1[行政等级]=D415),表1[薪酬]),2)</f>
        <v>89608</v>
      </c>
      <c r="H415" s="13">
        <f t="array" ref="H415">QUARTILE(IF((表1[职位]=C415)*(表1[部门分类]=B415)*(表1[行政等级]=D415),表1[薪酬]),3)</f>
        <v>108952</v>
      </c>
    </row>
    <row r="416" spans="1:8" customFormat="1" x14ac:dyDescent="0.15">
      <c r="A416" s="10" t="s">
        <v>626</v>
      </c>
      <c r="B416" s="4" t="s">
        <v>194</v>
      </c>
      <c r="C416" s="4" t="s">
        <v>204</v>
      </c>
      <c r="D416" s="4" t="s">
        <v>186</v>
      </c>
      <c r="E416" s="12">
        <v>94080</v>
      </c>
      <c r="F416" s="12">
        <f t="array" ref="F416">QUARTILE(IF((表1[职位]=C416)*(表1[部门分类]=B416)*(表1[行政等级]=D416),表1[薪酬]),1)</f>
        <v>66984</v>
      </c>
      <c r="G416" s="12">
        <f t="array" ref="G416">QUARTILE(IF((表1[职位]=C416)*(表1[部门分类]=B416)*(表1[行政等级]=D416),表1[薪酬]),2)</f>
        <v>89608</v>
      </c>
      <c r="H416" s="12">
        <f t="array" ref="H416">QUARTILE(IF((表1[职位]=C416)*(表1[部门分类]=B416)*(表1[行政等级]=D416),表1[薪酬]),3)</f>
        <v>108952</v>
      </c>
    </row>
    <row r="417" spans="1:8" customFormat="1" x14ac:dyDescent="0.15">
      <c r="A417" s="11" t="s">
        <v>627</v>
      </c>
      <c r="B417" s="5" t="s">
        <v>194</v>
      </c>
      <c r="C417" s="5" t="s">
        <v>204</v>
      </c>
      <c r="D417" s="5" t="s">
        <v>186</v>
      </c>
      <c r="E417" s="13">
        <v>92556</v>
      </c>
      <c r="F417" s="13">
        <f t="array" ref="F417">QUARTILE(IF((表1[职位]=C417)*(表1[部门分类]=B417)*(表1[行政等级]=D417),表1[薪酬]),1)</f>
        <v>66984</v>
      </c>
      <c r="G417" s="13">
        <f t="array" ref="G417">QUARTILE(IF((表1[职位]=C417)*(表1[部门分类]=B417)*(表1[行政等级]=D417),表1[薪酬]),2)</f>
        <v>89608</v>
      </c>
      <c r="H417" s="13">
        <f t="array" ref="H417">QUARTILE(IF((表1[职位]=C417)*(表1[部门分类]=B417)*(表1[行政等级]=D417),表1[薪酬]),3)</f>
        <v>108952</v>
      </c>
    </row>
    <row r="418" spans="1:8" customFormat="1" x14ac:dyDescent="0.15">
      <c r="A418" s="10" t="s">
        <v>628</v>
      </c>
      <c r="B418" s="4" t="s">
        <v>194</v>
      </c>
      <c r="C418" s="4" t="s">
        <v>204</v>
      </c>
      <c r="D418" s="4" t="s">
        <v>186</v>
      </c>
      <c r="E418" s="12">
        <v>88699</v>
      </c>
      <c r="F418" s="12">
        <f t="array" ref="F418">QUARTILE(IF((表1[职位]=C418)*(表1[部门分类]=B418)*(表1[行政等级]=D418),表1[薪酬]),1)</f>
        <v>66984</v>
      </c>
      <c r="G418" s="12">
        <f t="array" ref="G418">QUARTILE(IF((表1[职位]=C418)*(表1[部门分类]=B418)*(表1[行政等级]=D418),表1[薪酬]),2)</f>
        <v>89608</v>
      </c>
      <c r="H418" s="12">
        <f t="array" ref="H418">QUARTILE(IF((表1[职位]=C418)*(表1[部门分类]=B418)*(表1[行政等级]=D418),表1[薪酬]),3)</f>
        <v>108952</v>
      </c>
    </row>
    <row r="419" spans="1:8" customFormat="1" x14ac:dyDescent="0.15">
      <c r="A419" s="11" t="s">
        <v>629</v>
      </c>
      <c r="B419" s="5" t="s">
        <v>194</v>
      </c>
      <c r="C419" s="5" t="s">
        <v>206</v>
      </c>
      <c r="D419" s="5" t="s">
        <v>186</v>
      </c>
      <c r="E419" s="13">
        <v>110240</v>
      </c>
      <c r="F419" s="13">
        <f t="array" ref="F419">QUARTILE(IF((表1[职位]=C419)*(表1[部门分类]=B419)*(表1[行政等级]=D419),表1[薪酬]),1)</f>
        <v>102251</v>
      </c>
      <c r="G419" s="13">
        <f t="array" ref="G419">QUARTILE(IF((表1[职位]=C419)*(表1[部门分类]=B419)*(表1[行政等级]=D419),表1[薪酬]),2)</f>
        <v>113840</v>
      </c>
      <c r="H419" s="13">
        <f t="array" ref="H419">QUARTILE(IF((表1[职位]=C419)*(表1[部门分类]=B419)*(表1[行政等级]=D419),表1[薪酬]),3)</f>
        <v>122247</v>
      </c>
    </row>
    <row r="420" spans="1:8" customFormat="1" x14ac:dyDescent="0.15">
      <c r="A420" s="10" t="s">
        <v>630</v>
      </c>
      <c r="B420" s="4" t="s">
        <v>194</v>
      </c>
      <c r="C420" s="4" t="s">
        <v>204</v>
      </c>
      <c r="D420" s="4" t="s">
        <v>186</v>
      </c>
      <c r="E420" s="12">
        <v>83361</v>
      </c>
      <c r="F420" s="12">
        <f t="array" ref="F420">QUARTILE(IF((表1[职位]=C420)*(表1[部门分类]=B420)*(表1[行政等级]=D420),表1[薪酬]),1)</f>
        <v>66984</v>
      </c>
      <c r="G420" s="12">
        <f t="array" ref="G420">QUARTILE(IF((表1[职位]=C420)*(表1[部门分类]=B420)*(表1[行政等级]=D420),表1[薪酬]),2)</f>
        <v>89608</v>
      </c>
      <c r="H420" s="12">
        <f t="array" ref="H420">QUARTILE(IF((表1[职位]=C420)*(表1[部门分类]=B420)*(表1[行政等级]=D420),表1[薪酬]),3)</f>
        <v>108952</v>
      </c>
    </row>
    <row r="421" spans="1:8" customFormat="1" x14ac:dyDescent="0.15">
      <c r="A421" s="11" t="s">
        <v>631</v>
      </c>
      <c r="B421" s="5" t="s">
        <v>194</v>
      </c>
      <c r="C421" s="5" t="s">
        <v>204</v>
      </c>
      <c r="D421" s="5" t="s">
        <v>186</v>
      </c>
      <c r="E421" s="13">
        <v>117130</v>
      </c>
      <c r="F421" s="13">
        <f t="array" ref="F421">QUARTILE(IF((表1[职位]=C421)*(表1[部门分类]=B421)*(表1[行政等级]=D421),表1[薪酬]),1)</f>
        <v>66984</v>
      </c>
      <c r="G421" s="13">
        <f t="array" ref="G421">QUARTILE(IF((表1[职位]=C421)*(表1[部门分类]=B421)*(表1[行政等级]=D421),表1[薪酬]),2)</f>
        <v>89608</v>
      </c>
      <c r="H421" s="13">
        <f t="array" ref="H421">QUARTILE(IF((表1[职位]=C421)*(表1[部门分类]=B421)*(表1[行政等级]=D421),表1[薪酬]),3)</f>
        <v>108952</v>
      </c>
    </row>
    <row r="422" spans="1:8" customFormat="1" x14ac:dyDescent="0.15">
      <c r="A422" s="10" t="s">
        <v>632</v>
      </c>
      <c r="B422" s="4" t="s">
        <v>194</v>
      </c>
      <c r="C422" s="4" t="s">
        <v>206</v>
      </c>
      <c r="D422" s="4" t="s">
        <v>186</v>
      </c>
      <c r="E422" s="12">
        <v>115179</v>
      </c>
      <c r="F422" s="12">
        <f t="array" ref="F422">QUARTILE(IF((表1[职位]=C422)*(表1[部门分类]=B422)*(表1[行政等级]=D422),表1[薪酬]),1)</f>
        <v>102251</v>
      </c>
      <c r="G422" s="12">
        <f t="array" ref="G422">QUARTILE(IF((表1[职位]=C422)*(表1[部门分类]=B422)*(表1[行政等级]=D422),表1[薪酬]),2)</f>
        <v>113840</v>
      </c>
      <c r="H422" s="12">
        <f t="array" ref="H422">QUARTILE(IF((表1[职位]=C422)*(表1[部门分类]=B422)*(表1[行政等级]=D422),表1[薪酬]),3)</f>
        <v>122247</v>
      </c>
    </row>
    <row r="423" spans="1:8" customFormat="1" x14ac:dyDescent="0.15">
      <c r="A423" s="11" t="s">
        <v>633</v>
      </c>
      <c r="B423" s="5" t="s">
        <v>194</v>
      </c>
      <c r="C423" s="5" t="s">
        <v>204</v>
      </c>
      <c r="D423" s="5" t="s">
        <v>186</v>
      </c>
      <c r="E423" s="13">
        <v>72233</v>
      </c>
      <c r="F423" s="13">
        <f t="array" ref="F423">QUARTILE(IF((表1[职位]=C423)*(表1[部门分类]=B423)*(表1[行政等级]=D423),表1[薪酬]),1)</f>
        <v>66984</v>
      </c>
      <c r="G423" s="13">
        <f t="array" ref="G423">QUARTILE(IF((表1[职位]=C423)*(表1[部门分类]=B423)*(表1[行政等级]=D423),表1[薪酬]),2)</f>
        <v>89608</v>
      </c>
      <c r="H423" s="13">
        <f t="array" ref="H423">QUARTILE(IF((表1[职位]=C423)*(表1[部门分类]=B423)*(表1[行政等级]=D423),表1[薪酬]),3)</f>
        <v>108952</v>
      </c>
    </row>
    <row r="424" spans="1:8" customFormat="1" x14ac:dyDescent="0.15">
      <c r="A424" s="10" t="s">
        <v>634</v>
      </c>
      <c r="B424" s="4" t="s">
        <v>194</v>
      </c>
      <c r="C424" s="4" t="s">
        <v>204</v>
      </c>
      <c r="D424" s="4" t="s">
        <v>186</v>
      </c>
      <c r="E424" s="12">
        <v>66547</v>
      </c>
      <c r="F424" s="12">
        <f t="array" ref="F424">QUARTILE(IF((表1[职位]=C424)*(表1[部门分类]=B424)*(表1[行政等级]=D424),表1[薪酬]),1)</f>
        <v>66984</v>
      </c>
      <c r="G424" s="12">
        <f t="array" ref="G424">QUARTILE(IF((表1[职位]=C424)*(表1[部门分类]=B424)*(表1[行政等级]=D424),表1[薪酬]),2)</f>
        <v>89608</v>
      </c>
      <c r="H424" s="12">
        <f t="array" ref="H424">QUARTILE(IF((表1[职位]=C424)*(表1[部门分类]=B424)*(表1[行政等级]=D424),表1[薪酬]),3)</f>
        <v>108952</v>
      </c>
    </row>
    <row r="425" spans="1:8" customFormat="1" x14ac:dyDescent="0.15">
      <c r="A425" s="11" t="s">
        <v>635</v>
      </c>
      <c r="B425" s="5" t="s">
        <v>194</v>
      </c>
      <c r="C425" s="5" t="s">
        <v>204</v>
      </c>
      <c r="D425" s="5" t="s">
        <v>186</v>
      </c>
      <c r="E425" s="13">
        <v>68771</v>
      </c>
      <c r="F425" s="13">
        <f t="array" ref="F425">QUARTILE(IF((表1[职位]=C425)*(表1[部门分类]=B425)*(表1[行政等级]=D425),表1[薪酬]),1)</f>
        <v>66984</v>
      </c>
      <c r="G425" s="13">
        <f t="array" ref="G425">QUARTILE(IF((表1[职位]=C425)*(表1[部门分类]=B425)*(表1[行政等级]=D425),表1[薪酬]),2)</f>
        <v>89608</v>
      </c>
      <c r="H425" s="13">
        <f t="array" ref="H425">QUARTILE(IF((表1[职位]=C425)*(表1[部门分类]=B425)*(表1[行政等级]=D425),表1[薪酬]),3)</f>
        <v>108952</v>
      </c>
    </row>
    <row r="426" spans="1:8" customFormat="1" x14ac:dyDescent="0.15">
      <c r="A426" s="10" t="s">
        <v>636</v>
      </c>
      <c r="B426" s="4" t="s">
        <v>194</v>
      </c>
      <c r="C426" s="4" t="s">
        <v>204</v>
      </c>
      <c r="D426" s="4" t="s">
        <v>186</v>
      </c>
      <c r="E426" s="12">
        <v>65570</v>
      </c>
      <c r="F426" s="12">
        <f t="array" ref="F426">QUARTILE(IF((表1[职位]=C426)*(表1[部门分类]=B426)*(表1[行政等级]=D426),表1[薪酬]),1)</f>
        <v>66984</v>
      </c>
      <c r="G426" s="12">
        <f t="array" ref="G426">QUARTILE(IF((表1[职位]=C426)*(表1[部门分类]=B426)*(表1[行政等级]=D426),表1[薪酬]),2)</f>
        <v>89608</v>
      </c>
      <c r="H426" s="12">
        <f t="array" ref="H426">QUARTILE(IF((表1[职位]=C426)*(表1[部门分类]=B426)*(表1[行政等级]=D426),表1[薪酬]),3)</f>
        <v>108952</v>
      </c>
    </row>
    <row r="427" spans="1:8" customFormat="1" x14ac:dyDescent="0.15">
      <c r="A427" s="11" t="s">
        <v>637</v>
      </c>
      <c r="B427" s="5" t="s">
        <v>194</v>
      </c>
      <c r="C427" s="5" t="s">
        <v>204</v>
      </c>
      <c r="D427" s="5" t="s">
        <v>186</v>
      </c>
      <c r="E427" s="13">
        <v>82734</v>
      </c>
      <c r="F427" s="13">
        <f t="array" ref="F427">QUARTILE(IF((表1[职位]=C427)*(表1[部门分类]=B427)*(表1[行政等级]=D427),表1[薪酬]),1)</f>
        <v>66984</v>
      </c>
      <c r="G427" s="13">
        <f t="array" ref="G427">QUARTILE(IF((表1[职位]=C427)*(表1[部门分类]=B427)*(表1[行政等级]=D427),表1[薪酬]),2)</f>
        <v>89608</v>
      </c>
      <c r="H427" s="13">
        <f t="array" ref="H427">QUARTILE(IF((表1[职位]=C427)*(表1[部门分类]=B427)*(表1[行政等级]=D427),表1[薪酬]),3)</f>
        <v>108952</v>
      </c>
    </row>
    <row r="428" spans="1:8" customFormat="1" x14ac:dyDescent="0.15">
      <c r="A428" s="10" t="s">
        <v>638</v>
      </c>
      <c r="B428" s="4" t="s">
        <v>194</v>
      </c>
      <c r="C428" s="4" t="s">
        <v>206</v>
      </c>
      <c r="D428" s="4" t="s">
        <v>186</v>
      </c>
      <c r="E428" s="12">
        <v>90081</v>
      </c>
      <c r="F428" s="12">
        <f t="array" ref="F428">QUARTILE(IF((表1[职位]=C428)*(表1[部门分类]=B428)*(表1[行政等级]=D428),表1[薪酬]),1)</f>
        <v>102251</v>
      </c>
      <c r="G428" s="12">
        <f t="array" ref="G428">QUARTILE(IF((表1[职位]=C428)*(表1[部门分类]=B428)*(表1[行政等级]=D428),表1[薪酬]),2)</f>
        <v>113840</v>
      </c>
      <c r="H428" s="12">
        <f t="array" ref="H428">QUARTILE(IF((表1[职位]=C428)*(表1[部门分类]=B428)*(表1[行政等级]=D428),表1[薪酬]),3)</f>
        <v>122247</v>
      </c>
    </row>
    <row r="429" spans="1:8" customFormat="1" x14ac:dyDescent="0.15">
      <c r="A429" s="11" t="s">
        <v>639</v>
      </c>
      <c r="B429" s="5" t="s">
        <v>194</v>
      </c>
      <c r="C429" s="5" t="s">
        <v>204</v>
      </c>
      <c r="D429" s="5" t="s">
        <v>186</v>
      </c>
      <c r="E429" s="13">
        <v>76812</v>
      </c>
      <c r="F429" s="13">
        <f t="array" ref="F429">QUARTILE(IF((表1[职位]=C429)*(表1[部门分类]=B429)*(表1[行政等级]=D429),表1[薪酬]),1)</f>
        <v>66984</v>
      </c>
      <c r="G429" s="13">
        <f t="array" ref="G429">QUARTILE(IF((表1[职位]=C429)*(表1[部门分类]=B429)*(表1[行政等级]=D429),表1[薪酬]),2)</f>
        <v>89608</v>
      </c>
      <c r="H429" s="13">
        <f t="array" ref="H429">QUARTILE(IF((表1[职位]=C429)*(表1[部门分类]=B429)*(表1[行政等级]=D429),表1[薪酬]),3)</f>
        <v>108952</v>
      </c>
    </row>
    <row r="430" spans="1:8" customFormat="1" x14ac:dyDescent="0.15">
      <c r="A430" s="10" t="s">
        <v>640</v>
      </c>
      <c r="B430" s="4" t="s">
        <v>194</v>
      </c>
      <c r="C430" s="4" t="s">
        <v>204</v>
      </c>
      <c r="D430" s="4" t="s">
        <v>186</v>
      </c>
      <c r="E430" s="12">
        <v>64799</v>
      </c>
      <c r="F430" s="12">
        <f t="array" ref="F430">QUARTILE(IF((表1[职位]=C430)*(表1[部门分类]=B430)*(表1[行政等级]=D430),表1[薪酬]),1)</f>
        <v>66984</v>
      </c>
      <c r="G430" s="12">
        <f t="array" ref="G430">QUARTILE(IF((表1[职位]=C430)*(表1[部门分类]=B430)*(表1[行政等级]=D430),表1[薪酬]),2)</f>
        <v>89608</v>
      </c>
      <c r="H430" s="12">
        <f t="array" ref="H430">QUARTILE(IF((表1[职位]=C430)*(表1[部门分类]=B430)*(表1[行政等级]=D430),表1[薪酬]),3)</f>
        <v>108952</v>
      </c>
    </row>
    <row r="431" spans="1:8" customFormat="1" x14ac:dyDescent="0.15">
      <c r="A431" s="11" t="s">
        <v>641</v>
      </c>
      <c r="B431" s="5" t="s">
        <v>194</v>
      </c>
      <c r="C431" s="5" t="s">
        <v>204</v>
      </c>
      <c r="D431" s="5" t="s">
        <v>186</v>
      </c>
      <c r="E431" s="13">
        <v>68408</v>
      </c>
      <c r="F431" s="13">
        <f t="array" ref="F431">QUARTILE(IF((表1[职位]=C431)*(表1[部门分类]=B431)*(表1[行政等级]=D431),表1[薪酬]),1)</f>
        <v>66984</v>
      </c>
      <c r="G431" s="13">
        <f t="array" ref="G431">QUARTILE(IF((表1[职位]=C431)*(表1[部门分类]=B431)*(表1[行政等级]=D431),表1[薪酬]),2)</f>
        <v>89608</v>
      </c>
      <c r="H431" s="13">
        <f t="array" ref="H431">QUARTILE(IF((表1[职位]=C431)*(表1[部门分类]=B431)*(表1[行政等级]=D431),表1[薪酬]),3)</f>
        <v>108952</v>
      </c>
    </row>
    <row r="432" spans="1:8" customFormat="1" x14ac:dyDescent="0.15">
      <c r="A432" s="10" t="s">
        <v>642</v>
      </c>
      <c r="B432" s="4" t="s">
        <v>194</v>
      </c>
      <c r="C432" s="4" t="s">
        <v>204</v>
      </c>
      <c r="D432" s="4" t="s">
        <v>186</v>
      </c>
      <c r="E432" s="12">
        <v>69553</v>
      </c>
      <c r="F432" s="12">
        <f t="array" ref="F432">QUARTILE(IF((表1[职位]=C432)*(表1[部门分类]=B432)*(表1[行政等级]=D432),表1[薪酬]),1)</f>
        <v>66984</v>
      </c>
      <c r="G432" s="12">
        <f t="array" ref="G432">QUARTILE(IF((表1[职位]=C432)*(表1[部门分类]=B432)*(表1[行政等级]=D432),表1[薪酬]),2)</f>
        <v>89608</v>
      </c>
      <c r="H432" s="12">
        <f t="array" ref="H432">QUARTILE(IF((表1[职位]=C432)*(表1[部门分类]=B432)*(表1[行政等级]=D432),表1[薪酬]),3)</f>
        <v>108952</v>
      </c>
    </row>
    <row r="433" spans="1:8" customFormat="1" x14ac:dyDescent="0.15">
      <c r="A433" s="11" t="s">
        <v>643</v>
      </c>
      <c r="B433" s="5" t="s">
        <v>194</v>
      </c>
      <c r="C433" s="5" t="s">
        <v>204</v>
      </c>
      <c r="D433" s="5" t="s">
        <v>186</v>
      </c>
      <c r="E433" s="13">
        <v>78544</v>
      </c>
      <c r="F433" s="13">
        <f t="array" ref="F433">QUARTILE(IF((表1[职位]=C433)*(表1[部门分类]=B433)*(表1[行政等级]=D433),表1[薪酬]),1)</f>
        <v>66984</v>
      </c>
      <c r="G433" s="13">
        <f t="array" ref="G433">QUARTILE(IF((表1[职位]=C433)*(表1[部门分类]=B433)*(表1[行政等级]=D433),表1[薪酬]),2)</f>
        <v>89608</v>
      </c>
      <c r="H433" s="13">
        <f t="array" ref="H433">QUARTILE(IF((表1[职位]=C433)*(表1[部门分类]=B433)*(表1[行政等级]=D433),表1[薪酬]),3)</f>
        <v>108952</v>
      </c>
    </row>
    <row r="434" spans="1:8" customFormat="1" x14ac:dyDescent="0.15">
      <c r="A434" s="10" t="s">
        <v>644</v>
      </c>
      <c r="B434" s="4" t="s">
        <v>194</v>
      </c>
      <c r="C434" s="4" t="s">
        <v>204</v>
      </c>
      <c r="D434" s="4" t="s">
        <v>186</v>
      </c>
      <c r="E434" s="12">
        <v>86930</v>
      </c>
      <c r="F434" s="12">
        <f t="array" ref="F434">QUARTILE(IF((表1[职位]=C434)*(表1[部门分类]=B434)*(表1[行政等级]=D434),表1[薪酬]),1)</f>
        <v>66984</v>
      </c>
      <c r="G434" s="12">
        <f t="array" ref="G434">QUARTILE(IF((表1[职位]=C434)*(表1[部门分类]=B434)*(表1[行政等级]=D434),表1[薪酬]),2)</f>
        <v>89608</v>
      </c>
      <c r="H434" s="12">
        <f t="array" ref="H434">QUARTILE(IF((表1[职位]=C434)*(表1[部门分类]=B434)*(表1[行政等级]=D434),表1[薪酬]),3)</f>
        <v>108952</v>
      </c>
    </row>
    <row r="435" spans="1:8" customFormat="1" x14ac:dyDescent="0.15">
      <c r="A435" s="11" t="s">
        <v>645</v>
      </c>
      <c r="B435" s="5" t="s">
        <v>194</v>
      </c>
      <c r="C435" s="5" t="s">
        <v>204</v>
      </c>
      <c r="D435" s="5" t="s">
        <v>186</v>
      </c>
      <c r="E435" s="13">
        <v>76258</v>
      </c>
      <c r="F435" s="13">
        <f t="array" ref="F435">QUARTILE(IF((表1[职位]=C435)*(表1[部门分类]=B435)*(表1[行政等级]=D435),表1[薪酬]),1)</f>
        <v>66984</v>
      </c>
      <c r="G435" s="13">
        <f t="array" ref="G435">QUARTILE(IF((表1[职位]=C435)*(表1[部门分类]=B435)*(表1[行政等级]=D435),表1[薪酬]),2)</f>
        <v>89608</v>
      </c>
      <c r="H435" s="13">
        <f t="array" ref="H435">QUARTILE(IF((表1[职位]=C435)*(表1[部门分类]=B435)*(表1[行政等级]=D435),表1[薪酬]),3)</f>
        <v>108952</v>
      </c>
    </row>
    <row r="436" spans="1:8" customFormat="1" x14ac:dyDescent="0.15">
      <c r="A436" s="10" t="s">
        <v>646</v>
      </c>
      <c r="B436" s="4" t="s">
        <v>194</v>
      </c>
      <c r="C436" s="4" t="s">
        <v>204</v>
      </c>
      <c r="D436" s="4" t="s">
        <v>186</v>
      </c>
      <c r="E436" s="12">
        <v>67840</v>
      </c>
      <c r="F436" s="12">
        <f t="array" ref="F436">QUARTILE(IF((表1[职位]=C436)*(表1[部门分类]=B436)*(表1[行政等级]=D436),表1[薪酬]),1)</f>
        <v>66984</v>
      </c>
      <c r="G436" s="12">
        <f t="array" ref="G436">QUARTILE(IF((表1[职位]=C436)*(表1[部门分类]=B436)*(表1[行政等级]=D436),表1[薪酬]),2)</f>
        <v>89608</v>
      </c>
      <c r="H436" s="12">
        <f t="array" ref="H436">QUARTILE(IF((表1[职位]=C436)*(表1[部门分类]=B436)*(表1[行政等级]=D436),表1[薪酬]),3)</f>
        <v>108952</v>
      </c>
    </row>
    <row r="437" spans="1:8" customFormat="1" x14ac:dyDescent="0.15">
      <c r="A437" s="11" t="s">
        <v>647</v>
      </c>
      <c r="B437" s="5" t="s">
        <v>194</v>
      </c>
      <c r="C437" s="5" t="s">
        <v>204</v>
      </c>
      <c r="D437" s="5" t="s">
        <v>186</v>
      </c>
      <c r="E437" s="13">
        <v>67246</v>
      </c>
      <c r="F437" s="13">
        <f t="array" ref="F437">QUARTILE(IF((表1[职位]=C437)*(表1[部门分类]=B437)*(表1[行政等级]=D437),表1[薪酬]),1)</f>
        <v>66984</v>
      </c>
      <c r="G437" s="13">
        <f t="array" ref="G437">QUARTILE(IF((表1[职位]=C437)*(表1[部门分类]=B437)*(表1[行政等级]=D437),表1[薪酬]),2)</f>
        <v>89608</v>
      </c>
      <c r="H437" s="13">
        <f t="array" ref="H437">QUARTILE(IF((表1[职位]=C437)*(表1[部门分类]=B437)*(表1[行政等级]=D437),表1[薪酬]),3)</f>
        <v>108952</v>
      </c>
    </row>
    <row r="438" spans="1:8" customFormat="1" x14ac:dyDescent="0.15">
      <c r="A438" s="10" t="s">
        <v>648</v>
      </c>
      <c r="B438" s="4" t="s">
        <v>194</v>
      </c>
      <c r="C438" s="4" t="s">
        <v>204</v>
      </c>
      <c r="D438" s="4" t="s">
        <v>186</v>
      </c>
      <c r="E438" s="12">
        <v>71302</v>
      </c>
      <c r="F438" s="12">
        <f t="array" ref="F438">QUARTILE(IF((表1[职位]=C438)*(表1[部门分类]=B438)*(表1[行政等级]=D438),表1[薪酬]),1)</f>
        <v>66984</v>
      </c>
      <c r="G438" s="12">
        <f t="array" ref="G438">QUARTILE(IF((表1[职位]=C438)*(表1[部门分类]=B438)*(表1[行政等级]=D438),表1[薪酬]),2)</f>
        <v>89608</v>
      </c>
      <c r="H438" s="12">
        <f t="array" ref="H438">QUARTILE(IF((表1[职位]=C438)*(表1[部门分类]=B438)*(表1[行政等级]=D438),表1[薪酬]),3)</f>
        <v>108952</v>
      </c>
    </row>
    <row r="439" spans="1:8" customFormat="1" x14ac:dyDescent="0.15">
      <c r="A439" s="11" t="s">
        <v>649</v>
      </c>
      <c r="B439" s="5" t="s">
        <v>194</v>
      </c>
      <c r="C439" s="5" t="s">
        <v>206</v>
      </c>
      <c r="D439" s="5" t="s">
        <v>186</v>
      </c>
      <c r="E439" s="13">
        <v>103981</v>
      </c>
      <c r="F439" s="13">
        <f t="array" ref="F439">QUARTILE(IF((表1[职位]=C439)*(表1[部门分类]=B439)*(表1[行政等级]=D439),表1[薪酬]),1)</f>
        <v>102251</v>
      </c>
      <c r="G439" s="13">
        <f t="array" ref="G439">QUARTILE(IF((表1[职位]=C439)*(表1[部门分类]=B439)*(表1[行政等级]=D439),表1[薪酬]),2)</f>
        <v>113840</v>
      </c>
      <c r="H439" s="13">
        <f t="array" ref="H439">QUARTILE(IF((表1[职位]=C439)*(表1[部门分类]=B439)*(表1[行政等级]=D439),表1[薪酬]),3)</f>
        <v>122247</v>
      </c>
    </row>
    <row r="440" spans="1:8" customFormat="1" x14ac:dyDescent="0.15">
      <c r="A440" s="10" t="s">
        <v>650</v>
      </c>
      <c r="B440" s="4" t="s">
        <v>194</v>
      </c>
      <c r="C440" s="4" t="s">
        <v>206</v>
      </c>
      <c r="D440" s="4" t="s">
        <v>186</v>
      </c>
      <c r="E440" s="12">
        <v>71482</v>
      </c>
      <c r="F440" s="12">
        <f t="array" ref="F440">QUARTILE(IF((表1[职位]=C440)*(表1[部门分类]=B440)*(表1[行政等级]=D440),表1[薪酬]),1)</f>
        <v>102251</v>
      </c>
      <c r="G440" s="12">
        <f t="array" ref="G440">QUARTILE(IF((表1[职位]=C440)*(表1[部门分类]=B440)*(表1[行政等级]=D440),表1[薪酬]),2)</f>
        <v>113840</v>
      </c>
      <c r="H440" s="12">
        <f t="array" ref="H440">QUARTILE(IF((表1[职位]=C440)*(表1[部门分类]=B440)*(表1[行政等级]=D440),表1[薪酬]),3)</f>
        <v>122247</v>
      </c>
    </row>
    <row r="441" spans="1:8" customFormat="1" x14ac:dyDescent="0.15">
      <c r="A441" s="11" t="s">
        <v>651</v>
      </c>
      <c r="B441" s="5" t="s">
        <v>194</v>
      </c>
      <c r="C441" s="5" t="s">
        <v>204</v>
      </c>
      <c r="D441" s="5" t="s">
        <v>186</v>
      </c>
      <c r="E441" s="13">
        <v>94971</v>
      </c>
      <c r="F441" s="13">
        <f t="array" ref="F441">QUARTILE(IF((表1[职位]=C441)*(表1[部门分类]=B441)*(表1[行政等级]=D441),表1[薪酬]),1)</f>
        <v>66984</v>
      </c>
      <c r="G441" s="13">
        <f t="array" ref="G441">QUARTILE(IF((表1[职位]=C441)*(表1[部门分类]=B441)*(表1[行政等级]=D441),表1[薪酬]),2)</f>
        <v>89608</v>
      </c>
      <c r="H441" s="13">
        <f t="array" ref="H441">QUARTILE(IF((表1[职位]=C441)*(表1[部门分类]=B441)*(表1[行政等级]=D441),表1[薪酬]),3)</f>
        <v>108952</v>
      </c>
    </row>
    <row r="442" spans="1:8" customFormat="1" x14ac:dyDescent="0.15">
      <c r="A442" s="10" t="s">
        <v>652</v>
      </c>
      <c r="B442" s="4" t="s">
        <v>194</v>
      </c>
      <c r="C442" s="4" t="s">
        <v>204</v>
      </c>
      <c r="D442" s="4" t="s">
        <v>186</v>
      </c>
      <c r="E442" s="12">
        <v>64270</v>
      </c>
      <c r="F442" s="12">
        <f t="array" ref="F442">QUARTILE(IF((表1[职位]=C442)*(表1[部门分类]=B442)*(表1[行政等级]=D442),表1[薪酬]),1)</f>
        <v>66984</v>
      </c>
      <c r="G442" s="12">
        <f t="array" ref="G442">QUARTILE(IF((表1[职位]=C442)*(表1[部门分类]=B442)*(表1[行政等级]=D442),表1[薪酬]),2)</f>
        <v>89608</v>
      </c>
      <c r="H442" s="12">
        <f t="array" ref="H442">QUARTILE(IF((表1[职位]=C442)*(表1[部门分类]=B442)*(表1[行政等级]=D442),表1[薪酬]),3)</f>
        <v>108952</v>
      </c>
    </row>
    <row r="443" spans="1:8" customFormat="1" x14ac:dyDescent="0.15">
      <c r="A443" s="11" t="s">
        <v>653</v>
      </c>
      <c r="B443" s="5" t="s">
        <v>194</v>
      </c>
      <c r="C443" s="5" t="s">
        <v>206</v>
      </c>
      <c r="D443" s="5" t="s">
        <v>189</v>
      </c>
      <c r="E443" s="13">
        <v>156864</v>
      </c>
      <c r="F443" s="13">
        <f t="array" ref="F443">QUARTILE(IF((表1[职位]=C443)*(表1[部门分类]=B443)*(表1[行政等级]=D443),表1[薪酬]),1)</f>
        <v>155785</v>
      </c>
      <c r="G443" s="13">
        <f t="array" ref="G443">QUARTILE(IF((表1[职位]=C443)*(表1[部门分类]=B443)*(表1[行政等级]=D443),表1[薪酬]),2)</f>
        <v>165280.5</v>
      </c>
      <c r="H443" s="13">
        <f t="array" ref="H443">QUARTILE(IF((表1[职位]=C443)*(表1[部门分类]=B443)*(表1[行政等级]=D443),表1[薪酬]),3)</f>
        <v>176047.25</v>
      </c>
    </row>
    <row r="444" spans="1:8" customFormat="1" x14ac:dyDescent="0.15">
      <c r="A444" s="10" t="s">
        <v>654</v>
      </c>
      <c r="B444" s="4" t="s">
        <v>194</v>
      </c>
      <c r="C444" s="4" t="s">
        <v>206</v>
      </c>
      <c r="D444" s="4" t="s">
        <v>189</v>
      </c>
      <c r="E444" s="12">
        <v>139890</v>
      </c>
      <c r="F444" s="12">
        <f t="array" ref="F444">QUARTILE(IF((表1[职位]=C444)*(表1[部门分类]=B444)*(表1[行政等级]=D444),表1[薪酬]),1)</f>
        <v>155785</v>
      </c>
      <c r="G444" s="12">
        <f t="array" ref="G444">QUARTILE(IF((表1[职位]=C444)*(表1[部门分类]=B444)*(表1[行政等级]=D444),表1[薪酬]),2)</f>
        <v>165280.5</v>
      </c>
      <c r="H444" s="12">
        <f t="array" ref="H444">QUARTILE(IF((表1[职位]=C444)*(表1[部门分类]=B444)*(表1[行政等级]=D444),表1[薪酬]),3)</f>
        <v>176047.25</v>
      </c>
    </row>
    <row r="445" spans="1:8" customFormat="1" x14ac:dyDescent="0.15">
      <c r="A445" s="11" t="s">
        <v>655</v>
      </c>
      <c r="B445" s="5" t="s">
        <v>194</v>
      </c>
      <c r="C445" s="5" t="s">
        <v>204</v>
      </c>
      <c r="D445" s="5" t="s">
        <v>186</v>
      </c>
      <c r="E445" s="13">
        <v>136856</v>
      </c>
      <c r="F445" s="13">
        <f t="array" ref="F445">QUARTILE(IF((表1[职位]=C445)*(表1[部门分类]=B445)*(表1[行政等级]=D445),表1[薪酬]),1)</f>
        <v>66984</v>
      </c>
      <c r="G445" s="13">
        <f t="array" ref="G445">QUARTILE(IF((表1[职位]=C445)*(表1[部门分类]=B445)*(表1[行政等级]=D445),表1[薪酬]),2)</f>
        <v>89608</v>
      </c>
      <c r="H445" s="13">
        <f t="array" ref="H445">QUARTILE(IF((表1[职位]=C445)*(表1[部门分类]=B445)*(表1[行政等级]=D445),表1[薪酬]),3)</f>
        <v>108952</v>
      </c>
    </row>
    <row r="446" spans="1:8" customFormat="1" x14ac:dyDescent="0.15">
      <c r="A446" s="10" t="s">
        <v>656</v>
      </c>
      <c r="B446" s="4" t="s">
        <v>194</v>
      </c>
      <c r="C446" s="4" t="s">
        <v>204</v>
      </c>
      <c r="D446" s="4" t="s">
        <v>186</v>
      </c>
      <c r="E446" s="12">
        <v>97873</v>
      </c>
      <c r="F446" s="12">
        <f t="array" ref="F446">QUARTILE(IF((表1[职位]=C446)*(表1[部门分类]=B446)*(表1[行政等级]=D446),表1[薪酬]),1)</f>
        <v>66984</v>
      </c>
      <c r="G446" s="12">
        <f t="array" ref="G446">QUARTILE(IF((表1[职位]=C446)*(表1[部门分类]=B446)*(表1[行政等级]=D446),表1[薪酬]),2)</f>
        <v>89608</v>
      </c>
      <c r="H446" s="12">
        <f t="array" ref="H446">QUARTILE(IF((表1[职位]=C446)*(表1[部门分类]=B446)*(表1[行政等级]=D446),表1[薪酬]),3)</f>
        <v>108952</v>
      </c>
    </row>
    <row r="447" spans="1:8" customFormat="1" x14ac:dyDescent="0.15">
      <c r="A447" s="11" t="s">
        <v>657</v>
      </c>
      <c r="B447" s="5" t="s">
        <v>194</v>
      </c>
      <c r="C447" s="5" t="s">
        <v>204</v>
      </c>
      <c r="D447" s="5" t="s">
        <v>186</v>
      </c>
      <c r="E447" s="13">
        <v>144356</v>
      </c>
      <c r="F447" s="13">
        <f t="array" ref="F447">QUARTILE(IF((表1[职位]=C447)*(表1[部门分类]=B447)*(表1[行政等级]=D447),表1[薪酬]),1)</f>
        <v>66984</v>
      </c>
      <c r="G447" s="13">
        <f t="array" ref="G447">QUARTILE(IF((表1[职位]=C447)*(表1[部门分类]=B447)*(表1[行政等级]=D447),表1[薪酬]),2)</f>
        <v>89608</v>
      </c>
      <c r="H447" s="13">
        <f t="array" ref="H447">QUARTILE(IF((表1[职位]=C447)*(表1[部门分类]=B447)*(表1[行政等级]=D447),表1[薪酬]),3)</f>
        <v>108952</v>
      </c>
    </row>
    <row r="448" spans="1:8" customFormat="1" x14ac:dyDescent="0.15">
      <c r="A448" s="10" t="s">
        <v>658</v>
      </c>
      <c r="B448" s="4" t="s">
        <v>194</v>
      </c>
      <c r="C448" s="4" t="s">
        <v>204</v>
      </c>
      <c r="D448" s="4" t="s">
        <v>186</v>
      </c>
      <c r="E448" s="12">
        <v>97186</v>
      </c>
      <c r="F448" s="12">
        <f t="array" ref="F448">QUARTILE(IF((表1[职位]=C448)*(表1[部门分类]=B448)*(表1[行政等级]=D448),表1[薪酬]),1)</f>
        <v>66984</v>
      </c>
      <c r="G448" s="12">
        <f t="array" ref="G448">QUARTILE(IF((表1[职位]=C448)*(表1[部门分类]=B448)*(表1[行政等级]=D448),表1[薪酬]),2)</f>
        <v>89608</v>
      </c>
      <c r="H448" s="12">
        <f t="array" ref="H448">QUARTILE(IF((表1[职位]=C448)*(表1[部门分类]=B448)*(表1[行政等级]=D448),表1[薪酬]),3)</f>
        <v>108952</v>
      </c>
    </row>
    <row r="449" spans="1:8" customFormat="1" x14ac:dyDescent="0.15">
      <c r="A449" s="11" t="s">
        <v>659</v>
      </c>
      <c r="B449" s="5" t="s">
        <v>194</v>
      </c>
      <c r="C449" s="5" t="s">
        <v>204</v>
      </c>
      <c r="D449" s="5" t="s">
        <v>186</v>
      </c>
      <c r="E449" s="13">
        <v>106088</v>
      </c>
      <c r="F449" s="13">
        <f t="array" ref="F449">QUARTILE(IF((表1[职位]=C449)*(表1[部门分类]=B449)*(表1[行政等级]=D449),表1[薪酬]),1)</f>
        <v>66984</v>
      </c>
      <c r="G449" s="13">
        <f t="array" ref="G449">QUARTILE(IF((表1[职位]=C449)*(表1[部门分类]=B449)*(表1[行政等级]=D449),表1[薪酬]),2)</f>
        <v>89608</v>
      </c>
      <c r="H449" s="13">
        <f t="array" ref="H449">QUARTILE(IF((表1[职位]=C449)*(表1[部门分类]=B449)*(表1[行政等级]=D449),表1[薪酬]),3)</f>
        <v>108952</v>
      </c>
    </row>
    <row r="450" spans="1:8" customFormat="1" x14ac:dyDescent="0.15">
      <c r="A450" s="10" t="s">
        <v>660</v>
      </c>
      <c r="B450" s="4" t="s">
        <v>194</v>
      </c>
      <c r="C450" s="4" t="s">
        <v>204</v>
      </c>
      <c r="D450" s="4" t="s">
        <v>186</v>
      </c>
      <c r="E450" s="12">
        <v>107893</v>
      </c>
      <c r="F450" s="12">
        <f t="array" ref="F450">QUARTILE(IF((表1[职位]=C450)*(表1[部门分类]=B450)*(表1[行政等级]=D450),表1[薪酬]),1)</f>
        <v>66984</v>
      </c>
      <c r="G450" s="12">
        <f t="array" ref="G450">QUARTILE(IF((表1[职位]=C450)*(表1[部门分类]=B450)*(表1[行政等级]=D450),表1[薪酬]),2)</f>
        <v>89608</v>
      </c>
      <c r="H450" s="12">
        <f t="array" ref="H450">QUARTILE(IF((表1[职位]=C450)*(表1[部门分类]=B450)*(表1[行政等级]=D450),表1[薪酬]),3)</f>
        <v>108952</v>
      </c>
    </row>
    <row r="451" spans="1:8" customFormat="1" x14ac:dyDescent="0.15">
      <c r="A451" s="11" t="s">
        <v>661</v>
      </c>
      <c r="B451" s="5" t="s">
        <v>194</v>
      </c>
      <c r="C451" s="5" t="s">
        <v>206</v>
      </c>
      <c r="D451" s="5" t="s">
        <v>186</v>
      </c>
      <c r="E451" s="13">
        <v>116271</v>
      </c>
      <c r="F451" s="13">
        <f t="array" ref="F451">QUARTILE(IF((表1[职位]=C451)*(表1[部门分类]=B451)*(表1[行政等级]=D451),表1[薪酬]),1)</f>
        <v>102251</v>
      </c>
      <c r="G451" s="13">
        <f t="array" ref="G451">QUARTILE(IF((表1[职位]=C451)*(表1[部门分类]=B451)*(表1[行政等级]=D451),表1[薪酬]),2)</f>
        <v>113840</v>
      </c>
      <c r="H451" s="13">
        <f t="array" ref="H451">QUARTILE(IF((表1[职位]=C451)*(表1[部门分类]=B451)*(表1[行政等级]=D451),表1[薪酬]),3)</f>
        <v>122247</v>
      </c>
    </row>
    <row r="452" spans="1:8" customFormat="1" x14ac:dyDescent="0.15">
      <c r="A452" s="10" t="s">
        <v>662</v>
      </c>
      <c r="B452" s="4" t="s">
        <v>194</v>
      </c>
      <c r="C452" s="4" t="s">
        <v>204</v>
      </c>
      <c r="D452" s="4" t="s">
        <v>186</v>
      </c>
      <c r="E452" s="12">
        <v>109768</v>
      </c>
      <c r="F452" s="12">
        <f t="array" ref="F452">QUARTILE(IF((表1[职位]=C452)*(表1[部门分类]=B452)*(表1[行政等级]=D452),表1[薪酬]),1)</f>
        <v>66984</v>
      </c>
      <c r="G452" s="12">
        <f t="array" ref="G452">QUARTILE(IF((表1[职位]=C452)*(表1[部门分类]=B452)*(表1[行政等级]=D452),表1[薪酬]),2)</f>
        <v>89608</v>
      </c>
      <c r="H452" s="12">
        <f t="array" ref="H452">QUARTILE(IF((表1[职位]=C452)*(表1[部门分类]=B452)*(表1[行政等级]=D452),表1[薪酬]),3)</f>
        <v>108952</v>
      </c>
    </row>
    <row r="453" spans="1:8" customFormat="1" x14ac:dyDescent="0.15">
      <c r="A453" s="11" t="s">
        <v>663</v>
      </c>
      <c r="B453" s="5" t="s">
        <v>194</v>
      </c>
      <c r="C453" s="5" t="s">
        <v>204</v>
      </c>
      <c r="D453" s="5" t="s">
        <v>186</v>
      </c>
      <c r="E453" s="13">
        <v>107202</v>
      </c>
      <c r="F453" s="13">
        <f t="array" ref="F453">QUARTILE(IF((表1[职位]=C453)*(表1[部门分类]=B453)*(表1[行政等级]=D453),表1[薪酬]),1)</f>
        <v>66984</v>
      </c>
      <c r="G453" s="13">
        <f t="array" ref="G453">QUARTILE(IF((表1[职位]=C453)*(表1[部门分类]=B453)*(表1[行政等级]=D453),表1[薪酬]),2)</f>
        <v>89608</v>
      </c>
      <c r="H453" s="13">
        <f t="array" ref="H453">QUARTILE(IF((表1[职位]=C453)*(表1[部门分类]=B453)*(表1[行政等级]=D453),表1[薪酬]),3)</f>
        <v>108952</v>
      </c>
    </row>
    <row r="454" spans="1:8" customFormat="1" x14ac:dyDescent="0.15">
      <c r="A454" s="10" t="s">
        <v>664</v>
      </c>
      <c r="B454" s="4" t="s">
        <v>194</v>
      </c>
      <c r="C454" s="4" t="s">
        <v>204</v>
      </c>
      <c r="D454" s="4" t="s">
        <v>186</v>
      </c>
      <c r="E454" s="12">
        <v>98917</v>
      </c>
      <c r="F454" s="12">
        <f t="array" ref="F454">QUARTILE(IF((表1[职位]=C454)*(表1[部门分类]=B454)*(表1[行政等级]=D454),表1[薪酬]),1)</f>
        <v>66984</v>
      </c>
      <c r="G454" s="12">
        <f t="array" ref="G454">QUARTILE(IF((表1[职位]=C454)*(表1[部门分类]=B454)*(表1[行政等级]=D454),表1[薪酬]),2)</f>
        <v>89608</v>
      </c>
      <c r="H454" s="12">
        <f t="array" ref="H454">QUARTILE(IF((表1[职位]=C454)*(表1[部门分类]=B454)*(表1[行政等级]=D454),表1[薪酬]),3)</f>
        <v>108952</v>
      </c>
    </row>
    <row r="455" spans="1:8" customFormat="1" x14ac:dyDescent="0.15">
      <c r="A455" s="11" t="s">
        <v>665</v>
      </c>
      <c r="B455" s="5" t="s">
        <v>194</v>
      </c>
      <c r="C455" s="5" t="s">
        <v>206</v>
      </c>
      <c r="D455" s="5" t="s">
        <v>186</v>
      </c>
      <c r="E455" s="13">
        <v>108560</v>
      </c>
      <c r="F455" s="13">
        <f t="array" ref="F455">QUARTILE(IF((表1[职位]=C455)*(表1[部门分类]=B455)*(表1[行政等级]=D455),表1[薪酬]),1)</f>
        <v>102251</v>
      </c>
      <c r="G455" s="13">
        <f t="array" ref="G455">QUARTILE(IF((表1[职位]=C455)*(表1[部门分类]=B455)*(表1[行政等级]=D455),表1[薪酬]),2)</f>
        <v>113840</v>
      </c>
      <c r="H455" s="13">
        <f t="array" ref="H455">QUARTILE(IF((表1[职位]=C455)*(表1[部门分类]=B455)*(表1[行政等级]=D455),表1[薪酬]),3)</f>
        <v>122247</v>
      </c>
    </row>
    <row r="456" spans="1:8" customFormat="1" x14ac:dyDescent="0.15">
      <c r="A456" s="10" t="s">
        <v>666</v>
      </c>
      <c r="B456" s="4" t="s">
        <v>194</v>
      </c>
      <c r="C456" s="4" t="s">
        <v>204</v>
      </c>
      <c r="D456" s="4" t="s">
        <v>186</v>
      </c>
      <c r="E456" s="12">
        <v>104976</v>
      </c>
      <c r="F456" s="12">
        <f t="array" ref="F456">QUARTILE(IF((表1[职位]=C456)*(表1[部门分类]=B456)*(表1[行政等级]=D456),表1[薪酬]),1)</f>
        <v>66984</v>
      </c>
      <c r="G456" s="12">
        <f t="array" ref="G456">QUARTILE(IF((表1[职位]=C456)*(表1[部门分类]=B456)*(表1[行政等级]=D456),表1[薪酬]),2)</f>
        <v>89608</v>
      </c>
      <c r="H456" s="12">
        <f t="array" ref="H456">QUARTILE(IF((表1[职位]=C456)*(表1[部门分类]=B456)*(表1[行政等级]=D456),表1[薪酬]),3)</f>
        <v>108952</v>
      </c>
    </row>
    <row r="457" spans="1:8" customFormat="1" x14ac:dyDescent="0.15">
      <c r="A457" s="11" t="s">
        <v>667</v>
      </c>
      <c r="B457" s="5" t="s">
        <v>194</v>
      </c>
      <c r="C457" s="5" t="s">
        <v>207</v>
      </c>
      <c r="D457" s="5" t="s">
        <v>190</v>
      </c>
      <c r="E457" s="13">
        <v>99860</v>
      </c>
      <c r="F457" s="13">
        <f t="array" ref="F457">QUARTILE(IF((表1[职位]=C457)*(表1[部门分类]=B457)*(表1[行政等级]=D457),表1[薪酬]),1)</f>
        <v>63744.5</v>
      </c>
      <c r="G457" s="13">
        <f t="array" ref="G457">QUARTILE(IF((表1[职位]=C457)*(表1[部门分类]=B457)*(表1[行政等级]=D457),表1[薪酬]),2)</f>
        <v>67570</v>
      </c>
      <c r="H457" s="13">
        <f t="array" ref="H457">QUARTILE(IF((表1[职位]=C457)*(表1[部门分类]=B457)*(表1[行政等级]=D457),表1[薪酬]),3)</f>
        <v>77836</v>
      </c>
    </row>
    <row r="458" spans="1:8" customFormat="1" x14ac:dyDescent="0.15">
      <c r="A458" s="10" t="s">
        <v>668</v>
      </c>
      <c r="B458" s="4" t="s">
        <v>194</v>
      </c>
      <c r="C458" s="4" t="s">
        <v>206</v>
      </c>
      <c r="D458" s="4" t="s">
        <v>186</v>
      </c>
      <c r="E458" s="12">
        <v>108343</v>
      </c>
      <c r="F458" s="12">
        <f t="array" ref="F458">QUARTILE(IF((表1[职位]=C458)*(表1[部门分类]=B458)*(表1[行政等级]=D458),表1[薪酬]),1)</f>
        <v>102251</v>
      </c>
      <c r="G458" s="12">
        <f t="array" ref="G458">QUARTILE(IF((表1[职位]=C458)*(表1[部门分类]=B458)*(表1[行政等级]=D458),表1[薪酬]),2)</f>
        <v>113840</v>
      </c>
      <c r="H458" s="12">
        <f t="array" ref="H458">QUARTILE(IF((表1[职位]=C458)*(表1[部门分类]=B458)*(表1[行政等级]=D458),表1[薪酬]),3)</f>
        <v>122247</v>
      </c>
    </row>
    <row r="459" spans="1:8" customFormat="1" x14ac:dyDescent="0.15">
      <c r="A459" s="11" t="s">
        <v>669</v>
      </c>
      <c r="B459" s="5" t="s">
        <v>194</v>
      </c>
      <c r="C459" s="5" t="s">
        <v>204</v>
      </c>
      <c r="D459" s="5" t="s">
        <v>186</v>
      </c>
      <c r="E459" s="13">
        <v>94538</v>
      </c>
      <c r="F459" s="13">
        <f t="array" ref="F459">QUARTILE(IF((表1[职位]=C459)*(表1[部门分类]=B459)*(表1[行政等级]=D459),表1[薪酬]),1)</f>
        <v>66984</v>
      </c>
      <c r="G459" s="13">
        <f t="array" ref="G459">QUARTILE(IF((表1[职位]=C459)*(表1[部门分类]=B459)*(表1[行政等级]=D459),表1[薪酬]),2)</f>
        <v>89608</v>
      </c>
      <c r="H459" s="13">
        <f t="array" ref="H459">QUARTILE(IF((表1[职位]=C459)*(表1[部门分类]=B459)*(表1[行政等级]=D459),表1[薪酬]),3)</f>
        <v>108952</v>
      </c>
    </row>
    <row r="460" spans="1:8" customFormat="1" x14ac:dyDescent="0.15">
      <c r="A460" s="10" t="s">
        <v>670</v>
      </c>
      <c r="B460" s="4" t="s">
        <v>194</v>
      </c>
      <c r="C460" s="4" t="s">
        <v>204</v>
      </c>
      <c r="D460" s="4" t="s">
        <v>186</v>
      </c>
      <c r="E460" s="12">
        <v>86724</v>
      </c>
      <c r="F460" s="12">
        <f t="array" ref="F460">QUARTILE(IF((表1[职位]=C460)*(表1[部门分类]=B460)*(表1[行政等级]=D460),表1[薪酬]),1)</f>
        <v>66984</v>
      </c>
      <c r="G460" s="12">
        <f t="array" ref="G460">QUARTILE(IF((表1[职位]=C460)*(表1[部门分类]=B460)*(表1[行政等级]=D460),表1[薪酬]),2)</f>
        <v>89608</v>
      </c>
      <c r="H460" s="12">
        <f t="array" ref="H460">QUARTILE(IF((表1[职位]=C460)*(表1[部门分类]=B460)*(表1[行政等级]=D460),表1[薪酬]),3)</f>
        <v>108952</v>
      </c>
    </row>
    <row r="461" spans="1:8" customFormat="1" x14ac:dyDescent="0.15">
      <c r="A461" s="11" t="s">
        <v>671</v>
      </c>
      <c r="B461" s="5" t="s">
        <v>194</v>
      </c>
      <c r="C461" s="5" t="s">
        <v>204</v>
      </c>
      <c r="D461" s="5" t="s">
        <v>186</v>
      </c>
      <c r="E461" s="13">
        <v>93848</v>
      </c>
      <c r="F461" s="13">
        <f t="array" ref="F461">QUARTILE(IF((表1[职位]=C461)*(表1[部门分类]=B461)*(表1[行政等级]=D461),表1[薪酬]),1)</f>
        <v>66984</v>
      </c>
      <c r="G461" s="13">
        <f t="array" ref="G461">QUARTILE(IF((表1[职位]=C461)*(表1[部门分类]=B461)*(表1[行政等级]=D461),表1[薪酬]),2)</f>
        <v>89608</v>
      </c>
      <c r="H461" s="13">
        <f t="array" ref="H461">QUARTILE(IF((表1[职位]=C461)*(表1[部门分类]=B461)*(表1[行政等级]=D461),表1[薪酬]),3)</f>
        <v>108952</v>
      </c>
    </row>
    <row r="462" spans="1:8" customFormat="1" x14ac:dyDescent="0.15">
      <c r="A462" s="10" t="s">
        <v>672</v>
      </c>
      <c r="B462" s="4" t="s">
        <v>194</v>
      </c>
      <c r="C462" s="4" t="s">
        <v>204</v>
      </c>
      <c r="D462" s="4" t="s">
        <v>186</v>
      </c>
      <c r="E462" s="12">
        <v>67612</v>
      </c>
      <c r="F462" s="12">
        <f t="array" ref="F462">QUARTILE(IF((表1[职位]=C462)*(表1[部门分类]=B462)*(表1[行政等级]=D462),表1[薪酬]),1)</f>
        <v>66984</v>
      </c>
      <c r="G462" s="12">
        <f t="array" ref="G462">QUARTILE(IF((表1[职位]=C462)*(表1[部门分类]=B462)*(表1[行政等级]=D462),表1[薪酬]),2)</f>
        <v>89608</v>
      </c>
      <c r="H462" s="12">
        <f t="array" ref="H462">QUARTILE(IF((表1[职位]=C462)*(表1[部门分类]=B462)*(表1[行政等级]=D462),表1[薪酬]),3)</f>
        <v>108952</v>
      </c>
    </row>
    <row r="463" spans="1:8" customFormat="1" x14ac:dyDescent="0.15">
      <c r="A463" s="11" t="s">
        <v>673</v>
      </c>
      <c r="B463" s="5" t="s">
        <v>194</v>
      </c>
      <c r="C463" s="5" t="s">
        <v>204</v>
      </c>
      <c r="D463" s="5" t="s">
        <v>186</v>
      </c>
      <c r="E463" s="13">
        <v>79750</v>
      </c>
      <c r="F463" s="13">
        <f t="array" ref="F463">QUARTILE(IF((表1[职位]=C463)*(表1[部门分类]=B463)*(表1[行政等级]=D463),表1[薪酬]),1)</f>
        <v>66984</v>
      </c>
      <c r="G463" s="13">
        <f t="array" ref="G463">QUARTILE(IF((表1[职位]=C463)*(表1[部门分类]=B463)*(表1[行政等级]=D463),表1[薪酬]),2)</f>
        <v>89608</v>
      </c>
      <c r="H463" s="13">
        <f t="array" ref="H463">QUARTILE(IF((表1[职位]=C463)*(表1[部门分类]=B463)*(表1[行政等级]=D463),表1[薪酬]),3)</f>
        <v>108952</v>
      </c>
    </row>
    <row r="464" spans="1:8" customFormat="1" x14ac:dyDescent="0.15">
      <c r="A464" s="10" t="s">
        <v>674</v>
      </c>
      <c r="B464" s="4" t="s">
        <v>194</v>
      </c>
      <c r="C464" s="4" t="s">
        <v>204</v>
      </c>
      <c r="D464" s="4" t="s">
        <v>186</v>
      </c>
      <c r="E464" s="12">
        <v>76436</v>
      </c>
      <c r="F464" s="12">
        <f t="array" ref="F464">QUARTILE(IF((表1[职位]=C464)*(表1[部门分类]=B464)*(表1[行政等级]=D464),表1[薪酬]),1)</f>
        <v>66984</v>
      </c>
      <c r="G464" s="12">
        <f t="array" ref="G464">QUARTILE(IF((表1[职位]=C464)*(表1[部门分类]=B464)*(表1[行政等级]=D464),表1[薪酬]),2)</f>
        <v>89608</v>
      </c>
      <c r="H464" s="12">
        <f t="array" ref="H464">QUARTILE(IF((表1[职位]=C464)*(表1[部门分类]=B464)*(表1[行政等级]=D464),表1[薪酬]),3)</f>
        <v>108952</v>
      </c>
    </row>
    <row r="465" spans="1:8" customFormat="1" x14ac:dyDescent="0.15">
      <c r="A465" s="11" t="s">
        <v>675</v>
      </c>
      <c r="B465" s="5" t="s">
        <v>194</v>
      </c>
      <c r="C465" s="5" t="s">
        <v>207</v>
      </c>
      <c r="D465" s="5" t="s">
        <v>190</v>
      </c>
      <c r="E465" s="13">
        <v>66444</v>
      </c>
      <c r="F465" s="13">
        <f t="array" ref="F465">QUARTILE(IF((表1[职位]=C465)*(表1[部门分类]=B465)*(表1[行政等级]=D465),表1[薪酬]),1)</f>
        <v>63744.5</v>
      </c>
      <c r="G465" s="13">
        <f t="array" ref="G465">QUARTILE(IF((表1[职位]=C465)*(表1[部门分类]=B465)*(表1[行政等级]=D465),表1[薪酬]),2)</f>
        <v>67570</v>
      </c>
      <c r="H465" s="13">
        <f t="array" ref="H465">QUARTILE(IF((表1[职位]=C465)*(表1[部门分类]=B465)*(表1[行政等级]=D465),表1[薪酬]),3)</f>
        <v>77836</v>
      </c>
    </row>
    <row r="466" spans="1:8" customFormat="1" x14ac:dyDescent="0.15">
      <c r="A466" s="10" t="s">
        <v>676</v>
      </c>
      <c r="B466" s="4" t="s">
        <v>194</v>
      </c>
      <c r="C466" s="4" t="s">
        <v>204</v>
      </c>
      <c r="D466" s="4" t="s">
        <v>186</v>
      </c>
      <c r="E466" s="12">
        <v>82864</v>
      </c>
      <c r="F466" s="12">
        <f t="array" ref="F466">QUARTILE(IF((表1[职位]=C466)*(表1[部门分类]=B466)*(表1[行政等级]=D466),表1[薪酬]),1)</f>
        <v>66984</v>
      </c>
      <c r="G466" s="12">
        <f t="array" ref="G466">QUARTILE(IF((表1[职位]=C466)*(表1[部门分类]=B466)*(表1[行政等级]=D466),表1[薪酬]),2)</f>
        <v>89608</v>
      </c>
      <c r="H466" s="12">
        <f t="array" ref="H466">QUARTILE(IF((表1[职位]=C466)*(表1[部门分类]=B466)*(表1[行政等级]=D466),表1[薪酬]),3)</f>
        <v>108952</v>
      </c>
    </row>
    <row r="467" spans="1:8" customFormat="1" x14ac:dyDescent="0.15">
      <c r="A467" s="11" t="s">
        <v>677</v>
      </c>
      <c r="B467" s="5" t="s">
        <v>194</v>
      </c>
      <c r="C467" s="5" t="s">
        <v>204</v>
      </c>
      <c r="D467" s="5" t="s">
        <v>186</v>
      </c>
      <c r="E467" s="13">
        <v>66791</v>
      </c>
      <c r="F467" s="13">
        <f t="array" ref="F467">QUARTILE(IF((表1[职位]=C467)*(表1[部门分类]=B467)*(表1[行政等级]=D467),表1[薪酬]),1)</f>
        <v>66984</v>
      </c>
      <c r="G467" s="13">
        <f t="array" ref="G467">QUARTILE(IF((表1[职位]=C467)*(表1[部门分类]=B467)*(表1[行政等级]=D467),表1[薪酬]),2)</f>
        <v>89608</v>
      </c>
      <c r="H467" s="13">
        <f t="array" ref="H467">QUARTILE(IF((表1[职位]=C467)*(表1[部门分类]=B467)*(表1[行政等级]=D467),表1[薪酬]),3)</f>
        <v>108952</v>
      </c>
    </row>
    <row r="468" spans="1:8" customFormat="1" x14ac:dyDescent="0.15">
      <c r="A468" s="10" t="s">
        <v>678</v>
      </c>
      <c r="B468" s="4" t="s">
        <v>194</v>
      </c>
      <c r="C468" s="4" t="s">
        <v>204</v>
      </c>
      <c r="D468" s="4" t="s">
        <v>186</v>
      </c>
      <c r="E468" s="12">
        <v>82028</v>
      </c>
      <c r="F468" s="12">
        <f t="array" ref="F468">QUARTILE(IF((表1[职位]=C468)*(表1[部门分类]=B468)*(表1[行政等级]=D468),表1[薪酬]),1)</f>
        <v>66984</v>
      </c>
      <c r="G468" s="12">
        <f t="array" ref="G468">QUARTILE(IF((表1[职位]=C468)*(表1[部门分类]=B468)*(表1[行政等级]=D468),表1[薪酬]),2)</f>
        <v>89608</v>
      </c>
      <c r="H468" s="12">
        <f t="array" ref="H468">QUARTILE(IF((表1[职位]=C468)*(表1[部门分类]=B468)*(表1[行政等级]=D468),表1[薪酬]),3)</f>
        <v>108952</v>
      </c>
    </row>
    <row r="469" spans="1:8" customFormat="1" x14ac:dyDescent="0.15">
      <c r="A469" s="11" t="s">
        <v>679</v>
      </c>
      <c r="B469" s="5" t="s">
        <v>194</v>
      </c>
      <c r="C469" s="5" t="s">
        <v>204</v>
      </c>
      <c r="D469" s="5" t="s">
        <v>186</v>
      </c>
      <c r="E469" s="13">
        <v>70193</v>
      </c>
      <c r="F469" s="13">
        <f t="array" ref="F469">QUARTILE(IF((表1[职位]=C469)*(表1[部门分类]=B469)*(表1[行政等级]=D469),表1[薪酬]),1)</f>
        <v>66984</v>
      </c>
      <c r="G469" s="13">
        <f t="array" ref="G469">QUARTILE(IF((表1[职位]=C469)*(表1[部门分类]=B469)*(表1[行政等级]=D469),表1[薪酬]),2)</f>
        <v>89608</v>
      </c>
      <c r="H469" s="13">
        <f t="array" ref="H469">QUARTILE(IF((表1[职位]=C469)*(表1[部门分类]=B469)*(表1[行政等级]=D469),表1[薪酬]),3)</f>
        <v>108952</v>
      </c>
    </row>
    <row r="470" spans="1:8" customFormat="1" x14ac:dyDescent="0.15">
      <c r="A470" s="10" t="s">
        <v>680</v>
      </c>
      <c r="B470" s="4" t="s">
        <v>194</v>
      </c>
      <c r="C470" s="4" t="s">
        <v>204</v>
      </c>
      <c r="D470" s="4" t="s">
        <v>186</v>
      </c>
      <c r="E470" s="12">
        <v>82728</v>
      </c>
      <c r="F470" s="12">
        <f t="array" ref="F470">QUARTILE(IF((表1[职位]=C470)*(表1[部门分类]=B470)*(表1[行政等级]=D470),表1[薪酬]),1)</f>
        <v>66984</v>
      </c>
      <c r="G470" s="12">
        <f t="array" ref="G470">QUARTILE(IF((表1[职位]=C470)*(表1[部门分类]=B470)*(表1[行政等级]=D470),表1[薪酬]),2)</f>
        <v>89608</v>
      </c>
      <c r="H470" s="12">
        <f t="array" ref="H470">QUARTILE(IF((表1[职位]=C470)*(表1[部门分类]=B470)*(表1[行政等级]=D470),表1[薪酬]),3)</f>
        <v>108952</v>
      </c>
    </row>
    <row r="471" spans="1:8" customFormat="1" x14ac:dyDescent="0.15">
      <c r="A471" s="11" t="s">
        <v>681</v>
      </c>
      <c r="B471" s="5" t="s">
        <v>194</v>
      </c>
      <c r="C471" s="5" t="s">
        <v>204</v>
      </c>
      <c r="D471" s="5" t="s">
        <v>186</v>
      </c>
      <c r="E471" s="13">
        <v>74425</v>
      </c>
      <c r="F471" s="13">
        <f t="array" ref="F471">QUARTILE(IF((表1[职位]=C471)*(表1[部门分类]=B471)*(表1[行政等级]=D471),表1[薪酬]),1)</f>
        <v>66984</v>
      </c>
      <c r="G471" s="13">
        <f t="array" ref="G471">QUARTILE(IF((表1[职位]=C471)*(表1[部门分类]=B471)*(表1[行政等级]=D471),表1[薪酬]),2)</f>
        <v>89608</v>
      </c>
      <c r="H471" s="13">
        <f t="array" ref="H471">QUARTILE(IF((表1[职位]=C471)*(表1[部门分类]=B471)*(表1[行政等级]=D471),表1[薪酬]),3)</f>
        <v>108952</v>
      </c>
    </row>
    <row r="472" spans="1:8" customFormat="1" x14ac:dyDescent="0.15">
      <c r="A472" s="10" t="s">
        <v>682</v>
      </c>
      <c r="B472" s="4" t="s">
        <v>194</v>
      </c>
      <c r="C472" s="4" t="s">
        <v>206</v>
      </c>
      <c r="D472" s="4" t="s">
        <v>186</v>
      </c>
      <c r="E472" s="12">
        <v>70372</v>
      </c>
      <c r="F472" s="12">
        <f t="array" ref="F472">QUARTILE(IF((表1[职位]=C472)*(表1[部门分类]=B472)*(表1[行政等级]=D472),表1[薪酬]),1)</f>
        <v>102251</v>
      </c>
      <c r="G472" s="12">
        <f t="array" ref="G472">QUARTILE(IF((表1[职位]=C472)*(表1[部门分类]=B472)*(表1[行政等级]=D472),表1[薪酬]),2)</f>
        <v>113840</v>
      </c>
      <c r="H472" s="12">
        <f t="array" ref="H472">QUARTILE(IF((表1[职位]=C472)*(表1[部门分类]=B472)*(表1[行政等级]=D472),表1[薪酬]),3)</f>
        <v>122247</v>
      </c>
    </row>
    <row r="473" spans="1:8" customFormat="1" x14ac:dyDescent="0.15">
      <c r="A473" s="11" t="s">
        <v>683</v>
      </c>
      <c r="B473" s="5" t="s">
        <v>194</v>
      </c>
      <c r="C473" s="5" t="s">
        <v>204</v>
      </c>
      <c r="D473" s="5" t="s">
        <v>186</v>
      </c>
      <c r="E473" s="13">
        <v>80805</v>
      </c>
      <c r="F473" s="13">
        <f t="array" ref="F473">QUARTILE(IF((表1[职位]=C473)*(表1[部门分类]=B473)*(表1[行政等级]=D473),表1[薪酬]),1)</f>
        <v>66984</v>
      </c>
      <c r="G473" s="13">
        <f t="array" ref="G473">QUARTILE(IF((表1[职位]=C473)*(表1[部门分类]=B473)*(表1[行政等级]=D473),表1[薪酬]),2)</f>
        <v>89608</v>
      </c>
      <c r="H473" s="13">
        <f t="array" ref="H473">QUARTILE(IF((表1[职位]=C473)*(表1[部门分类]=B473)*(表1[行政等级]=D473),表1[薪酬]),3)</f>
        <v>108952</v>
      </c>
    </row>
    <row r="474" spans="1:8" customFormat="1" x14ac:dyDescent="0.15">
      <c r="A474" s="10" t="s">
        <v>684</v>
      </c>
      <c r="B474" s="4" t="s">
        <v>194</v>
      </c>
      <c r="C474" s="4" t="s">
        <v>204</v>
      </c>
      <c r="D474" s="4" t="s">
        <v>186</v>
      </c>
      <c r="E474" s="12">
        <v>83398</v>
      </c>
      <c r="F474" s="12">
        <f t="array" ref="F474">QUARTILE(IF((表1[职位]=C474)*(表1[部门分类]=B474)*(表1[行政等级]=D474),表1[薪酬]),1)</f>
        <v>66984</v>
      </c>
      <c r="G474" s="12">
        <f t="array" ref="G474">QUARTILE(IF((表1[职位]=C474)*(表1[部门分类]=B474)*(表1[行政等级]=D474),表1[薪酬]),2)</f>
        <v>89608</v>
      </c>
      <c r="H474" s="12">
        <f t="array" ref="H474">QUARTILE(IF((表1[职位]=C474)*(表1[部门分类]=B474)*(表1[行政等级]=D474),表1[薪酬]),3)</f>
        <v>108952</v>
      </c>
    </row>
    <row r="475" spans="1:8" customFormat="1" x14ac:dyDescent="0.15">
      <c r="A475" s="11" t="s">
        <v>685</v>
      </c>
      <c r="B475" s="5" t="s">
        <v>194</v>
      </c>
      <c r="C475" s="5" t="s">
        <v>206</v>
      </c>
      <c r="D475" s="5" t="s">
        <v>186</v>
      </c>
      <c r="E475" s="13">
        <v>114075</v>
      </c>
      <c r="F475" s="13">
        <f t="array" ref="F475">QUARTILE(IF((表1[职位]=C475)*(表1[部门分类]=B475)*(表1[行政等级]=D475),表1[薪酬]),1)</f>
        <v>102251</v>
      </c>
      <c r="G475" s="13">
        <f t="array" ref="G475">QUARTILE(IF((表1[职位]=C475)*(表1[部门分类]=B475)*(表1[行政等级]=D475),表1[薪酬]),2)</f>
        <v>113840</v>
      </c>
      <c r="H475" s="13">
        <f t="array" ref="H475">QUARTILE(IF((表1[职位]=C475)*(表1[部门分类]=B475)*(表1[行政等级]=D475),表1[薪酬]),3)</f>
        <v>122247</v>
      </c>
    </row>
    <row r="476" spans="1:8" customFormat="1" x14ac:dyDescent="0.15">
      <c r="A476" s="10" t="s">
        <v>686</v>
      </c>
      <c r="B476" s="4" t="s">
        <v>194</v>
      </c>
      <c r="C476" s="4" t="s">
        <v>204</v>
      </c>
      <c r="D476" s="4" t="s">
        <v>186</v>
      </c>
      <c r="E476" s="12">
        <v>97150</v>
      </c>
      <c r="F476" s="12">
        <f t="array" ref="F476">QUARTILE(IF((表1[职位]=C476)*(表1[部门分类]=B476)*(表1[行政等级]=D476),表1[薪酬]),1)</f>
        <v>66984</v>
      </c>
      <c r="G476" s="12">
        <f t="array" ref="G476">QUARTILE(IF((表1[职位]=C476)*(表1[部门分类]=B476)*(表1[行政等级]=D476),表1[薪酬]),2)</f>
        <v>89608</v>
      </c>
      <c r="H476" s="12">
        <f t="array" ref="H476">QUARTILE(IF((表1[职位]=C476)*(表1[部门分类]=B476)*(表1[行政等级]=D476),表1[薪酬]),3)</f>
        <v>108952</v>
      </c>
    </row>
    <row r="477" spans="1:8" customFormat="1" x14ac:dyDescent="0.15">
      <c r="A477" s="11" t="s">
        <v>687</v>
      </c>
      <c r="B477" s="5" t="s">
        <v>194</v>
      </c>
      <c r="C477" s="5" t="s">
        <v>204</v>
      </c>
      <c r="D477" s="5" t="s">
        <v>186</v>
      </c>
      <c r="E477" s="13">
        <v>52604</v>
      </c>
      <c r="F477" s="13">
        <f t="array" ref="F477">QUARTILE(IF((表1[职位]=C477)*(表1[部门分类]=B477)*(表1[行政等级]=D477),表1[薪酬]),1)</f>
        <v>66984</v>
      </c>
      <c r="G477" s="13">
        <f t="array" ref="G477">QUARTILE(IF((表1[职位]=C477)*(表1[部门分类]=B477)*(表1[行政等级]=D477),表1[薪酬]),2)</f>
        <v>89608</v>
      </c>
      <c r="H477" s="13">
        <f t="array" ref="H477">QUARTILE(IF((表1[职位]=C477)*(表1[部门分类]=B477)*(表1[行政等级]=D477),表1[薪酬]),3)</f>
        <v>108952</v>
      </c>
    </row>
    <row r="478" spans="1:8" customFormat="1" x14ac:dyDescent="0.15">
      <c r="A478" s="10" t="s">
        <v>688</v>
      </c>
      <c r="B478" s="4" t="s">
        <v>194</v>
      </c>
      <c r="C478" s="4" t="s">
        <v>204</v>
      </c>
      <c r="D478" s="4" t="s">
        <v>186</v>
      </c>
      <c r="E478" s="12">
        <v>53021</v>
      </c>
      <c r="F478" s="12">
        <f t="array" ref="F478">QUARTILE(IF((表1[职位]=C478)*(表1[部门分类]=B478)*(表1[行政等级]=D478),表1[薪酬]),1)</f>
        <v>66984</v>
      </c>
      <c r="G478" s="12">
        <f t="array" ref="G478">QUARTILE(IF((表1[职位]=C478)*(表1[部门分类]=B478)*(表1[行政等级]=D478),表1[薪酬]),2)</f>
        <v>89608</v>
      </c>
      <c r="H478" s="12">
        <f t="array" ref="H478">QUARTILE(IF((表1[职位]=C478)*(表1[部门分类]=B478)*(表1[行政等级]=D478),表1[薪酬]),3)</f>
        <v>108952</v>
      </c>
    </row>
    <row r="479" spans="1:8" customFormat="1" x14ac:dyDescent="0.15">
      <c r="A479" s="11" t="s">
        <v>689</v>
      </c>
      <c r="B479" s="5" t="s">
        <v>194</v>
      </c>
      <c r="C479" s="5" t="s">
        <v>204</v>
      </c>
      <c r="D479" s="5" t="s">
        <v>186</v>
      </c>
      <c r="E479" s="13">
        <v>52578</v>
      </c>
      <c r="F479" s="13">
        <f t="array" ref="F479">QUARTILE(IF((表1[职位]=C479)*(表1[部门分类]=B479)*(表1[行政等级]=D479),表1[薪酬]),1)</f>
        <v>66984</v>
      </c>
      <c r="G479" s="13">
        <f t="array" ref="G479">QUARTILE(IF((表1[职位]=C479)*(表1[部门分类]=B479)*(表1[行政等级]=D479),表1[薪酬]),2)</f>
        <v>89608</v>
      </c>
      <c r="H479" s="13">
        <f t="array" ref="H479">QUARTILE(IF((表1[职位]=C479)*(表1[部门分类]=B479)*(表1[行政等级]=D479),表1[薪酬]),3)</f>
        <v>108952</v>
      </c>
    </row>
    <row r="480" spans="1:8" customFormat="1" x14ac:dyDescent="0.15">
      <c r="A480" s="10" t="s">
        <v>690</v>
      </c>
      <c r="B480" s="4" t="s">
        <v>194</v>
      </c>
      <c r="C480" s="4" t="s">
        <v>206</v>
      </c>
      <c r="D480" s="4" t="s">
        <v>189</v>
      </c>
      <c r="E480" s="12">
        <v>174098</v>
      </c>
      <c r="F480" s="12">
        <f t="array" ref="F480">QUARTILE(IF((表1[职位]=C480)*(表1[部门分类]=B480)*(表1[行政等级]=D480),表1[薪酬]),1)</f>
        <v>155785</v>
      </c>
      <c r="G480" s="12">
        <f t="array" ref="G480">QUARTILE(IF((表1[职位]=C480)*(表1[部门分类]=B480)*(表1[行政等级]=D480),表1[薪酬]),2)</f>
        <v>165280.5</v>
      </c>
      <c r="H480" s="12">
        <f t="array" ref="H480">QUARTILE(IF((表1[职位]=C480)*(表1[部门分类]=B480)*(表1[行政等级]=D480),表1[薪酬]),3)</f>
        <v>176047.25</v>
      </c>
    </row>
    <row r="481" spans="1:8" customFormat="1" x14ac:dyDescent="0.15">
      <c r="A481" s="11" t="s">
        <v>691</v>
      </c>
      <c r="B481" s="5" t="s">
        <v>194</v>
      </c>
      <c r="C481" s="5" t="s">
        <v>204</v>
      </c>
      <c r="D481" s="5" t="s">
        <v>186</v>
      </c>
      <c r="E481" s="13">
        <v>122117</v>
      </c>
      <c r="F481" s="13">
        <f t="array" ref="F481">QUARTILE(IF((表1[职位]=C481)*(表1[部门分类]=B481)*(表1[行政等级]=D481),表1[薪酬]),1)</f>
        <v>66984</v>
      </c>
      <c r="G481" s="13">
        <f t="array" ref="G481">QUARTILE(IF((表1[职位]=C481)*(表1[部门分类]=B481)*(表1[行政等级]=D481),表1[薪酬]),2)</f>
        <v>89608</v>
      </c>
      <c r="H481" s="13">
        <f t="array" ref="H481">QUARTILE(IF((表1[职位]=C481)*(表1[部门分类]=B481)*(表1[行政等级]=D481),表1[薪酬]),3)</f>
        <v>108952</v>
      </c>
    </row>
    <row r="482" spans="1:8" customFormat="1" x14ac:dyDescent="0.15">
      <c r="A482" s="10" t="s">
        <v>692</v>
      </c>
      <c r="B482" s="4" t="s">
        <v>194</v>
      </c>
      <c r="C482" s="4" t="s">
        <v>204</v>
      </c>
      <c r="D482" s="4" t="s">
        <v>186</v>
      </c>
      <c r="E482" s="12">
        <v>110885</v>
      </c>
      <c r="F482" s="12">
        <f t="array" ref="F482">QUARTILE(IF((表1[职位]=C482)*(表1[部门分类]=B482)*(表1[行政等级]=D482),表1[薪酬]),1)</f>
        <v>66984</v>
      </c>
      <c r="G482" s="12">
        <f t="array" ref="G482">QUARTILE(IF((表1[职位]=C482)*(表1[部门分类]=B482)*(表1[行政等级]=D482),表1[薪酬]),2)</f>
        <v>89608</v>
      </c>
      <c r="H482" s="12">
        <f t="array" ref="H482">QUARTILE(IF((表1[职位]=C482)*(表1[部门分类]=B482)*(表1[行政等级]=D482),表1[薪酬]),3)</f>
        <v>108952</v>
      </c>
    </row>
    <row r="483" spans="1:8" customFormat="1" x14ac:dyDescent="0.15">
      <c r="A483" s="11" t="s">
        <v>693</v>
      </c>
      <c r="B483" s="5" t="s">
        <v>194</v>
      </c>
      <c r="C483" s="5" t="s">
        <v>204</v>
      </c>
      <c r="D483" s="5" t="s">
        <v>186</v>
      </c>
      <c r="E483" s="13">
        <v>113644</v>
      </c>
      <c r="F483" s="13">
        <f t="array" ref="F483">QUARTILE(IF((表1[职位]=C483)*(表1[部门分类]=B483)*(表1[行政等级]=D483),表1[薪酬]),1)</f>
        <v>66984</v>
      </c>
      <c r="G483" s="13">
        <f t="array" ref="G483">QUARTILE(IF((表1[职位]=C483)*(表1[部门分类]=B483)*(表1[行政等级]=D483),表1[薪酬]),2)</f>
        <v>89608</v>
      </c>
      <c r="H483" s="13">
        <f t="array" ref="H483">QUARTILE(IF((表1[职位]=C483)*(表1[部门分类]=B483)*(表1[行政等级]=D483),表1[薪酬]),3)</f>
        <v>108952</v>
      </c>
    </row>
    <row r="484" spans="1:8" customFormat="1" x14ac:dyDescent="0.15">
      <c r="A484" s="10" t="s">
        <v>694</v>
      </c>
      <c r="B484" s="4" t="s">
        <v>194</v>
      </c>
      <c r="C484" s="4" t="s">
        <v>204</v>
      </c>
      <c r="D484" s="4" t="s">
        <v>186</v>
      </c>
      <c r="E484" s="12">
        <v>79116</v>
      </c>
      <c r="F484" s="12">
        <f t="array" ref="F484">QUARTILE(IF((表1[职位]=C484)*(表1[部门分类]=B484)*(表1[行政等级]=D484),表1[薪酬]),1)</f>
        <v>66984</v>
      </c>
      <c r="G484" s="12">
        <f t="array" ref="G484">QUARTILE(IF((表1[职位]=C484)*(表1[部门分类]=B484)*(表1[行政等级]=D484),表1[薪酬]),2)</f>
        <v>89608</v>
      </c>
      <c r="H484" s="12">
        <f t="array" ref="H484">QUARTILE(IF((表1[职位]=C484)*(表1[部门分类]=B484)*(表1[行政等级]=D484),表1[薪酬]),3)</f>
        <v>108952</v>
      </c>
    </row>
    <row r="485" spans="1:8" customFormat="1" x14ac:dyDescent="0.15">
      <c r="A485" s="11" t="s">
        <v>695</v>
      </c>
      <c r="B485" s="5" t="s">
        <v>194</v>
      </c>
      <c r="C485" s="5" t="s">
        <v>204</v>
      </c>
      <c r="D485" s="5" t="s">
        <v>186</v>
      </c>
      <c r="E485" s="13">
        <v>66083</v>
      </c>
      <c r="F485" s="13">
        <f t="array" ref="F485">QUARTILE(IF((表1[职位]=C485)*(表1[部门分类]=B485)*(表1[行政等级]=D485),表1[薪酬]),1)</f>
        <v>66984</v>
      </c>
      <c r="G485" s="13">
        <f t="array" ref="G485">QUARTILE(IF((表1[职位]=C485)*(表1[部门分类]=B485)*(表1[行政等级]=D485),表1[薪酬]),2)</f>
        <v>89608</v>
      </c>
      <c r="H485" s="13">
        <f t="array" ref="H485">QUARTILE(IF((表1[职位]=C485)*(表1[部门分类]=B485)*(表1[行政等级]=D485),表1[薪酬]),3)</f>
        <v>108952</v>
      </c>
    </row>
    <row r="486" spans="1:8" customFormat="1" x14ac:dyDescent="0.15">
      <c r="A486" s="10" t="s">
        <v>696</v>
      </c>
      <c r="B486" s="4" t="s">
        <v>194</v>
      </c>
      <c r="C486" s="4" t="s">
        <v>204</v>
      </c>
      <c r="D486" s="4" t="s">
        <v>186</v>
      </c>
      <c r="E486" s="12">
        <v>68615</v>
      </c>
      <c r="F486" s="12">
        <f t="array" ref="F486">QUARTILE(IF((表1[职位]=C486)*(表1[部门分类]=B486)*(表1[行政等级]=D486),表1[薪酬]),1)</f>
        <v>66984</v>
      </c>
      <c r="G486" s="12">
        <f t="array" ref="G486">QUARTILE(IF((表1[职位]=C486)*(表1[部门分类]=B486)*(表1[行政等级]=D486),表1[薪酬]),2)</f>
        <v>89608</v>
      </c>
      <c r="H486" s="12">
        <f t="array" ref="H486">QUARTILE(IF((表1[职位]=C486)*(表1[部门分类]=B486)*(表1[行政等级]=D486),表1[薪酬]),3)</f>
        <v>108952</v>
      </c>
    </row>
    <row r="487" spans="1:8" customFormat="1" x14ac:dyDescent="0.15">
      <c r="A487" s="11" t="s">
        <v>697</v>
      </c>
      <c r="B487" s="5" t="s">
        <v>194</v>
      </c>
      <c r="C487" s="5" t="s">
        <v>204</v>
      </c>
      <c r="D487" s="5" t="s">
        <v>186</v>
      </c>
      <c r="E487" s="13">
        <v>79274</v>
      </c>
      <c r="F487" s="13">
        <f t="array" ref="F487">QUARTILE(IF((表1[职位]=C487)*(表1[部门分类]=B487)*(表1[行政等级]=D487),表1[薪酬]),1)</f>
        <v>66984</v>
      </c>
      <c r="G487" s="13">
        <f t="array" ref="G487">QUARTILE(IF((表1[职位]=C487)*(表1[部门分类]=B487)*(表1[行政等级]=D487),表1[薪酬]),2)</f>
        <v>89608</v>
      </c>
      <c r="H487" s="13">
        <f t="array" ref="H487">QUARTILE(IF((表1[职位]=C487)*(表1[部门分类]=B487)*(表1[行政等级]=D487),表1[薪酬]),3)</f>
        <v>108952</v>
      </c>
    </row>
    <row r="488" spans="1:8" customFormat="1" x14ac:dyDescent="0.15">
      <c r="A488" s="10" t="s">
        <v>698</v>
      </c>
      <c r="B488" s="4" t="s">
        <v>194</v>
      </c>
      <c r="C488" s="4" t="s">
        <v>204</v>
      </c>
      <c r="D488" s="4" t="s">
        <v>186</v>
      </c>
      <c r="E488" s="12">
        <v>65509</v>
      </c>
      <c r="F488" s="12">
        <f t="array" ref="F488">QUARTILE(IF((表1[职位]=C488)*(表1[部门分类]=B488)*(表1[行政等级]=D488),表1[薪酬]),1)</f>
        <v>66984</v>
      </c>
      <c r="G488" s="12">
        <f t="array" ref="G488">QUARTILE(IF((表1[职位]=C488)*(表1[部门分类]=B488)*(表1[行政等级]=D488),表1[薪酬]),2)</f>
        <v>89608</v>
      </c>
      <c r="H488" s="12">
        <f t="array" ref="H488">QUARTILE(IF((表1[职位]=C488)*(表1[部门分类]=B488)*(表1[行政等级]=D488),表1[薪酬]),3)</f>
        <v>108952</v>
      </c>
    </row>
    <row r="489" spans="1:8" customFormat="1" x14ac:dyDescent="0.15">
      <c r="A489" s="11" t="s">
        <v>699</v>
      </c>
      <c r="B489" s="5" t="s">
        <v>194</v>
      </c>
      <c r="C489" s="5" t="s">
        <v>204</v>
      </c>
      <c r="D489" s="5" t="s">
        <v>186</v>
      </c>
      <c r="E489" s="13">
        <v>76108</v>
      </c>
      <c r="F489" s="13">
        <f t="array" ref="F489">QUARTILE(IF((表1[职位]=C489)*(表1[部门分类]=B489)*(表1[行政等级]=D489),表1[薪酬]),1)</f>
        <v>66984</v>
      </c>
      <c r="G489" s="13">
        <f t="array" ref="G489">QUARTILE(IF((表1[职位]=C489)*(表1[部门分类]=B489)*(表1[行政等级]=D489),表1[薪酬]),2)</f>
        <v>89608</v>
      </c>
      <c r="H489" s="13">
        <f t="array" ref="H489">QUARTILE(IF((表1[职位]=C489)*(表1[部门分类]=B489)*(表1[行政等级]=D489),表1[薪酬]),3)</f>
        <v>108952</v>
      </c>
    </row>
    <row r="490" spans="1:8" customFormat="1" x14ac:dyDescent="0.15">
      <c r="A490" s="10" t="s">
        <v>700</v>
      </c>
      <c r="B490" s="4" t="s">
        <v>194</v>
      </c>
      <c r="C490" s="4" t="s">
        <v>204</v>
      </c>
      <c r="D490" s="4" t="s">
        <v>186</v>
      </c>
      <c r="E490" s="12">
        <v>91474</v>
      </c>
      <c r="F490" s="12">
        <f t="array" ref="F490">QUARTILE(IF((表1[职位]=C490)*(表1[部门分类]=B490)*(表1[行政等级]=D490),表1[薪酬]),1)</f>
        <v>66984</v>
      </c>
      <c r="G490" s="12">
        <f t="array" ref="G490">QUARTILE(IF((表1[职位]=C490)*(表1[部门分类]=B490)*(表1[行政等级]=D490),表1[薪酬]),2)</f>
        <v>89608</v>
      </c>
      <c r="H490" s="12">
        <f t="array" ref="H490">QUARTILE(IF((表1[职位]=C490)*(表1[部门分类]=B490)*(表1[行政等级]=D490),表1[薪酬]),3)</f>
        <v>108952</v>
      </c>
    </row>
    <row r="491" spans="1:8" customFormat="1" x14ac:dyDescent="0.15">
      <c r="A491" s="11" t="s">
        <v>701</v>
      </c>
      <c r="B491" s="5" t="s">
        <v>194</v>
      </c>
      <c r="C491" s="5" t="s">
        <v>204</v>
      </c>
      <c r="D491" s="5" t="s">
        <v>186</v>
      </c>
      <c r="E491" s="13">
        <v>63024</v>
      </c>
      <c r="F491" s="13">
        <f t="array" ref="F491">QUARTILE(IF((表1[职位]=C491)*(表1[部门分类]=B491)*(表1[行政等级]=D491),表1[薪酬]),1)</f>
        <v>66984</v>
      </c>
      <c r="G491" s="13">
        <f t="array" ref="G491">QUARTILE(IF((表1[职位]=C491)*(表1[部门分类]=B491)*(表1[行政等级]=D491),表1[薪酬]),2)</f>
        <v>89608</v>
      </c>
      <c r="H491" s="13">
        <f t="array" ref="H491">QUARTILE(IF((表1[职位]=C491)*(表1[部门分类]=B491)*(表1[行政等级]=D491),表1[薪酬]),3)</f>
        <v>108952</v>
      </c>
    </row>
    <row r="492" spans="1:8" customFormat="1" x14ac:dyDescent="0.15">
      <c r="A492" s="10" t="s">
        <v>702</v>
      </c>
      <c r="B492" s="4" t="s">
        <v>194</v>
      </c>
      <c r="C492" s="4" t="s">
        <v>204</v>
      </c>
      <c r="D492" s="4" t="s">
        <v>186</v>
      </c>
      <c r="E492" s="12">
        <v>114148</v>
      </c>
      <c r="F492" s="12">
        <f t="array" ref="F492">QUARTILE(IF((表1[职位]=C492)*(表1[部门分类]=B492)*(表1[行政等级]=D492),表1[薪酬]),1)</f>
        <v>66984</v>
      </c>
      <c r="G492" s="12">
        <f t="array" ref="G492">QUARTILE(IF((表1[职位]=C492)*(表1[部门分类]=B492)*(表1[行政等级]=D492),表1[薪酬]),2)</f>
        <v>89608</v>
      </c>
      <c r="H492" s="12">
        <f t="array" ref="H492">QUARTILE(IF((表1[职位]=C492)*(表1[部门分类]=B492)*(表1[行政等级]=D492),表1[薪酬]),3)</f>
        <v>108952</v>
      </c>
    </row>
    <row r="493" spans="1:8" customFormat="1" x14ac:dyDescent="0.15">
      <c r="A493" s="11" t="s">
        <v>703</v>
      </c>
      <c r="B493" s="5" t="s">
        <v>194</v>
      </c>
      <c r="C493" s="5" t="s">
        <v>204</v>
      </c>
      <c r="D493" s="5" t="s">
        <v>186</v>
      </c>
      <c r="E493" s="13">
        <v>91755</v>
      </c>
      <c r="F493" s="13">
        <f t="array" ref="F493">QUARTILE(IF((表1[职位]=C493)*(表1[部门分类]=B493)*(表1[行政等级]=D493),表1[薪酬]),1)</f>
        <v>66984</v>
      </c>
      <c r="G493" s="13">
        <f t="array" ref="G493">QUARTILE(IF((表1[职位]=C493)*(表1[部门分类]=B493)*(表1[行政等级]=D493),表1[薪酬]),2)</f>
        <v>89608</v>
      </c>
      <c r="H493" s="13">
        <f t="array" ref="H493">QUARTILE(IF((表1[职位]=C493)*(表1[部门分类]=B493)*(表1[行政等级]=D493),表1[薪酬]),3)</f>
        <v>108952</v>
      </c>
    </row>
    <row r="494" spans="1:8" customFormat="1" x14ac:dyDescent="0.15">
      <c r="A494" s="10" t="s">
        <v>704</v>
      </c>
      <c r="B494" s="4" t="s">
        <v>194</v>
      </c>
      <c r="C494" s="4" t="s">
        <v>204</v>
      </c>
      <c r="D494" s="4" t="s">
        <v>186</v>
      </c>
      <c r="E494" s="12">
        <v>107896</v>
      </c>
      <c r="F494" s="12">
        <f t="array" ref="F494">QUARTILE(IF((表1[职位]=C494)*(表1[部门分类]=B494)*(表1[行政等级]=D494),表1[薪酬]),1)</f>
        <v>66984</v>
      </c>
      <c r="G494" s="12">
        <f t="array" ref="G494">QUARTILE(IF((表1[职位]=C494)*(表1[部门分类]=B494)*(表1[行政等级]=D494),表1[薪酬]),2)</f>
        <v>89608</v>
      </c>
      <c r="H494" s="12">
        <f t="array" ref="H494">QUARTILE(IF((表1[职位]=C494)*(表1[部门分类]=B494)*(表1[行政等级]=D494),表1[薪酬]),3)</f>
        <v>108952</v>
      </c>
    </row>
    <row r="495" spans="1:8" customFormat="1" x14ac:dyDescent="0.15">
      <c r="A495" s="11" t="s">
        <v>705</v>
      </c>
      <c r="B495" s="5" t="s">
        <v>194</v>
      </c>
      <c r="C495" s="5" t="s">
        <v>204</v>
      </c>
      <c r="D495" s="5" t="s">
        <v>186</v>
      </c>
      <c r="E495" s="13">
        <v>61312</v>
      </c>
      <c r="F495" s="13">
        <f t="array" ref="F495">QUARTILE(IF((表1[职位]=C495)*(表1[部门分类]=B495)*(表1[行政等级]=D495),表1[薪酬]),1)</f>
        <v>66984</v>
      </c>
      <c r="G495" s="13">
        <f t="array" ref="G495">QUARTILE(IF((表1[职位]=C495)*(表1[部门分类]=B495)*(表1[行政等级]=D495),表1[薪酬]),2)</f>
        <v>89608</v>
      </c>
      <c r="H495" s="13">
        <f t="array" ref="H495">QUARTILE(IF((表1[职位]=C495)*(表1[部门分类]=B495)*(表1[行政等级]=D495),表1[薪酬]),3)</f>
        <v>108952</v>
      </c>
    </row>
    <row r="496" spans="1:8" customFormat="1" x14ac:dyDescent="0.15">
      <c r="A496" s="10" t="s">
        <v>706</v>
      </c>
      <c r="B496" s="4" t="s">
        <v>194</v>
      </c>
      <c r="C496" s="4" t="s">
        <v>204</v>
      </c>
      <c r="D496" s="4" t="s">
        <v>186</v>
      </c>
      <c r="E496" s="12">
        <v>61456</v>
      </c>
      <c r="F496" s="12">
        <f t="array" ref="F496">QUARTILE(IF((表1[职位]=C496)*(表1[部门分类]=B496)*(表1[行政等级]=D496),表1[薪酬]),1)</f>
        <v>66984</v>
      </c>
      <c r="G496" s="12">
        <f t="array" ref="G496">QUARTILE(IF((表1[职位]=C496)*(表1[部门分类]=B496)*(表1[行政等级]=D496),表1[薪酬]),2)</f>
        <v>89608</v>
      </c>
      <c r="H496" s="12">
        <f t="array" ref="H496">QUARTILE(IF((表1[职位]=C496)*(表1[部门分类]=B496)*(表1[行政等级]=D496),表1[薪酬]),3)</f>
        <v>108952</v>
      </c>
    </row>
    <row r="497" spans="1:8" customFormat="1" x14ac:dyDescent="0.15">
      <c r="A497" s="11" t="s">
        <v>707</v>
      </c>
      <c r="B497" s="5" t="s">
        <v>194</v>
      </c>
      <c r="C497" s="5" t="s">
        <v>204</v>
      </c>
      <c r="D497" s="5" t="s">
        <v>186</v>
      </c>
      <c r="E497" s="13">
        <v>69460</v>
      </c>
      <c r="F497" s="13">
        <f t="array" ref="F497">QUARTILE(IF((表1[职位]=C497)*(表1[部门分类]=B497)*(表1[行政等级]=D497),表1[薪酬]),1)</f>
        <v>66984</v>
      </c>
      <c r="G497" s="13">
        <f t="array" ref="G497">QUARTILE(IF((表1[职位]=C497)*(表1[部门分类]=B497)*(表1[行政等级]=D497),表1[薪酬]),2)</f>
        <v>89608</v>
      </c>
      <c r="H497" s="13">
        <f t="array" ref="H497">QUARTILE(IF((表1[职位]=C497)*(表1[部门分类]=B497)*(表1[行政等级]=D497),表1[薪酬]),3)</f>
        <v>108952</v>
      </c>
    </row>
    <row r="498" spans="1:8" customFormat="1" x14ac:dyDescent="0.15">
      <c r="A498" s="10" t="s">
        <v>708</v>
      </c>
      <c r="B498" s="4" t="s">
        <v>194</v>
      </c>
      <c r="C498" s="4" t="s">
        <v>204</v>
      </c>
      <c r="D498" s="4" t="s">
        <v>186</v>
      </c>
      <c r="E498" s="12">
        <v>71050</v>
      </c>
      <c r="F498" s="12">
        <f t="array" ref="F498">QUARTILE(IF((表1[职位]=C498)*(表1[部门分类]=B498)*(表1[行政等级]=D498),表1[薪酬]),1)</f>
        <v>66984</v>
      </c>
      <c r="G498" s="12">
        <f t="array" ref="G498">QUARTILE(IF((表1[职位]=C498)*(表1[部门分类]=B498)*(表1[行政等级]=D498),表1[薪酬]),2)</f>
        <v>89608</v>
      </c>
      <c r="H498" s="12">
        <f t="array" ref="H498">QUARTILE(IF((表1[职位]=C498)*(表1[部门分类]=B498)*(表1[行政等级]=D498),表1[薪酬]),3)</f>
        <v>108952</v>
      </c>
    </row>
    <row r="499" spans="1:8" customFormat="1" x14ac:dyDescent="0.15">
      <c r="A499" s="11" t="s">
        <v>709</v>
      </c>
      <c r="B499" s="5" t="s">
        <v>194</v>
      </c>
      <c r="C499" s="5" t="s">
        <v>204</v>
      </c>
      <c r="D499" s="5" t="s">
        <v>186</v>
      </c>
      <c r="E499" s="13">
        <v>52169</v>
      </c>
      <c r="F499" s="13">
        <f t="array" ref="F499">QUARTILE(IF((表1[职位]=C499)*(表1[部门分类]=B499)*(表1[行政等级]=D499),表1[薪酬]),1)</f>
        <v>66984</v>
      </c>
      <c r="G499" s="13">
        <f t="array" ref="G499">QUARTILE(IF((表1[职位]=C499)*(表1[部门分类]=B499)*(表1[行政等级]=D499),表1[薪酬]),2)</f>
        <v>89608</v>
      </c>
      <c r="H499" s="13">
        <f t="array" ref="H499">QUARTILE(IF((表1[职位]=C499)*(表1[部门分类]=B499)*(表1[行政等级]=D499),表1[薪酬]),3)</f>
        <v>108952</v>
      </c>
    </row>
    <row r="500" spans="1:8" customFormat="1" x14ac:dyDescent="0.15">
      <c r="A500" s="10" t="s">
        <v>710</v>
      </c>
      <c r="B500" s="4" t="s">
        <v>194</v>
      </c>
      <c r="C500" s="4" t="s">
        <v>204</v>
      </c>
      <c r="D500" s="4" t="s">
        <v>186</v>
      </c>
      <c r="E500" s="12">
        <v>53368</v>
      </c>
      <c r="F500" s="12">
        <f t="array" ref="F500">QUARTILE(IF((表1[职位]=C500)*(表1[部门分类]=B500)*(表1[行政等级]=D500),表1[薪酬]),1)</f>
        <v>66984</v>
      </c>
      <c r="G500" s="12">
        <f t="array" ref="G500">QUARTILE(IF((表1[职位]=C500)*(表1[部门分类]=B500)*(表1[行政等级]=D500),表1[薪酬]),2)</f>
        <v>89608</v>
      </c>
      <c r="H500" s="12">
        <f t="array" ref="H500">QUARTILE(IF((表1[职位]=C500)*(表1[部门分类]=B500)*(表1[行政等级]=D500),表1[薪酬]),3)</f>
        <v>108952</v>
      </c>
    </row>
    <row r="501" spans="1:8" customFormat="1" x14ac:dyDescent="0.15">
      <c r="A501" s="11" t="s">
        <v>711</v>
      </c>
      <c r="B501" s="5" t="s">
        <v>194</v>
      </c>
      <c r="C501" s="5" t="s">
        <v>204</v>
      </c>
      <c r="D501" s="5" t="s">
        <v>186</v>
      </c>
      <c r="E501" s="13">
        <v>53168</v>
      </c>
      <c r="F501" s="13">
        <f t="array" ref="F501">QUARTILE(IF((表1[职位]=C501)*(表1[部门分类]=B501)*(表1[行政等级]=D501),表1[薪酬]),1)</f>
        <v>66984</v>
      </c>
      <c r="G501" s="13">
        <f t="array" ref="G501">QUARTILE(IF((表1[职位]=C501)*(表1[部门分类]=B501)*(表1[行政等级]=D501),表1[薪酬]),2)</f>
        <v>89608</v>
      </c>
      <c r="H501" s="13">
        <f t="array" ref="H501">QUARTILE(IF((表1[职位]=C501)*(表1[部门分类]=B501)*(表1[行政等级]=D501),表1[薪酬]),3)</f>
        <v>108952</v>
      </c>
    </row>
    <row r="502" spans="1:8" customFormat="1" x14ac:dyDescent="0.15">
      <c r="A502" s="10" t="s">
        <v>712</v>
      </c>
      <c r="B502" s="4" t="s">
        <v>194</v>
      </c>
      <c r="C502" s="4" t="s">
        <v>204</v>
      </c>
      <c r="D502" s="4" t="s">
        <v>186</v>
      </c>
      <c r="E502" s="12">
        <v>48235</v>
      </c>
      <c r="F502" s="12">
        <f t="array" ref="F502">QUARTILE(IF((表1[职位]=C502)*(表1[部门分类]=B502)*(表1[行政等级]=D502),表1[薪酬]),1)</f>
        <v>66984</v>
      </c>
      <c r="G502" s="12">
        <f t="array" ref="G502">QUARTILE(IF((表1[职位]=C502)*(表1[部门分类]=B502)*(表1[行政等级]=D502),表1[薪酬]),2)</f>
        <v>89608</v>
      </c>
      <c r="H502" s="12">
        <f t="array" ref="H502">QUARTILE(IF((表1[职位]=C502)*(表1[部门分类]=B502)*(表1[行政等级]=D502),表1[薪酬]),3)</f>
        <v>108952</v>
      </c>
    </row>
    <row r="503" spans="1:8" customFormat="1" x14ac:dyDescent="0.15">
      <c r="A503" s="11" t="s">
        <v>713</v>
      </c>
      <c r="B503" s="5" t="s">
        <v>194</v>
      </c>
      <c r="C503" s="5" t="s">
        <v>204</v>
      </c>
      <c r="D503" s="5" t="s">
        <v>186</v>
      </c>
      <c r="E503" s="13">
        <v>111535</v>
      </c>
      <c r="F503" s="13">
        <f t="array" ref="F503">QUARTILE(IF((表1[职位]=C503)*(表1[部门分类]=B503)*(表1[行政等级]=D503),表1[薪酬]),1)</f>
        <v>66984</v>
      </c>
      <c r="G503" s="13">
        <f t="array" ref="G503">QUARTILE(IF((表1[职位]=C503)*(表1[部门分类]=B503)*(表1[行政等级]=D503),表1[薪酬]),2)</f>
        <v>89608</v>
      </c>
      <c r="H503" s="13">
        <f t="array" ref="H503">QUARTILE(IF((表1[职位]=C503)*(表1[部门分类]=B503)*(表1[行政等级]=D503),表1[薪酬]),3)</f>
        <v>108952</v>
      </c>
    </row>
    <row r="504" spans="1:8" customFormat="1" x14ac:dyDescent="0.15">
      <c r="A504" s="10" t="s">
        <v>714</v>
      </c>
      <c r="B504" s="4" t="s">
        <v>194</v>
      </c>
      <c r="C504" s="4" t="s">
        <v>204</v>
      </c>
      <c r="D504" s="4" t="s">
        <v>186</v>
      </c>
      <c r="E504" s="12">
        <v>89226</v>
      </c>
      <c r="F504" s="12">
        <f t="array" ref="F504">QUARTILE(IF((表1[职位]=C504)*(表1[部门分类]=B504)*(表1[行政等级]=D504),表1[薪酬]),1)</f>
        <v>66984</v>
      </c>
      <c r="G504" s="12">
        <f t="array" ref="G504">QUARTILE(IF((表1[职位]=C504)*(表1[部门分类]=B504)*(表1[行政等级]=D504),表1[薪酬]),2)</f>
        <v>89608</v>
      </c>
      <c r="H504" s="12">
        <f t="array" ref="H504">QUARTILE(IF((表1[职位]=C504)*(表1[部门分类]=B504)*(表1[行政等级]=D504),表1[薪酬]),3)</f>
        <v>108952</v>
      </c>
    </row>
    <row r="505" spans="1:8" customFormat="1" x14ac:dyDescent="0.15">
      <c r="A505" s="11" t="s">
        <v>715</v>
      </c>
      <c r="B505" s="5" t="s">
        <v>194</v>
      </c>
      <c r="C505" s="5" t="s">
        <v>204</v>
      </c>
      <c r="D505" s="5" t="s">
        <v>186</v>
      </c>
      <c r="E505" s="13">
        <v>85959</v>
      </c>
      <c r="F505" s="13">
        <f t="array" ref="F505">QUARTILE(IF((表1[职位]=C505)*(表1[部门分类]=B505)*(表1[行政等级]=D505),表1[薪酬]),1)</f>
        <v>66984</v>
      </c>
      <c r="G505" s="13">
        <f t="array" ref="G505">QUARTILE(IF((表1[职位]=C505)*(表1[部门分类]=B505)*(表1[行政等级]=D505),表1[薪酬]),2)</f>
        <v>89608</v>
      </c>
      <c r="H505" s="13">
        <f t="array" ref="H505">QUARTILE(IF((表1[职位]=C505)*(表1[部门分类]=B505)*(表1[行政等级]=D505),表1[薪酬]),3)</f>
        <v>108952</v>
      </c>
    </row>
    <row r="506" spans="1:8" customFormat="1" x14ac:dyDescent="0.15">
      <c r="A506" s="10" t="s">
        <v>716</v>
      </c>
      <c r="B506" s="4" t="s">
        <v>194</v>
      </c>
      <c r="C506" s="4" t="s">
        <v>204</v>
      </c>
      <c r="D506" s="4" t="s">
        <v>186</v>
      </c>
      <c r="E506" s="12">
        <v>99227</v>
      </c>
      <c r="F506" s="12">
        <f t="array" ref="F506">QUARTILE(IF((表1[职位]=C506)*(表1[部门分类]=B506)*(表1[行政等级]=D506),表1[薪酬]),1)</f>
        <v>66984</v>
      </c>
      <c r="G506" s="12">
        <f t="array" ref="G506">QUARTILE(IF((表1[职位]=C506)*(表1[部门分类]=B506)*(表1[行政等级]=D506),表1[薪酬]),2)</f>
        <v>89608</v>
      </c>
      <c r="H506" s="12">
        <f t="array" ref="H506">QUARTILE(IF((表1[职位]=C506)*(表1[部门分类]=B506)*(表1[行政等级]=D506),表1[薪酬]),3)</f>
        <v>108952</v>
      </c>
    </row>
    <row r="507" spans="1:8" customFormat="1" x14ac:dyDescent="0.15">
      <c r="A507" s="11" t="s">
        <v>717</v>
      </c>
      <c r="B507" s="5" t="s">
        <v>194</v>
      </c>
      <c r="C507" s="5" t="s">
        <v>204</v>
      </c>
      <c r="D507" s="5" t="s">
        <v>186</v>
      </c>
      <c r="E507" s="13">
        <v>105648</v>
      </c>
      <c r="F507" s="13">
        <f t="array" ref="F507">QUARTILE(IF((表1[职位]=C507)*(表1[部门分类]=B507)*(表1[行政等级]=D507),表1[薪酬]),1)</f>
        <v>66984</v>
      </c>
      <c r="G507" s="13">
        <f t="array" ref="G507">QUARTILE(IF((表1[职位]=C507)*(表1[部门分类]=B507)*(表1[行政等级]=D507),表1[薪酬]),2)</f>
        <v>89608</v>
      </c>
      <c r="H507" s="13">
        <f t="array" ref="H507">QUARTILE(IF((表1[职位]=C507)*(表1[部门分类]=B507)*(表1[行政等级]=D507),表1[薪酬]),3)</f>
        <v>108952</v>
      </c>
    </row>
    <row r="508" spans="1:8" customFormat="1" x14ac:dyDescent="0.15">
      <c r="A508" s="10" t="s">
        <v>718</v>
      </c>
      <c r="B508" s="4" t="s">
        <v>194</v>
      </c>
      <c r="C508" s="4" t="s">
        <v>204</v>
      </c>
      <c r="D508" s="4" t="s">
        <v>186</v>
      </c>
      <c r="E508" s="12">
        <v>75917</v>
      </c>
      <c r="F508" s="12">
        <f t="array" ref="F508">QUARTILE(IF((表1[职位]=C508)*(表1[部门分类]=B508)*(表1[行政等级]=D508),表1[薪酬]),1)</f>
        <v>66984</v>
      </c>
      <c r="G508" s="12">
        <f t="array" ref="G508">QUARTILE(IF((表1[职位]=C508)*(表1[部门分类]=B508)*(表1[行政等级]=D508),表1[薪酬]),2)</f>
        <v>89608</v>
      </c>
      <c r="H508" s="12">
        <f t="array" ref="H508">QUARTILE(IF((表1[职位]=C508)*(表1[部门分类]=B508)*(表1[行政等级]=D508),表1[薪酬]),3)</f>
        <v>108952</v>
      </c>
    </row>
    <row r="509" spans="1:8" customFormat="1" x14ac:dyDescent="0.15">
      <c r="A509" s="11" t="s">
        <v>719</v>
      </c>
      <c r="B509" s="5" t="s">
        <v>194</v>
      </c>
      <c r="C509" s="5" t="s">
        <v>204</v>
      </c>
      <c r="D509" s="5" t="s">
        <v>186</v>
      </c>
      <c r="E509" s="13">
        <v>129134</v>
      </c>
      <c r="F509" s="13">
        <f t="array" ref="F509">QUARTILE(IF((表1[职位]=C509)*(表1[部门分类]=B509)*(表1[行政等级]=D509),表1[薪酬]),1)</f>
        <v>66984</v>
      </c>
      <c r="G509" s="13">
        <f t="array" ref="G509">QUARTILE(IF((表1[职位]=C509)*(表1[部门分类]=B509)*(表1[行政等级]=D509),表1[薪酬]),2)</f>
        <v>89608</v>
      </c>
      <c r="H509" s="13">
        <f t="array" ref="H509">QUARTILE(IF((表1[职位]=C509)*(表1[部门分类]=B509)*(表1[行政等级]=D509),表1[薪酬]),3)</f>
        <v>108952</v>
      </c>
    </row>
    <row r="510" spans="1:8" customFormat="1" x14ac:dyDescent="0.15">
      <c r="A510" s="10" t="s">
        <v>720</v>
      </c>
      <c r="B510" s="4" t="s">
        <v>194</v>
      </c>
      <c r="C510" s="4" t="s">
        <v>204</v>
      </c>
      <c r="D510" s="4" t="s">
        <v>186</v>
      </c>
      <c r="E510" s="12">
        <v>159805</v>
      </c>
      <c r="F510" s="12">
        <f t="array" ref="F510">QUARTILE(IF((表1[职位]=C510)*(表1[部门分类]=B510)*(表1[行政等级]=D510),表1[薪酬]),1)</f>
        <v>66984</v>
      </c>
      <c r="G510" s="12">
        <f t="array" ref="G510">QUARTILE(IF((表1[职位]=C510)*(表1[部门分类]=B510)*(表1[行政等级]=D510),表1[薪酬]),2)</f>
        <v>89608</v>
      </c>
      <c r="H510" s="12">
        <f t="array" ref="H510">QUARTILE(IF((表1[职位]=C510)*(表1[部门分类]=B510)*(表1[行政等级]=D510),表1[薪酬]),3)</f>
        <v>108952</v>
      </c>
    </row>
    <row r="511" spans="1:8" customFormat="1" x14ac:dyDescent="0.15">
      <c r="A511" s="11" t="s">
        <v>721</v>
      </c>
      <c r="B511" s="5" t="s">
        <v>194</v>
      </c>
      <c r="C511" s="5" t="s">
        <v>204</v>
      </c>
      <c r="D511" s="5" t="s">
        <v>186</v>
      </c>
      <c r="E511" s="13">
        <v>79873</v>
      </c>
      <c r="F511" s="13">
        <f t="array" ref="F511">QUARTILE(IF((表1[职位]=C511)*(表1[部门分类]=B511)*(表1[行政等级]=D511),表1[薪酬]),1)</f>
        <v>66984</v>
      </c>
      <c r="G511" s="13">
        <f t="array" ref="G511">QUARTILE(IF((表1[职位]=C511)*(表1[部门分类]=B511)*(表1[行政等级]=D511),表1[薪酬]),2)</f>
        <v>89608</v>
      </c>
      <c r="H511" s="13">
        <f t="array" ref="H511">QUARTILE(IF((表1[职位]=C511)*(表1[部门分类]=B511)*(表1[行政等级]=D511),表1[薪酬]),3)</f>
        <v>108952</v>
      </c>
    </row>
    <row r="512" spans="1:8" customFormat="1" x14ac:dyDescent="0.15">
      <c r="A512" s="10" t="s">
        <v>722</v>
      </c>
      <c r="B512" s="4" t="s">
        <v>194</v>
      </c>
      <c r="C512" s="4" t="s">
        <v>204</v>
      </c>
      <c r="D512" s="4" t="s">
        <v>186</v>
      </c>
      <c r="E512" s="12">
        <v>127880</v>
      </c>
      <c r="F512" s="12">
        <f t="array" ref="F512">QUARTILE(IF((表1[职位]=C512)*(表1[部门分类]=B512)*(表1[行政等级]=D512),表1[薪酬]),1)</f>
        <v>66984</v>
      </c>
      <c r="G512" s="12">
        <f t="array" ref="G512">QUARTILE(IF((表1[职位]=C512)*(表1[部门分类]=B512)*(表1[行政等级]=D512),表1[薪酬]),2)</f>
        <v>89608</v>
      </c>
      <c r="H512" s="12">
        <f t="array" ref="H512">QUARTILE(IF((表1[职位]=C512)*(表1[部门分类]=B512)*(表1[行政等级]=D512),表1[薪酬]),3)</f>
        <v>108952</v>
      </c>
    </row>
    <row r="513" spans="1:8" customFormat="1" x14ac:dyDescent="0.15">
      <c r="A513" s="11" t="s">
        <v>723</v>
      </c>
      <c r="B513" s="5" t="s">
        <v>194</v>
      </c>
      <c r="C513" s="5" t="s">
        <v>206</v>
      </c>
      <c r="D513" s="5" t="s">
        <v>189</v>
      </c>
      <c r="E513" s="13">
        <v>128634</v>
      </c>
      <c r="F513" s="13">
        <f t="array" ref="F513">QUARTILE(IF((表1[职位]=C513)*(表1[部门分类]=B513)*(表1[行政等级]=D513),表1[薪酬]),1)</f>
        <v>155785</v>
      </c>
      <c r="G513" s="13">
        <f t="array" ref="G513">QUARTILE(IF((表1[职位]=C513)*(表1[部门分类]=B513)*(表1[行政等级]=D513),表1[薪酬]),2)</f>
        <v>165280.5</v>
      </c>
      <c r="H513" s="13">
        <f t="array" ref="H513">QUARTILE(IF((表1[职位]=C513)*(表1[部门分类]=B513)*(表1[行政等级]=D513),表1[薪酬]),3)</f>
        <v>176047.25</v>
      </c>
    </row>
    <row r="514" spans="1:8" customFormat="1" x14ac:dyDescent="0.15">
      <c r="A514" s="10" t="s">
        <v>724</v>
      </c>
      <c r="B514" s="4" t="s">
        <v>194</v>
      </c>
      <c r="C514" s="4" t="s">
        <v>204</v>
      </c>
      <c r="D514" s="4" t="s">
        <v>186</v>
      </c>
      <c r="E514" s="12">
        <v>97126</v>
      </c>
      <c r="F514" s="12">
        <f t="array" ref="F514">QUARTILE(IF((表1[职位]=C514)*(表1[部门分类]=B514)*(表1[行政等级]=D514),表1[薪酬]),1)</f>
        <v>66984</v>
      </c>
      <c r="G514" s="12">
        <f t="array" ref="G514">QUARTILE(IF((表1[职位]=C514)*(表1[部门分类]=B514)*(表1[行政等级]=D514),表1[薪酬]),2)</f>
        <v>89608</v>
      </c>
      <c r="H514" s="12">
        <f t="array" ref="H514">QUARTILE(IF((表1[职位]=C514)*(表1[部门分类]=B514)*(表1[行政等级]=D514),表1[薪酬]),3)</f>
        <v>108952</v>
      </c>
    </row>
    <row r="515" spans="1:8" customFormat="1" x14ac:dyDescent="0.15">
      <c r="A515" s="11" t="s">
        <v>725</v>
      </c>
      <c r="B515" s="5" t="s">
        <v>194</v>
      </c>
      <c r="C515" s="5" t="s">
        <v>204</v>
      </c>
      <c r="D515" s="5" t="s">
        <v>186</v>
      </c>
      <c r="E515" s="13">
        <v>93690</v>
      </c>
      <c r="F515" s="13">
        <f t="array" ref="F515">QUARTILE(IF((表1[职位]=C515)*(表1[部门分类]=B515)*(表1[行政等级]=D515),表1[薪酬]),1)</f>
        <v>66984</v>
      </c>
      <c r="G515" s="13">
        <f t="array" ref="G515">QUARTILE(IF((表1[职位]=C515)*(表1[部门分类]=B515)*(表1[行政等级]=D515),表1[薪酬]),2)</f>
        <v>89608</v>
      </c>
      <c r="H515" s="13">
        <f t="array" ref="H515">QUARTILE(IF((表1[职位]=C515)*(表1[部门分类]=B515)*(表1[行政等级]=D515),表1[薪酬]),3)</f>
        <v>108952</v>
      </c>
    </row>
    <row r="516" spans="1:8" customFormat="1" x14ac:dyDescent="0.15">
      <c r="A516" s="10" t="s">
        <v>726</v>
      </c>
      <c r="B516" s="4" t="s">
        <v>194</v>
      </c>
      <c r="C516" s="4" t="s">
        <v>204</v>
      </c>
      <c r="D516" s="4" t="s">
        <v>186</v>
      </c>
      <c r="E516" s="12">
        <v>94044</v>
      </c>
      <c r="F516" s="12">
        <f t="array" ref="F516">QUARTILE(IF((表1[职位]=C516)*(表1[部门分类]=B516)*(表1[行政等级]=D516),表1[薪酬]),1)</f>
        <v>66984</v>
      </c>
      <c r="G516" s="12">
        <f t="array" ref="G516">QUARTILE(IF((表1[职位]=C516)*(表1[部门分类]=B516)*(表1[行政等级]=D516),表1[薪酬]),2)</f>
        <v>89608</v>
      </c>
      <c r="H516" s="12">
        <f t="array" ref="H516">QUARTILE(IF((表1[职位]=C516)*(表1[部门分类]=B516)*(表1[行政等级]=D516),表1[薪酬]),3)</f>
        <v>108952</v>
      </c>
    </row>
    <row r="517" spans="1:8" customFormat="1" x14ac:dyDescent="0.15">
      <c r="A517" s="11" t="s">
        <v>727</v>
      </c>
      <c r="B517" s="5" t="s">
        <v>194</v>
      </c>
      <c r="C517" s="5" t="s">
        <v>204</v>
      </c>
      <c r="D517" s="5" t="s">
        <v>186</v>
      </c>
      <c r="E517" s="13">
        <v>114938</v>
      </c>
      <c r="F517" s="13">
        <f t="array" ref="F517">QUARTILE(IF((表1[职位]=C517)*(表1[部门分类]=B517)*(表1[行政等级]=D517),表1[薪酬]),1)</f>
        <v>66984</v>
      </c>
      <c r="G517" s="13">
        <f t="array" ref="G517">QUARTILE(IF((表1[职位]=C517)*(表1[部门分类]=B517)*(表1[行政等级]=D517),表1[薪酬]),2)</f>
        <v>89608</v>
      </c>
      <c r="H517" s="13">
        <f t="array" ref="H517">QUARTILE(IF((表1[职位]=C517)*(表1[部门分类]=B517)*(表1[行政等级]=D517),表1[薪酬]),3)</f>
        <v>108952</v>
      </c>
    </row>
    <row r="518" spans="1:8" customFormat="1" x14ac:dyDescent="0.15">
      <c r="A518" s="10" t="s">
        <v>728</v>
      </c>
      <c r="B518" s="4" t="s">
        <v>194</v>
      </c>
      <c r="C518" s="4" t="s">
        <v>204</v>
      </c>
      <c r="D518" s="4" t="s">
        <v>186</v>
      </c>
      <c r="E518" s="12">
        <v>91132</v>
      </c>
      <c r="F518" s="12">
        <f t="array" ref="F518">QUARTILE(IF((表1[职位]=C518)*(表1[部门分类]=B518)*(表1[行政等级]=D518),表1[薪酬]),1)</f>
        <v>66984</v>
      </c>
      <c r="G518" s="12">
        <f t="array" ref="G518">QUARTILE(IF((表1[职位]=C518)*(表1[部门分类]=B518)*(表1[行政等级]=D518),表1[薪酬]),2)</f>
        <v>89608</v>
      </c>
      <c r="H518" s="12">
        <f t="array" ref="H518">QUARTILE(IF((表1[职位]=C518)*(表1[部门分类]=B518)*(表1[行政等级]=D518),表1[薪酬]),3)</f>
        <v>108952</v>
      </c>
    </row>
    <row r="519" spans="1:8" customFormat="1" x14ac:dyDescent="0.15">
      <c r="A519" s="11" t="s">
        <v>729</v>
      </c>
      <c r="B519" s="5" t="s">
        <v>194</v>
      </c>
      <c r="C519" s="5" t="s">
        <v>204</v>
      </c>
      <c r="D519" s="5" t="s">
        <v>186</v>
      </c>
      <c r="E519" s="13">
        <v>90690</v>
      </c>
      <c r="F519" s="13">
        <f t="array" ref="F519">QUARTILE(IF((表1[职位]=C519)*(表1[部门分类]=B519)*(表1[行政等级]=D519),表1[薪酬]),1)</f>
        <v>66984</v>
      </c>
      <c r="G519" s="13">
        <f t="array" ref="G519">QUARTILE(IF((表1[职位]=C519)*(表1[部门分类]=B519)*(表1[行政等级]=D519),表1[薪酬]),2)</f>
        <v>89608</v>
      </c>
      <c r="H519" s="13">
        <f t="array" ref="H519">QUARTILE(IF((表1[职位]=C519)*(表1[部门分类]=B519)*(表1[行政等级]=D519),表1[薪酬]),3)</f>
        <v>108952</v>
      </c>
    </row>
    <row r="520" spans="1:8" customFormat="1" x14ac:dyDescent="0.15">
      <c r="A520" s="10" t="s">
        <v>730</v>
      </c>
      <c r="B520" s="4" t="s">
        <v>194</v>
      </c>
      <c r="C520" s="4" t="s">
        <v>204</v>
      </c>
      <c r="D520" s="4" t="s">
        <v>186</v>
      </c>
      <c r="E520" s="12">
        <v>93016</v>
      </c>
      <c r="F520" s="12">
        <f t="array" ref="F520">QUARTILE(IF((表1[职位]=C520)*(表1[部门分类]=B520)*(表1[行政等级]=D520),表1[薪酬]),1)</f>
        <v>66984</v>
      </c>
      <c r="G520" s="12">
        <f t="array" ref="G520">QUARTILE(IF((表1[职位]=C520)*(表1[部门分类]=B520)*(表1[行政等级]=D520),表1[薪酬]),2)</f>
        <v>89608</v>
      </c>
      <c r="H520" s="12">
        <f t="array" ref="H520">QUARTILE(IF((表1[职位]=C520)*(表1[部门分类]=B520)*(表1[行政等级]=D520),表1[薪酬]),3)</f>
        <v>108952</v>
      </c>
    </row>
    <row r="521" spans="1:8" customFormat="1" x14ac:dyDescent="0.15">
      <c r="A521" s="11" t="s">
        <v>731</v>
      </c>
      <c r="B521" s="5" t="s">
        <v>194</v>
      </c>
      <c r="C521" s="5" t="s">
        <v>206</v>
      </c>
      <c r="D521" s="5" t="s">
        <v>183</v>
      </c>
      <c r="E521" s="13">
        <v>256777</v>
      </c>
      <c r="F521" s="13">
        <f t="array" ref="F521">QUARTILE(IF((表1[职位]=C521)*(表1[部门分类]=B521)*(表1[行政等级]=D521),表1[薪酬]),1)</f>
        <v>171436.25</v>
      </c>
      <c r="G521" s="13">
        <f t="array" ref="G521">QUARTILE(IF((表1[职位]=C521)*(表1[部门分类]=B521)*(表1[行政等级]=D521),表1[薪酬]),2)</f>
        <v>202174.5</v>
      </c>
      <c r="H521" s="13">
        <f t="array" ref="H521">QUARTILE(IF((表1[职位]=C521)*(表1[部门分类]=B521)*(表1[行政等级]=D521),表1[薪酬]),3)</f>
        <v>224838.75</v>
      </c>
    </row>
    <row r="522" spans="1:8" customFormat="1" x14ac:dyDescent="0.15">
      <c r="A522" s="10" t="s">
        <v>732</v>
      </c>
      <c r="B522" s="4" t="s">
        <v>194</v>
      </c>
      <c r="C522" s="4" t="s">
        <v>206</v>
      </c>
      <c r="D522" s="4" t="s">
        <v>183</v>
      </c>
      <c r="E522" s="12">
        <v>208910</v>
      </c>
      <c r="F522" s="12">
        <f t="array" ref="F522">QUARTILE(IF((表1[职位]=C522)*(表1[部门分类]=B522)*(表1[行政等级]=D522),表1[薪酬]),1)</f>
        <v>171436.25</v>
      </c>
      <c r="G522" s="12">
        <f t="array" ref="G522">QUARTILE(IF((表1[职位]=C522)*(表1[部门分类]=B522)*(表1[行政等级]=D522),表1[薪酬]),2)</f>
        <v>202174.5</v>
      </c>
      <c r="H522" s="12">
        <f t="array" ref="H522">QUARTILE(IF((表1[职位]=C522)*(表1[部门分类]=B522)*(表1[行政等级]=D522),表1[薪酬]),3)</f>
        <v>224838.75</v>
      </c>
    </row>
    <row r="523" spans="1:8" customFormat="1" x14ac:dyDescent="0.15">
      <c r="A523" s="11" t="s">
        <v>733</v>
      </c>
      <c r="B523" s="5" t="s">
        <v>194</v>
      </c>
      <c r="C523" s="5" t="s">
        <v>206</v>
      </c>
      <c r="D523" s="5" t="s">
        <v>189</v>
      </c>
      <c r="E523" s="13">
        <v>177442</v>
      </c>
      <c r="F523" s="13">
        <f t="array" ref="F523">QUARTILE(IF((表1[职位]=C523)*(表1[部门分类]=B523)*(表1[行政等级]=D523),表1[薪酬]),1)</f>
        <v>155785</v>
      </c>
      <c r="G523" s="13">
        <f t="array" ref="G523">QUARTILE(IF((表1[职位]=C523)*(表1[部门分类]=B523)*(表1[行政等级]=D523),表1[薪酬]),2)</f>
        <v>165280.5</v>
      </c>
      <c r="H523" s="13">
        <f t="array" ref="H523">QUARTILE(IF((表1[职位]=C523)*(表1[部门分类]=B523)*(表1[行政等级]=D523),表1[薪酬]),3)</f>
        <v>176047.25</v>
      </c>
    </row>
    <row r="524" spans="1:8" customFormat="1" x14ac:dyDescent="0.15">
      <c r="A524" s="10" t="s">
        <v>734</v>
      </c>
      <c r="B524" s="4" t="s">
        <v>194</v>
      </c>
      <c r="C524" s="4" t="s">
        <v>211</v>
      </c>
      <c r="D524" s="4" t="s">
        <v>190</v>
      </c>
      <c r="E524" s="12">
        <v>116062</v>
      </c>
      <c r="F524" s="12">
        <f t="array" ref="F524">QUARTILE(IF((表1[职位]=C524)*(表1[部门分类]=B524)*(表1[行政等级]=D524),表1[薪酬]),1)</f>
        <v>60000.5</v>
      </c>
      <c r="G524" s="12">
        <f t="array" ref="G524">QUARTILE(IF((表1[职位]=C524)*(表1[部门分类]=B524)*(表1[行政等级]=D524),表1[薪酬]),2)</f>
        <v>67205</v>
      </c>
      <c r="H524" s="12">
        <f t="array" ref="H524">QUARTILE(IF((表1[职位]=C524)*(表1[部门分类]=B524)*(表1[行政等级]=D524),表1[薪酬]),3)</f>
        <v>105596.5</v>
      </c>
    </row>
    <row r="525" spans="1:8" customFormat="1" x14ac:dyDescent="0.15">
      <c r="A525" s="11" t="s">
        <v>735</v>
      </c>
      <c r="B525" s="5" t="s">
        <v>194</v>
      </c>
      <c r="C525" s="5" t="s">
        <v>206</v>
      </c>
      <c r="D525" s="5" t="s">
        <v>189</v>
      </c>
      <c r="E525" s="13">
        <v>171474</v>
      </c>
      <c r="F525" s="13">
        <f t="array" ref="F525">QUARTILE(IF((表1[职位]=C525)*(表1[部门分类]=B525)*(表1[行政等级]=D525),表1[薪酬]),1)</f>
        <v>155785</v>
      </c>
      <c r="G525" s="13">
        <f t="array" ref="G525">QUARTILE(IF((表1[职位]=C525)*(表1[部门分类]=B525)*(表1[行政等级]=D525),表1[薪酬]),2)</f>
        <v>165280.5</v>
      </c>
      <c r="H525" s="13">
        <f t="array" ref="H525">QUARTILE(IF((表1[职位]=C525)*(表1[部门分类]=B525)*(表1[行政等级]=D525),表1[薪酬]),3)</f>
        <v>176047.25</v>
      </c>
    </row>
    <row r="526" spans="1:8" customFormat="1" x14ac:dyDescent="0.15">
      <c r="A526" s="10" t="s">
        <v>736</v>
      </c>
      <c r="B526" s="4" t="s">
        <v>194</v>
      </c>
      <c r="C526" s="4" t="s">
        <v>206</v>
      </c>
      <c r="D526" s="4" t="s">
        <v>189</v>
      </c>
      <c r="E526" s="12">
        <v>142530</v>
      </c>
      <c r="F526" s="12">
        <f t="array" ref="F526">QUARTILE(IF((表1[职位]=C526)*(表1[部门分类]=B526)*(表1[行政等级]=D526),表1[薪酬]),1)</f>
        <v>155785</v>
      </c>
      <c r="G526" s="12">
        <f t="array" ref="G526">QUARTILE(IF((表1[职位]=C526)*(表1[部门分类]=B526)*(表1[行政等级]=D526),表1[薪酬]),2)</f>
        <v>165280.5</v>
      </c>
      <c r="H526" s="12">
        <f t="array" ref="H526">QUARTILE(IF((表1[职位]=C526)*(表1[部门分类]=B526)*(表1[行政等级]=D526),表1[薪酬]),3)</f>
        <v>176047.25</v>
      </c>
    </row>
    <row r="527" spans="1:8" customFormat="1" x14ac:dyDescent="0.15">
      <c r="A527" s="11" t="s">
        <v>737</v>
      </c>
      <c r="B527" s="5" t="s">
        <v>194</v>
      </c>
      <c r="C527" s="5" t="s">
        <v>204</v>
      </c>
      <c r="D527" s="5" t="s">
        <v>186</v>
      </c>
      <c r="E527" s="13">
        <v>101639</v>
      </c>
      <c r="F527" s="13">
        <f t="array" ref="F527">QUARTILE(IF((表1[职位]=C527)*(表1[部门分类]=B527)*(表1[行政等级]=D527),表1[薪酬]),1)</f>
        <v>66984</v>
      </c>
      <c r="G527" s="13">
        <f t="array" ref="G527">QUARTILE(IF((表1[职位]=C527)*(表1[部门分类]=B527)*(表1[行政等级]=D527),表1[薪酬]),2)</f>
        <v>89608</v>
      </c>
      <c r="H527" s="13">
        <f t="array" ref="H527">QUARTILE(IF((表1[职位]=C527)*(表1[部门分类]=B527)*(表1[行政等级]=D527),表1[薪酬]),3)</f>
        <v>108952</v>
      </c>
    </row>
    <row r="528" spans="1:8" customFormat="1" x14ac:dyDescent="0.15">
      <c r="A528" s="10" t="s">
        <v>738</v>
      </c>
      <c r="B528" s="4" t="s">
        <v>194</v>
      </c>
      <c r="C528" s="4" t="s">
        <v>207</v>
      </c>
      <c r="D528" s="4" t="s">
        <v>190</v>
      </c>
      <c r="E528" s="12">
        <v>65664</v>
      </c>
      <c r="F528" s="12">
        <f t="array" ref="F528">QUARTILE(IF((表1[职位]=C528)*(表1[部门分类]=B528)*(表1[行政等级]=D528),表1[薪酬]),1)</f>
        <v>63744.5</v>
      </c>
      <c r="G528" s="12">
        <f t="array" ref="G528">QUARTILE(IF((表1[职位]=C528)*(表1[部门分类]=B528)*(表1[行政等级]=D528),表1[薪酬]),2)</f>
        <v>67570</v>
      </c>
      <c r="H528" s="12">
        <f t="array" ref="H528">QUARTILE(IF((表1[职位]=C528)*(表1[部门分类]=B528)*(表1[行政等级]=D528),表1[薪酬]),3)</f>
        <v>77836</v>
      </c>
    </row>
    <row r="529" spans="1:8" customFormat="1" x14ac:dyDescent="0.15">
      <c r="A529" s="11" t="s">
        <v>739</v>
      </c>
      <c r="B529" s="5" t="s">
        <v>194</v>
      </c>
      <c r="C529" s="5" t="s">
        <v>204</v>
      </c>
      <c r="D529" s="5" t="s">
        <v>186</v>
      </c>
      <c r="E529" s="13">
        <v>78024</v>
      </c>
      <c r="F529" s="13">
        <f t="array" ref="F529">QUARTILE(IF((表1[职位]=C529)*(表1[部门分类]=B529)*(表1[行政等级]=D529),表1[薪酬]),1)</f>
        <v>66984</v>
      </c>
      <c r="G529" s="13">
        <f t="array" ref="G529">QUARTILE(IF((表1[职位]=C529)*(表1[部门分类]=B529)*(表1[行政等级]=D529),表1[薪酬]),2)</f>
        <v>89608</v>
      </c>
      <c r="H529" s="13">
        <f t="array" ref="H529">QUARTILE(IF((表1[职位]=C529)*(表1[部门分类]=B529)*(表1[行政等级]=D529),表1[薪酬]),3)</f>
        <v>108952</v>
      </c>
    </row>
    <row r="530" spans="1:8" customFormat="1" x14ac:dyDescent="0.15">
      <c r="A530" s="10" t="s">
        <v>740</v>
      </c>
      <c r="B530" s="4" t="s">
        <v>194</v>
      </c>
      <c r="C530" s="4" t="s">
        <v>204</v>
      </c>
      <c r="D530" s="4" t="s">
        <v>186</v>
      </c>
      <c r="E530" s="12">
        <v>101465</v>
      </c>
      <c r="F530" s="12">
        <f t="array" ref="F530">QUARTILE(IF((表1[职位]=C530)*(表1[部门分类]=B530)*(表1[行政等级]=D530),表1[薪酬]),1)</f>
        <v>66984</v>
      </c>
      <c r="G530" s="12">
        <f t="array" ref="G530">QUARTILE(IF((表1[职位]=C530)*(表1[部门分类]=B530)*(表1[行政等级]=D530),表1[薪酬]),2)</f>
        <v>89608</v>
      </c>
      <c r="H530" s="12">
        <f t="array" ref="H530">QUARTILE(IF((表1[职位]=C530)*(表1[部门分类]=B530)*(表1[行政等级]=D530),表1[薪酬]),3)</f>
        <v>108952</v>
      </c>
    </row>
    <row r="531" spans="1:8" customFormat="1" x14ac:dyDescent="0.15">
      <c r="A531" s="11" t="s">
        <v>741</v>
      </c>
      <c r="B531" s="5" t="s">
        <v>194</v>
      </c>
      <c r="C531" s="5" t="s">
        <v>206</v>
      </c>
      <c r="D531" s="5" t="s">
        <v>186</v>
      </c>
      <c r="E531" s="13">
        <v>122391</v>
      </c>
      <c r="F531" s="13">
        <f t="array" ref="F531">QUARTILE(IF((表1[职位]=C531)*(表1[部门分类]=B531)*(表1[行政等级]=D531),表1[薪酬]),1)</f>
        <v>102251</v>
      </c>
      <c r="G531" s="13">
        <f t="array" ref="G531">QUARTILE(IF((表1[职位]=C531)*(表1[部门分类]=B531)*(表1[行政等级]=D531),表1[薪酬]),2)</f>
        <v>113840</v>
      </c>
      <c r="H531" s="13">
        <f t="array" ref="H531">QUARTILE(IF((表1[职位]=C531)*(表1[部门分类]=B531)*(表1[行政等级]=D531),表1[薪酬]),3)</f>
        <v>122247</v>
      </c>
    </row>
    <row r="532" spans="1:8" customFormat="1" x14ac:dyDescent="0.15">
      <c r="A532" s="10" t="s">
        <v>742</v>
      </c>
      <c r="B532" s="4" t="s">
        <v>194</v>
      </c>
      <c r="C532" s="4" t="s">
        <v>206</v>
      </c>
      <c r="D532" s="4" t="s">
        <v>186</v>
      </c>
      <c r="E532" s="12">
        <v>134177</v>
      </c>
      <c r="F532" s="12">
        <f t="array" ref="F532">QUARTILE(IF((表1[职位]=C532)*(表1[部门分类]=B532)*(表1[行政等级]=D532),表1[薪酬]),1)</f>
        <v>102251</v>
      </c>
      <c r="G532" s="12">
        <f t="array" ref="G532">QUARTILE(IF((表1[职位]=C532)*(表1[部门分类]=B532)*(表1[行政等级]=D532),表1[薪酬]),2)</f>
        <v>113840</v>
      </c>
      <c r="H532" s="12">
        <f t="array" ref="H532">QUARTILE(IF((表1[职位]=C532)*(表1[部门分类]=B532)*(表1[行政等级]=D532),表1[薪酬]),3)</f>
        <v>122247</v>
      </c>
    </row>
    <row r="533" spans="1:8" customFormat="1" x14ac:dyDescent="0.15">
      <c r="A533" s="11" t="s">
        <v>743</v>
      </c>
      <c r="B533" s="5" t="s">
        <v>194</v>
      </c>
      <c r="C533" s="5" t="s">
        <v>204</v>
      </c>
      <c r="D533" s="5" t="s">
        <v>186</v>
      </c>
      <c r="E533" s="13">
        <v>108428</v>
      </c>
      <c r="F533" s="13">
        <f t="array" ref="F533">QUARTILE(IF((表1[职位]=C533)*(表1[部门分类]=B533)*(表1[行政等级]=D533),表1[薪酬]),1)</f>
        <v>66984</v>
      </c>
      <c r="G533" s="13">
        <f t="array" ref="G533">QUARTILE(IF((表1[职位]=C533)*(表1[部门分类]=B533)*(表1[行政等级]=D533),表1[薪酬]),2)</f>
        <v>89608</v>
      </c>
      <c r="H533" s="13">
        <f t="array" ref="H533">QUARTILE(IF((表1[职位]=C533)*(表1[部门分类]=B533)*(表1[行政等级]=D533),表1[薪酬]),3)</f>
        <v>108952</v>
      </c>
    </row>
    <row r="534" spans="1:8" customFormat="1" x14ac:dyDescent="0.15">
      <c r="A534" s="10" t="s">
        <v>744</v>
      </c>
      <c r="B534" s="4" t="s">
        <v>194</v>
      </c>
      <c r="C534" s="4" t="s">
        <v>206</v>
      </c>
      <c r="D534" s="4" t="s">
        <v>186</v>
      </c>
      <c r="E534" s="12">
        <v>117630</v>
      </c>
      <c r="F534" s="12">
        <f t="array" ref="F534">QUARTILE(IF((表1[职位]=C534)*(表1[部门分类]=B534)*(表1[行政等级]=D534),表1[薪酬]),1)</f>
        <v>102251</v>
      </c>
      <c r="G534" s="12">
        <f t="array" ref="G534">QUARTILE(IF((表1[职位]=C534)*(表1[部门分类]=B534)*(表1[行政等级]=D534),表1[薪酬]),2)</f>
        <v>113840</v>
      </c>
      <c r="H534" s="12">
        <f t="array" ref="H534">QUARTILE(IF((表1[职位]=C534)*(表1[部门分类]=B534)*(表1[行政等级]=D534),表1[薪酬]),3)</f>
        <v>122247</v>
      </c>
    </row>
    <row r="535" spans="1:8" customFormat="1" x14ac:dyDescent="0.15">
      <c r="A535" s="11" t="s">
        <v>745</v>
      </c>
      <c r="B535" s="5" t="s">
        <v>194</v>
      </c>
      <c r="C535" s="5" t="s">
        <v>206</v>
      </c>
      <c r="D535" s="5" t="s">
        <v>186</v>
      </c>
      <c r="E535" s="13">
        <v>102251</v>
      </c>
      <c r="F535" s="13">
        <f t="array" ref="F535">QUARTILE(IF((表1[职位]=C535)*(表1[部门分类]=B535)*(表1[行政等级]=D535),表1[薪酬]),1)</f>
        <v>102251</v>
      </c>
      <c r="G535" s="13">
        <f t="array" ref="G535">QUARTILE(IF((表1[职位]=C535)*(表1[部门分类]=B535)*(表1[行政等级]=D535),表1[薪酬]),2)</f>
        <v>113840</v>
      </c>
      <c r="H535" s="13">
        <f t="array" ref="H535">QUARTILE(IF((表1[职位]=C535)*(表1[部门分类]=B535)*(表1[行政等级]=D535),表1[薪酬]),3)</f>
        <v>122247</v>
      </c>
    </row>
    <row r="536" spans="1:8" customFormat="1" x14ac:dyDescent="0.15">
      <c r="A536" s="10" t="s">
        <v>746</v>
      </c>
      <c r="B536" s="4" t="s">
        <v>194</v>
      </c>
      <c r="C536" s="4" t="s">
        <v>204</v>
      </c>
      <c r="D536" s="4" t="s">
        <v>186</v>
      </c>
      <c r="E536" s="12">
        <v>128904</v>
      </c>
      <c r="F536" s="12">
        <f t="array" ref="F536">QUARTILE(IF((表1[职位]=C536)*(表1[部门分类]=B536)*(表1[行政等级]=D536),表1[薪酬]),1)</f>
        <v>66984</v>
      </c>
      <c r="G536" s="12">
        <f t="array" ref="G536">QUARTILE(IF((表1[职位]=C536)*(表1[部门分类]=B536)*(表1[行政等级]=D536),表1[薪酬]),2)</f>
        <v>89608</v>
      </c>
      <c r="H536" s="12">
        <f t="array" ref="H536">QUARTILE(IF((表1[职位]=C536)*(表1[部门分类]=B536)*(表1[行政等级]=D536),表1[薪酬]),3)</f>
        <v>108952</v>
      </c>
    </row>
    <row r="537" spans="1:8" customFormat="1" x14ac:dyDescent="0.15">
      <c r="A537" s="11" t="s">
        <v>747</v>
      </c>
      <c r="B537" s="5" t="s">
        <v>194</v>
      </c>
      <c r="C537" s="5" t="s">
        <v>206</v>
      </c>
      <c r="D537" s="5" t="s">
        <v>186</v>
      </c>
      <c r="E537" s="13">
        <v>118296</v>
      </c>
      <c r="F537" s="13">
        <f t="array" ref="F537">QUARTILE(IF((表1[职位]=C537)*(表1[部门分类]=B537)*(表1[行政等级]=D537),表1[薪酬]),1)</f>
        <v>102251</v>
      </c>
      <c r="G537" s="13">
        <f t="array" ref="G537">QUARTILE(IF((表1[职位]=C537)*(表1[部门分类]=B537)*(表1[行政等级]=D537),表1[薪酬]),2)</f>
        <v>113840</v>
      </c>
      <c r="H537" s="13">
        <f t="array" ref="H537">QUARTILE(IF((表1[职位]=C537)*(表1[部门分类]=B537)*(表1[行政等级]=D537),表1[薪酬]),3)</f>
        <v>122247</v>
      </c>
    </row>
    <row r="538" spans="1:8" customFormat="1" x14ac:dyDescent="0.15">
      <c r="A538" s="10" t="s">
        <v>748</v>
      </c>
      <c r="B538" s="4" t="s">
        <v>194</v>
      </c>
      <c r="C538" s="4" t="s">
        <v>207</v>
      </c>
      <c r="D538" s="4" t="s">
        <v>190</v>
      </c>
      <c r="E538" s="12">
        <v>74006</v>
      </c>
      <c r="F538" s="12">
        <f t="array" ref="F538">QUARTILE(IF((表1[职位]=C538)*(表1[部门分类]=B538)*(表1[行政等级]=D538),表1[薪酬]),1)</f>
        <v>63744.5</v>
      </c>
      <c r="G538" s="12">
        <f t="array" ref="G538">QUARTILE(IF((表1[职位]=C538)*(表1[部门分类]=B538)*(表1[行政等级]=D538),表1[薪酬]),2)</f>
        <v>67570</v>
      </c>
      <c r="H538" s="12">
        <f t="array" ref="H538">QUARTILE(IF((表1[职位]=C538)*(表1[部门分类]=B538)*(表1[行政等级]=D538),表1[薪酬]),3)</f>
        <v>77836</v>
      </c>
    </row>
    <row r="539" spans="1:8" customFormat="1" x14ac:dyDescent="0.15">
      <c r="A539" s="11" t="s">
        <v>749</v>
      </c>
      <c r="B539" s="5" t="s">
        <v>194</v>
      </c>
      <c r="C539" s="5" t="s">
        <v>206</v>
      </c>
      <c r="D539" s="5" t="s">
        <v>186</v>
      </c>
      <c r="E539" s="13">
        <v>113937</v>
      </c>
      <c r="F539" s="13">
        <f t="array" ref="F539">QUARTILE(IF((表1[职位]=C539)*(表1[部门分类]=B539)*(表1[行政等级]=D539),表1[薪酬]),1)</f>
        <v>102251</v>
      </c>
      <c r="G539" s="13">
        <f t="array" ref="G539">QUARTILE(IF((表1[职位]=C539)*(表1[部门分类]=B539)*(表1[行政等级]=D539),表1[薪酬]),2)</f>
        <v>113840</v>
      </c>
      <c r="H539" s="13">
        <f t="array" ref="H539">QUARTILE(IF((表1[职位]=C539)*(表1[部门分类]=B539)*(表1[行政等级]=D539),表1[薪酬]),3)</f>
        <v>122247</v>
      </c>
    </row>
    <row r="540" spans="1:8" customFormat="1" x14ac:dyDescent="0.15">
      <c r="A540" s="10" t="s">
        <v>750</v>
      </c>
      <c r="B540" s="4" t="s">
        <v>194</v>
      </c>
      <c r="C540" s="4" t="s">
        <v>207</v>
      </c>
      <c r="D540" s="4" t="s">
        <v>190</v>
      </c>
      <c r="E540" s="12">
        <v>68823</v>
      </c>
      <c r="F540" s="12">
        <f t="array" ref="F540">QUARTILE(IF((表1[职位]=C540)*(表1[部门分类]=B540)*(表1[行政等级]=D540),表1[薪酬]),1)</f>
        <v>63744.5</v>
      </c>
      <c r="G540" s="12">
        <f t="array" ref="G540">QUARTILE(IF((表1[职位]=C540)*(表1[部门分类]=B540)*(表1[行政等级]=D540),表1[薪酬]),2)</f>
        <v>67570</v>
      </c>
      <c r="H540" s="12">
        <f t="array" ref="H540">QUARTILE(IF((表1[职位]=C540)*(表1[部门分类]=B540)*(表1[行政等级]=D540),表1[薪酬]),3)</f>
        <v>77836</v>
      </c>
    </row>
    <row r="541" spans="1:8" customFormat="1" x14ac:dyDescent="0.15">
      <c r="A541" s="11" t="s">
        <v>751</v>
      </c>
      <c r="B541" s="5" t="s">
        <v>194</v>
      </c>
      <c r="C541" s="5" t="s">
        <v>207</v>
      </c>
      <c r="D541" s="5" t="s">
        <v>190</v>
      </c>
      <c r="E541" s="13">
        <v>67953</v>
      </c>
      <c r="F541" s="13">
        <f t="array" ref="F541">QUARTILE(IF((表1[职位]=C541)*(表1[部门分类]=B541)*(表1[行政等级]=D541),表1[薪酬]),1)</f>
        <v>63744.5</v>
      </c>
      <c r="G541" s="13">
        <f t="array" ref="G541">QUARTILE(IF((表1[职位]=C541)*(表1[部门分类]=B541)*(表1[行政等级]=D541),表1[薪酬]),2)</f>
        <v>67570</v>
      </c>
      <c r="H541" s="13">
        <f t="array" ref="H541">QUARTILE(IF((表1[职位]=C541)*(表1[部门分类]=B541)*(表1[行政等级]=D541),表1[薪酬]),3)</f>
        <v>77836</v>
      </c>
    </row>
    <row r="542" spans="1:8" customFormat="1" x14ac:dyDescent="0.15">
      <c r="A542" s="10" t="s">
        <v>752</v>
      </c>
      <c r="B542" s="4" t="s">
        <v>194</v>
      </c>
      <c r="C542" s="4" t="s">
        <v>204</v>
      </c>
      <c r="D542" s="4" t="s">
        <v>186</v>
      </c>
      <c r="E542" s="12">
        <v>72950</v>
      </c>
      <c r="F542" s="12">
        <f t="array" ref="F542">QUARTILE(IF((表1[职位]=C542)*(表1[部门分类]=B542)*(表1[行政等级]=D542),表1[薪酬]),1)</f>
        <v>66984</v>
      </c>
      <c r="G542" s="12">
        <f t="array" ref="G542">QUARTILE(IF((表1[职位]=C542)*(表1[部门分类]=B542)*(表1[行政等级]=D542),表1[薪酬]),2)</f>
        <v>89608</v>
      </c>
      <c r="H542" s="12">
        <f t="array" ref="H542">QUARTILE(IF((表1[职位]=C542)*(表1[部门分类]=B542)*(表1[行政等级]=D542),表1[薪酬]),3)</f>
        <v>108952</v>
      </c>
    </row>
    <row r="543" spans="1:8" customFormat="1" x14ac:dyDescent="0.15">
      <c r="A543" s="11" t="s">
        <v>753</v>
      </c>
      <c r="B543" s="5" t="s">
        <v>194</v>
      </c>
      <c r="C543" s="5" t="s">
        <v>206</v>
      </c>
      <c r="D543" s="5" t="s">
        <v>186</v>
      </c>
      <c r="E543" s="13">
        <v>85562</v>
      </c>
      <c r="F543" s="13">
        <f t="array" ref="F543">QUARTILE(IF((表1[职位]=C543)*(表1[部门分类]=B543)*(表1[行政等级]=D543),表1[薪酬]),1)</f>
        <v>102251</v>
      </c>
      <c r="G543" s="13">
        <f t="array" ref="G543">QUARTILE(IF((表1[职位]=C543)*(表1[部门分类]=B543)*(表1[行政等级]=D543),表1[薪酬]),2)</f>
        <v>113840</v>
      </c>
      <c r="H543" s="13">
        <f t="array" ref="H543">QUARTILE(IF((表1[职位]=C543)*(表1[部门分类]=B543)*(表1[行政等级]=D543),表1[薪酬]),3)</f>
        <v>122247</v>
      </c>
    </row>
    <row r="544" spans="1:8" customFormat="1" x14ac:dyDescent="0.15">
      <c r="A544" s="10" t="s">
        <v>754</v>
      </c>
      <c r="B544" s="4" t="s">
        <v>194</v>
      </c>
      <c r="C544" s="4" t="s">
        <v>207</v>
      </c>
      <c r="D544" s="4" t="s">
        <v>190</v>
      </c>
      <c r="E544" s="12">
        <v>71290</v>
      </c>
      <c r="F544" s="12">
        <f t="array" ref="F544">QUARTILE(IF((表1[职位]=C544)*(表1[部门分类]=B544)*(表1[行政等级]=D544),表1[薪酬]),1)</f>
        <v>63744.5</v>
      </c>
      <c r="G544" s="12">
        <f t="array" ref="G544">QUARTILE(IF((表1[职位]=C544)*(表1[部门分类]=B544)*(表1[行政等级]=D544),表1[薪酬]),2)</f>
        <v>67570</v>
      </c>
      <c r="H544" s="12">
        <f t="array" ref="H544">QUARTILE(IF((表1[职位]=C544)*(表1[部门分类]=B544)*(表1[行政等级]=D544),表1[薪酬]),3)</f>
        <v>77836</v>
      </c>
    </row>
    <row r="545" spans="1:8" customFormat="1" x14ac:dyDescent="0.15">
      <c r="A545" s="11" t="s">
        <v>755</v>
      </c>
      <c r="B545" s="5" t="s">
        <v>194</v>
      </c>
      <c r="C545" s="5" t="s">
        <v>207</v>
      </c>
      <c r="D545" s="5" t="s">
        <v>190</v>
      </c>
      <c r="E545" s="13">
        <v>75262</v>
      </c>
      <c r="F545" s="13">
        <f t="array" ref="F545">QUARTILE(IF((表1[职位]=C545)*(表1[部门分类]=B545)*(表1[行政等级]=D545),表1[薪酬]),1)</f>
        <v>63744.5</v>
      </c>
      <c r="G545" s="13">
        <f t="array" ref="G545">QUARTILE(IF((表1[职位]=C545)*(表1[部门分类]=B545)*(表1[行政等级]=D545),表1[薪酬]),2)</f>
        <v>67570</v>
      </c>
      <c r="H545" s="13">
        <f t="array" ref="H545">QUARTILE(IF((表1[职位]=C545)*(表1[部门分类]=B545)*(表1[行政等级]=D545),表1[薪酬]),3)</f>
        <v>77836</v>
      </c>
    </row>
    <row r="546" spans="1:8" customFormat="1" x14ac:dyDescent="0.15">
      <c r="A546" s="10" t="s">
        <v>756</v>
      </c>
      <c r="B546" s="4" t="s">
        <v>194</v>
      </c>
      <c r="C546" s="4" t="s">
        <v>207</v>
      </c>
      <c r="D546" s="4" t="s">
        <v>190</v>
      </c>
      <c r="E546" s="12">
        <v>66114</v>
      </c>
      <c r="F546" s="12">
        <f t="array" ref="F546">QUARTILE(IF((表1[职位]=C546)*(表1[部门分类]=B546)*(表1[行政等级]=D546),表1[薪酬]),1)</f>
        <v>63744.5</v>
      </c>
      <c r="G546" s="12">
        <f t="array" ref="G546">QUARTILE(IF((表1[职位]=C546)*(表1[部门分类]=B546)*(表1[行政等级]=D546),表1[薪酬]),2)</f>
        <v>67570</v>
      </c>
      <c r="H546" s="12">
        <f t="array" ref="H546">QUARTILE(IF((表1[职位]=C546)*(表1[部门分类]=B546)*(表1[行政等级]=D546),表1[薪酬]),3)</f>
        <v>77836</v>
      </c>
    </row>
    <row r="547" spans="1:8" customFormat="1" x14ac:dyDescent="0.15">
      <c r="A547" s="11" t="s">
        <v>757</v>
      </c>
      <c r="B547" s="5" t="s">
        <v>194</v>
      </c>
      <c r="C547" s="5" t="s">
        <v>204</v>
      </c>
      <c r="D547" s="5" t="s">
        <v>186</v>
      </c>
      <c r="E547" s="13">
        <v>70692</v>
      </c>
      <c r="F547" s="13">
        <f t="array" ref="F547">QUARTILE(IF((表1[职位]=C547)*(表1[部门分类]=B547)*(表1[行政等级]=D547),表1[薪酬]),1)</f>
        <v>66984</v>
      </c>
      <c r="G547" s="13">
        <f t="array" ref="G547">QUARTILE(IF((表1[职位]=C547)*(表1[部门分类]=B547)*(表1[行政等级]=D547),表1[薪酬]),2)</f>
        <v>89608</v>
      </c>
      <c r="H547" s="13">
        <f t="array" ref="H547">QUARTILE(IF((表1[职位]=C547)*(表1[部门分类]=B547)*(表1[行政等级]=D547),表1[薪酬]),3)</f>
        <v>108952</v>
      </c>
    </row>
    <row r="548" spans="1:8" customFormat="1" x14ac:dyDescent="0.15">
      <c r="A548" s="10" t="s">
        <v>758</v>
      </c>
      <c r="B548" s="4" t="s">
        <v>194</v>
      </c>
      <c r="C548" s="4" t="s">
        <v>207</v>
      </c>
      <c r="D548" s="4" t="s">
        <v>190</v>
      </c>
      <c r="E548" s="12">
        <v>67518</v>
      </c>
      <c r="F548" s="12">
        <f t="array" ref="F548">QUARTILE(IF((表1[职位]=C548)*(表1[部门分类]=B548)*(表1[行政等级]=D548),表1[薪酬]),1)</f>
        <v>63744.5</v>
      </c>
      <c r="G548" s="12">
        <f t="array" ref="G548">QUARTILE(IF((表1[职位]=C548)*(表1[部门分类]=B548)*(表1[行政等级]=D548),表1[薪酬]),2)</f>
        <v>67570</v>
      </c>
      <c r="H548" s="12">
        <f t="array" ref="H548">QUARTILE(IF((表1[职位]=C548)*(表1[部门分类]=B548)*(表1[行政等级]=D548),表1[薪酬]),3)</f>
        <v>77836</v>
      </c>
    </row>
    <row r="549" spans="1:8" customFormat="1" x14ac:dyDescent="0.15">
      <c r="A549" s="11" t="s">
        <v>759</v>
      </c>
      <c r="B549" s="5" t="s">
        <v>194</v>
      </c>
      <c r="C549" s="5" t="s">
        <v>204</v>
      </c>
      <c r="D549" s="5" t="s">
        <v>186</v>
      </c>
      <c r="E549" s="13">
        <v>77203</v>
      </c>
      <c r="F549" s="13">
        <f t="array" ref="F549">QUARTILE(IF((表1[职位]=C549)*(表1[部门分类]=B549)*(表1[行政等级]=D549),表1[薪酬]),1)</f>
        <v>66984</v>
      </c>
      <c r="G549" s="13">
        <f t="array" ref="G549">QUARTILE(IF((表1[职位]=C549)*(表1[部门分类]=B549)*(表1[行政等级]=D549),表1[薪酬]),2)</f>
        <v>89608</v>
      </c>
      <c r="H549" s="13">
        <f t="array" ref="H549">QUARTILE(IF((表1[职位]=C549)*(表1[部门分类]=B549)*(表1[行政等级]=D549),表1[薪酬]),3)</f>
        <v>108952</v>
      </c>
    </row>
    <row r="550" spans="1:8" customFormat="1" x14ac:dyDescent="0.15">
      <c r="A550" s="10" t="s">
        <v>760</v>
      </c>
      <c r="B550" s="4" t="s">
        <v>194</v>
      </c>
      <c r="C550" s="4" t="s">
        <v>204</v>
      </c>
      <c r="D550" s="4" t="s">
        <v>186</v>
      </c>
      <c r="E550" s="12">
        <v>89608</v>
      </c>
      <c r="F550" s="12">
        <f t="array" ref="F550">QUARTILE(IF((表1[职位]=C550)*(表1[部门分类]=B550)*(表1[行政等级]=D550),表1[薪酬]),1)</f>
        <v>66984</v>
      </c>
      <c r="G550" s="12">
        <f t="array" ref="G550">QUARTILE(IF((表1[职位]=C550)*(表1[部门分类]=B550)*(表1[行政等级]=D550),表1[薪酬]),2)</f>
        <v>89608</v>
      </c>
      <c r="H550" s="12">
        <f t="array" ref="H550">QUARTILE(IF((表1[职位]=C550)*(表1[部门分类]=B550)*(表1[行政等级]=D550),表1[薪酬]),3)</f>
        <v>108952</v>
      </c>
    </row>
    <row r="551" spans="1:8" customFormat="1" x14ac:dyDescent="0.15">
      <c r="A551" s="11" t="s">
        <v>761</v>
      </c>
      <c r="B551" s="5" t="s">
        <v>194</v>
      </c>
      <c r="C551" s="5" t="s">
        <v>204</v>
      </c>
      <c r="D551" s="5" t="s">
        <v>186</v>
      </c>
      <c r="E551" s="13">
        <v>84588</v>
      </c>
      <c r="F551" s="13">
        <f t="array" ref="F551">QUARTILE(IF((表1[职位]=C551)*(表1[部门分类]=B551)*(表1[行政等级]=D551),表1[薪酬]),1)</f>
        <v>66984</v>
      </c>
      <c r="G551" s="13">
        <f t="array" ref="G551">QUARTILE(IF((表1[职位]=C551)*(表1[部门分类]=B551)*(表1[行政等级]=D551),表1[薪酬]),2)</f>
        <v>89608</v>
      </c>
      <c r="H551" s="13">
        <f t="array" ref="H551">QUARTILE(IF((表1[职位]=C551)*(表1[部门分类]=B551)*(表1[行政等级]=D551),表1[薪酬]),3)</f>
        <v>108952</v>
      </c>
    </row>
    <row r="552" spans="1:8" customFormat="1" x14ac:dyDescent="0.15">
      <c r="A552" s="10" t="s">
        <v>762</v>
      </c>
      <c r="B552" s="4" t="s">
        <v>194</v>
      </c>
      <c r="C552" s="4" t="s">
        <v>207</v>
      </c>
      <c r="D552" s="4" t="s">
        <v>190</v>
      </c>
      <c r="E552" s="12">
        <v>66010</v>
      </c>
      <c r="F552" s="12">
        <f t="array" ref="F552">QUARTILE(IF((表1[职位]=C552)*(表1[部门分类]=B552)*(表1[行政等级]=D552),表1[薪酬]),1)</f>
        <v>63744.5</v>
      </c>
      <c r="G552" s="12">
        <f t="array" ref="G552">QUARTILE(IF((表1[职位]=C552)*(表1[部门分类]=B552)*(表1[行政等级]=D552),表1[薪酬]),2)</f>
        <v>67570</v>
      </c>
      <c r="H552" s="12">
        <f t="array" ref="H552">QUARTILE(IF((表1[职位]=C552)*(表1[部门分类]=B552)*(表1[行政等级]=D552),表1[薪酬]),3)</f>
        <v>77836</v>
      </c>
    </row>
    <row r="553" spans="1:8" customFormat="1" x14ac:dyDescent="0.15">
      <c r="A553" s="11" t="s">
        <v>763</v>
      </c>
      <c r="B553" s="5" t="s">
        <v>194</v>
      </c>
      <c r="C553" s="5" t="s">
        <v>207</v>
      </c>
      <c r="D553" s="5" t="s">
        <v>190</v>
      </c>
      <c r="E553" s="13">
        <v>64615</v>
      </c>
      <c r="F553" s="13">
        <f t="array" ref="F553">QUARTILE(IF((表1[职位]=C553)*(表1[部门分类]=B553)*(表1[行政等级]=D553),表1[薪酬]),1)</f>
        <v>63744.5</v>
      </c>
      <c r="G553" s="13">
        <f t="array" ref="G553">QUARTILE(IF((表1[职位]=C553)*(表1[部门分类]=B553)*(表1[行政等级]=D553),表1[薪酬]),2)</f>
        <v>67570</v>
      </c>
      <c r="H553" s="13">
        <f t="array" ref="H553">QUARTILE(IF((表1[职位]=C553)*(表1[部门分类]=B553)*(表1[行政等级]=D553),表1[薪酬]),3)</f>
        <v>77836</v>
      </c>
    </row>
    <row r="554" spans="1:8" customFormat="1" x14ac:dyDescent="0.15">
      <c r="A554" s="10" t="s">
        <v>764</v>
      </c>
      <c r="B554" s="4" t="s">
        <v>194</v>
      </c>
      <c r="C554" s="4" t="s">
        <v>204</v>
      </c>
      <c r="D554" s="4" t="s">
        <v>186</v>
      </c>
      <c r="E554" s="12">
        <v>80084</v>
      </c>
      <c r="F554" s="12">
        <f t="array" ref="F554">QUARTILE(IF((表1[职位]=C554)*(表1[部门分类]=B554)*(表1[行政等级]=D554),表1[薪酬]),1)</f>
        <v>66984</v>
      </c>
      <c r="G554" s="12">
        <f t="array" ref="G554">QUARTILE(IF((表1[职位]=C554)*(表1[部门分类]=B554)*(表1[行政等级]=D554),表1[薪酬]),2)</f>
        <v>89608</v>
      </c>
      <c r="H554" s="12">
        <f t="array" ref="H554">QUARTILE(IF((表1[职位]=C554)*(表1[部门分类]=B554)*(表1[行政等级]=D554),表1[薪酬]),3)</f>
        <v>108952</v>
      </c>
    </row>
    <row r="555" spans="1:8" customFormat="1" x14ac:dyDescent="0.15">
      <c r="A555" s="11" t="s">
        <v>765</v>
      </c>
      <c r="B555" s="5" t="s">
        <v>194</v>
      </c>
      <c r="C555" s="5" t="s">
        <v>204</v>
      </c>
      <c r="D555" s="5" t="s">
        <v>186</v>
      </c>
      <c r="E555" s="13">
        <v>79248</v>
      </c>
      <c r="F555" s="13">
        <f t="array" ref="F555">QUARTILE(IF((表1[职位]=C555)*(表1[部门分类]=B555)*(表1[行政等级]=D555),表1[薪酬]),1)</f>
        <v>66984</v>
      </c>
      <c r="G555" s="13">
        <f t="array" ref="G555">QUARTILE(IF((表1[职位]=C555)*(表1[部门分类]=B555)*(表1[行政等级]=D555),表1[薪酬]),2)</f>
        <v>89608</v>
      </c>
      <c r="H555" s="13">
        <f t="array" ref="H555">QUARTILE(IF((表1[职位]=C555)*(表1[部门分类]=B555)*(表1[行政等级]=D555),表1[薪酬]),3)</f>
        <v>108952</v>
      </c>
    </row>
    <row r="556" spans="1:8" customFormat="1" x14ac:dyDescent="0.15">
      <c r="A556" s="10" t="s">
        <v>766</v>
      </c>
      <c r="B556" s="4" t="s">
        <v>194</v>
      </c>
      <c r="C556" s="4" t="s">
        <v>205</v>
      </c>
      <c r="D556" s="4" t="s">
        <v>186</v>
      </c>
      <c r="E556" s="12">
        <v>39290</v>
      </c>
      <c r="F556" s="12">
        <f t="array" ref="F556">QUARTILE(IF((表1[职位]=C556)*(表1[部门分类]=B556)*(表1[行政等级]=D556),表1[薪酬]),1)</f>
        <v>68170</v>
      </c>
      <c r="G556" s="12">
        <f t="array" ref="G556">QUARTILE(IF((表1[职位]=C556)*(表1[部门分类]=B556)*(表1[行政等级]=D556),表1[薪酬]),2)</f>
        <v>86976</v>
      </c>
      <c r="H556" s="12">
        <f t="array" ref="H556">QUARTILE(IF((表1[职位]=C556)*(表1[部门分类]=B556)*(表1[行政等级]=D556),表1[薪酬]),3)</f>
        <v>106952</v>
      </c>
    </row>
    <row r="557" spans="1:8" customFormat="1" x14ac:dyDescent="0.15">
      <c r="A557" s="11" t="s">
        <v>767</v>
      </c>
      <c r="B557" s="5" t="s">
        <v>194</v>
      </c>
      <c r="C557" s="5" t="s">
        <v>206</v>
      </c>
      <c r="D557" s="5" t="s">
        <v>189</v>
      </c>
      <c r="E557" s="13">
        <v>171395</v>
      </c>
      <c r="F557" s="13">
        <f t="array" ref="F557">QUARTILE(IF((表1[职位]=C557)*(表1[部门分类]=B557)*(表1[行政等级]=D557),表1[薪酬]),1)</f>
        <v>155785</v>
      </c>
      <c r="G557" s="13">
        <f t="array" ref="G557">QUARTILE(IF((表1[职位]=C557)*(表1[部门分类]=B557)*(表1[行政等级]=D557),表1[薪酬]),2)</f>
        <v>165280.5</v>
      </c>
      <c r="H557" s="13">
        <f t="array" ref="H557">QUARTILE(IF((表1[职位]=C557)*(表1[部门分类]=B557)*(表1[行政等级]=D557),表1[薪酬]),3)</f>
        <v>176047.25</v>
      </c>
    </row>
    <row r="558" spans="1:8" customFormat="1" x14ac:dyDescent="0.15">
      <c r="A558" s="10" t="s">
        <v>768</v>
      </c>
      <c r="B558" s="4" t="s">
        <v>194</v>
      </c>
      <c r="C558" s="4" t="s">
        <v>206</v>
      </c>
      <c r="D558" s="4" t="s">
        <v>189</v>
      </c>
      <c r="E558" s="12">
        <v>158081</v>
      </c>
      <c r="F558" s="12">
        <f t="array" ref="F558">QUARTILE(IF((表1[职位]=C558)*(表1[部门分类]=B558)*(表1[行政等级]=D558),表1[薪酬]),1)</f>
        <v>155785</v>
      </c>
      <c r="G558" s="12">
        <f t="array" ref="G558">QUARTILE(IF((表1[职位]=C558)*(表1[部门分类]=B558)*(表1[行政等级]=D558),表1[薪酬]),2)</f>
        <v>165280.5</v>
      </c>
      <c r="H558" s="12">
        <f t="array" ref="H558">QUARTILE(IF((表1[职位]=C558)*(表1[部门分类]=B558)*(表1[行政等级]=D558),表1[薪酬]),3)</f>
        <v>176047.25</v>
      </c>
    </row>
    <row r="559" spans="1:8" customFormat="1" x14ac:dyDescent="0.15">
      <c r="A559" s="11" t="s">
        <v>769</v>
      </c>
      <c r="B559" s="5" t="s">
        <v>194</v>
      </c>
      <c r="C559" s="5" t="s">
        <v>205</v>
      </c>
      <c r="D559" s="5" t="s">
        <v>186</v>
      </c>
      <c r="E559" s="13">
        <v>148807</v>
      </c>
      <c r="F559" s="13">
        <f t="array" ref="F559">QUARTILE(IF((表1[职位]=C559)*(表1[部门分类]=B559)*(表1[行政等级]=D559),表1[薪酬]),1)</f>
        <v>68170</v>
      </c>
      <c r="G559" s="13">
        <f t="array" ref="G559">QUARTILE(IF((表1[职位]=C559)*(表1[部门分类]=B559)*(表1[行政等级]=D559),表1[薪酬]),2)</f>
        <v>86976</v>
      </c>
      <c r="H559" s="13">
        <f t="array" ref="H559">QUARTILE(IF((表1[职位]=C559)*(表1[部门分类]=B559)*(表1[行政等级]=D559),表1[薪酬]),3)</f>
        <v>106952</v>
      </c>
    </row>
    <row r="560" spans="1:8" customFormat="1" x14ac:dyDescent="0.15">
      <c r="A560" s="10" t="s">
        <v>770</v>
      </c>
      <c r="B560" s="4" t="s">
        <v>194</v>
      </c>
      <c r="C560" s="4" t="s">
        <v>205</v>
      </c>
      <c r="D560" s="4" t="s">
        <v>186</v>
      </c>
      <c r="E560" s="12">
        <v>99013</v>
      </c>
      <c r="F560" s="12">
        <f t="array" ref="F560">QUARTILE(IF((表1[职位]=C560)*(表1[部门分类]=B560)*(表1[行政等级]=D560),表1[薪酬]),1)</f>
        <v>68170</v>
      </c>
      <c r="G560" s="12">
        <f t="array" ref="G560">QUARTILE(IF((表1[职位]=C560)*(表1[部门分类]=B560)*(表1[行政等级]=D560),表1[薪酬]),2)</f>
        <v>86976</v>
      </c>
      <c r="H560" s="12">
        <f t="array" ref="H560">QUARTILE(IF((表1[职位]=C560)*(表1[部门分类]=B560)*(表1[行政等级]=D560),表1[薪酬]),3)</f>
        <v>106952</v>
      </c>
    </row>
    <row r="561" spans="1:8" customFormat="1" x14ac:dyDescent="0.15">
      <c r="A561" s="11" t="s">
        <v>771</v>
      </c>
      <c r="B561" s="5" t="s">
        <v>194</v>
      </c>
      <c r="C561" s="5" t="s">
        <v>205</v>
      </c>
      <c r="D561" s="5" t="s">
        <v>186</v>
      </c>
      <c r="E561" s="13">
        <v>97927</v>
      </c>
      <c r="F561" s="13">
        <f t="array" ref="F561">QUARTILE(IF((表1[职位]=C561)*(表1[部门分类]=B561)*(表1[行政等级]=D561),表1[薪酬]),1)</f>
        <v>68170</v>
      </c>
      <c r="G561" s="13">
        <f t="array" ref="G561">QUARTILE(IF((表1[职位]=C561)*(表1[部门分类]=B561)*(表1[行政等级]=D561),表1[薪酬]),2)</f>
        <v>86976</v>
      </c>
      <c r="H561" s="13">
        <f t="array" ref="H561">QUARTILE(IF((表1[职位]=C561)*(表1[部门分类]=B561)*(表1[行政等级]=D561),表1[薪酬]),3)</f>
        <v>106952</v>
      </c>
    </row>
    <row r="562" spans="1:8" customFormat="1" x14ac:dyDescent="0.15">
      <c r="A562" s="10" t="s">
        <v>772</v>
      </c>
      <c r="B562" s="4" t="s">
        <v>194</v>
      </c>
      <c r="C562" s="4" t="s">
        <v>205</v>
      </c>
      <c r="D562" s="4" t="s">
        <v>186</v>
      </c>
      <c r="E562" s="12">
        <v>98080</v>
      </c>
      <c r="F562" s="12">
        <f t="array" ref="F562">QUARTILE(IF((表1[职位]=C562)*(表1[部门分类]=B562)*(表1[行政等级]=D562),表1[薪酬]),1)</f>
        <v>68170</v>
      </c>
      <c r="G562" s="12">
        <f t="array" ref="G562">QUARTILE(IF((表1[职位]=C562)*(表1[部门分类]=B562)*(表1[行政等级]=D562),表1[薪酬]),2)</f>
        <v>86976</v>
      </c>
      <c r="H562" s="12">
        <f t="array" ref="H562">QUARTILE(IF((表1[职位]=C562)*(表1[部门分类]=B562)*(表1[行政等级]=D562),表1[薪酬]),3)</f>
        <v>106952</v>
      </c>
    </row>
    <row r="563" spans="1:8" customFormat="1" x14ac:dyDescent="0.15">
      <c r="A563" s="11" t="s">
        <v>773</v>
      </c>
      <c r="B563" s="5" t="s">
        <v>194</v>
      </c>
      <c r="C563" s="5" t="s">
        <v>205</v>
      </c>
      <c r="D563" s="5" t="s">
        <v>186</v>
      </c>
      <c r="E563" s="13">
        <v>95926</v>
      </c>
      <c r="F563" s="13">
        <f t="array" ref="F563">QUARTILE(IF((表1[职位]=C563)*(表1[部门分类]=B563)*(表1[行政等级]=D563),表1[薪酬]),1)</f>
        <v>68170</v>
      </c>
      <c r="G563" s="13">
        <f t="array" ref="G563">QUARTILE(IF((表1[职位]=C563)*(表1[部门分类]=B563)*(表1[行政等级]=D563),表1[薪酬]),2)</f>
        <v>86976</v>
      </c>
      <c r="H563" s="13">
        <f t="array" ref="H563">QUARTILE(IF((表1[职位]=C563)*(表1[部门分类]=B563)*(表1[行政等级]=D563),表1[薪酬]),3)</f>
        <v>106952</v>
      </c>
    </row>
    <row r="564" spans="1:8" customFormat="1" x14ac:dyDescent="0.15">
      <c r="A564" s="10" t="s">
        <v>774</v>
      </c>
      <c r="B564" s="4" t="s">
        <v>194</v>
      </c>
      <c r="C564" s="4" t="s">
        <v>205</v>
      </c>
      <c r="D564" s="4" t="s">
        <v>186</v>
      </c>
      <c r="E564" s="12">
        <v>88846</v>
      </c>
      <c r="F564" s="12">
        <f t="array" ref="F564">QUARTILE(IF((表1[职位]=C564)*(表1[部门分类]=B564)*(表1[行政等级]=D564),表1[薪酬]),1)</f>
        <v>68170</v>
      </c>
      <c r="G564" s="12">
        <f t="array" ref="G564">QUARTILE(IF((表1[职位]=C564)*(表1[部门分类]=B564)*(表1[行政等级]=D564),表1[薪酬]),2)</f>
        <v>86976</v>
      </c>
      <c r="H564" s="12">
        <f t="array" ref="H564">QUARTILE(IF((表1[职位]=C564)*(表1[部门分类]=B564)*(表1[行政等级]=D564),表1[薪酬]),3)</f>
        <v>106952</v>
      </c>
    </row>
    <row r="565" spans="1:8" customFormat="1" x14ac:dyDescent="0.15">
      <c r="A565" s="11" t="s">
        <v>775</v>
      </c>
      <c r="B565" s="5" t="s">
        <v>194</v>
      </c>
      <c r="C565" s="5" t="s">
        <v>205</v>
      </c>
      <c r="D565" s="5" t="s">
        <v>186</v>
      </c>
      <c r="E565" s="13">
        <v>90338</v>
      </c>
      <c r="F565" s="13">
        <f t="array" ref="F565">QUARTILE(IF((表1[职位]=C565)*(表1[部门分类]=B565)*(表1[行政等级]=D565),表1[薪酬]),1)</f>
        <v>68170</v>
      </c>
      <c r="G565" s="13">
        <f t="array" ref="G565">QUARTILE(IF((表1[职位]=C565)*(表1[部门分类]=B565)*(表1[行政等级]=D565),表1[薪酬]),2)</f>
        <v>86976</v>
      </c>
      <c r="H565" s="13">
        <f t="array" ref="H565">QUARTILE(IF((表1[职位]=C565)*(表1[部门分类]=B565)*(表1[行政等级]=D565),表1[薪酬]),3)</f>
        <v>106952</v>
      </c>
    </row>
    <row r="566" spans="1:8" customFormat="1" x14ac:dyDescent="0.15">
      <c r="A566" s="10" t="s">
        <v>776</v>
      </c>
      <c r="B566" s="4" t="s">
        <v>194</v>
      </c>
      <c r="C566" s="4" t="s">
        <v>205</v>
      </c>
      <c r="D566" s="4" t="s">
        <v>186</v>
      </c>
      <c r="E566" s="12">
        <v>127868</v>
      </c>
      <c r="F566" s="12">
        <f t="array" ref="F566">QUARTILE(IF((表1[职位]=C566)*(表1[部门分类]=B566)*(表1[行政等级]=D566),表1[薪酬]),1)</f>
        <v>68170</v>
      </c>
      <c r="G566" s="12">
        <f t="array" ref="G566">QUARTILE(IF((表1[职位]=C566)*(表1[部门分类]=B566)*(表1[行政等级]=D566),表1[薪酬]),2)</f>
        <v>86976</v>
      </c>
      <c r="H566" s="12">
        <f t="array" ref="H566">QUARTILE(IF((表1[职位]=C566)*(表1[部门分类]=B566)*(表1[行政等级]=D566),表1[薪酬]),3)</f>
        <v>106952</v>
      </c>
    </row>
    <row r="567" spans="1:8" customFormat="1" x14ac:dyDescent="0.15">
      <c r="A567" s="11" t="s">
        <v>777</v>
      </c>
      <c r="B567" s="5" t="s">
        <v>194</v>
      </c>
      <c r="C567" s="5" t="s">
        <v>205</v>
      </c>
      <c r="D567" s="5" t="s">
        <v>186</v>
      </c>
      <c r="E567" s="13">
        <v>91977</v>
      </c>
      <c r="F567" s="13">
        <f t="array" ref="F567">QUARTILE(IF((表1[职位]=C567)*(表1[部门分类]=B567)*(表1[行政等级]=D567),表1[薪酬]),1)</f>
        <v>68170</v>
      </c>
      <c r="G567" s="13">
        <f t="array" ref="G567">QUARTILE(IF((表1[职位]=C567)*(表1[部门分类]=B567)*(表1[行政等级]=D567),表1[薪酬]),2)</f>
        <v>86976</v>
      </c>
      <c r="H567" s="13">
        <f t="array" ref="H567">QUARTILE(IF((表1[职位]=C567)*(表1[部门分类]=B567)*(表1[行政等级]=D567),表1[薪酬]),3)</f>
        <v>106952</v>
      </c>
    </row>
    <row r="568" spans="1:8" customFormat="1" x14ac:dyDescent="0.15">
      <c r="A568" s="10" t="s">
        <v>778</v>
      </c>
      <c r="B568" s="4" t="s">
        <v>194</v>
      </c>
      <c r="C568" s="4" t="s">
        <v>205</v>
      </c>
      <c r="D568" s="4" t="s">
        <v>186</v>
      </c>
      <c r="E568" s="12">
        <v>56796</v>
      </c>
      <c r="F568" s="12">
        <f t="array" ref="F568">QUARTILE(IF((表1[职位]=C568)*(表1[部门分类]=B568)*(表1[行政等级]=D568),表1[薪酬]),1)</f>
        <v>68170</v>
      </c>
      <c r="G568" s="12">
        <f t="array" ref="G568">QUARTILE(IF((表1[职位]=C568)*(表1[部门分类]=B568)*(表1[行政等级]=D568),表1[薪酬]),2)</f>
        <v>86976</v>
      </c>
      <c r="H568" s="12">
        <f t="array" ref="H568">QUARTILE(IF((表1[职位]=C568)*(表1[部门分类]=B568)*(表1[行政等级]=D568),表1[薪酬]),3)</f>
        <v>106952</v>
      </c>
    </row>
    <row r="569" spans="1:8" customFormat="1" x14ac:dyDescent="0.15">
      <c r="A569" s="11" t="s">
        <v>779</v>
      </c>
      <c r="B569" s="5" t="s">
        <v>194</v>
      </c>
      <c r="C569" s="5" t="s">
        <v>205</v>
      </c>
      <c r="D569" s="5" t="s">
        <v>186</v>
      </c>
      <c r="E569" s="13">
        <v>56813</v>
      </c>
      <c r="F569" s="13">
        <f t="array" ref="F569">QUARTILE(IF((表1[职位]=C569)*(表1[部门分类]=B569)*(表1[行政等级]=D569),表1[薪酬]),1)</f>
        <v>68170</v>
      </c>
      <c r="G569" s="13">
        <f t="array" ref="G569">QUARTILE(IF((表1[职位]=C569)*(表1[部门分类]=B569)*(表1[行政等级]=D569),表1[薪酬]),2)</f>
        <v>86976</v>
      </c>
      <c r="H569" s="13">
        <f t="array" ref="H569">QUARTILE(IF((表1[职位]=C569)*(表1[部门分类]=B569)*(表1[行政等级]=D569),表1[薪酬]),3)</f>
        <v>106952</v>
      </c>
    </row>
    <row r="570" spans="1:8" customFormat="1" x14ac:dyDescent="0.15">
      <c r="A570" s="10" t="s">
        <v>780</v>
      </c>
      <c r="B570" s="4" t="s">
        <v>194</v>
      </c>
      <c r="C570" s="4" t="s">
        <v>205</v>
      </c>
      <c r="D570" s="4" t="s">
        <v>186</v>
      </c>
      <c r="E570" s="12">
        <v>56734</v>
      </c>
      <c r="F570" s="12">
        <f t="array" ref="F570">QUARTILE(IF((表1[职位]=C570)*(表1[部门分类]=B570)*(表1[行政等级]=D570),表1[薪酬]),1)</f>
        <v>68170</v>
      </c>
      <c r="G570" s="12">
        <f t="array" ref="G570">QUARTILE(IF((表1[职位]=C570)*(表1[部门分类]=B570)*(表1[行政等级]=D570),表1[薪酬]),2)</f>
        <v>86976</v>
      </c>
      <c r="H570" s="12">
        <f t="array" ref="H570">QUARTILE(IF((表1[职位]=C570)*(表1[部门分类]=B570)*(表1[行政等级]=D570),表1[薪酬]),3)</f>
        <v>106952</v>
      </c>
    </row>
    <row r="571" spans="1:8" customFormat="1" x14ac:dyDescent="0.15">
      <c r="A571" s="11" t="s">
        <v>781</v>
      </c>
      <c r="B571" s="5" t="s">
        <v>194</v>
      </c>
      <c r="C571" s="5" t="s">
        <v>205</v>
      </c>
      <c r="D571" s="5" t="s">
        <v>186</v>
      </c>
      <c r="E571" s="13">
        <v>62299</v>
      </c>
      <c r="F571" s="13">
        <f t="array" ref="F571">QUARTILE(IF((表1[职位]=C571)*(表1[部门分类]=B571)*(表1[行政等级]=D571),表1[薪酬]),1)</f>
        <v>68170</v>
      </c>
      <c r="G571" s="13">
        <f t="array" ref="G571">QUARTILE(IF((表1[职位]=C571)*(表1[部门分类]=B571)*(表1[行政等级]=D571),表1[薪酬]),2)</f>
        <v>86976</v>
      </c>
      <c r="H571" s="13">
        <f t="array" ref="H571">QUARTILE(IF((表1[职位]=C571)*(表1[部门分类]=B571)*(表1[行政等级]=D571),表1[薪酬]),3)</f>
        <v>106952</v>
      </c>
    </row>
    <row r="572" spans="1:8" customFormat="1" x14ac:dyDescent="0.15">
      <c r="A572" s="10" t="s">
        <v>782</v>
      </c>
      <c r="B572" s="4" t="s">
        <v>194</v>
      </c>
      <c r="C572" s="4" t="s">
        <v>205</v>
      </c>
      <c r="D572" s="4" t="s">
        <v>186</v>
      </c>
      <c r="E572" s="12">
        <v>63303</v>
      </c>
      <c r="F572" s="12">
        <f t="array" ref="F572">QUARTILE(IF((表1[职位]=C572)*(表1[部门分类]=B572)*(表1[行政等级]=D572),表1[薪酬]),1)</f>
        <v>68170</v>
      </c>
      <c r="G572" s="12">
        <f t="array" ref="G572">QUARTILE(IF((表1[职位]=C572)*(表1[部门分类]=B572)*(表1[行政等级]=D572),表1[薪酬]),2)</f>
        <v>86976</v>
      </c>
      <c r="H572" s="12">
        <f t="array" ref="H572">QUARTILE(IF((表1[职位]=C572)*(表1[部门分类]=B572)*(表1[行政等级]=D572),表1[薪酬]),3)</f>
        <v>106952</v>
      </c>
    </row>
    <row r="573" spans="1:8" customFormat="1" x14ac:dyDescent="0.15">
      <c r="A573" s="11" t="s">
        <v>783</v>
      </c>
      <c r="B573" s="5" t="s">
        <v>194</v>
      </c>
      <c r="C573" s="5" t="s">
        <v>205</v>
      </c>
      <c r="D573" s="5" t="s">
        <v>186</v>
      </c>
      <c r="E573" s="13">
        <v>126314</v>
      </c>
      <c r="F573" s="13">
        <f t="array" ref="F573">QUARTILE(IF((表1[职位]=C573)*(表1[部门分类]=B573)*(表1[行政等级]=D573),表1[薪酬]),1)</f>
        <v>68170</v>
      </c>
      <c r="G573" s="13">
        <f t="array" ref="G573">QUARTILE(IF((表1[职位]=C573)*(表1[部门分类]=B573)*(表1[行政等级]=D573),表1[薪酬]),2)</f>
        <v>86976</v>
      </c>
      <c r="H573" s="13">
        <f t="array" ref="H573">QUARTILE(IF((表1[职位]=C573)*(表1[部门分类]=B573)*(表1[行政等级]=D573),表1[薪酬]),3)</f>
        <v>106952</v>
      </c>
    </row>
    <row r="574" spans="1:8" customFormat="1" x14ac:dyDescent="0.15">
      <c r="A574" s="10" t="s">
        <v>784</v>
      </c>
      <c r="B574" s="4" t="s">
        <v>194</v>
      </c>
      <c r="C574" s="4" t="s">
        <v>205</v>
      </c>
      <c r="D574" s="4" t="s">
        <v>186</v>
      </c>
      <c r="E574" s="12">
        <v>107997</v>
      </c>
      <c r="F574" s="12">
        <f t="array" ref="F574">QUARTILE(IF((表1[职位]=C574)*(表1[部门分类]=B574)*(表1[行政等级]=D574),表1[薪酬]),1)</f>
        <v>68170</v>
      </c>
      <c r="G574" s="12">
        <f t="array" ref="G574">QUARTILE(IF((表1[职位]=C574)*(表1[部门分类]=B574)*(表1[行政等级]=D574),表1[薪酬]),2)</f>
        <v>86976</v>
      </c>
      <c r="H574" s="12">
        <f t="array" ref="H574">QUARTILE(IF((表1[职位]=C574)*(表1[部门分类]=B574)*(表1[行政等级]=D574),表1[薪酬]),3)</f>
        <v>106952</v>
      </c>
    </row>
    <row r="575" spans="1:8" customFormat="1" x14ac:dyDescent="0.15">
      <c r="A575" s="11" t="s">
        <v>785</v>
      </c>
      <c r="B575" s="5" t="s">
        <v>194</v>
      </c>
      <c r="C575" s="5" t="s">
        <v>206</v>
      </c>
      <c r="D575" s="5" t="s">
        <v>186</v>
      </c>
      <c r="E575" s="13">
        <v>113641</v>
      </c>
      <c r="F575" s="13">
        <f t="array" ref="F575">QUARTILE(IF((表1[职位]=C575)*(表1[部门分类]=B575)*(表1[行政等级]=D575),表1[薪酬]),1)</f>
        <v>102251</v>
      </c>
      <c r="G575" s="13">
        <f t="array" ref="G575">QUARTILE(IF((表1[职位]=C575)*(表1[部门分类]=B575)*(表1[行政等级]=D575),表1[薪酬]),2)</f>
        <v>113840</v>
      </c>
      <c r="H575" s="13">
        <f t="array" ref="H575">QUARTILE(IF((表1[职位]=C575)*(表1[部门分类]=B575)*(表1[行政等级]=D575),表1[薪酬]),3)</f>
        <v>122247</v>
      </c>
    </row>
    <row r="576" spans="1:8" customFormat="1" x14ac:dyDescent="0.15">
      <c r="A576" s="10" t="s">
        <v>786</v>
      </c>
      <c r="B576" s="4" t="s">
        <v>194</v>
      </c>
      <c r="C576" s="4" t="s">
        <v>206</v>
      </c>
      <c r="D576" s="4" t="s">
        <v>186</v>
      </c>
      <c r="E576" s="12">
        <v>107684</v>
      </c>
      <c r="F576" s="12">
        <f t="array" ref="F576">QUARTILE(IF((表1[职位]=C576)*(表1[部门分类]=B576)*(表1[行政等级]=D576),表1[薪酬]),1)</f>
        <v>102251</v>
      </c>
      <c r="G576" s="12">
        <f t="array" ref="G576">QUARTILE(IF((表1[职位]=C576)*(表1[部门分类]=B576)*(表1[行政等级]=D576),表1[薪酬]),2)</f>
        <v>113840</v>
      </c>
      <c r="H576" s="12">
        <f t="array" ref="H576">QUARTILE(IF((表1[职位]=C576)*(表1[部门分类]=B576)*(表1[行政等级]=D576),表1[薪酬]),3)</f>
        <v>122247</v>
      </c>
    </row>
    <row r="577" spans="1:8" customFormat="1" x14ac:dyDescent="0.15">
      <c r="A577" s="11" t="s">
        <v>787</v>
      </c>
      <c r="B577" s="5" t="s">
        <v>194</v>
      </c>
      <c r="C577" s="5" t="s">
        <v>205</v>
      </c>
      <c r="D577" s="5" t="s">
        <v>186</v>
      </c>
      <c r="E577" s="13">
        <v>146316</v>
      </c>
      <c r="F577" s="13">
        <f t="array" ref="F577">QUARTILE(IF((表1[职位]=C577)*(表1[部门分类]=B577)*(表1[行政等级]=D577),表1[薪酬]),1)</f>
        <v>68170</v>
      </c>
      <c r="G577" s="13">
        <f t="array" ref="G577">QUARTILE(IF((表1[职位]=C577)*(表1[部门分类]=B577)*(表1[行政等级]=D577),表1[薪酬]),2)</f>
        <v>86976</v>
      </c>
      <c r="H577" s="13">
        <f t="array" ref="H577">QUARTILE(IF((表1[职位]=C577)*(表1[部门分类]=B577)*(表1[行政等级]=D577),表1[薪酬]),3)</f>
        <v>106952</v>
      </c>
    </row>
    <row r="578" spans="1:8" customFormat="1" x14ac:dyDescent="0.15">
      <c r="A578" s="10" t="s">
        <v>788</v>
      </c>
      <c r="B578" s="4" t="s">
        <v>194</v>
      </c>
      <c r="C578" s="4" t="s">
        <v>205</v>
      </c>
      <c r="D578" s="4" t="s">
        <v>186</v>
      </c>
      <c r="E578" s="12">
        <v>129550</v>
      </c>
      <c r="F578" s="12">
        <f t="array" ref="F578">QUARTILE(IF((表1[职位]=C578)*(表1[部门分类]=B578)*(表1[行政等级]=D578),表1[薪酬]),1)</f>
        <v>68170</v>
      </c>
      <c r="G578" s="12">
        <f t="array" ref="G578">QUARTILE(IF((表1[职位]=C578)*(表1[部门分类]=B578)*(表1[行政等级]=D578),表1[薪酬]),2)</f>
        <v>86976</v>
      </c>
      <c r="H578" s="12">
        <f t="array" ref="H578">QUARTILE(IF((表1[职位]=C578)*(表1[部门分类]=B578)*(表1[行政等级]=D578),表1[薪酬]),3)</f>
        <v>106952</v>
      </c>
    </row>
    <row r="579" spans="1:8" customFormat="1" x14ac:dyDescent="0.15">
      <c r="A579" s="11" t="s">
        <v>789</v>
      </c>
      <c r="B579" s="5" t="s">
        <v>194</v>
      </c>
      <c r="C579" s="5" t="s">
        <v>205</v>
      </c>
      <c r="D579" s="5" t="s">
        <v>186</v>
      </c>
      <c r="E579" s="13">
        <v>119021</v>
      </c>
      <c r="F579" s="13">
        <f t="array" ref="F579">QUARTILE(IF((表1[职位]=C579)*(表1[部门分类]=B579)*(表1[行政等级]=D579),表1[薪酬]),1)</f>
        <v>68170</v>
      </c>
      <c r="G579" s="13">
        <f t="array" ref="G579">QUARTILE(IF((表1[职位]=C579)*(表1[部门分类]=B579)*(表1[行政等级]=D579),表1[薪酬]),2)</f>
        <v>86976</v>
      </c>
      <c r="H579" s="13">
        <f t="array" ref="H579">QUARTILE(IF((表1[职位]=C579)*(表1[部门分类]=B579)*(表1[行政等级]=D579),表1[薪酬]),3)</f>
        <v>106952</v>
      </c>
    </row>
    <row r="580" spans="1:8" customFormat="1" x14ac:dyDescent="0.15">
      <c r="A580" s="10" t="s">
        <v>790</v>
      </c>
      <c r="B580" s="4" t="s">
        <v>194</v>
      </c>
      <c r="C580" s="4" t="s">
        <v>205</v>
      </c>
      <c r="D580" s="4" t="s">
        <v>186</v>
      </c>
      <c r="E580" s="12">
        <v>98757</v>
      </c>
      <c r="F580" s="12">
        <f t="array" ref="F580">QUARTILE(IF((表1[职位]=C580)*(表1[部门分类]=B580)*(表1[行政等级]=D580),表1[薪酬]),1)</f>
        <v>68170</v>
      </c>
      <c r="G580" s="12">
        <f t="array" ref="G580">QUARTILE(IF((表1[职位]=C580)*(表1[部门分类]=B580)*(表1[行政等级]=D580),表1[薪酬]),2)</f>
        <v>86976</v>
      </c>
      <c r="H580" s="12">
        <f t="array" ref="H580">QUARTILE(IF((表1[职位]=C580)*(表1[部门分类]=B580)*(表1[行政等级]=D580),表1[薪酬]),3)</f>
        <v>106952</v>
      </c>
    </row>
    <row r="581" spans="1:8" customFormat="1" x14ac:dyDescent="0.15">
      <c r="A581" s="11" t="s">
        <v>791</v>
      </c>
      <c r="B581" s="5" t="s">
        <v>194</v>
      </c>
      <c r="C581" s="5" t="s">
        <v>206</v>
      </c>
      <c r="D581" s="5" t="s">
        <v>186</v>
      </c>
      <c r="E581" s="13">
        <v>108739</v>
      </c>
      <c r="F581" s="13">
        <f t="array" ref="F581">QUARTILE(IF((表1[职位]=C581)*(表1[部门分类]=B581)*(表1[行政等级]=D581),表1[薪酬]),1)</f>
        <v>102251</v>
      </c>
      <c r="G581" s="13">
        <f t="array" ref="G581">QUARTILE(IF((表1[职位]=C581)*(表1[部门分类]=B581)*(表1[行政等级]=D581),表1[薪酬]),2)</f>
        <v>113840</v>
      </c>
      <c r="H581" s="13">
        <f t="array" ref="H581">QUARTILE(IF((表1[职位]=C581)*(表1[部门分类]=B581)*(表1[行政等级]=D581),表1[薪酬]),3)</f>
        <v>122247</v>
      </c>
    </row>
    <row r="582" spans="1:8" customFormat="1" x14ac:dyDescent="0.15">
      <c r="A582" s="10" t="s">
        <v>792</v>
      </c>
      <c r="B582" s="4" t="s">
        <v>194</v>
      </c>
      <c r="C582" s="4" t="s">
        <v>205</v>
      </c>
      <c r="D582" s="4" t="s">
        <v>186</v>
      </c>
      <c r="E582" s="12">
        <v>86170</v>
      </c>
      <c r="F582" s="12">
        <f t="array" ref="F582">QUARTILE(IF((表1[职位]=C582)*(表1[部门分类]=B582)*(表1[行政等级]=D582),表1[薪酬]),1)</f>
        <v>68170</v>
      </c>
      <c r="G582" s="12">
        <f t="array" ref="G582">QUARTILE(IF((表1[职位]=C582)*(表1[部门分类]=B582)*(表1[行政等级]=D582),表1[薪酬]),2)</f>
        <v>86976</v>
      </c>
      <c r="H582" s="12">
        <f t="array" ref="H582">QUARTILE(IF((表1[职位]=C582)*(表1[部门分类]=B582)*(表1[行政等级]=D582),表1[薪酬]),3)</f>
        <v>106952</v>
      </c>
    </row>
    <row r="583" spans="1:8" customFormat="1" x14ac:dyDescent="0.15">
      <c r="A583" s="11" t="s">
        <v>793</v>
      </c>
      <c r="B583" s="5" t="s">
        <v>194</v>
      </c>
      <c r="C583" s="5" t="s">
        <v>205</v>
      </c>
      <c r="D583" s="5" t="s">
        <v>186</v>
      </c>
      <c r="E583" s="13">
        <v>76890</v>
      </c>
      <c r="F583" s="13">
        <f t="array" ref="F583">QUARTILE(IF((表1[职位]=C583)*(表1[部门分类]=B583)*(表1[行政等级]=D583),表1[薪酬]),1)</f>
        <v>68170</v>
      </c>
      <c r="G583" s="13">
        <f t="array" ref="G583">QUARTILE(IF((表1[职位]=C583)*(表1[部门分类]=B583)*(表1[行政等级]=D583),表1[薪酬]),2)</f>
        <v>86976</v>
      </c>
      <c r="H583" s="13">
        <f t="array" ref="H583">QUARTILE(IF((表1[职位]=C583)*(表1[部门分类]=B583)*(表1[行政等级]=D583),表1[薪酬]),3)</f>
        <v>106952</v>
      </c>
    </row>
    <row r="584" spans="1:8" customFormat="1" x14ac:dyDescent="0.15">
      <c r="A584" s="10" t="s">
        <v>794</v>
      </c>
      <c r="B584" s="4" t="s">
        <v>194</v>
      </c>
      <c r="C584" s="4" t="s">
        <v>205</v>
      </c>
      <c r="D584" s="4" t="s">
        <v>186</v>
      </c>
      <c r="E584" s="12">
        <v>65944</v>
      </c>
      <c r="F584" s="12">
        <f t="array" ref="F584">QUARTILE(IF((表1[职位]=C584)*(表1[部门分类]=B584)*(表1[行政等级]=D584),表1[薪酬]),1)</f>
        <v>68170</v>
      </c>
      <c r="G584" s="12">
        <f t="array" ref="G584">QUARTILE(IF((表1[职位]=C584)*(表1[部门分类]=B584)*(表1[行政等级]=D584),表1[薪酬]),2)</f>
        <v>86976</v>
      </c>
      <c r="H584" s="12">
        <f t="array" ref="H584">QUARTILE(IF((表1[职位]=C584)*(表1[部门分类]=B584)*(表1[行政等级]=D584),表1[薪酬]),3)</f>
        <v>106952</v>
      </c>
    </row>
    <row r="585" spans="1:8" customFormat="1" x14ac:dyDescent="0.15">
      <c r="A585" s="11" t="s">
        <v>795</v>
      </c>
      <c r="B585" s="5" t="s">
        <v>194</v>
      </c>
      <c r="C585" s="5" t="s">
        <v>205</v>
      </c>
      <c r="D585" s="5" t="s">
        <v>186</v>
      </c>
      <c r="E585" s="13">
        <v>84445</v>
      </c>
      <c r="F585" s="13">
        <f t="array" ref="F585">QUARTILE(IF((表1[职位]=C585)*(表1[部门分类]=B585)*(表1[行政等级]=D585),表1[薪酬]),1)</f>
        <v>68170</v>
      </c>
      <c r="G585" s="13">
        <f t="array" ref="G585">QUARTILE(IF((表1[职位]=C585)*(表1[部门分类]=B585)*(表1[行政等级]=D585),表1[薪酬]),2)</f>
        <v>86976</v>
      </c>
      <c r="H585" s="13">
        <f t="array" ref="H585">QUARTILE(IF((表1[职位]=C585)*(表1[部门分类]=B585)*(表1[行政等级]=D585),表1[薪酬]),3)</f>
        <v>106952</v>
      </c>
    </row>
    <row r="586" spans="1:8" customFormat="1" x14ac:dyDescent="0.15">
      <c r="A586" s="10" t="s">
        <v>796</v>
      </c>
      <c r="B586" s="4" t="s">
        <v>194</v>
      </c>
      <c r="C586" s="4" t="s">
        <v>205</v>
      </c>
      <c r="D586" s="4" t="s">
        <v>186</v>
      </c>
      <c r="E586" s="12">
        <v>78964</v>
      </c>
      <c r="F586" s="12">
        <f t="array" ref="F586">QUARTILE(IF((表1[职位]=C586)*(表1[部门分类]=B586)*(表1[行政等级]=D586),表1[薪酬]),1)</f>
        <v>68170</v>
      </c>
      <c r="G586" s="12">
        <f t="array" ref="G586">QUARTILE(IF((表1[职位]=C586)*(表1[部门分类]=B586)*(表1[行政等级]=D586),表1[薪酬]),2)</f>
        <v>86976</v>
      </c>
      <c r="H586" s="12">
        <f t="array" ref="H586">QUARTILE(IF((表1[职位]=C586)*(表1[部门分类]=B586)*(表1[行政等级]=D586),表1[薪酬]),3)</f>
        <v>106952</v>
      </c>
    </row>
    <row r="587" spans="1:8" customFormat="1" x14ac:dyDescent="0.15">
      <c r="A587" s="11" t="s">
        <v>797</v>
      </c>
      <c r="B587" s="5" t="s">
        <v>194</v>
      </c>
      <c r="C587" s="5" t="s">
        <v>205</v>
      </c>
      <c r="D587" s="5" t="s">
        <v>186</v>
      </c>
      <c r="E587" s="13">
        <v>65559</v>
      </c>
      <c r="F587" s="13">
        <f t="array" ref="F587">QUARTILE(IF((表1[职位]=C587)*(表1[部门分类]=B587)*(表1[行政等级]=D587),表1[薪酬]),1)</f>
        <v>68170</v>
      </c>
      <c r="G587" s="13">
        <f t="array" ref="G587">QUARTILE(IF((表1[职位]=C587)*(表1[部门分类]=B587)*(表1[行政等级]=D587),表1[薪酬]),2)</f>
        <v>86976</v>
      </c>
      <c r="H587" s="13">
        <f t="array" ref="H587">QUARTILE(IF((表1[职位]=C587)*(表1[部门分类]=B587)*(表1[行政等级]=D587),表1[薪酬]),3)</f>
        <v>106952</v>
      </c>
    </row>
    <row r="588" spans="1:8" customFormat="1" x14ac:dyDescent="0.15">
      <c r="A588" s="10" t="s">
        <v>798</v>
      </c>
      <c r="B588" s="4" t="s">
        <v>194</v>
      </c>
      <c r="C588" s="4" t="s">
        <v>205</v>
      </c>
      <c r="D588" s="4" t="s">
        <v>186</v>
      </c>
      <c r="E588" s="12">
        <v>62962</v>
      </c>
      <c r="F588" s="12">
        <f t="array" ref="F588">QUARTILE(IF((表1[职位]=C588)*(表1[部门分类]=B588)*(表1[行政等级]=D588),表1[薪酬]),1)</f>
        <v>68170</v>
      </c>
      <c r="G588" s="12">
        <f t="array" ref="G588">QUARTILE(IF((表1[职位]=C588)*(表1[部门分类]=B588)*(表1[行政等级]=D588),表1[薪酬]),2)</f>
        <v>86976</v>
      </c>
      <c r="H588" s="12">
        <f t="array" ref="H588">QUARTILE(IF((表1[职位]=C588)*(表1[部门分类]=B588)*(表1[行政等级]=D588),表1[薪酬]),3)</f>
        <v>106952</v>
      </c>
    </row>
    <row r="589" spans="1:8" customFormat="1" x14ac:dyDescent="0.15">
      <c r="A589" s="11" t="s">
        <v>799</v>
      </c>
      <c r="B589" s="5" t="s">
        <v>194</v>
      </c>
      <c r="C589" s="5" t="s">
        <v>205</v>
      </c>
      <c r="D589" s="5" t="s">
        <v>186</v>
      </c>
      <c r="E589" s="13">
        <v>39799</v>
      </c>
      <c r="F589" s="13">
        <f t="array" ref="F589">QUARTILE(IF((表1[职位]=C589)*(表1[部门分类]=B589)*(表1[行政等级]=D589),表1[薪酬]),1)</f>
        <v>68170</v>
      </c>
      <c r="G589" s="13">
        <f t="array" ref="G589">QUARTILE(IF((表1[职位]=C589)*(表1[部门分类]=B589)*(表1[行政等级]=D589),表1[薪酬]),2)</f>
        <v>86976</v>
      </c>
      <c r="H589" s="13">
        <f t="array" ref="H589">QUARTILE(IF((表1[职位]=C589)*(表1[部门分类]=B589)*(表1[行政等级]=D589),表1[薪酬]),3)</f>
        <v>106952</v>
      </c>
    </row>
    <row r="590" spans="1:8" customFormat="1" x14ac:dyDescent="0.15">
      <c r="A590" s="10" t="s">
        <v>800</v>
      </c>
      <c r="B590" s="4" t="s">
        <v>194</v>
      </c>
      <c r="C590" s="4" t="s">
        <v>205</v>
      </c>
      <c r="D590" s="4" t="s">
        <v>186</v>
      </c>
      <c r="E590" s="12">
        <v>49778</v>
      </c>
      <c r="F590" s="12">
        <f t="array" ref="F590">QUARTILE(IF((表1[职位]=C590)*(表1[部门分类]=B590)*(表1[行政等级]=D590),表1[薪酬]),1)</f>
        <v>68170</v>
      </c>
      <c r="G590" s="12">
        <f t="array" ref="G590">QUARTILE(IF((表1[职位]=C590)*(表1[部门分类]=B590)*(表1[行政等级]=D590),表1[薪酬]),2)</f>
        <v>86976</v>
      </c>
      <c r="H590" s="12">
        <f t="array" ref="H590">QUARTILE(IF((表1[职位]=C590)*(表1[部门分类]=B590)*(表1[行政等级]=D590),表1[薪酬]),3)</f>
        <v>106952</v>
      </c>
    </row>
    <row r="591" spans="1:8" customFormat="1" x14ac:dyDescent="0.15">
      <c r="A591" s="11" t="s">
        <v>801</v>
      </c>
      <c r="B591" s="5" t="s">
        <v>194</v>
      </c>
      <c r="C591" s="5" t="s">
        <v>205</v>
      </c>
      <c r="D591" s="5" t="s">
        <v>186</v>
      </c>
      <c r="E591" s="13">
        <v>47857</v>
      </c>
      <c r="F591" s="13">
        <f t="array" ref="F591">QUARTILE(IF((表1[职位]=C591)*(表1[部门分类]=B591)*(表1[行政等级]=D591),表1[薪酬]),1)</f>
        <v>68170</v>
      </c>
      <c r="G591" s="13">
        <f t="array" ref="G591">QUARTILE(IF((表1[职位]=C591)*(表1[部门分类]=B591)*(表1[行政等级]=D591),表1[薪酬]),2)</f>
        <v>86976</v>
      </c>
      <c r="H591" s="13">
        <f t="array" ref="H591">QUARTILE(IF((表1[职位]=C591)*(表1[部门分类]=B591)*(表1[行政等级]=D591),表1[薪酬]),3)</f>
        <v>106952</v>
      </c>
    </row>
    <row r="592" spans="1:8" customFormat="1" x14ac:dyDescent="0.15">
      <c r="A592" s="10" t="s">
        <v>802</v>
      </c>
      <c r="B592" s="4" t="s">
        <v>194</v>
      </c>
      <c r="C592" s="4" t="s">
        <v>205</v>
      </c>
      <c r="D592" s="4" t="s">
        <v>186</v>
      </c>
      <c r="E592" s="12">
        <v>13987</v>
      </c>
      <c r="F592" s="12">
        <f t="array" ref="F592">QUARTILE(IF((表1[职位]=C592)*(表1[部门分类]=B592)*(表1[行政等级]=D592),表1[薪酬]),1)</f>
        <v>68170</v>
      </c>
      <c r="G592" s="12">
        <f t="array" ref="G592">QUARTILE(IF((表1[职位]=C592)*(表1[部门分类]=B592)*(表1[行政等级]=D592),表1[薪酬]),2)</f>
        <v>86976</v>
      </c>
      <c r="H592" s="12">
        <f t="array" ref="H592">QUARTILE(IF((表1[职位]=C592)*(表1[部门分类]=B592)*(表1[行政等级]=D592),表1[薪酬]),3)</f>
        <v>106952</v>
      </c>
    </row>
    <row r="593" spans="1:8" customFormat="1" x14ac:dyDescent="0.15">
      <c r="A593" s="11" t="s">
        <v>803</v>
      </c>
      <c r="B593" s="5" t="s">
        <v>194</v>
      </c>
      <c r="C593" s="5" t="s">
        <v>206</v>
      </c>
      <c r="D593" s="5" t="s">
        <v>189</v>
      </c>
      <c r="E593" s="13">
        <v>165564</v>
      </c>
      <c r="F593" s="13">
        <f t="array" ref="F593">QUARTILE(IF((表1[职位]=C593)*(表1[部门分类]=B593)*(表1[行政等级]=D593),表1[薪酬]),1)</f>
        <v>155785</v>
      </c>
      <c r="G593" s="13">
        <f t="array" ref="G593">QUARTILE(IF((表1[职位]=C593)*(表1[部门分类]=B593)*(表1[行政等级]=D593),表1[薪酬]),2)</f>
        <v>165280.5</v>
      </c>
      <c r="H593" s="13">
        <f t="array" ref="H593">QUARTILE(IF((表1[职位]=C593)*(表1[部门分类]=B593)*(表1[行政等级]=D593),表1[薪酬]),3)</f>
        <v>176047.25</v>
      </c>
    </row>
    <row r="594" spans="1:8" customFormat="1" x14ac:dyDescent="0.15">
      <c r="A594" s="10" t="s">
        <v>804</v>
      </c>
      <c r="B594" s="4" t="s">
        <v>194</v>
      </c>
      <c r="C594" s="4" t="s">
        <v>205</v>
      </c>
      <c r="D594" s="4" t="s">
        <v>186</v>
      </c>
      <c r="E594" s="12">
        <v>128854</v>
      </c>
      <c r="F594" s="12">
        <f t="array" ref="F594">QUARTILE(IF((表1[职位]=C594)*(表1[部门分类]=B594)*(表1[行政等级]=D594),表1[薪酬]),1)</f>
        <v>68170</v>
      </c>
      <c r="G594" s="12">
        <f t="array" ref="G594">QUARTILE(IF((表1[职位]=C594)*(表1[部门分类]=B594)*(表1[行政等级]=D594),表1[薪酬]),2)</f>
        <v>86976</v>
      </c>
      <c r="H594" s="12">
        <f t="array" ref="H594">QUARTILE(IF((表1[职位]=C594)*(表1[部门分类]=B594)*(表1[行政等级]=D594),表1[薪酬]),3)</f>
        <v>106952</v>
      </c>
    </row>
    <row r="595" spans="1:8" customFormat="1" x14ac:dyDescent="0.15">
      <c r="A595" s="11" t="s">
        <v>805</v>
      </c>
      <c r="B595" s="5" t="s">
        <v>194</v>
      </c>
      <c r="C595" s="5" t="s">
        <v>205</v>
      </c>
      <c r="D595" s="5" t="s">
        <v>186</v>
      </c>
      <c r="E595" s="13">
        <v>116454</v>
      </c>
      <c r="F595" s="13">
        <f t="array" ref="F595">QUARTILE(IF((表1[职位]=C595)*(表1[部门分类]=B595)*(表1[行政等级]=D595),表1[薪酬]),1)</f>
        <v>68170</v>
      </c>
      <c r="G595" s="13">
        <f t="array" ref="G595">QUARTILE(IF((表1[职位]=C595)*(表1[部门分类]=B595)*(表1[行政等级]=D595),表1[薪酬]),2)</f>
        <v>86976</v>
      </c>
      <c r="H595" s="13">
        <f t="array" ref="H595">QUARTILE(IF((表1[职位]=C595)*(表1[部门分类]=B595)*(表1[行政等级]=D595),表1[薪酬]),3)</f>
        <v>106952</v>
      </c>
    </row>
    <row r="596" spans="1:8" customFormat="1" x14ac:dyDescent="0.15">
      <c r="A596" s="10" t="s">
        <v>806</v>
      </c>
      <c r="B596" s="4" t="s">
        <v>194</v>
      </c>
      <c r="C596" s="4" t="s">
        <v>206</v>
      </c>
      <c r="D596" s="4" t="s">
        <v>186</v>
      </c>
      <c r="E596" s="12">
        <v>111200</v>
      </c>
      <c r="F596" s="12">
        <f t="array" ref="F596">QUARTILE(IF((表1[职位]=C596)*(表1[部门分类]=B596)*(表1[行政等级]=D596),表1[薪酬]),1)</f>
        <v>102251</v>
      </c>
      <c r="G596" s="12">
        <f t="array" ref="G596">QUARTILE(IF((表1[职位]=C596)*(表1[部门分类]=B596)*(表1[行政等级]=D596),表1[薪酬]),2)</f>
        <v>113840</v>
      </c>
      <c r="H596" s="12">
        <f t="array" ref="H596">QUARTILE(IF((表1[职位]=C596)*(表1[部门分类]=B596)*(表1[行政等级]=D596),表1[薪酬]),3)</f>
        <v>122247</v>
      </c>
    </row>
    <row r="597" spans="1:8" customFormat="1" x14ac:dyDescent="0.15">
      <c r="A597" s="11" t="s">
        <v>807</v>
      </c>
      <c r="B597" s="5" t="s">
        <v>194</v>
      </c>
      <c r="C597" s="5" t="s">
        <v>205</v>
      </c>
      <c r="D597" s="5" t="s">
        <v>186</v>
      </c>
      <c r="E597" s="13">
        <v>142463</v>
      </c>
      <c r="F597" s="13">
        <f t="array" ref="F597">QUARTILE(IF((表1[职位]=C597)*(表1[部门分类]=B597)*(表1[行政等级]=D597),表1[薪酬]),1)</f>
        <v>68170</v>
      </c>
      <c r="G597" s="13">
        <f t="array" ref="G597">QUARTILE(IF((表1[职位]=C597)*(表1[部门分类]=B597)*(表1[行政等级]=D597),表1[薪酬]),2)</f>
        <v>86976</v>
      </c>
      <c r="H597" s="13">
        <f t="array" ref="H597">QUARTILE(IF((表1[职位]=C597)*(表1[部门分类]=B597)*(表1[行政等级]=D597),表1[薪酬]),3)</f>
        <v>106952</v>
      </c>
    </row>
    <row r="598" spans="1:8" customFormat="1" x14ac:dyDescent="0.15">
      <c r="A598" s="10" t="s">
        <v>808</v>
      </c>
      <c r="B598" s="4" t="s">
        <v>194</v>
      </c>
      <c r="C598" s="4" t="s">
        <v>205</v>
      </c>
      <c r="D598" s="4" t="s">
        <v>186</v>
      </c>
      <c r="E598" s="12">
        <v>116166</v>
      </c>
      <c r="F598" s="12">
        <f t="array" ref="F598">QUARTILE(IF((表1[职位]=C598)*(表1[部门分类]=B598)*(表1[行政等级]=D598),表1[薪酬]),1)</f>
        <v>68170</v>
      </c>
      <c r="G598" s="12">
        <f t="array" ref="G598">QUARTILE(IF((表1[职位]=C598)*(表1[部门分类]=B598)*(表1[行政等级]=D598),表1[薪酬]),2)</f>
        <v>86976</v>
      </c>
      <c r="H598" s="12">
        <f t="array" ref="H598">QUARTILE(IF((表1[职位]=C598)*(表1[部门分类]=B598)*(表1[行政等级]=D598),表1[薪酬]),3)</f>
        <v>106952</v>
      </c>
    </row>
    <row r="599" spans="1:8" customFormat="1" x14ac:dyDescent="0.15">
      <c r="A599" s="11" t="s">
        <v>809</v>
      </c>
      <c r="B599" s="5" t="s">
        <v>194</v>
      </c>
      <c r="C599" s="5" t="s">
        <v>205</v>
      </c>
      <c r="D599" s="5" t="s">
        <v>186</v>
      </c>
      <c r="E599" s="13">
        <v>110892</v>
      </c>
      <c r="F599" s="13">
        <f t="array" ref="F599">QUARTILE(IF((表1[职位]=C599)*(表1[部门分类]=B599)*(表1[行政等级]=D599),表1[薪酬]),1)</f>
        <v>68170</v>
      </c>
      <c r="G599" s="13">
        <f t="array" ref="G599">QUARTILE(IF((表1[职位]=C599)*(表1[部门分类]=B599)*(表1[行政等级]=D599),表1[薪酬]),2)</f>
        <v>86976</v>
      </c>
      <c r="H599" s="13">
        <f t="array" ref="H599">QUARTILE(IF((表1[职位]=C599)*(表1[部门分类]=B599)*(表1[行政等级]=D599),表1[薪酬]),3)</f>
        <v>106952</v>
      </c>
    </row>
    <row r="600" spans="1:8" customFormat="1" x14ac:dyDescent="0.15">
      <c r="A600" s="10" t="s">
        <v>810</v>
      </c>
      <c r="B600" s="4" t="s">
        <v>194</v>
      </c>
      <c r="C600" s="4" t="s">
        <v>205</v>
      </c>
      <c r="D600" s="4" t="s">
        <v>186</v>
      </c>
      <c r="E600" s="12">
        <v>98258</v>
      </c>
      <c r="F600" s="12">
        <f t="array" ref="F600">QUARTILE(IF((表1[职位]=C600)*(表1[部门分类]=B600)*(表1[行政等级]=D600),表1[薪酬]),1)</f>
        <v>68170</v>
      </c>
      <c r="G600" s="12">
        <f t="array" ref="G600">QUARTILE(IF((表1[职位]=C600)*(表1[部门分类]=B600)*(表1[行政等级]=D600),表1[薪酬]),2)</f>
        <v>86976</v>
      </c>
      <c r="H600" s="12">
        <f t="array" ref="H600">QUARTILE(IF((表1[职位]=C600)*(表1[部门分类]=B600)*(表1[行政等级]=D600),表1[薪酬]),3)</f>
        <v>106952</v>
      </c>
    </row>
    <row r="601" spans="1:8" customFormat="1" x14ac:dyDescent="0.15">
      <c r="A601" s="11" t="s">
        <v>811</v>
      </c>
      <c r="B601" s="5" t="s">
        <v>194</v>
      </c>
      <c r="C601" s="5" t="s">
        <v>211</v>
      </c>
      <c r="D601" s="5" t="s">
        <v>190</v>
      </c>
      <c r="E601" s="13">
        <v>60507</v>
      </c>
      <c r="F601" s="13">
        <f t="array" ref="F601">QUARTILE(IF((表1[职位]=C601)*(表1[部门分类]=B601)*(表1[行政等级]=D601),表1[薪酬]),1)</f>
        <v>60000.5</v>
      </c>
      <c r="G601" s="13">
        <f t="array" ref="G601">QUARTILE(IF((表1[职位]=C601)*(表1[部门分类]=B601)*(表1[行政等级]=D601),表1[薪酬]),2)</f>
        <v>67205</v>
      </c>
      <c r="H601" s="13">
        <f t="array" ref="H601">QUARTILE(IF((表1[职位]=C601)*(表1[部门分类]=B601)*(表1[行政等级]=D601),表1[薪酬]),3)</f>
        <v>105596.5</v>
      </c>
    </row>
    <row r="602" spans="1:8" customFormat="1" x14ac:dyDescent="0.15">
      <c r="A602" s="10" t="s">
        <v>812</v>
      </c>
      <c r="B602" s="4" t="s">
        <v>194</v>
      </c>
      <c r="C602" s="4" t="s">
        <v>211</v>
      </c>
      <c r="D602" s="4" t="s">
        <v>190</v>
      </c>
      <c r="E602" s="12">
        <v>58338</v>
      </c>
      <c r="F602" s="12">
        <f t="array" ref="F602">QUARTILE(IF((表1[职位]=C602)*(表1[部门分类]=B602)*(表1[行政等级]=D602),表1[薪酬]),1)</f>
        <v>60000.5</v>
      </c>
      <c r="G602" s="12">
        <f t="array" ref="G602">QUARTILE(IF((表1[职位]=C602)*(表1[部门分类]=B602)*(表1[行政等级]=D602),表1[薪酬]),2)</f>
        <v>67205</v>
      </c>
      <c r="H602" s="12">
        <f t="array" ref="H602">QUARTILE(IF((表1[职位]=C602)*(表1[部门分类]=B602)*(表1[行政等级]=D602),表1[薪酬]),3)</f>
        <v>105596.5</v>
      </c>
    </row>
    <row r="603" spans="1:8" customFormat="1" x14ac:dyDescent="0.15">
      <c r="A603" s="11" t="s">
        <v>813</v>
      </c>
      <c r="B603" s="5" t="s">
        <v>194</v>
      </c>
      <c r="C603" s="5" t="s">
        <v>205</v>
      </c>
      <c r="D603" s="5" t="s">
        <v>186</v>
      </c>
      <c r="E603" s="13">
        <v>71756</v>
      </c>
      <c r="F603" s="13">
        <f t="array" ref="F603">QUARTILE(IF((表1[职位]=C603)*(表1[部门分类]=B603)*(表1[行政等级]=D603),表1[薪酬]),1)</f>
        <v>68170</v>
      </c>
      <c r="G603" s="13">
        <f t="array" ref="G603">QUARTILE(IF((表1[职位]=C603)*(表1[部门分类]=B603)*(表1[行政等级]=D603),表1[薪酬]),2)</f>
        <v>86976</v>
      </c>
      <c r="H603" s="13">
        <f t="array" ref="H603">QUARTILE(IF((表1[职位]=C603)*(表1[部门分类]=B603)*(表1[行政等级]=D603),表1[薪酬]),3)</f>
        <v>106952</v>
      </c>
    </row>
    <row r="604" spans="1:8" customFormat="1" x14ac:dyDescent="0.15">
      <c r="A604" s="10" t="s">
        <v>814</v>
      </c>
      <c r="B604" s="4" t="s">
        <v>194</v>
      </c>
      <c r="C604" s="4" t="s">
        <v>205</v>
      </c>
      <c r="D604" s="4" t="s">
        <v>186</v>
      </c>
      <c r="E604" s="12">
        <v>118382</v>
      </c>
      <c r="F604" s="12">
        <f t="array" ref="F604">QUARTILE(IF((表1[职位]=C604)*(表1[部门分类]=B604)*(表1[行政等级]=D604),表1[薪酬]),1)</f>
        <v>68170</v>
      </c>
      <c r="G604" s="12">
        <f t="array" ref="G604">QUARTILE(IF((表1[职位]=C604)*(表1[部门分类]=B604)*(表1[行政等级]=D604),表1[薪酬]),2)</f>
        <v>86976</v>
      </c>
      <c r="H604" s="12">
        <f t="array" ref="H604">QUARTILE(IF((表1[职位]=C604)*(表1[部门分类]=B604)*(表1[行政等级]=D604),表1[薪酬]),3)</f>
        <v>106952</v>
      </c>
    </row>
    <row r="605" spans="1:8" customFormat="1" x14ac:dyDescent="0.15">
      <c r="A605" s="11" t="s">
        <v>815</v>
      </c>
      <c r="B605" s="5" t="s">
        <v>194</v>
      </c>
      <c r="C605" s="5" t="s">
        <v>204</v>
      </c>
      <c r="D605" s="5" t="s">
        <v>186</v>
      </c>
      <c r="E605" s="13">
        <v>57934</v>
      </c>
      <c r="F605" s="13">
        <f t="array" ref="F605">QUARTILE(IF((表1[职位]=C605)*(表1[部门分类]=B605)*(表1[行政等级]=D605),表1[薪酬]),1)</f>
        <v>66984</v>
      </c>
      <c r="G605" s="13">
        <f t="array" ref="G605">QUARTILE(IF((表1[职位]=C605)*(表1[部门分类]=B605)*(表1[行政等级]=D605),表1[薪酬]),2)</f>
        <v>89608</v>
      </c>
      <c r="H605" s="13">
        <f t="array" ref="H605">QUARTILE(IF((表1[职位]=C605)*(表1[部门分类]=B605)*(表1[行政等级]=D605),表1[薪酬]),3)</f>
        <v>108952</v>
      </c>
    </row>
    <row r="606" spans="1:8" customFormat="1" x14ac:dyDescent="0.15">
      <c r="A606" s="10" t="s">
        <v>816</v>
      </c>
      <c r="B606" s="4" t="s">
        <v>194</v>
      </c>
      <c r="C606" s="4" t="s">
        <v>204</v>
      </c>
      <c r="D606" s="4" t="s">
        <v>186</v>
      </c>
      <c r="E606" s="12">
        <v>60066</v>
      </c>
      <c r="F606" s="12">
        <f t="array" ref="F606">QUARTILE(IF((表1[职位]=C606)*(表1[部门分类]=B606)*(表1[行政等级]=D606),表1[薪酬]),1)</f>
        <v>66984</v>
      </c>
      <c r="G606" s="12">
        <f t="array" ref="G606">QUARTILE(IF((表1[职位]=C606)*(表1[部门分类]=B606)*(表1[行政等级]=D606),表1[薪酬]),2)</f>
        <v>89608</v>
      </c>
      <c r="H606" s="12">
        <f t="array" ref="H606">QUARTILE(IF((表1[职位]=C606)*(表1[部门分类]=B606)*(表1[行政等级]=D606),表1[薪酬]),3)</f>
        <v>108952</v>
      </c>
    </row>
    <row r="607" spans="1:8" customFormat="1" x14ac:dyDescent="0.15">
      <c r="A607" s="11" t="s">
        <v>817</v>
      </c>
      <c r="B607" s="5" t="s">
        <v>194</v>
      </c>
      <c r="C607" s="5" t="s">
        <v>204</v>
      </c>
      <c r="D607" s="5" t="s">
        <v>186</v>
      </c>
      <c r="E607" s="13">
        <v>63490</v>
      </c>
      <c r="F607" s="13">
        <f t="array" ref="F607">QUARTILE(IF((表1[职位]=C607)*(表1[部门分类]=B607)*(表1[行政等级]=D607),表1[薪酬]),1)</f>
        <v>66984</v>
      </c>
      <c r="G607" s="13">
        <f t="array" ref="G607">QUARTILE(IF((表1[职位]=C607)*(表1[部门分类]=B607)*(表1[行政等级]=D607),表1[薪酬]),2)</f>
        <v>89608</v>
      </c>
      <c r="H607" s="13">
        <f t="array" ref="H607">QUARTILE(IF((表1[职位]=C607)*(表1[部门分类]=B607)*(表1[行政等级]=D607),表1[薪酬]),3)</f>
        <v>108952</v>
      </c>
    </row>
    <row r="608" spans="1:8" customFormat="1" x14ac:dyDescent="0.15">
      <c r="A608" s="10" t="s">
        <v>818</v>
      </c>
      <c r="B608" s="4" t="s">
        <v>194</v>
      </c>
      <c r="C608" s="4" t="s">
        <v>204</v>
      </c>
      <c r="D608" s="4" t="s">
        <v>186</v>
      </c>
      <c r="E608" s="12">
        <v>147809</v>
      </c>
      <c r="F608" s="12">
        <f t="array" ref="F608">QUARTILE(IF((表1[职位]=C608)*(表1[部门分类]=B608)*(表1[行政等级]=D608),表1[薪酬]),1)</f>
        <v>66984</v>
      </c>
      <c r="G608" s="12">
        <f t="array" ref="G608">QUARTILE(IF((表1[职位]=C608)*(表1[部门分类]=B608)*(表1[行政等级]=D608),表1[薪酬]),2)</f>
        <v>89608</v>
      </c>
      <c r="H608" s="12">
        <f t="array" ref="H608">QUARTILE(IF((表1[职位]=C608)*(表1[部门分类]=B608)*(表1[行政等级]=D608),表1[薪酬]),3)</f>
        <v>108952</v>
      </c>
    </row>
    <row r="609" spans="1:8" customFormat="1" x14ac:dyDescent="0.15">
      <c r="A609" s="11" t="s">
        <v>819</v>
      </c>
      <c r="B609" s="5" t="s">
        <v>194</v>
      </c>
      <c r="C609" s="5" t="s">
        <v>204</v>
      </c>
      <c r="D609" s="5" t="s">
        <v>186</v>
      </c>
      <c r="E609" s="13">
        <v>125873</v>
      </c>
      <c r="F609" s="13">
        <f t="array" ref="F609">QUARTILE(IF((表1[职位]=C609)*(表1[部门分类]=B609)*(表1[行政等级]=D609),表1[薪酬]),1)</f>
        <v>66984</v>
      </c>
      <c r="G609" s="13">
        <f t="array" ref="G609">QUARTILE(IF((表1[职位]=C609)*(表1[部门分类]=B609)*(表1[行政等级]=D609),表1[薪酬]),2)</f>
        <v>89608</v>
      </c>
      <c r="H609" s="13">
        <f t="array" ref="H609">QUARTILE(IF((表1[职位]=C609)*(表1[部门分类]=B609)*(表1[行政等级]=D609),表1[薪酬]),3)</f>
        <v>108952</v>
      </c>
    </row>
    <row r="610" spans="1:8" customFormat="1" x14ac:dyDescent="0.15">
      <c r="A610" s="10" t="s">
        <v>820</v>
      </c>
      <c r="B610" s="4" t="s">
        <v>194</v>
      </c>
      <c r="C610" s="4" t="s">
        <v>204</v>
      </c>
      <c r="D610" s="4" t="s">
        <v>186</v>
      </c>
      <c r="E610" s="12">
        <v>144046</v>
      </c>
      <c r="F610" s="12">
        <f t="array" ref="F610">QUARTILE(IF((表1[职位]=C610)*(表1[部门分类]=B610)*(表1[行政等级]=D610),表1[薪酬]),1)</f>
        <v>66984</v>
      </c>
      <c r="G610" s="12">
        <f t="array" ref="G610">QUARTILE(IF((表1[职位]=C610)*(表1[部门分类]=B610)*(表1[行政等级]=D610),表1[薪酬]),2)</f>
        <v>89608</v>
      </c>
      <c r="H610" s="12">
        <f t="array" ref="H610">QUARTILE(IF((表1[职位]=C610)*(表1[部门分类]=B610)*(表1[行政等级]=D610),表1[薪酬]),3)</f>
        <v>108952</v>
      </c>
    </row>
    <row r="611" spans="1:8" customFormat="1" x14ac:dyDescent="0.15">
      <c r="A611" s="11" t="s">
        <v>821</v>
      </c>
      <c r="B611" s="5" t="s">
        <v>194</v>
      </c>
      <c r="C611" s="5" t="s">
        <v>204</v>
      </c>
      <c r="D611" s="5" t="s">
        <v>186</v>
      </c>
      <c r="E611" s="13">
        <v>145006</v>
      </c>
      <c r="F611" s="13">
        <f t="array" ref="F611">QUARTILE(IF((表1[职位]=C611)*(表1[部门分类]=B611)*(表1[行政等级]=D611),表1[薪酬]),1)</f>
        <v>66984</v>
      </c>
      <c r="G611" s="13">
        <f t="array" ref="G611">QUARTILE(IF((表1[职位]=C611)*(表1[部门分类]=B611)*(表1[行政等级]=D611),表1[薪酬]),2)</f>
        <v>89608</v>
      </c>
      <c r="H611" s="13">
        <f t="array" ref="H611">QUARTILE(IF((表1[职位]=C611)*(表1[部门分类]=B611)*(表1[行政等级]=D611),表1[薪酬]),3)</f>
        <v>108952</v>
      </c>
    </row>
    <row r="612" spans="1:8" customFormat="1" x14ac:dyDescent="0.15">
      <c r="A612" s="10" t="s">
        <v>822</v>
      </c>
      <c r="B612" s="4" t="s">
        <v>194</v>
      </c>
      <c r="C612" s="4" t="s">
        <v>204</v>
      </c>
      <c r="D612" s="4" t="s">
        <v>186</v>
      </c>
      <c r="E612" s="12">
        <v>93256</v>
      </c>
      <c r="F612" s="12">
        <f t="array" ref="F612">QUARTILE(IF((表1[职位]=C612)*(表1[部门分类]=B612)*(表1[行政等级]=D612),表1[薪酬]),1)</f>
        <v>66984</v>
      </c>
      <c r="G612" s="12">
        <f t="array" ref="G612">QUARTILE(IF((表1[职位]=C612)*(表1[部门分类]=B612)*(表1[行政等级]=D612),表1[薪酬]),2)</f>
        <v>89608</v>
      </c>
      <c r="H612" s="12">
        <f t="array" ref="H612">QUARTILE(IF((表1[职位]=C612)*(表1[部门分类]=B612)*(表1[行政等级]=D612),表1[薪酬]),3)</f>
        <v>108952</v>
      </c>
    </row>
    <row r="613" spans="1:8" customFormat="1" x14ac:dyDescent="0.15">
      <c r="A613" s="11" t="s">
        <v>823</v>
      </c>
      <c r="B613" s="5" t="s">
        <v>194</v>
      </c>
      <c r="C613" s="5" t="s">
        <v>204</v>
      </c>
      <c r="D613" s="5" t="s">
        <v>186</v>
      </c>
      <c r="E613" s="13">
        <v>82285</v>
      </c>
      <c r="F613" s="13">
        <f t="array" ref="F613">QUARTILE(IF((表1[职位]=C613)*(表1[部门分类]=B613)*(表1[行政等级]=D613),表1[薪酬]),1)</f>
        <v>66984</v>
      </c>
      <c r="G613" s="13">
        <f t="array" ref="G613">QUARTILE(IF((表1[职位]=C613)*(表1[部门分类]=B613)*(表1[行政等级]=D613),表1[薪酬]),2)</f>
        <v>89608</v>
      </c>
      <c r="H613" s="13">
        <f t="array" ref="H613">QUARTILE(IF((表1[职位]=C613)*(表1[部门分类]=B613)*(表1[行政等级]=D613),表1[薪酬]),3)</f>
        <v>108952</v>
      </c>
    </row>
    <row r="614" spans="1:8" customFormat="1" x14ac:dyDescent="0.15">
      <c r="A614" s="10" t="s">
        <v>824</v>
      </c>
      <c r="B614" s="4" t="s">
        <v>194</v>
      </c>
      <c r="C614" s="4" t="s">
        <v>204</v>
      </c>
      <c r="D614" s="4" t="s">
        <v>186</v>
      </c>
      <c r="E614" s="12">
        <v>85852</v>
      </c>
      <c r="F614" s="12">
        <f t="array" ref="F614">QUARTILE(IF((表1[职位]=C614)*(表1[部门分类]=B614)*(表1[行政等级]=D614),表1[薪酬]),1)</f>
        <v>66984</v>
      </c>
      <c r="G614" s="12">
        <f t="array" ref="G614">QUARTILE(IF((表1[职位]=C614)*(表1[部门分类]=B614)*(表1[行政等级]=D614),表1[薪酬]),2)</f>
        <v>89608</v>
      </c>
      <c r="H614" s="12">
        <f t="array" ref="H614">QUARTILE(IF((表1[职位]=C614)*(表1[部门分类]=B614)*(表1[行政等级]=D614),表1[薪酬]),3)</f>
        <v>108952</v>
      </c>
    </row>
    <row r="615" spans="1:8" customFormat="1" x14ac:dyDescent="0.15">
      <c r="A615" s="11" t="s">
        <v>825</v>
      </c>
      <c r="B615" s="5" t="s">
        <v>194</v>
      </c>
      <c r="C615" s="5" t="s">
        <v>204</v>
      </c>
      <c r="D615" s="5" t="s">
        <v>186</v>
      </c>
      <c r="E615" s="13">
        <v>79804</v>
      </c>
      <c r="F615" s="13">
        <f t="array" ref="F615">QUARTILE(IF((表1[职位]=C615)*(表1[部门分类]=B615)*(表1[行政等级]=D615),表1[薪酬]),1)</f>
        <v>66984</v>
      </c>
      <c r="G615" s="13">
        <f t="array" ref="G615">QUARTILE(IF((表1[职位]=C615)*(表1[部门分类]=B615)*(表1[行政等级]=D615),表1[薪酬]),2)</f>
        <v>89608</v>
      </c>
      <c r="H615" s="13">
        <f t="array" ref="H615">QUARTILE(IF((表1[职位]=C615)*(表1[部门分类]=B615)*(表1[行政等级]=D615),表1[薪酬]),3)</f>
        <v>108952</v>
      </c>
    </row>
    <row r="616" spans="1:8" customFormat="1" x14ac:dyDescent="0.15">
      <c r="A616" s="10" t="s">
        <v>826</v>
      </c>
      <c r="B616" s="4" t="s">
        <v>194</v>
      </c>
      <c r="C616" s="4" t="s">
        <v>206</v>
      </c>
      <c r="D616" s="4" t="s">
        <v>183</v>
      </c>
      <c r="E616" s="12">
        <v>290208</v>
      </c>
      <c r="F616" s="12">
        <f t="array" ref="F616">QUARTILE(IF((表1[职位]=C616)*(表1[部门分类]=B616)*(表1[行政等级]=D616),表1[薪酬]),1)</f>
        <v>171436.25</v>
      </c>
      <c r="G616" s="12">
        <f t="array" ref="G616">QUARTILE(IF((表1[职位]=C616)*(表1[部门分类]=B616)*(表1[行政等级]=D616),表1[薪酬]),2)</f>
        <v>202174.5</v>
      </c>
      <c r="H616" s="12">
        <f t="array" ref="H616">QUARTILE(IF((表1[职位]=C616)*(表1[部门分类]=B616)*(表1[行政等级]=D616),表1[薪酬]),3)</f>
        <v>224838.75</v>
      </c>
    </row>
    <row r="617" spans="1:8" customFormat="1" x14ac:dyDescent="0.15">
      <c r="A617" s="11" t="s">
        <v>827</v>
      </c>
      <c r="B617" s="5" t="s">
        <v>194</v>
      </c>
      <c r="C617" s="5" t="s">
        <v>206</v>
      </c>
      <c r="D617" s="5" t="s">
        <v>183</v>
      </c>
      <c r="E617" s="13">
        <v>216738</v>
      </c>
      <c r="F617" s="13">
        <f t="array" ref="F617">QUARTILE(IF((表1[职位]=C617)*(表1[部门分类]=B617)*(表1[行政等级]=D617),表1[薪酬]),1)</f>
        <v>171436.25</v>
      </c>
      <c r="G617" s="13">
        <f t="array" ref="G617">QUARTILE(IF((表1[职位]=C617)*(表1[部门分类]=B617)*(表1[行政等级]=D617),表1[薪酬]),2)</f>
        <v>202174.5</v>
      </c>
      <c r="H617" s="13">
        <f t="array" ref="H617">QUARTILE(IF((表1[职位]=C617)*(表1[部门分类]=B617)*(表1[行政等级]=D617),表1[薪酬]),3)</f>
        <v>224838.75</v>
      </c>
    </row>
    <row r="618" spans="1:8" customFormat="1" x14ac:dyDescent="0.15">
      <c r="A618" s="10" t="s">
        <v>828</v>
      </c>
      <c r="B618" s="4" t="s">
        <v>194</v>
      </c>
      <c r="C618" s="4" t="s">
        <v>206</v>
      </c>
      <c r="D618" s="4" t="s">
        <v>183</v>
      </c>
      <c r="E618" s="12">
        <v>187236</v>
      </c>
      <c r="F618" s="12">
        <f t="array" ref="F618">QUARTILE(IF((表1[职位]=C618)*(表1[部门分类]=B618)*(表1[行政等级]=D618),表1[薪酬]),1)</f>
        <v>171436.25</v>
      </c>
      <c r="G618" s="12">
        <f t="array" ref="G618">QUARTILE(IF((表1[职位]=C618)*(表1[部门分类]=B618)*(表1[行政等级]=D618),表1[薪酬]),2)</f>
        <v>202174.5</v>
      </c>
      <c r="H618" s="12">
        <f t="array" ref="H618">QUARTILE(IF((表1[职位]=C618)*(表1[部门分类]=B618)*(表1[行政等级]=D618),表1[薪酬]),3)</f>
        <v>224838.75</v>
      </c>
    </row>
    <row r="619" spans="1:8" customFormat="1" x14ac:dyDescent="0.15">
      <c r="A619" s="11" t="s">
        <v>829</v>
      </c>
      <c r="B619" s="5" t="s">
        <v>194</v>
      </c>
      <c r="C619" s="5" t="s">
        <v>206</v>
      </c>
      <c r="D619" s="5" t="s">
        <v>189</v>
      </c>
      <c r="E619" s="13">
        <v>187715</v>
      </c>
      <c r="F619" s="13">
        <f t="array" ref="F619">QUARTILE(IF((表1[职位]=C619)*(表1[部门分类]=B619)*(表1[行政等级]=D619),表1[薪酬]),1)</f>
        <v>155785</v>
      </c>
      <c r="G619" s="13">
        <f t="array" ref="G619">QUARTILE(IF((表1[职位]=C619)*(表1[部门分类]=B619)*(表1[行政等级]=D619),表1[薪酬]),2)</f>
        <v>165280.5</v>
      </c>
      <c r="H619" s="13">
        <f t="array" ref="H619">QUARTILE(IF((表1[职位]=C619)*(表1[部门分类]=B619)*(表1[行政等级]=D619),表1[薪酬]),3)</f>
        <v>176047.25</v>
      </c>
    </row>
    <row r="620" spans="1:8" customFormat="1" x14ac:dyDescent="0.15">
      <c r="A620" s="10" t="s">
        <v>830</v>
      </c>
      <c r="B620" s="4" t="s">
        <v>194</v>
      </c>
      <c r="C620" s="4" t="s">
        <v>206</v>
      </c>
      <c r="D620" s="4" t="s">
        <v>186</v>
      </c>
      <c r="E620" s="12">
        <v>115063</v>
      </c>
      <c r="F620" s="12">
        <f t="array" ref="F620">QUARTILE(IF((表1[职位]=C620)*(表1[部门分类]=B620)*(表1[行政等级]=D620),表1[薪酬]),1)</f>
        <v>102251</v>
      </c>
      <c r="G620" s="12">
        <f t="array" ref="G620">QUARTILE(IF((表1[职位]=C620)*(表1[部门分类]=B620)*(表1[行政等级]=D620),表1[薪酬]),2)</f>
        <v>113840</v>
      </c>
      <c r="H620" s="12">
        <f t="array" ref="H620">QUARTILE(IF((表1[职位]=C620)*(表1[部门分类]=B620)*(表1[行政等级]=D620),表1[薪酬]),3)</f>
        <v>122247</v>
      </c>
    </row>
    <row r="621" spans="1:8" customFormat="1" x14ac:dyDescent="0.15">
      <c r="A621" s="11" t="s">
        <v>831</v>
      </c>
      <c r="B621" s="5" t="s">
        <v>194</v>
      </c>
      <c r="C621" s="5" t="s">
        <v>211</v>
      </c>
      <c r="D621" s="5" t="s">
        <v>190</v>
      </c>
      <c r="E621" s="13">
        <v>117853</v>
      </c>
      <c r="F621" s="13">
        <f t="array" ref="F621">QUARTILE(IF((表1[职位]=C621)*(表1[部门分类]=B621)*(表1[行政等级]=D621),表1[薪酬]),1)</f>
        <v>60000.5</v>
      </c>
      <c r="G621" s="13">
        <f t="array" ref="G621">QUARTILE(IF((表1[职位]=C621)*(表1[部门分类]=B621)*(表1[行政等级]=D621),表1[薪酬]),2)</f>
        <v>67205</v>
      </c>
      <c r="H621" s="13">
        <f t="array" ref="H621">QUARTILE(IF((表1[职位]=C621)*(表1[部门分类]=B621)*(表1[行政等级]=D621),表1[薪酬]),3)</f>
        <v>105596.5</v>
      </c>
    </row>
    <row r="622" spans="1:8" customFormat="1" x14ac:dyDescent="0.15">
      <c r="A622" s="10" t="s">
        <v>832</v>
      </c>
      <c r="B622" s="4" t="s">
        <v>194</v>
      </c>
      <c r="C622" s="4" t="s">
        <v>206</v>
      </c>
      <c r="D622" s="4" t="s">
        <v>186</v>
      </c>
      <c r="E622" s="12">
        <v>68187</v>
      </c>
      <c r="F622" s="12">
        <f t="array" ref="F622">QUARTILE(IF((表1[职位]=C622)*(表1[部门分类]=B622)*(表1[行政等级]=D622),表1[薪酬]),1)</f>
        <v>102251</v>
      </c>
      <c r="G622" s="12">
        <f t="array" ref="G622">QUARTILE(IF((表1[职位]=C622)*(表1[部门分类]=B622)*(表1[行政等级]=D622),表1[薪酬]),2)</f>
        <v>113840</v>
      </c>
      <c r="H622" s="12">
        <f t="array" ref="H622">QUARTILE(IF((表1[职位]=C622)*(表1[部门分类]=B622)*(表1[行政等级]=D622),表1[薪酬]),3)</f>
        <v>122247</v>
      </c>
    </row>
    <row r="623" spans="1:8" customFormat="1" x14ac:dyDescent="0.15">
      <c r="A623" s="11" t="s">
        <v>833</v>
      </c>
      <c r="B623" s="5" t="s">
        <v>194</v>
      </c>
      <c r="C623" s="5" t="s">
        <v>207</v>
      </c>
      <c r="D623" s="5" t="s">
        <v>190</v>
      </c>
      <c r="E623" s="13">
        <v>56851</v>
      </c>
      <c r="F623" s="13">
        <f t="array" ref="F623">QUARTILE(IF((表1[职位]=C623)*(表1[部门分类]=B623)*(表1[行政等级]=D623),表1[薪酬]),1)</f>
        <v>63744.5</v>
      </c>
      <c r="G623" s="13">
        <f t="array" ref="G623">QUARTILE(IF((表1[职位]=C623)*(表1[部门分类]=B623)*(表1[行政等级]=D623),表1[薪酬]),2)</f>
        <v>67570</v>
      </c>
      <c r="H623" s="13">
        <f t="array" ref="H623">QUARTILE(IF((表1[职位]=C623)*(表1[部门分类]=B623)*(表1[行政等级]=D623),表1[薪酬]),3)</f>
        <v>77836</v>
      </c>
    </row>
    <row r="624" spans="1:8" customFormat="1" x14ac:dyDescent="0.15">
      <c r="A624" s="10" t="s">
        <v>834</v>
      </c>
      <c r="B624" s="4" t="s">
        <v>194</v>
      </c>
      <c r="C624" s="4" t="s">
        <v>207</v>
      </c>
      <c r="D624" s="4" t="s">
        <v>190</v>
      </c>
      <c r="E624" s="12">
        <v>38238</v>
      </c>
      <c r="F624" s="12">
        <f t="array" ref="F624">QUARTILE(IF((表1[职位]=C624)*(表1[部门分类]=B624)*(表1[行政等级]=D624),表1[薪酬]),1)</f>
        <v>63744.5</v>
      </c>
      <c r="G624" s="12">
        <f t="array" ref="G624">QUARTILE(IF((表1[职位]=C624)*(表1[部门分类]=B624)*(表1[行政等级]=D624),表1[薪酬]),2)</f>
        <v>67570</v>
      </c>
      <c r="H624" s="12">
        <f t="array" ref="H624">QUARTILE(IF((表1[职位]=C624)*(表1[部门分类]=B624)*(表1[行政等级]=D624),表1[薪酬]),3)</f>
        <v>77836</v>
      </c>
    </row>
    <row r="625" spans="1:8" customFormat="1" x14ac:dyDescent="0.15">
      <c r="A625" s="11" t="s">
        <v>835</v>
      </c>
      <c r="B625" s="5" t="s">
        <v>194</v>
      </c>
      <c r="C625" s="5" t="s">
        <v>207</v>
      </c>
      <c r="D625" s="5" t="s">
        <v>190</v>
      </c>
      <c r="E625" s="13">
        <v>38641</v>
      </c>
      <c r="F625" s="13">
        <f t="array" ref="F625">QUARTILE(IF((表1[职位]=C625)*(表1[部门分类]=B625)*(表1[行政等级]=D625),表1[薪酬]),1)</f>
        <v>63744.5</v>
      </c>
      <c r="G625" s="13">
        <f t="array" ref="G625">QUARTILE(IF((表1[职位]=C625)*(表1[部门分类]=B625)*(表1[行政等级]=D625),表1[薪酬]),2)</f>
        <v>67570</v>
      </c>
      <c r="H625" s="13">
        <f t="array" ref="H625">QUARTILE(IF((表1[职位]=C625)*(表1[部门分类]=B625)*(表1[行政等级]=D625),表1[薪酬]),3)</f>
        <v>77836</v>
      </c>
    </row>
    <row r="626" spans="1:8" customFormat="1" x14ac:dyDescent="0.15">
      <c r="A626" s="10" t="s">
        <v>836</v>
      </c>
      <c r="B626" s="4" t="s">
        <v>194</v>
      </c>
      <c r="C626" s="4" t="s">
        <v>207</v>
      </c>
      <c r="D626" s="4" t="s">
        <v>190</v>
      </c>
      <c r="E626" s="12">
        <v>35697</v>
      </c>
      <c r="F626" s="12">
        <f t="array" ref="F626">QUARTILE(IF((表1[职位]=C626)*(表1[部门分类]=B626)*(表1[行政等级]=D626),表1[薪酬]),1)</f>
        <v>63744.5</v>
      </c>
      <c r="G626" s="12">
        <f t="array" ref="G626">QUARTILE(IF((表1[职位]=C626)*(表1[部门分类]=B626)*(表1[行政等级]=D626),表1[薪酬]),2)</f>
        <v>67570</v>
      </c>
      <c r="H626" s="12">
        <f t="array" ref="H626">QUARTILE(IF((表1[职位]=C626)*(表1[部门分类]=B626)*(表1[行政等级]=D626),表1[薪酬]),3)</f>
        <v>77836</v>
      </c>
    </row>
    <row r="627" spans="1:8" customFormat="1" x14ac:dyDescent="0.15">
      <c r="A627" s="11" t="s">
        <v>837</v>
      </c>
      <c r="B627" s="5" t="s">
        <v>194</v>
      </c>
      <c r="C627" s="5" t="s">
        <v>206</v>
      </c>
      <c r="D627" s="5" t="s">
        <v>189</v>
      </c>
      <c r="E627" s="13">
        <v>176697</v>
      </c>
      <c r="F627" s="13">
        <f t="array" ref="F627">QUARTILE(IF((表1[职位]=C627)*(表1[部门分类]=B627)*(表1[行政等级]=D627),表1[薪酬]),1)</f>
        <v>155785</v>
      </c>
      <c r="G627" s="13">
        <f t="array" ref="G627">QUARTILE(IF((表1[职位]=C627)*(表1[部门分类]=B627)*(表1[行政等级]=D627),表1[薪酬]),2)</f>
        <v>165280.5</v>
      </c>
      <c r="H627" s="13">
        <f t="array" ref="H627">QUARTILE(IF((表1[职位]=C627)*(表1[部门分类]=B627)*(表1[行政等级]=D627),表1[薪酬]),3)</f>
        <v>176047.25</v>
      </c>
    </row>
    <row r="628" spans="1:8" customFormat="1" x14ac:dyDescent="0.15">
      <c r="A628" s="10" t="s">
        <v>838</v>
      </c>
      <c r="B628" s="4" t="s">
        <v>194</v>
      </c>
      <c r="C628" s="4" t="s">
        <v>207</v>
      </c>
      <c r="D628" s="4" t="s">
        <v>190</v>
      </c>
      <c r="E628" s="12">
        <v>91067</v>
      </c>
      <c r="F628" s="12">
        <f t="array" ref="F628">QUARTILE(IF((表1[职位]=C628)*(表1[部门分类]=B628)*(表1[行政等级]=D628),表1[薪酬]),1)</f>
        <v>63744.5</v>
      </c>
      <c r="G628" s="12">
        <f t="array" ref="G628">QUARTILE(IF((表1[职位]=C628)*(表1[部门分类]=B628)*(表1[行政等级]=D628),表1[薪酬]),2)</f>
        <v>67570</v>
      </c>
      <c r="H628" s="12">
        <f t="array" ref="H628">QUARTILE(IF((表1[职位]=C628)*(表1[部门分类]=B628)*(表1[行政等级]=D628),表1[薪酬]),3)</f>
        <v>77836</v>
      </c>
    </row>
    <row r="629" spans="1:8" customFormat="1" x14ac:dyDescent="0.15">
      <c r="A629" s="11" t="s">
        <v>839</v>
      </c>
      <c r="B629" s="5" t="s">
        <v>194</v>
      </c>
      <c r="C629" s="5" t="s">
        <v>206</v>
      </c>
      <c r="D629" s="5" t="s">
        <v>186</v>
      </c>
      <c r="E629" s="13">
        <v>125938</v>
      </c>
      <c r="F629" s="13">
        <f t="array" ref="F629">QUARTILE(IF((表1[职位]=C629)*(表1[部门分类]=B629)*(表1[行政等级]=D629),表1[薪酬]),1)</f>
        <v>102251</v>
      </c>
      <c r="G629" s="13">
        <f t="array" ref="G629">QUARTILE(IF((表1[职位]=C629)*(表1[部门分类]=B629)*(表1[行政等级]=D629),表1[薪酬]),2)</f>
        <v>113840</v>
      </c>
      <c r="H629" s="13">
        <f t="array" ref="H629">QUARTILE(IF((表1[职位]=C629)*(表1[部门分类]=B629)*(表1[行政等级]=D629),表1[薪酬]),3)</f>
        <v>122247</v>
      </c>
    </row>
    <row r="630" spans="1:8" customFormat="1" x14ac:dyDescent="0.15">
      <c r="A630" s="10" t="s">
        <v>840</v>
      </c>
      <c r="B630" s="4" t="s">
        <v>194</v>
      </c>
      <c r="C630" s="4" t="s">
        <v>207</v>
      </c>
      <c r="D630" s="4" t="s">
        <v>190</v>
      </c>
      <c r="E630" s="12">
        <v>93700</v>
      </c>
      <c r="F630" s="12">
        <f t="array" ref="F630">QUARTILE(IF((表1[职位]=C630)*(表1[部门分类]=B630)*(表1[行政等级]=D630),表1[薪酬]),1)</f>
        <v>63744.5</v>
      </c>
      <c r="G630" s="12">
        <f t="array" ref="G630">QUARTILE(IF((表1[职位]=C630)*(表1[部门分类]=B630)*(表1[行政等级]=D630),表1[薪酬]),2)</f>
        <v>67570</v>
      </c>
      <c r="H630" s="12">
        <f t="array" ref="H630">QUARTILE(IF((表1[职位]=C630)*(表1[部门分类]=B630)*(表1[行政等级]=D630),表1[薪酬]),3)</f>
        <v>77836</v>
      </c>
    </row>
    <row r="631" spans="1:8" customFormat="1" x14ac:dyDescent="0.15">
      <c r="A631" s="11" t="s">
        <v>841</v>
      </c>
      <c r="B631" s="5" t="s">
        <v>194</v>
      </c>
      <c r="C631" s="5" t="s">
        <v>206</v>
      </c>
      <c r="D631" s="5" t="s">
        <v>186</v>
      </c>
      <c r="E631" s="13">
        <v>122247</v>
      </c>
      <c r="F631" s="13">
        <f t="array" ref="F631">QUARTILE(IF((表1[职位]=C631)*(表1[部门分类]=B631)*(表1[行政等级]=D631),表1[薪酬]),1)</f>
        <v>102251</v>
      </c>
      <c r="G631" s="13">
        <f t="array" ref="G631">QUARTILE(IF((表1[职位]=C631)*(表1[部门分类]=B631)*(表1[行政等级]=D631),表1[薪酬]),2)</f>
        <v>113840</v>
      </c>
      <c r="H631" s="13">
        <f t="array" ref="H631">QUARTILE(IF((表1[职位]=C631)*(表1[部门分类]=B631)*(表1[行政等级]=D631),表1[薪酬]),3)</f>
        <v>122247</v>
      </c>
    </row>
    <row r="632" spans="1:8" customFormat="1" x14ac:dyDescent="0.15">
      <c r="A632" s="10" t="s">
        <v>842</v>
      </c>
      <c r="B632" s="4" t="s">
        <v>194</v>
      </c>
      <c r="C632" s="4" t="s">
        <v>207</v>
      </c>
      <c r="D632" s="4" t="s">
        <v>190</v>
      </c>
      <c r="E632" s="12">
        <v>89793</v>
      </c>
      <c r="F632" s="12">
        <f t="array" ref="F632">QUARTILE(IF((表1[职位]=C632)*(表1[部门分类]=B632)*(表1[行政等级]=D632),表1[薪酬]),1)</f>
        <v>63744.5</v>
      </c>
      <c r="G632" s="12">
        <f t="array" ref="G632">QUARTILE(IF((表1[职位]=C632)*(表1[部门分类]=B632)*(表1[行政等级]=D632),表1[薪酬]),2)</f>
        <v>67570</v>
      </c>
      <c r="H632" s="12">
        <f t="array" ref="H632">QUARTILE(IF((表1[职位]=C632)*(表1[部门分类]=B632)*(表1[行政等级]=D632),表1[薪酬]),3)</f>
        <v>77836</v>
      </c>
    </row>
    <row r="633" spans="1:8" customFormat="1" x14ac:dyDescent="0.15">
      <c r="A633" s="11" t="s">
        <v>843</v>
      </c>
      <c r="B633" s="5" t="s">
        <v>194</v>
      </c>
      <c r="C633" s="5" t="s">
        <v>204</v>
      </c>
      <c r="D633" s="5" t="s">
        <v>186</v>
      </c>
      <c r="E633" s="13">
        <v>122544</v>
      </c>
      <c r="F633" s="13">
        <f t="array" ref="F633">QUARTILE(IF((表1[职位]=C633)*(表1[部门分类]=B633)*(表1[行政等级]=D633),表1[薪酬]),1)</f>
        <v>66984</v>
      </c>
      <c r="G633" s="13">
        <f t="array" ref="G633">QUARTILE(IF((表1[职位]=C633)*(表1[部门分类]=B633)*(表1[行政等级]=D633),表1[薪酬]),2)</f>
        <v>89608</v>
      </c>
      <c r="H633" s="13">
        <f t="array" ref="H633">QUARTILE(IF((表1[职位]=C633)*(表1[部门分类]=B633)*(表1[行政等级]=D633),表1[薪酬]),3)</f>
        <v>108952</v>
      </c>
    </row>
    <row r="634" spans="1:8" customFormat="1" x14ac:dyDescent="0.15">
      <c r="A634" s="10" t="s">
        <v>844</v>
      </c>
      <c r="B634" s="4" t="s">
        <v>194</v>
      </c>
      <c r="C634" s="4" t="s">
        <v>206</v>
      </c>
      <c r="D634" s="4" t="s">
        <v>186</v>
      </c>
      <c r="E634" s="12">
        <v>129408</v>
      </c>
      <c r="F634" s="12">
        <f t="array" ref="F634">QUARTILE(IF((表1[职位]=C634)*(表1[部门分类]=B634)*(表1[行政等级]=D634),表1[薪酬]),1)</f>
        <v>102251</v>
      </c>
      <c r="G634" s="12">
        <f t="array" ref="G634">QUARTILE(IF((表1[职位]=C634)*(表1[部门分类]=B634)*(表1[行政等级]=D634),表1[薪酬]),2)</f>
        <v>113840</v>
      </c>
      <c r="H634" s="12">
        <f t="array" ref="H634">QUARTILE(IF((表1[职位]=C634)*(表1[部门分类]=B634)*(表1[行政等级]=D634),表1[薪酬]),3)</f>
        <v>122247</v>
      </c>
    </row>
    <row r="635" spans="1:8" customFormat="1" x14ac:dyDescent="0.15">
      <c r="A635" s="11" t="s">
        <v>845</v>
      </c>
      <c r="B635" s="5" t="s">
        <v>194</v>
      </c>
      <c r="C635" s="5" t="s">
        <v>207</v>
      </c>
      <c r="D635" s="5" t="s">
        <v>190</v>
      </c>
      <c r="E635" s="13">
        <v>83251</v>
      </c>
      <c r="F635" s="13">
        <f t="array" ref="F635">QUARTILE(IF((表1[职位]=C635)*(表1[部门分类]=B635)*(表1[行政等级]=D635),表1[薪酬]),1)</f>
        <v>63744.5</v>
      </c>
      <c r="G635" s="13">
        <f t="array" ref="G635">QUARTILE(IF((表1[职位]=C635)*(表1[部门分类]=B635)*(表1[行政等级]=D635),表1[薪酬]),2)</f>
        <v>67570</v>
      </c>
      <c r="H635" s="13">
        <f t="array" ref="H635">QUARTILE(IF((表1[职位]=C635)*(表1[部门分类]=B635)*(表1[行政等级]=D635),表1[薪酬]),3)</f>
        <v>77836</v>
      </c>
    </row>
    <row r="636" spans="1:8" customFormat="1" x14ac:dyDescent="0.15">
      <c r="A636" s="10" t="s">
        <v>846</v>
      </c>
      <c r="B636" s="4" t="s">
        <v>194</v>
      </c>
      <c r="C636" s="4" t="s">
        <v>207</v>
      </c>
      <c r="D636" s="4" t="s">
        <v>190</v>
      </c>
      <c r="E636" s="12">
        <v>90738</v>
      </c>
      <c r="F636" s="12">
        <f t="array" ref="F636">QUARTILE(IF((表1[职位]=C636)*(表1[部门分类]=B636)*(表1[行政等级]=D636),表1[薪酬]),1)</f>
        <v>63744.5</v>
      </c>
      <c r="G636" s="12">
        <f t="array" ref="G636">QUARTILE(IF((表1[职位]=C636)*(表1[部门分类]=B636)*(表1[行政等级]=D636),表1[薪酬]),2)</f>
        <v>67570</v>
      </c>
      <c r="H636" s="12">
        <f t="array" ref="H636">QUARTILE(IF((表1[职位]=C636)*(表1[部门分类]=B636)*(表1[行政等级]=D636),表1[薪酬]),3)</f>
        <v>77836</v>
      </c>
    </row>
    <row r="637" spans="1:8" customFormat="1" x14ac:dyDescent="0.15">
      <c r="A637" s="11" t="s">
        <v>847</v>
      </c>
      <c r="B637" s="5" t="s">
        <v>194</v>
      </c>
      <c r="C637" s="5" t="s">
        <v>207</v>
      </c>
      <c r="D637" s="5" t="s">
        <v>190</v>
      </c>
      <c r="E637" s="13">
        <v>97763</v>
      </c>
      <c r="F637" s="13">
        <f t="array" ref="F637">QUARTILE(IF((表1[职位]=C637)*(表1[部门分类]=B637)*(表1[行政等级]=D637),表1[薪酬]),1)</f>
        <v>63744.5</v>
      </c>
      <c r="G637" s="13">
        <f t="array" ref="G637">QUARTILE(IF((表1[职位]=C637)*(表1[部门分类]=B637)*(表1[行政等级]=D637),表1[薪酬]),2)</f>
        <v>67570</v>
      </c>
      <c r="H637" s="13">
        <f t="array" ref="H637">QUARTILE(IF((表1[职位]=C637)*(表1[部门分类]=B637)*(表1[行政等级]=D637),表1[薪酬]),3)</f>
        <v>77836</v>
      </c>
    </row>
    <row r="638" spans="1:8" customFormat="1" x14ac:dyDescent="0.15">
      <c r="A638" s="10" t="s">
        <v>848</v>
      </c>
      <c r="B638" s="4" t="s">
        <v>194</v>
      </c>
      <c r="C638" s="4" t="s">
        <v>207</v>
      </c>
      <c r="D638" s="4" t="s">
        <v>190</v>
      </c>
      <c r="E638" s="12">
        <v>99269</v>
      </c>
      <c r="F638" s="12">
        <f t="array" ref="F638">QUARTILE(IF((表1[职位]=C638)*(表1[部门分类]=B638)*(表1[行政等级]=D638),表1[薪酬]),1)</f>
        <v>63744.5</v>
      </c>
      <c r="G638" s="12">
        <f t="array" ref="G638">QUARTILE(IF((表1[职位]=C638)*(表1[部门分类]=B638)*(表1[行政等级]=D638),表1[薪酬]),2)</f>
        <v>67570</v>
      </c>
      <c r="H638" s="12">
        <f t="array" ref="H638">QUARTILE(IF((表1[职位]=C638)*(表1[部门分类]=B638)*(表1[行政等级]=D638),表1[薪酬]),3)</f>
        <v>77836</v>
      </c>
    </row>
    <row r="639" spans="1:8" customFormat="1" x14ac:dyDescent="0.15">
      <c r="A639" s="11" t="s">
        <v>849</v>
      </c>
      <c r="B639" s="5" t="s">
        <v>194</v>
      </c>
      <c r="C639" s="5" t="s">
        <v>206</v>
      </c>
      <c r="D639" s="5" t="s">
        <v>186</v>
      </c>
      <c r="E639" s="13">
        <v>114072</v>
      </c>
      <c r="F639" s="13">
        <f t="array" ref="F639">QUARTILE(IF((表1[职位]=C639)*(表1[部门分类]=B639)*(表1[行政等级]=D639),表1[薪酬]),1)</f>
        <v>102251</v>
      </c>
      <c r="G639" s="13">
        <f t="array" ref="G639">QUARTILE(IF((表1[职位]=C639)*(表1[部门分类]=B639)*(表1[行政等级]=D639),表1[薪酬]),2)</f>
        <v>113840</v>
      </c>
      <c r="H639" s="13">
        <f t="array" ref="H639">QUARTILE(IF((表1[职位]=C639)*(表1[部门分类]=B639)*(表1[行政等级]=D639),表1[薪酬]),3)</f>
        <v>122247</v>
      </c>
    </row>
    <row r="640" spans="1:8" customFormat="1" x14ac:dyDescent="0.15">
      <c r="A640" s="10" t="s">
        <v>850</v>
      </c>
      <c r="B640" s="4" t="s">
        <v>194</v>
      </c>
      <c r="C640" s="4" t="s">
        <v>206</v>
      </c>
      <c r="D640" s="4" t="s">
        <v>186</v>
      </c>
      <c r="E640" s="12">
        <v>115466</v>
      </c>
      <c r="F640" s="12">
        <f t="array" ref="F640">QUARTILE(IF((表1[职位]=C640)*(表1[部门分类]=B640)*(表1[行政等级]=D640),表1[薪酬]),1)</f>
        <v>102251</v>
      </c>
      <c r="G640" s="12">
        <f t="array" ref="G640">QUARTILE(IF((表1[职位]=C640)*(表1[部门分类]=B640)*(表1[行政等级]=D640),表1[薪酬]),2)</f>
        <v>113840</v>
      </c>
      <c r="H640" s="12">
        <f t="array" ref="H640">QUARTILE(IF((表1[职位]=C640)*(表1[部门分类]=B640)*(表1[行政等级]=D640),表1[薪酬]),3)</f>
        <v>122247</v>
      </c>
    </row>
    <row r="641" spans="1:8" customFormat="1" x14ac:dyDescent="0.15">
      <c r="A641" s="11" t="s">
        <v>851</v>
      </c>
      <c r="B641" s="5" t="s">
        <v>194</v>
      </c>
      <c r="C641" s="5" t="s">
        <v>204</v>
      </c>
      <c r="D641" s="5" t="s">
        <v>186</v>
      </c>
      <c r="E641" s="13">
        <v>113593</v>
      </c>
      <c r="F641" s="13">
        <f t="array" ref="F641">QUARTILE(IF((表1[职位]=C641)*(表1[部门分类]=B641)*(表1[行政等级]=D641),表1[薪酬]),1)</f>
        <v>66984</v>
      </c>
      <c r="G641" s="13">
        <f t="array" ref="G641">QUARTILE(IF((表1[职位]=C641)*(表1[部门分类]=B641)*(表1[行政等级]=D641),表1[薪酬]),2)</f>
        <v>89608</v>
      </c>
      <c r="H641" s="13">
        <f t="array" ref="H641">QUARTILE(IF((表1[职位]=C641)*(表1[部门分类]=B641)*(表1[行政等级]=D641),表1[薪酬]),3)</f>
        <v>108952</v>
      </c>
    </row>
    <row r="642" spans="1:8" customFormat="1" x14ac:dyDescent="0.15">
      <c r="A642" s="10" t="s">
        <v>852</v>
      </c>
      <c r="B642" s="4" t="s">
        <v>194</v>
      </c>
      <c r="C642" s="4" t="s">
        <v>206</v>
      </c>
      <c r="D642" s="4" t="s">
        <v>186</v>
      </c>
      <c r="E642" s="12">
        <v>105262</v>
      </c>
      <c r="F642" s="12">
        <f t="array" ref="F642">QUARTILE(IF((表1[职位]=C642)*(表1[部门分类]=B642)*(表1[行政等级]=D642),表1[薪酬]),1)</f>
        <v>102251</v>
      </c>
      <c r="G642" s="12">
        <f t="array" ref="G642">QUARTILE(IF((表1[职位]=C642)*(表1[部门分类]=B642)*(表1[行政等级]=D642),表1[薪酬]),2)</f>
        <v>113840</v>
      </c>
      <c r="H642" s="12">
        <f t="array" ref="H642">QUARTILE(IF((表1[职位]=C642)*(表1[部门分类]=B642)*(表1[行政等级]=D642),表1[薪酬]),3)</f>
        <v>122247</v>
      </c>
    </row>
    <row r="643" spans="1:8" customFormat="1" x14ac:dyDescent="0.15">
      <c r="A643" s="11" t="s">
        <v>853</v>
      </c>
      <c r="B643" s="5" t="s">
        <v>194</v>
      </c>
      <c r="C643" s="5" t="s">
        <v>207</v>
      </c>
      <c r="D643" s="5" t="s">
        <v>190</v>
      </c>
      <c r="E643" s="13">
        <v>67976</v>
      </c>
      <c r="F643" s="13">
        <f t="array" ref="F643">QUARTILE(IF((表1[职位]=C643)*(表1[部门分类]=B643)*(表1[行政等级]=D643),表1[薪酬]),1)</f>
        <v>63744.5</v>
      </c>
      <c r="G643" s="13">
        <f t="array" ref="G643">QUARTILE(IF((表1[职位]=C643)*(表1[部门分类]=B643)*(表1[行政等级]=D643),表1[薪酬]),2)</f>
        <v>67570</v>
      </c>
      <c r="H643" s="13">
        <f t="array" ref="H643">QUARTILE(IF((表1[职位]=C643)*(表1[部门分类]=B643)*(表1[行政等级]=D643),表1[薪酬]),3)</f>
        <v>77836</v>
      </c>
    </row>
    <row r="644" spans="1:8" customFormat="1" x14ac:dyDescent="0.15">
      <c r="A644" s="10" t="s">
        <v>854</v>
      </c>
      <c r="B644" s="4" t="s">
        <v>194</v>
      </c>
      <c r="C644" s="4" t="s">
        <v>207</v>
      </c>
      <c r="D644" s="4" t="s">
        <v>190</v>
      </c>
      <c r="E644" s="12">
        <v>46583</v>
      </c>
      <c r="F644" s="12">
        <f t="array" ref="F644">QUARTILE(IF((表1[职位]=C644)*(表1[部门分类]=B644)*(表1[行政等级]=D644),表1[薪酬]),1)</f>
        <v>63744.5</v>
      </c>
      <c r="G644" s="12">
        <f t="array" ref="G644">QUARTILE(IF((表1[职位]=C644)*(表1[部门分类]=B644)*(表1[行政等级]=D644),表1[薪酬]),2)</f>
        <v>67570</v>
      </c>
      <c r="H644" s="12">
        <f t="array" ref="H644">QUARTILE(IF((表1[职位]=C644)*(表1[部门分类]=B644)*(表1[行政等级]=D644),表1[薪酬]),3)</f>
        <v>77836</v>
      </c>
    </row>
    <row r="645" spans="1:8" customFormat="1" x14ac:dyDescent="0.15">
      <c r="A645" s="11" t="s">
        <v>855</v>
      </c>
      <c r="B645" s="5" t="s">
        <v>194</v>
      </c>
      <c r="C645" s="5" t="s">
        <v>207</v>
      </c>
      <c r="D645" s="5" t="s">
        <v>190</v>
      </c>
      <c r="E645" s="13">
        <v>64731</v>
      </c>
      <c r="F645" s="13">
        <f t="array" ref="F645">QUARTILE(IF((表1[职位]=C645)*(表1[部门分类]=B645)*(表1[行政等级]=D645),表1[薪酬]),1)</f>
        <v>63744.5</v>
      </c>
      <c r="G645" s="13">
        <f t="array" ref="G645">QUARTILE(IF((表1[职位]=C645)*(表1[部门分类]=B645)*(表1[行政等级]=D645),表1[薪酬]),2)</f>
        <v>67570</v>
      </c>
      <c r="H645" s="13">
        <f t="array" ref="H645">QUARTILE(IF((表1[职位]=C645)*(表1[部门分类]=B645)*(表1[行政等级]=D645),表1[薪酬]),3)</f>
        <v>77836</v>
      </c>
    </row>
    <row r="646" spans="1:8" customFormat="1" x14ac:dyDescent="0.15">
      <c r="A646" s="10" t="s">
        <v>856</v>
      </c>
      <c r="B646" s="4" t="s">
        <v>194</v>
      </c>
      <c r="C646" s="4" t="s">
        <v>207</v>
      </c>
      <c r="D646" s="4" t="s">
        <v>190</v>
      </c>
      <c r="E646" s="12">
        <v>59353</v>
      </c>
      <c r="F646" s="12">
        <f t="array" ref="F646">QUARTILE(IF((表1[职位]=C646)*(表1[部门分类]=B646)*(表1[行政等级]=D646),表1[薪酬]),1)</f>
        <v>63744.5</v>
      </c>
      <c r="G646" s="12">
        <f t="array" ref="G646">QUARTILE(IF((表1[职位]=C646)*(表1[部门分类]=B646)*(表1[行政等级]=D646),表1[薪酬]),2)</f>
        <v>67570</v>
      </c>
      <c r="H646" s="12">
        <f t="array" ref="H646">QUARTILE(IF((表1[职位]=C646)*(表1[部门分类]=B646)*(表1[行政等级]=D646),表1[薪酬]),3)</f>
        <v>77836</v>
      </c>
    </row>
    <row r="647" spans="1:8" customFormat="1" x14ac:dyDescent="0.15">
      <c r="A647" s="11" t="s">
        <v>857</v>
      </c>
      <c r="B647" s="5" t="s">
        <v>194</v>
      </c>
      <c r="C647" s="5" t="s">
        <v>207</v>
      </c>
      <c r="D647" s="5" t="s">
        <v>190</v>
      </c>
      <c r="E647" s="13">
        <v>62005</v>
      </c>
      <c r="F647" s="13">
        <f t="array" ref="F647">QUARTILE(IF((表1[职位]=C647)*(表1[部门分类]=B647)*(表1[行政等级]=D647),表1[薪酬]),1)</f>
        <v>63744.5</v>
      </c>
      <c r="G647" s="13">
        <f t="array" ref="G647">QUARTILE(IF((表1[职位]=C647)*(表1[部门分类]=B647)*(表1[行政等级]=D647),表1[薪酬]),2)</f>
        <v>67570</v>
      </c>
      <c r="H647" s="13">
        <f t="array" ref="H647">QUARTILE(IF((表1[职位]=C647)*(表1[部门分类]=B647)*(表1[行政等级]=D647),表1[薪酬]),3)</f>
        <v>77836</v>
      </c>
    </row>
    <row r="648" spans="1:8" customFormat="1" x14ac:dyDescent="0.15">
      <c r="A648" s="10" t="s">
        <v>858</v>
      </c>
      <c r="B648" s="4" t="s">
        <v>194</v>
      </c>
      <c r="C648" s="4" t="s">
        <v>207</v>
      </c>
      <c r="D648" s="4" t="s">
        <v>190</v>
      </c>
      <c r="E648" s="12">
        <v>72453</v>
      </c>
      <c r="F648" s="12">
        <f t="array" ref="F648">QUARTILE(IF((表1[职位]=C648)*(表1[部门分类]=B648)*(表1[行政等级]=D648),表1[薪酬]),1)</f>
        <v>63744.5</v>
      </c>
      <c r="G648" s="12">
        <f t="array" ref="G648">QUARTILE(IF((表1[职位]=C648)*(表1[部门分类]=B648)*(表1[行政等级]=D648),表1[薪酬]),2)</f>
        <v>67570</v>
      </c>
      <c r="H648" s="12">
        <f t="array" ref="H648">QUARTILE(IF((表1[职位]=C648)*(表1[部门分类]=B648)*(表1[行政等级]=D648),表1[薪酬]),3)</f>
        <v>77836</v>
      </c>
    </row>
    <row r="649" spans="1:8" customFormat="1" x14ac:dyDescent="0.15">
      <c r="A649" s="11" t="s">
        <v>859</v>
      </c>
      <c r="B649" s="5" t="s">
        <v>194</v>
      </c>
      <c r="C649" s="5" t="s">
        <v>207</v>
      </c>
      <c r="D649" s="5" t="s">
        <v>190</v>
      </c>
      <c r="E649" s="13">
        <v>67667</v>
      </c>
      <c r="F649" s="13">
        <f t="array" ref="F649">QUARTILE(IF((表1[职位]=C649)*(表1[部门分类]=B649)*(表1[行政等级]=D649),表1[薪酬]),1)</f>
        <v>63744.5</v>
      </c>
      <c r="G649" s="13">
        <f t="array" ref="G649">QUARTILE(IF((表1[职位]=C649)*(表1[部门分类]=B649)*(表1[行政等级]=D649),表1[薪酬]),2)</f>
        <v>67570</v>
      </c>
      <c r="H649" s="13">
        <f t="array" ref="H649">QUARTILE(IF((表1[职位]=C649)*(表1[部门分类]=B649)*(表1[行政等级]=D649),表1[薪酬]),3)</f>
        <v>77836</v>
      </c>
    </row>
    <row r="650" spans="1:8" customFormat="1" x14ac:dyDescent="0.15">
      <c r="A650" s="10" t="s">
        <v>860</v>
      </c>
      <c r="B650" s="4" t="s">
        <v>194</v>
      </c>
      <c r="C650" s="4" t="s">
        <v>207</v>
      </c>
      <c r="D650" s="4" t="s">
        <v>190</v>
      </c>
      <c r="E650" s="12">
        <v>67622</v>
      </c>
      <c r="F650" s="12">
        <f t="array" ref="F650">QUARTILE(IF((表1[职位]=C650)*(表1[部门分类]=B650)*(表1[行政等级]=D650),表1[薪酬]),1)</f>
        <v>63744.5</v>
      </c>
      <c r="G650" s="12">
        <f t="array" ref="G650">QUARTILE(IF((表1[职位]=C650)*(表1[部门分类]=B650)*(表1[行政等级]=D650),表1[薪酬]),2)</f>
        <v>67570</v>
      </c>
      <c r="H650" s="12">
        <f t="array" ref="H650">QUARTILE(IF((表1[职位]=C650)*(表1[部门分类]=B650)*(表1[行政等级]=D650),表1[薪酬]),3)</f>
        <v>77836</v>
      </c>
    </row>
    <row r="651" spans="1:8" customFormat="1" x14ac:dyDescent="0.15">
      <c r="A651" s="11" t="s">
        <v>861</v>
      </c>
      <c r="B651" s="5" t="s">
        <v>194</v>
      </c>
      <c r="C651" s="5" t="s">
        <v>207</v>
      </c>
      <c r="D651" s="5" t="s">
        <v>190</v>
      </c>
      <c r="E651" s="13">
        <v>64156</v>
      </c>
      <c r="F651" s="13">
        <f t="array" ref="F651">QUARTILE(IF((表1[职位]=C651)*(表1[部门分类]=B651)*(表1[行政等级]=D651),表1[薪酬]),1)</f>
        <v>63744.5</v>
      </c>
      <c r="G651" s="13">
        <f t="array" ref="G651">QUARTILE(IF((表1[职位]=C651)*(表1[部门分类]=B651)*(表1[行政等级]=D651),表1[薪酬]),2)</f>
        <v>67570</v>
      </c>
      <c r="H651" s="13">
        <f t="array" ref="H651">QUARTILE(IF((表1[职位]=C651)*(表1[部门分类]=B651)*(表1[行政等级]=D651),表1[薪酬]),3)</f>
        <v>77836</v>
      </c>
    </row>
    <row r="652" spans="1:8" customFormat="1" x14ac:dyDescent="0.15">
      <c r="A652" s="10" t="s">
        <v>862</v>
      </c>
      <c r="B652" s="4" t="s">
        <v>194</v>
      </c>
      <c r="C652" s="4" t="s">
        <v>207</v>
      </c>
      <c r="D652" s="4" t="s">
        <v>190</v>
      </c>
      <c r="E652" s="12">
        <v>62680</v>
      </c>
      <c r="F652" s="12">
        <f t="array" ref="F652">QUARTILE(IF((表1[职位]=C652)*(表1[部门分类]=B652)*(表1[行政等级]=D652),表1[薪酬]),1)</f>
        <v>63744.5</v>
      </c>
      <c r="G652" s="12">
        <f t="array" ref="G652">QUARTILE(IF((表1[职位]=C652)*(表1[部门分类]=B652)*(表1[行政等级]=D652),表1[薪酬]),2)</f>
        <v>67570</v>
      </c>
      <c r="H652" s="12">
        <f t="array" ref="H652">QUARTILE(IF((表1[职位]=C652)*(表1[部门分类]=B652)*(表1[行政等级]=D652),表1[薪酬]),3)</f>
        <v>77836</v>
      </c>
    </row>
    <row r="653" spans="1:8" customFormat="1" x14ac:dyDescent="0.15">
      <c r="A653" s="11" t="s">
        <v>863</v>
      </c>
      <c r="B653" s="5" t="s">
        <v>194</v>
      </c>
      <c r="C653" s="5" t="s">
        <v>207</v>
      </c>
      <c r="D653" s="5" t="s">
        <v>190</v>
      </c>
      <c r="E653" s="13">
        <v>71779</v>
      </c>
      <c r="F653" s="13">
        <f t="array" ref="F653">QUARTILE(IF((表1[职位]=C653)*(表1[部门分类]=B653)*(表1[行政等级]=D653),表1[薪酬]),1)</f>
        <v>63744.5</v>
      </c>
      <c r="G653" s="13">
        <f t="array" ref="G653">QUARTILE(IF((表1[职位]=C653)*(表1[部门分类]=B653)*(表1[行政等级]=D653),表1[薪酬]),2)</f>
        <v>67570</v>
      </c>
      <c r="H653" s="13">
        <f t="array" ref="H653">QUARTILE(IF((表1[职位]=C653)*(表1[部门分类]=B653)*(表1[行政等级]=D653),表1[薪酬]),3)</f>
        <v>77836</v>
      </c>
    </row>
    <row r="654" spans="1:8" customFormat="1" x14ac:dyDescent="0.15">
      <c r="A654" s="10" t="s">
        <v>864</v>
      </c>
      <c r="B654" s="4" t="s">
        <v>194</v>
      </c>
      <c r="C654" s="4" t="s">
        <v>207</v>
      </c>
      <c r="D654" s="4" t="s">
        <v>190</v>
      </c>
      <c r="E654" s="12">
        <v>65974</v>
      </c>
      <c r="F654" s="12">
        <f t="array" ref="F654">QUARTILE(IF((表1[职位]=C654)*(表1[部门分类]=B654)*(表1[行政等级]=D654),表1[薪酬]),1)</f>
        <v>63744.5</v>
      </c>
      <c r="G654" s="12">
        <f t="array" ref="G654">QUARTILE(IF((表1[职位]=C654)*(表1[部门分类]=B654)*(表1[行政等级]=D654),表1[薪酬]),2)</f>
        <v>67570</v>
      </c>
      <c r="H654" s="12">
        <f t="array" ref="H654">QUARTILE(IF((表1[职位]=C654)*(表1[部门分类]=B654)*(表1[行政等级]=D654),表1[薪酬]),3)</f>
        <v>77836</v>
      </c>
    </row>
    <row r="655" spans="1:8" customFormat="1" x14ac:dyDescent="0.15">
      <c r="A655" s="11" t="s">
        <v>865</v>
      </c>
      <c r="B655" s="5" t="s">
        <v>194</v>
      </c>
      <c r="C655" s="5" t="s">
        <v>207</v>
      </c>
      <c r="D655" s="5" t="s">
        <v>190</v>
      </c>
      <c r="E655" s="13">
        <v>67400</v>
      </c>
      <c r="F655" s="13">
        <f t="array" ref="F655">QUARTILE(IF((表1[职位]=C655)*(表1[部门分类]=B655)*(表1[行政等级]=D655),表1[薪酬]),1)</f>
        <v>63744.5</v>
      </c>
      <c r="G655" s="13">
        <f t="array" ref="G655">QUARTILE(IF((表1[职位]=C655)*(表1[部门分类]=B655)*(表1[行政等级]=D655),表1[薪酬]),2)</f>
        <v>67570</v>
      </c>
      <c r="H655" s="13">
        <f t="array" ref="H655">QUARTILE(IF((表1[职位]=C655)*(表1[部门分类]=B655)*(表1[行政等级]=D655),表1[薪酬]),3)</f>
        <v>77836</v>
      </c>
    </row>
    <row r="656" spans="1:8" customFormat="1" x14ac:dyDescent="0.15">
      <c r="A656" s="10" t="s">
        <v>866</v>
      </c>
      <c r="B656" s="4" t="s">
        <v>194</v>
      </c>
      <c r="C656" s="4" t="s">
        <v>207</v>
      </c>
      <c r="D656" s="4" t="s">
        <v>190</v>
      </c>
      <c r="E656" s="12">
        <v>70607</v>
      </c>
      <c r="F656" s="12">
        <f t="array" ref="F656">QUARTILE(IF((表1[职位]=C656)*(表1[部门分类]=B656)*(表1[行政等级]=D656),表1[薪酬]),1)</f>
        <v>63744.5</v>
      </c>
      <c r="G656" s="12">
        <f t="array" ref="G656">QUARTILE(IF((表1[职位]=C656)*(表1[部门分类]=B656)*(表1[行政等级]=D656),表1[薪酬]),2)</f>
        <v>67570</v>
      </c>
      <c r="H656" s="12">
        <f t="array" ref="H656">QUARTILE(IF((表1[职位]=C656)*(表1[部门分类]=B656)*(表1[行政等级]=D656),表1[薪酬]),3)</f>
        <v>77836</v>
      </c>
    </row>
    <row r="657" spans="1:8" customFormat="1" x14ac:dyDescent="0.15">
      <c r="A657" s="11" t="s">
        <v>867</v>
      </c>
      <c r="B657" s="5" t="s">
        <v>194</v>
      </c>
      <c r="C657" s="5" t="s">
        <v>207</v>
      </c>
      <c r="D657" s="5" t="s">
        <v>190</v>
      </c>
      <c r="E657" s="13">
        <v>67770</v>
      </c>
      <c r="F657" s="13">
        <f t="array" ref="F657">QUARTILE(IF((表1[职位]=C657)*(表1[部门分类]=B657)*(表1[行政等级]=D657),表1[薪酬]),1)</f>
        <v>63744.5</v>
      </c>
      <c r="G657" s="13">
        <f t="array" ref="G657">QUARTILE(IF((表1[职位]=C657)*(表1[部门分类]=B657)*(表1[行政等级]=D657),表1[薪酬]),2)</f>
        <v>67570</v>
      </c>
      <c r="H657" s="13">
        <f t="array" ref="H657">QUARTILE(IF((表1[职位]=C657)*(表1[部门分类]=B657)*(表1[行政等级]=D657),表1[薪酬]),3)</f>
        <v>77836</v>
      </c>
    </row>
    <row r="658" spans="1:8" customFormat="1" x14ac:dyDescent="0.15">
      <c r="A658" s="10" t="s">
        <v>868</v>
      </c>
      <c r="B658" s="4" t="s">
        <v>194</v>
      </c>
      <c r="C658" s="4" t="s">
        <v>207</v>
      </c>
      <c r="D658" s="4" t="s">
        <v>190</v>
      </c>
      <c r="E658" s="12">
        <v>64616</v>
      </c>
      <c r="F658" s="12">
        <f t="array" ref="F658">QUARTILE(IF((表1[职位]=C658)*(表1[部门分类]=B658)*(表1[行政等级]=D658),表1[薪酬]),1)</f>
        <v>63744.5</v>
      </c>
      <c r="G658" s="12">
        <f t="array" ref="G658">QUARTILE(IF((表1[职位]=C658)*(表1[部门分类]=B658)*(表1[行政等级]=D658),表1[薪酬]),2)</f>
        <v>67570</v>
      </c>
      <c r="H658" s="12">
        <f t="array" ref="H658">QUARTILE(IF((表1[职位]=C658)*(表1[部门分类]=B658)*(表1[行政等级]=D658),表1[薪酬]),3)</f>
        <v>77836</v>
      </c>
    </row>
    <row r="659" spans="1:8" customFormat="1" x14ac:dyDescent="0.15">
      <c r="A659" s="11" t="s">
        <v>869</v>
      </c>
      <c r="B659" s="5" t="s">
        <v>194</v>
      </c>
      <c r="C659" s="5" t="s">
        <v>207</v>
      </c>
      <c r="D659" s="5" t="s">
        <v>190</v>
      </c>
      <c r="E659" s="13">
        <v>69958</v>
      </c>
      <c r="F659" s="13">
        <f t="array" ref="F659">QUARTILE(IF((表1[职位]=C659)*(表1[部门分类]=B659)*(表1[行政等级]=D659),表1[薪酬]),1)</f>
        <v>63744.5</v>
      </c>
      <c r="G659" s="13">
        <f t="array" ref="G659">QUARTILE(IF((表1[职位]=C659)*(表1[部门分类]=B659)*(表1[行政等级]=D659),表1[薪酬]),2)</f>
        <v>67570</v>
      </c>
      <c r="H659" s="13">
        <f t="array" ref="H659">QUARTILE(IF((表1[职位]=C659)*(表1[部门分类]=B659)*(表1[行政等级]=D659),表1[薪酬]),3)</f>
        <v>77836</v>
      </c>
    </row>
    <row r="660" spans="1:8" customFormat="1" x14ac:dyDescent="0.15">
      <c r="A660" s="10" t="s">
        <v>870</v>
      </c>
      <c r="B660" s="4" t="s">
        <v>194</v>
      </c>
      <c r="C660" s="4" t="s">
        <v>207</v>
      </c>
      <c r="D660" s="4" t="s">
        <v>190</v>
      </c>
      <c r="E660" s="12">
        <v>72005</v>
      </c>
      <c r="F660" s="12">
        <f t="array" ref="F660">QUARTILE(IF((表1[职位]=C660)*(表1[部门分类]=B660)*(表1[行政等级]=D660),表1[薪酬]),1)</f>
        <v>63744.5</v>
      </c>
      <c r="G660" s="12">
        <f t="array" ref="G660">QUARTILE(IF((表1[职位]=C660)*(表1[部门分类]=B660)*(表1[行政等级]=D660),表1[薪酬]),2)</f>
        <v>67570</v>
      </c>
      <c r="H660" s="12">
        <f t="array" ref="H660">QUARTILE(IF((表1[职位]=C660)*(表1[部门分类]=B660)*(表1[行政等级]=D660),表1[薪酬]),3)</f>
        <v>77836</v>
      </c>
    </row>
    <row r="661" spans="1:8" customFormat="1" x14ac:dyDescent="0.15">
      <c r="A661" s="11" t="s">
        <v>871</v>
      </c>
      <c r="B661" s="5" t="s">
        <v>194</v>
      </c>
      <c r="C661" s="5" t="s">
        <v>207</v>
      </c>
      <c r="D661" s="5" t="s">
        <v>190</v>
      </c>
      <c r="E661" s="13">
        <v>69148</v>
      </c>
      <c r="F661" s="13">
        <f t="array" ref="F661">QUARTILE(IF((表1[职位]=C661)*(表1[部门分类]=B661)*(表1[行政等级]=D661),表1[薪酬]),1)</f>
        <v>63744.5</v>
      </c>
      <c r="G661" s="13">
        <f t="array" ref="G661">QUARTILE(IF((表1[职位]=C661)*(表1[部门分类]=B661)*(表1[行政等级]=D661),表1[薪酬]),2)</f>
        <v>67570</v>
      </c>
      <c r="H661" s="13">
        <f t="array" ref="H661">QUARTILE(IF((表1[职位]=C661)*(表1[部门分类]=B661)*(表1[行政等级]=D661),表1[薪酬]),3)</f>
        <v>77836</v>
      </c>
    </row>
    <row r="662" spans="1:8" customFormat="1" x14ac:dyDescent="0.15">
      <c r="A662" s="10" t="s">
        <v>872</v>
      </c>
      <c r="B662" s="4" t="s">
        <v>194</v>
      </c>
      <c r="C662" s="4" t="s">
        <v>207</v>
      </c>
      <c r="D662" s="4" t="s">
        <v>190</v>
      </c>
      <c r="E662" s="12">
        <v>69006</v>
      </c>
      <c r="F662" s="12">
        <f t="array" ref="F662">QUARTILE(IF((表1[职位]=C662)*(表1[部门分类]=B662)*(表1[行政等级]=D662),表1[薪酬]),1)</f>
        <v>63744.5</v>
      </c>
      <c r="G662" s="12">
        <f t="array" ref="G662">QUARTILE(IF((表1[职位]=C662)*(表1[部门分类]=B662)*(表1[行政等级]=D662),表1[薪酬]),2)</f>
        <v>67570</v>
      </c>
      <c r="H662" s="12">
        <f t="array" ref="H662">QUARTILE(IF((表1[职位]=C662)*(表1[部门分类]=B662)*(表1[行政等级]=D662),表1[薪酬]),3)</f>
        <v>77836</v>
      </c>
    </row>
    <row r="663" spans="1:8" customFormat="1" x14ac:dyDescent="0.15">
      <c r="A663" s="11" t="s">
        <v>873</v>
      </c>
      <c r="B663" s="5" t="s">
        <v>194</v>
      </c>
      <c r="C663" s="5" t="s">
        <v>207</v>
      </c>
      <c r="D663" s="5" t="s">
        <v>190</v>
      </c>
      <c r="E663" s="13">
        <v>67761</v>
      </c>
      <c r="F663" s="13">
        <f t="array" ref="F663">QUARTILE(IF((表1[职位]=C663)*(表1[部门分类]=B663)*(表1[行政等级]=D663),表1[薪酬]),1)</f>
        <v>63744.5</v>
      </c>
      <c r="G663" s="13">
        <f t="array" ref="G663">QUARTILE(IF((表1[职位]=C663)*(表1[部门分类]=B663)*(表1[行政等级]=D663),表1[薪酬]),2)</f>
        <v>67570</v>
      </c>
      <c r="H663" s="13">
        <f t="array" ref="H663">QUARTILE(IF((表1[职位]=C663)*(表1[部门分类]=B663)*(表1[行政等级]=D663),表1[薪酬]),3)</f>
        <v>77836</v>
      </c>
    </row>
    <row r="664" spans="1:8" customFormat="1" x14ac:dyDescent="0.15">
      <c r="A664" s="10" t="s">
        <v>874</v>
      </c>
      <c r="B664" s="4" t="s">
        <v>194</v>
      </c>
      <c r="C664" s="4" t="s">
        <v>207</v>
      </c>
      <c r="D664" s="4" t="s">
        <v>190</v>
      </c>
      <c r="E664" s="12">
        <v>70333</v>
      </c>
      <c r="F664" s="12">
        <f t="array" ref="F664">QUARTILE(IF((表1[职位]=C664)*(表1[部门分类]=B664)*(表1[行政等级]=D664),表1[薪酬]),1)</f>
        <v>63744.5</v>
      </c>
      <c r="G664" s="12">
        <f t="array" ref="G664">QUARTILE(IF((表1[职位]=C664)*(表1[部门分类]=B664)*(表1[行政等级]=D664),表1[薪酬]),2)</f>
        <v>67570</v>
      </c>
      <c r="H664" s="12">
        <f t="array" ref="H664">QUARTILE(IF((表1[职位]=C664)*(表1[部门分类]=B664)*(表1[行政等级]=D664),表1[薪酬]),3)</f>
        <v>77836</v>
      </c>
    </row>
    <row r="665" spans="1:8" customFormat="1" x14ac:dyDescent="0.15">
      <c r="A665" s="11" t="s">
        <v>875</v>
      </c>
      <c r="B665" s="5" t="s">
        <v>194</v>
      </c>
      <c r="C665" s="5" t="s">
        <v>207</v>
      </c>
      <c r="D665" s="5" t="s">
        <v>190</v>
      </c>
      <c r="E665" s="13">
        <v>67488</v>
      </c>
      <c r="F665" s="13">
        <f t="array" ref="F665">QUARTILE(IF((表1[职位]=C665)*(表1[部门分类]=B665)*(表1[行政等级]=D665),表1[薪酬]),1)</f>
        <v>63744.5</v>
      </c>
      <c r="G665" s="13">
        <f t="array" ref="G665">QUARTILE(IF((表1[职位]=C665)*(表1[部门分类]=B665)*(表1[行政等级]=D665),表1[薪酬]),2)</f>
        <v>67570</v>
      </c>
      <c r="H665" s="13">
        <f t="array" ref="H665">QUARTILE(IF((表1[职位]=C665)*(表1[部门分类]=B665)*(表1[行政等级]=D665),表1[薪酬]),3)</f>
        <v>77836</v>
      </c>
    </row>
    <row r="666" spans="1:8" customFormat="1" x14ac:dyDescent="0.15">
      <c r="A666" s="10" t="s">
        <v>876</v>
      </c>
      <c r="B666" s="4" t="s">
        <v>194</v>
      </c>
      <c r="C666" s="4" t="s">
        <v>207</v>
      </c>
      <c r="D666" s="4" t="s">
        <v>190</v>
      </c>
      <c r="E666" s="12">
        <v>65529</v>
      </c>
      <c r="F666" s="12">
        <f t="array" ref="F666">QUARTILE(IF((表1[职位]=C666)*(表1[部门分类]=B666)*(表1[行政等级]=D666),表1[薪酬]),1)</f>
        <v>63744.5</v>
      </c>
      <c r="G666" s="12">
        <f t="array" ref="G666">QUARTILE(IF((表1[职位]=C666)*(表1[部门分类]=B666)*(表1[行政等级]=D666),表1[薪酬]),2)</f>
        <v>67570</v>
      </c>
      <c r="H666" s="12">
        <f t="array" ref="H666">QUARTILE(IF((表1[职位]=C666)*(表1[部门分类]=B666)*(表1[行政等级]=D666),表1[薪酬]),3)</f>
        <v>77836</v>
      </c>
    </row>
    <row r="667" spans="1:8" customFormat="1" x14ac:dyDescent="0.15">
      <c r="A667" s="11" t="s">
        <v>877</v>
      </c>
      <c r="B667" s="5" t="s">
        <v>194</v>
      </c>
      <c r="C667" s="5" t="s">
        <v>207</v>
      </c>
      <c r="D667" s="5" t="s">
        <v>190</v>
      </c>
      <c r="E667" s="13">
        <v>69226</v>
      </c>
      <c r="F667" s="13">
        <f t="array" ref="F667">QUARTILE(IF((表1[职位]=C667)*(表1[部门分类]=B667)*(表1[行政等级]=D667),表1[薪酬]),1)</f>
        <v>63744.5</v>
      </c>
      <c r="G667" s="13">
        <f t="array" ref="G667">QUARTILE(IF((表1[职位]=C667)*(表1[部门分类]=B667)*(表1[行政等级]=D667),表1[薪酬]),2)</f>
        <v>67570</v>
      </c>
      <c r="H667" s="13">
        <f t="array" ref="H667">QUARTILE(IF((表1[职位]=C667)*(表1[部门分类]=B667)*(表1[行政等级]=D667),表1[薪酬]),3)</f>
        <v>77836</v>
      </c>
    </row>
    <row r="668" spans="1:8" customFormat="1" x14ac:dyDescent="0.15">
      <c r="A668" s="10" t="s">
        <v>878</v>
      </c>
      <c r="B668" s="4" t="s">
        <v>194</v>
      </c>
      <c r="C668" s="4" t="s">
        <v>207</v>
      </c>
      <c r="D668" s="4" t="s">
        <v>190</v>
      </c>
      <c r="E668" s="12">
        <v>68406</v>
      </c>
      <c r="F668" s="12">
        <f t="array" ref="F668">QUARTILE(IF((表1[职位]=C668)*(表1[部门分类]=B668)*(表1[行政等级]=D668),表1[薪酬]),1)</f>
        <v>63744.5</v>
      </c>
      <c r="G668" s="12">
        <f t="array" ref="G668">QUARTILE(IF((表1[职位]=C668)*(表1[部门分类]=B668)*(表1[行政等级]=D668),表1[薪酬]),2)</f>
        <v>67570</v>
      </c>
      <c r="H668" s="12">
        <f t="array" ref="H668">QUARTILE(IF((表1[职位]=C668)*(表1[部门分类]=B668)*(表1[行政等级]=D668),表1[薪酬]),3)</f>
        <v>77836</v>
      </c>
    </row>
    <row r="669" spans="1:8" customFormat="1" x14ac:dyDescent="0.15">
      <c r="A669" s="11" t="s">
        <v>879</v>
      </c>
      <c r="B669" s="5" t="s">
        <v>194</v>
      </c>
      <c r="C669" s="5" t="s">
        <v>207</v>
      </c>
      <c r="D669" s="5" t="s">
        <v>190</v>
      </c>
      <c r="E669" s="13">
        <v>70128</v>
      </c>
      <c r="F669" s="13">
        <f t="array" ref="F669">QUARTILE(IF((表1[职位]=C669)*(表1[部门分类]=B669)*(表1[行政等级]=D669),表1[薪酬]),1)</f>
        <v>63744.5</v>
      </c>
      <c r="G669" s="13">
        <f t="array" ref="G669">QUARTILE(IF((表1[职位]=C669)*(表1[部门分类]=B669)*(表1[行政等级]=D669),表1[薪酬]),2)</f>
        <v>67570</v>
      </c>
      <c r="H669" s="13">
        <f t="array" ref="H669">QUARTILE(IF((表1[职位]=C669)*(表1[部门分类]=B669)*(表1[行政等级]=D669),表1[薪酬]),3)</f>
        <v>77836</v>
      </c>
    </row>
    <row r="670" spans="1:8" customFormat="1" x14ac:dyDescent="0.15">
      <c r="A670" s="10" t="s">
        <v>880</v>
      </c>
      <c r="B670" s="4" t="s">
        <v>194</v>
      </c>
      <c r="C670" s="4" t="s">
        <v>207</v>
      </c>
      <c r="D670" s="4" t="s">
        <v>190</v>
      </c>
      <c r="E670" s="12">
        <v>69396</v>
      </c>
      <c r="F670" s="12">
        <f t="array" ref="F670">QUARTILE(IF((表1[职位]=C670)*(表1[部门分类]=B670)*(表1[行政等级]=D670),表1[薪酬]),1)</f>
        <v>63744.5</v>
      </c>
      <c r="G670" s="12">
        <f t="array" ref="G670">QUARTILE(IF((表1[职位]=C670)*(表1[部门分类]=B670)*(表1[行政等级]=D670),表1[薪酬]),2)</f>
        <v>67570</v>
      </c>
      <c r="H670" s="12">
        <f t="array" ref="H670">QUARTILE(IF((表1[职位]=C670)*(表1[部门分类]=B670)*(表1[行政等级]=D670),表1[薪酬]),3)</f>
        <v>77836</v>
      </c>
    </row>
    <row r="671" spans="1:8" customFormat="1" x14ac:dyDescent="0.15">
      <c r="A671" s="11" t="s">
        <v>881</v>
      </c>
      <c r="B671" s="5" t="s">
        <v>194</v>
      </c>
      <c r="C671" s="5" t="s">
        <v>207</v>
      </c>
      <c r="D671" s="5" t="s">
        <v>190</v>
      </c>
      <c r="E671" s="13">
        <v>69143</v>
      </c>
      <c r="F671" s="13">
        <f t="array" ref="F671">QUARTILE(IF((表1[职位]=C671)*(表1[部门分类]=B671)*(表1[行政等级]=D671),表1[薪酬]),1)</f>
        <v>63744.5</v>
      </c>
      <c r="G671" s="13">
        <f t="array" ref="G671">QUARTILE(IF((表1[职位]=C671)*(表1[部门分类]=B671)*(表1[行政等级]=D671),表1[薪酬]),2)</f>
        <v>67570</v>
      </c>
      <c r="H671" s="13">
        <f t="array" ref="H671">QUARTILE(IF((表1[职位]=C671)*(表1[部门分类]=B671)*(表1[行政等级]=D671),表1[薪酬]),3)</f>
        <v>77836</v>
      </c>
    </row>
    <row r="672" spans="1:8" customFormat="1" x14ac:dyDescent="0.15">
      <c r="A672" s="10" t="s">
        <v>882</v>
      </c>
      <c r="B672" s="4" t="s">
        <v>194</v>
      </c>
      <c r="C672" s="4" t="s">
        <v>207</v>
      </c>
      <c r="D672" s="4" t="s">
        <v>190</v>
      </c>
      <c r="E672" s="12">
        <v>64994</v>
      </c>
      <c r="F672" s="12">
        <f t="array" ref="F672">QUARTILE(IF((表1[职位]=C672)*(表1[部门分类]=B672)*(表1[行政等级]=D672),表1[薪酬]),1)</f>
        <v>63744.5</v>
      </c>
      <c r="G672" s="12">
        <f t="array" ref="G672">QUARTILE(IF((表1[职位]=C672)*(表1[部门分类]=B672)*(表1[行政等级]=D672),表1[薪酬]),2)</f>
        <v>67570</v>
      </c>
      <c r="H672" s="12">
        <f t="array" ref="H672">QUARTILE(IF((表1[职位]=C672)*(表1[部门分类]=B672)*(表1[行政等级]=D672),表1[薪酬]),3)</f>
        <v>77836</v>
      </c>
    </row>
    <row r="673" spans="1:8" customFormat="1" x14ac:dyDescent="0.15">
      <c r="A673" s="11" t="s">
        <v>883</v>
      </c>
      <c r="B673" s="5" t="s">
        <v>194</v>
      </c>
      <c r="C673" s="5" t="s">
        <v>207</v>
      </c>
      <c r="D673" s="5" t="s">
        <v>190</v>
      </c>
      <c r="E673" s="13">
        <v>65464</v>
      </c>
      <c r="F673" s="13">
        <f t="array" ref="F673">QUARTILE(IF((表1[职位]=C673)*(表1[部门分类]=B673)*(表1[行政等级]=D673),表1[薪酬]),1)</f>
        <v>63744.5</v>
      </c>
      <c r="G673" s="13">
        <f t="array" ref="G673">QUARTILE(IF((表1[职位]=C673)*(表1[部门分类]=B673)*(表1[行政等级]=D673),表1[薪酬]),2)</f>
        <v>67570</v>
      </c>
      <c r="H673" s="13">
        <f t="array" ref="H673">QUARTILE(IF((表1[职位]=C673)*(表1[部门分类]=B673)*(表1[行政等级]=D673),表1[薪酬]),3)</f>
        <v>77836</v>
      </c>
    </row>
    <row r="674" spans="1:8" customFormat="1" x14ac:dyDescent="0.15">
      <c r="A674" s="10" t="s">
        <v>884</v>
      </c>
      <c r="B674" s="4" t="s">
        <v>194</v>
      </c>
      <c r="C674" s="4" t="s">
        <v>207</v>
      </c>
      <c r="D674" s="4" t="s">
        <v>190</v>
      </c>
      <c r="E674" s="12">
        <v>69064</v>
      </c>
      <c r="F674" s="12">
        <f t="array" ref="F674">QUARTILE(IF((表1[职位]=C674)*(表1[部门分类]=B674)*(表1[行政等级]=D674),表1[薪酬]),1)</f>
        <v>63744.5</v>
      </c>
      <c r="G674" s="12">
        <f t="array" ref="G674">QUARTILE(IF((表1[职位]=C674)*(表1[部门分类]=B674)*(表1[行政等级]=D674),表1[薪酬]),2)</f>
        <v>67570</v>
      </c>
      <c r="H674" s="12">
        <f t="array" ref="H674">QUARTILE(IF((表1[职位]=C674)*(表1[部门分类]=B674)*(表1[行政等级]=D674),表1[薪酬]),3)</f>
        <v>77836</v>
      </c>
    </row>
    <row r="675" spans="1:8" customFormat="1" x14ac:dyDescent="0.15">
      <c r="A675" s="11" t="s">
        <v>885</v>
      </c>
      <c r="B675" s="5" t="s">
        <v>194</v>
      </c>
      <c r="C675" s="5" t="s">
        <v>207</v>
      </c>
      <c r="D675" s="5" t="s">
        <v>190</v>
      </c>
      <c r="E675" s="13">
        <v>61090</v>
      </c>
      <c r="F675" s="13">
        <f t="array" ref="F675">QUARTILE(IF((表1[职位]=C675)*(表1[部门分类]=B675)*(表1[行政等级]=D675),表1[薪酬]),1)</f>
        <v>63744.5</v>
      </c>
      <c r="G675" s="13">
        <f t="array" ref="G675">QUARTILE(IF((表1[职位]=C675)*(表1[部门分类]=B675)*(表1[行政等级]=D675),表1[薪酬]),2)</f>
        <v>67570</v>
      </c>
      <c r="H675" s="13">
        <f t="array" ref="H675">QUARTILE(IF((表1[职位]=C675)*(表1[部门分类]=B675)*(表1[行政等级]=D675),表1[薪酬]),3)</f>
        <v>77836</v>
      </c>
    </row>
    <row r="676" spans="1:8" customFormat="1" x14ac:dyDescent="0.15">
      <c r="A676" s="10" t="s">
        <v>886</v>
      </c>
      <c r="B676" s="4" t="s">
        <v>194</v>
      </c>
      <c r="C676" s="4" t="s">
        <v>207</v>
      </c>
      <c r="D676" s="4" t="s">
        <v>190</v>
      </c>
      <c r="E676" s="12">
        <v>62770</v>
      </c>
      <c r="F676" s="12">
        <f t="array" ref="F676">QUARTILE(IF((表1[职位]=C676)*(表1[部门分类]=B676)*(表1[行政等级]=D676),表1[薪酬]),1)</f>
        <v>63744.5</v>
      </c>
      <c r="G676" s="12">
        <f t="array" ref="G676">QUARTILE(IF((表1[职位]=C676)*(表1[部门分类]=B676)*(表1[行政等级]=D676),表1[薪酬]),2)</f>
        <v>67570</v>
      </c>
      <c r="H676" s="12">
        <f t="array" ref="H676">QUARTILE(IF((表1[职位]=C676)*(表1[部门分类]=B676)*(表1[行政等级]=D676),表1[薪酬]),3)</f>
        <v>77836</v>
      </c>
    </row>
    <row r="677" spans="1:8" customFormat="1" x14ac:dyDescent="0.15">
      <c r="A677" s="11" t="s">
        <v>887</v>
      </c>
      <c r="B677" s="5" t="s">
        <v>194</v>
      </c>
      <c r="C677" s="5" t="s">
        <v>207</v>
      </c>
      <c r="D677" s="5" t="s">
        <v>190</v>
      </c>
      <c r="E677" s="13">
        <v>67343</v>
      </c>
      <c r="F677" s="13">
        <f t="array" ref="F677">QUARTILE(IF((表1[职位]=C677)*(表1[部门分类]=B677)*(表1[行政等级]=D677),表1[薪酬]),1)</f>
        <v>63744.5</v>
      </c>
      <c r="G677" s="13">
        <f t="array" ref="G677">QUARTILE(IF((表1[职位]=C677)*(表1[部门分类]=B677)*(表1[行政等级]=D677),表1[薪酬]),2)</f>
        <v>67570</v>
      </c>
      <c r="H677" s="13">
        <f t="array" ref="H677">QUARTILE(IF((表1[职位]=C677)*(表1[部门分类]=B677)*(表1[行政等级]=D677),表1[薪酬]),3)</f>
        <v>77836</v>
      </c>
    </row>
    <row r="678" spans="1:8" customFormat="1" x14ac:dyDescent="0.15">
      <c r="A678" s="10" t="s">
        <v>888</v>
      </c>
      <c r="B678" s="4" t="s">
        <v>194</v>
      </c>
      <c r="C678" s="4" t="s">
        <v>207</v>
      </c>
      <c r="D678" s="4" t="s">
        <v>190</v>
      </c>
      <c r="E678" s="12">
        <v>67090</v>
      </c>
      <c r="F678" s="12">
        <f t="array" ref="F678">QUARTILE(IF((表1[职位]=C678)*(表1[部门分类]=B678)*(表1[行政等级]=D678),表1[薪酬]),1)</f>
        <v>63744.5</v>
      </c>
      <c r="G678" s="12">
        <f t="array" ref="G678">QUARTILE(IF((表1[职位]=C678)*(表1[部门分类]=B678)*(表1[行政等级]=D678),表1[薪酬]),2)</f>
        <v>67570</v>
      </c>
      <c r="H678" s="12">
        <f t="array" ref="H678">QUARTILE(IF((表1[职位]=C678)*(表1[部门分类]=B678)*(表1[行政等级]=D678),表1[薪酬]),3)</f>
        <v>77836</v>
      </c>
    </row>
    <row r="679" spans="1:8" customFormat="1" x14ac:dyDescent="0.15">
      <c r="A679" s="11" t="s">
        <v>889</v>
      </c>
      <c r="B679" s="5" t="s">
        <v>194</v>
      </c>
      <c r="C679" s="5" t="s">
        <v>207</v>
      </c>
      <c r="D679" s="5" t="s">
        <v>190</v>
      </c>
      <c r="E679" s="13">
        <v>67658</v>
      </c>
      <c r="F679" s="13">
        <f t="array" ref="F679">QUARTILE(IF((表1[职位]=C679)*(表1[部门分类]=B679)*(表1[行政等级]=D679),表1[薪酬]),1)</f>
        <v>63744.5</v>
      </c>
      <c r="G679" s="13">
        <f t="array" ref="G679">QUARTILE(IF((表1[职位]=C679)*(表1[部门分类]=B679)*(表1[行政等级]=D679),表1[薪酬]),2)</f>
        <v>67570</v>
      </c>
      <c r="H679" s="13">
        <f t="array" ref="H679">QUARTILE(IF((表1[职位]=C679)*(表1[部门分类]=B679)*(表1[行政等级]=D679),表1[薪酬]),3)</f>
        <v>77836</v>
      </c>
    </row>
    <row r="680" spans="1:8" customFormat="1" x14ac:dyDescent="0.15">
      <c r="A680" s="10" t="s">
        <v>890</v>
      </c>
      <c r="B680" s="4" t="s">
        <v>194</v>
      </c>
      <c r="C680" s="4" t="s">
        <v>204</v>
      </c>
      <c r="D680" s="4" t="s">
        <v>186</v>
      </c>
      <c r="E680" s="12">
        <v>47518</v>
      </c>
      <c r="F680" s="12">
        <f t="array" ref="F680">QUARTILE(IF((表1[职位]=C680)*(表1[部门分类]=B680)*(表1[行政等级]=D680),表1[薪酬]),1)</f>
        <v>66984</v>
      </c>
      <c r="G680" s="12">
        <f t="array" ref="G680">QUARTILE(IF((表1[职位]=C680)*(表1[部门分类]=B680)*(表1[行政等级]=D680),表1[薪酬]),2)</f>
        <v>89608</v>
      </c>
      <c r="H680" s="12">
        <f t="array" ref="H680">QUARTILE(IF((表1[职位]=C680)*(表1[部门分类]=B680)*(表1[行政等级]=D680),表1[薪酬]),3)</f>
        <v>108952</v>
      </c>
    </row>
    <row r="681" spans="1:8" customFormat="1" x14ac:dyDescent="0.15">
      <c r="A681" s="11" t="s">
        <v>891</v>
      </c>
      <c r="B681" s="5" t="s">
        <v>194</v>
      </c>
      <c r="C681" s="5" t="s">
        <v>206</v>
      </c>
      <c r="D681" s="5" t="s">
        <v>189</v>
      </c>
      <c r="E681" s="13">
        <v>185562</v>
      </c>
      <c r="F681" s="13">
        <f t="array" ref="F681">QUARTILE(IF((表1[职位]=C681)*(表1[部门分类]=B681)*(表1[行政等级]=D681),表1[薪酬]),1)</f>
        <v>155785</v>
      </c>
      <c r="G681" s="13">
        <f t="array" ref="G681">QUARTILE(IF((表1[职位]=C681)*(表1[部门分类]=B681)*(表1[行政等级]=D681),表1[薪酬]),2)</f>
        <v>165280.5</v>
      </c>
      <c r="H681" s="13">
        <f t="array" ref="H681">QUARTILE(IF((表1[职位]=C681)*(表1[部门分类]=B681)*(表1[行政等级]=D681),表1[薪酬]),3)</f>
        <v>176047.25</v>
      </c>
    </row>
    <row r="682" spans="1:8" customFormat="1" x14ac:dyDescent="0.15">
      <c r="A682" s="10" t="s">
        <v>892</v>
      </c>
      <c r="B682" s="4" t="s">
        <v>194</v>
      </c>
      <c r="C682" s="4" t="s">
        <v>206</v>
      </c>
      <c r="D682" s="4" t="s">
        <v>189</v>
      </c>
      <c r="E682" s="12">
        <v>158119</v>
      </c>
      <c r="F682" s="12">
        <f t="array" ref="F682">QUARTILE(IF((表1[职位]=C682)*(表1[部门分类]=B682)*(表1[行政等级]=D682),表1[薪酬]),1)</f>
        <v>155785</v>
      </c>
      <c r="G682" s="12">
        <f t="array" ref="G682">QUARTILE(IF((表1[职位]=C682)*(表1[部门分类]=B682)*(表1[行政等级]=D682),表1[薪酬]),2)</f>
        <v>165280.5</v>
      </c>
      <c r="H682" s="12">
        <f t="array" ref="H682">QUARTILE(IF((表1[职位]=C682)*(表1[部门分类]=B682)*(表1[行政等级]=D682),表1[薪酬]),3)</f>
        <v>176047.25</v>
      </c>
    </row>
    <row r="683" spans="1:8" customFormat="1" x14ac:dyDescent="0.15">
      <c r="A683" s="11" t="s">
        <v>893</v>
      </c>
      <c r="B683" s="5" t="s">
        <v>194</v>
      </c>
      <c r="C683" s="5" t="s">
        <v>207</v>
      </c>
      <c r="D683" s="5" t="s">
        <v>190</v>
      </c>
      <c r="E683" s="13">
        <v>89021</v>
      </c>
      <c r="F683" s="13">
        <f t="array" ref="F683">QUARTILE(IF((表1[职位]=C683)*(表1[部门分类]=B683)*(表1[行政等级]=D683),表1[薪酬]),1)</f>
        <v>63744.5</v>
      </c>
      <c r="G683" s="13">
        <f t="array" ref="G683">QUARTILE(IF((表1[职位]=C683)*(表1[部门分类]=B683)*(表1[行政等级]=D683),表1[薪酬]),2)</f>
        <v>67570</v>
      </c>
      <c r="H683" s="13">
        <f t="array" ref="H683">QUARTILE(IF((表1[职位]=C683)*(表1[部门分类]=B683)*(表1[行政等级]=D683),表1[薪酬]),3)</f>
        <v>77836</v>
      </c>
    </row>
    <row r="684" spans="1:8" customFormat="1" x14ac:dyDescent="0.15">
      <c r="A684" s="10" t="s">
        <v>894</v>
      </c>
      <c r="B684" s="4" t="s">
        <v>194</v>
      </c>
      <c r="C684" s="4" t="s">
        <v>206</v>
      </c>
      <c r="D684" s="4" t="s">
        <v>186</v>
      </c>
      <c r="E684" s="12">
        <v>119282</v>
      </c>
      <c r="F684" s="12">
        <f t="array" ref="F684">QUARTILE(IF((表1[职位]=C684)*(表1[部门分类]=B684)*(表1[行政等级]=D684),表1[薪酬]),1)</f>
        <v>102251</v>
      </c>
      <c r="G684" s="12">
        <f t="array" ref="G684">QUARTILE(IF((表1[职位]=C684)*(表1[部门分类]=B684)*(表1[行政等级]=D684),表1[薪酬]),2)</f>
        <v>113840</v>
      </c>
      <c r="H684" s="12">
        <f t="array" ref="H684">QUARTILE(IF((表1[职位]=C684)*(表1[部门分类]=B684)*(表1[行政等级]=D684),表1[薪酬]),3)</f>
        <v>122247</v>
      </c>
    </row>
    <row r="685" spans="1:8" customFormat="1" x14ac:dyDescent="0.15">
      <c r="A685" s="11" t="s">
        <v>895</v>
      </c>
      <c r="B685" s="5" t="s">
        <v>194</v>
      </c>
      <c r="C685" s="5" t="s">
        <v>204</v>
      </c>
      <c r="D685" s="5" t="s">
        <v>186</v>
      </c>
      <c r="E685" s="13">
        <v>137306</v>
      </c>
      <c r="F685" s="13">
        <f t="array" ref="F685">QUARTILE(IF((表1[职位]=C685)*(表1[部门分类]=B685)*(表1[行政等级]=D685),表1[薪酬]),1)</f>
        <v>66984</v>
      </c>
      <c r="G685" s="13">
        <f t="array" ref="G685">QUARTILE(IF((表1[职位]=C685)*(表1[部门分类]=B685)*(表1[行政等级]=D685),表1[薪酬]),2)</f>
        <v>89608</v>
      </c>
      <c r="H685" s="13">
        <f t="array" ref="H685">QUARTILE(IF((表1[职位]=C685)*(表1[部门分类]=B685)*(表1[行政等级]=D685),表1[薪酬]),3)</f>
        <v>108952</v>
      </c>
    </row>
    <row r="686" spans="1:8" customFormat="1" x14ac:dyDescent="0.15">
      <c r="A686" s="10" t="s">
        <v>896</v>
      </c>
      <c r="B686" s="4" t="s">
        <v>194</v>
      </c>
      <c r="C686" s="4" t="s">
        <v>204</v>
      </c>
      <c r="D686" s="4" t="s">
        <v>186</v>
      </c>
      <c r="E686" s="12">
        <v>116198</v>
      </c>
      <c r="F686" s="12">
        <f t="array" ref="F686">QUARTILE(IF((表1[职位]=C686)*(表1[部门分类]=B686)*(表1[行政等级]=D686),表1[薪酬]),1)</f>
        <v>66984</v>
      </c>
      <c r="G686" s="12">
        <f t="array" ref="G686">QUARTILE(IF((表1[职位]=C686)*(表1[部门分类]=B686)*(表1[行政等级]=D686),表1[薪酬]),2)</f>
        <v>89608</v>
      </c>
      <c r="H686" s="12">
        <f t="array" ref="H686">QUARTILE(IF((表1[职位]=C686)*(表1[部门分类]=B686)*(表1[行政等级]=D686),表1[薪酬]),3)</f>
        <v>108952</v>
      </c>
    </row>
    <row r="687" spans="1:8" customFormat="1" x14ac:dyDescent="0.15">
      <c r="A687" s="11" t="s">
        <v>897</v>
      </c>
      <c r="B687" s="5" t="s">
        <v>194</v>
      </c>
      <c r="C687" s="5" t="s">
        <v>204</v>
      </c>
      <c r="D687" s="5" t="s">
        <v>186</v>
      </c>
      <c r="E687" s="13">
        <v>97436</v>
      </c>
      <c r="F687" s="13">
        <f t="array" ref="F687">QUARTILE(IF((表1[职位]=C687)*(表1[部门分类]=B687)*(表1[行政等级]=D687),表1[薪酬]),1)</f>
        <v>66984</v>
      </c>
      <c r="G687" s="13">
        <f t="array" ref="G687">QUARTILE(IF((表1[职位]=C687)*(表1[部门分类]=B687)*(表1[行政等级]=D687),表1[薪酬]),2)</f>
        <v>89608</v>
      </c>
      <c r="H687" s="13">
        <f t="array" ref="H687">QUARTILE(IF((表1[职位]=C687)*(表1[部门分类]=B687)*(表1[行政等级]=D687),表1[薪酬]),3)</f>
        <v>108952</v>
      </c>
    </row>
    <row r="688" spans="1:8" customFormat="1" x14ac:dyDescent="0.15">
      <c r="A688" s="10" t="s">
        <v>898</v>
      </c>
      <c r="B688" s="4" t="s">
        <v>194</v>
      </c>
      <c r="C688" s="4" t="s">
        <v>204</v>
      </c>
      <c r="D688" s="4" t="s">
        <v>186</v>
      </c>
      <c r="E688" s="12">
        <v>93234</v>
      </c>
      <c r="F688" s="12">
        <f t="array" ref="F688">QUARTILE(IF((表1[职位]=C688)*(表1[部门分类]=B688)*(表1[行政等级]=D688),表1[薪酬]),1)</f>
        <v>66984</v>
      </c>
      <c r="G688" s="12">
        <f t="array" ref="G688">QUARTILE(IF((表1[职位]=C688)*(表1[部门分类]=B688)*(表1[行政等级]=D688),表1[薪酬]),2)</f>
        <v>89608</v>
      </c>
      <c r="H688" s="12">
        <f t="array" ref="H688">QUARTILE(IF((表1[职位]=C688)*(表1[部门分类]=B688)*(表1[行政等级]=D688),表1[薪酬]),3)</f>
        <v>108952</v>
      </c>
    </row>
    <row r="689" spans="1:8" customFormat="1" x14ac:dyDescent="0.15">
      <c r="A689" s="11" t="s">
        <v>899</v>
      </c>
      <c r="B689" s="5" t="s">
        <v>194</v>
      </c>
      <c r="C689" s="5" t="s">
        <v>206</v>
      </c>
      <c r="D689" s="5" t="s">
        <v>186</v>
      </c>
      <c r="E689" s="13">
        <v>115266</v>
      </c>
      <c r="F689" s="13">
        <f t="array" ref="F689">QUARTILE(IF((表1[职位]=C689)*(表1[部门分类]=B689)*(表1[行政等级]=D689),表1[薪酬]),1)</f>
        <v>102251</v>
      </c>
      <c r="G689" s="13">
        <f t="array" ref="G689">QUARTILE(IF((表1[职位]=C689)*(表1[部门分类]=B689)*(表1[行政等级]=D689),表1[薪酬]),2)</f>
        <v>113840</v>
      </c>
      <c r="H689" s="13">
        <f t="array" ref="H689">QUARTILE(IF((表1[职位]=C689)*(表1[部门分类]=B689)*(表1[行政等级]=D689),表1[薪酬]),3)</f>
        <v>122247</v>
      </c>
    </row>
    <row r="690" spans="1:8" customFormat="1" x14ac:dyDescent="0.15">
      <c r="A690" s="10" t="s">
        <v>900</v>
      </c>
      <c r="B690" s="4" t="s">
        <v>194</v>
      </c>
      <c r="C690" s="4" t="s">
        <v>206</v>
      </c>
      <c r="D690" s="4" t="s">
        <v>186</v>
      </c>
      <c r="E690" s="12">
        <v>120470</v>
      </c>
      <c r="F690" s="12">
        <f t="array" ref="F690">QUARTILE(IF((表1[职位]=C690)*(表1[部门分类]=B690)*(表1[行政等级]=D690),表1[薪酬]),1)</f>
        <v>102251</v>
      </c>
      <c r="G690" s="12">
        <f t="array" ref="G690">QUARTILE(IF((表1[职位]=C690)*(表1[部门分类]=B690)*(表1[行政等级]=D690),表1[薪酬]),2)</f>
        <v>113840</v>
      </c>
      <c r="H690" s="12">
        <f t="array" ref="H690">QUARTILE(IF((表1[职位]=C690)*(表1[部门分类]=B690)*(表1[行政等级]=D690),表1[薪酬]),3)</f>
        <v>122247</v>
      </c>
    </row>
    <row r="691" spans="1:8" customFormat="1" x14ac:dyDescent="0.15">
      <c r="A691" s="11" t="s">
        <v>901</v>
      </c>
      <c r="B691" s="5" t="s">
        <v>194</v>
      </c>
      <c r="C691" s="5" t="s">
        <v>206</v>
      </c>
      <c r="D691" s="5" t="s">
        <v>186</v>
      </c>
      <c r="E691" s="13">
        <v>127086</v>
      </c>
      <c r="F691" s="13">
        <f t="array" ref="F691">QUARTILE(IF((表1[职位]=C691)*(表1[部门分类]=B691)*(表1[行政等级]=D691),表1[薪酬]),1)</f>
        <v>102251</v>
      </c>
      <c r="G691" s="13">
        <f t="array" ref="G691">QUARTILE(IF((表1[职位]=C691)*(表1[部门分类]=B691)*(表1[行政等级]=D691),表1[薪酬]),2)</f>
        <v>113840</v>
      </c>
      <c r="H691" s="13">
        <f t="array" ref="H691">QUARTILE(IF((表1[职位]=C691)*(表1[部门分类]=B691)*(表1[行政等级]=D691),表1[薪酬]),3)</f>
        <v>122247</v>
      </c>
    </row>
    <row r="692" spans="1:8" customFormat="1" x14ac:dyDescent="0.15">
      <c r="A692" s="10" t="s">
        <v>902</v>
      </c>
      <c r="B692" s="4" t="s">
        <v>194</v>
      </c>
      <c r="C692" s="4" t="s">
        <v>206</v>
      </c>
      <c r="D692" s="4" t="s">
        <v>186</v>
      </c>
      <c r="E692" s="12">
        <v>99032</v>
      </c>
      <c r="F692" s="12">
        <f t="array" ref="F692">QUARTILE(IF((表1[职位]=C692)*(表1[部门分类]=B692)*(表1[行政等级]=D692),表1[薪酬]),1)</f>
        <v>102251</v>
      </c>
      <c r="G692" s="12">
        <f t="array" ref="G692">QUARTILE(IF((表1[职位]=C692)*(表1[部门分类]=B692)*(表1[行政等级]=D692),表1[薪酬]),2)</f>
        <v>113840</v>
      </c>
      <c r="H692" s="12">
        <f t="array" ref="H692">QUARTILE(IF((表1[职位]=C692)*(表1[部门分类]=B692)*(表1[行政等级]=D692),表1[薪酬]),3)</f>
        <v>122247</v>
      </c>
    </row>
    <row r="693" spans="1:8" customFormat="1" x14ac:dyDescent="0.15">
      <c r="A693" s="11" t="s">
        <v>903</v>
      </c>
      <c r="B693" s="5" t="s">
        <v>194</v>
      </c>
      <c r="C693" s="5" t="s">
        <v>204</v>
      </c>
      <c r="D693" s="5" t="s">
        <v>186</v>
      </c>
      <c r="E693" s="13">
        <v>110854</v>
      </c>
      <c r="F693" s="13">
        <f t="array" ref="F693">QUARTILE(IF((表1[职位]=C693)*(表1[部门分类]=B693)*(表1[行政等级]=D693),表1[薪酬]),1)</f>
        <v>66984</v>
      </c>
      <c r="G693" s="13">
        <f t="array" ref="G693">QUARTILE(IF((表1[职位]=C693)*(表1[部门分类]=B693)*(表1[行政等级]=D693),表1[薪酬]),2)</f>
        <v>89608</v>
      </c>
      <c r="H693" s="13">
        <f t="array" ref="H693">QUARTILE(IF((表1[职位]=C693)*(表1[部门分类]=B693)*(表1[行政等级]=D693),表1[薪酬]),3)</f>
        <v>108952</v>
      </c>
    </row>
    <row r="694" spans="1:8" customFormat="1" x14ac:dyDescent="0.15">
      <c r="A694" s="10" t="s">
        <v>904</v>
      </c>
      <c r="B694" s="4" t="s">
        <v>194</v>
      </c>
      <c r="C694" s="4" t="s">
        <v>206</v>
      </c>
      <c r="D694" s="4" t="s">
        <v>186</v>
      </c>
      <c r="E694" s="12">
        <v>110238</v>
      </c>
      <c r="F694" s="12">
        <f t="array" ref="F694">QUARTILE(IF((表1[职位]=C694)*(表1[部门分类]=B694)*(表1[行政等级]=D694),表1[薪酬]),1)</f>
        <v>102251</v>
      </c>
      <c r="G694" s="12">
        <f t="array" ref="G694">QUARTILE(IF((表1[职位]=C694)*(表1[部门分类]=B694)*(表1[行政等级]=D694),表1[薪酬]),2)</f>
        <v>113840</v>
      </c>
      <c r="H694" s="12">
        <f t="array" ref="H694">QUARTILE(IF((表1[职位]=C694)*(表1[部门分类]=B694)*(表1[行政等级]=D694),表1[薪酬]),3)</f>
        <v>122247</v>
      </c>
    </row>
    <row r="695" spans="1:8" customFormat="1" x14ac:dyDescent="0.15">
      <c r="A695" s="11" t="s">
        <v>905</v>
      </c>
      <c r="B695" s="5" t="s">
        <v>194</v>
      </c>
      <c r="C695" s="5" t="s">
        <v>204</v>
      </c>
      <c r="D695" s="5" t="s">
        <v>186</v>
      </c>
      <c r="E695" s="13">
        <v>115656</v>
      </c>
      <c r="F695" s="13">
        <f t="array" ref="F695">QUARTILE(IF((表1[职位]=C695)*(表1[部门分类]=B695)*(表1[行政等级]=D695),表1[薪酬]),1)</f>
        <v>66984</v>
      </c>
      <c r="G695" s="13">
        <f t="array" ref="G695">QUARTILE(IF((表1[职位]=C695)*(表1[部门分类]=B695)*(表1[行政等级]=D695),表1[薪酬]),2)</f>
        <v>89608</v>
      </c>
      <c r="H695" s="13">
        <f t="array" ref="H695">QUARTILE(IF((表1[职位]=C695)*(表1[部门分类]=B695)*(表1[行政等级]=D695),表1[薪酬]),3)</f>
        <v>108952</v>
      </c>
    </row>
    <row r="696" spans="1:8" customFormat="1" x14ac:dyDescent="0.15">
      <c r="A696" s="10" t="s">
        <v>906</v>
      </c>
      <c r="B696" s="4" t="s">
        <v>194</v>
      </c>
      <c r="C696" s="4" t="s">
        <v>204</v>
      </c>
      <c r="D696" s="4" t="s">
        <v>186</v>
      </c>
      <c r="E696" s="12">
        <v>66641</v>
      </c>
      <c r="F696" s="12">
        <f t="array" ref="F696">QUARTILE(IF((表1[职位]=C696)*(表1[部门分类]=B696)*(表1[行政等级]=D696),表1[薪酬]),1)</f>
        <v>66984</v>
      </c>
      <c r="G696" s="12">
        <f t="array" ref="G696">QUARTILE(IF((表1[职位]=C696)*(表1[部门分类]=B696)*(表1[行政等级]=D696),表1[薪酬]),2)</f>
        <v>89608</v>
      </c>
      <c r="H696" s="12">
        <f t="array" ref="H696">QUARTILE(IF((表1[职位]=C696)*(表1[部门分类]=B696)*(表1[行政等级]=D696),表1[薪酬]),3)</f>
        <v>108952</v>
      </c>
    </row>
    <row r="697" spans="1:8" customFormat="1" x14ac:dyDescent="0.15">
      <c r="A697" s="11" t="s">
        <v>907</v>
      </c>
      <c r="B697" s="5" t="s">
        <v>194</v>
      </c>
      <c r="C697" s="5" t="s">
        <v>204</v>
      </c>
      <c r="D697" s="5" t="s">
        <v>186</v>
      </c>
      <c r="E697" s="13">
        <v>81209</v>
      </c>
      <c r="F697" s="13">
        <f t="array" ref="F697">QUARTILE(IF((表1[职位]=C697)*(表1[部门分类]=B697)*(表1[行政等级]=D697),表1[薪酬]),1)</f>
        <v>66984</v>
      </c>
      <c r="G697" s="13">
        <f t="array" ref="G697">QUARTILE(IF((表1[职位]=C697)*(表1[部门分类]=B697)*(表1[行政等级]=D697),表1[薪酬]),2)</f>
        <v>89608</v>
      </c>
      <c r="H697" s="13">
        <f t="array" ref="H697">QUARTILE(IF((表1[职位]=C697)*(表1[部门分类]=B697)*(表1[行政等级]=D697),表1[薪酬]),3)</f>
        <v>108952</v>
      </c>
    </row>
    <row r="698" spans="1:8" customFormat="1" x14ac:dyDescent="0.15">
      <c r="A698" s="10" t="s">
        <v>908</v>
      </c>
      <c r="B698" s="4" t="s">
        <v>194</v>
      </c>
      <c r="C698" s="4" t="s">
        <v>211</v>
      </c>
      <c r="D698" s="4" t="s">
        <v>190</v>
      </c>
      <c r="E698" s="12">
        <v>58968</v>
      </c>
      <c r="F698" s="12">
        <f t="array" ref="F698">QUARTILE(IF((表1[职位]=C698)*(表1[部门分类]=B698)*(表1[行政等级]=D698),表1[薪酬]),1)</f>
        <v>60000.5</v>
      </c>
      <c r="G698" s="12">
        <f t="array" ref="G698">QUARTILE(IF((表1[职位]=C698)*(表1[部门分类]=B698)*(表1[行政等级]=D698),表1[薪酬]),2)</f>
        <v>67205</v>
      </c>
      <c r="H698" s="12">
        <f t="array" ref="H698">QUARTILE(IF((表1[职位]=C698)*(表1[部门分类]=B698)*(表1[行政等级]=D698),表1[薪酬]),3)</f>
        <v>105596.5</v>
      </c>
    </row>
    <row r="699" spans="1:8" customFormat="1" x14ac:dyDescent="0.15">
      <c r="A699" s="11" t="s">
        <v>909</v>
      </c>
      <c r="B699" s="5" t="s">
        <v>194</v>
      </c>
      <c r="C699" s="5" t="s">
        <v>204</v>
      </c>
      <c r="D699" s="5" t="s">
        <v>186</v>
      </c>
      <c r="E699" s="13">
        <v>73070</v>
      </c>
      <c r="F699" s="13">
        <f t="array" ref="F699">QUARTILE(IF((表1[职位]=C699)*(表1[部门分类]=B699)*(表1[行政等级]=D699),表1[薪酬]),1)</f>
        <v>66984</v>
      </c>
      <c r="G699" s="13">
        <f t="array" ref="G699">QUARTILE(IF((表1[职位]=C699)*(表1[部门分类]=B699)*(表1[行政等级]=D699),表1[薪酬]),2)</f>
        <v>89608</v>
      </c>
      <c r="H699" s="13">
        <f t="array" ref="H699">QUARTILE(IF((表1[职位]=C699)*(表1[部门分类]=B699)*(表1[行政等级]=D699),表1[薪酬]),3)</f>
        <v>108952</v>
      </c>
    </row>
    <row r="700" spans="1:8" customFormat="1" x14ac:dyDescent="0.15">
      <c r="A700" s="10" t="s">
        <v>910</v>
      </c>
      <c r="B700" s="4" t="s">
        <v>194</v>
      </c>
      <c r="C700" s="4" t="s">
        <v>207</v>
      </c>
      <c r="D700" s="4" t="s">
        <v>190</v>
      </c>
      <c r="E700" s="12">
        <v>57854</v>
      </c>
      <c r="F700" s="12">
        <f t="array" ref="F700">QUARTILE(IF((表1[职位]=C700)*(表1[部门分类]=B700)*(表1[行政等级]=D700),表1[薪酬]),1)</f>
        <v>63744.5</v>
      </c>
      <c r="G700" s="12">
        <f t="array" ref="G700">QUARTILE(IF((表1[职位]=C700)*(表1[部门分类]=B700)*(表1[行政等级]=D700),表1[薪酬]),2)</f>
        <v>67570</v>
      </c>
      <c r="H700" s="12">
        <f t="array" ref="H700">QUARTILE(IF((表1[职位]=C700)*(表1[部门分类]=B700)*(表1[行政等级]=D700),表1[薪酬]),3)</f>
        <v>77836</v>
      </c>
    </row>
    <row r="701" spans="1:8" customFormat="1" x14ac:dyDescent="0.15">
      <c r="A701" s="11" t="s">
        <v>911</v>
      </c>
      <c r="B701" s="5" t="s">
        <v>194</v>
      </c>
      <c r="C701" s="5" t="s">
        <v>207</v>
      </c>
      <c r="D701" s="5" t="s">
        <v>190</v>
      </c>
      <c r="E701" s="13">
        <v>63962</v>
      </c>
      <c r="F701" s="13">
        <f t="array" ref="F701">QUARTILE(IF((表1[职位]=C701)*(表1[部门分类]=B701)*(表1[行政等级]=D701),表1[薪酬]),1)</f>
        <v>63744.5</v>
      </c>
      <c r="G701" s="13">
        <f t="array" ref="G701">QUARTILE(IF((表1[职位]=C701)*(表1[部门分类]=B701)*(表1[行政等级]=D701),表1[薪酬]),2)</f>
        <v>67570</v>
      </c>
      <c r="H701" s="13">
        <f t="array" ref="H701">QUARTILE(IF((表1[职位]=C701)*(表1[部门分类]=B701)*(表1[行政等级]=D701),表1[薪酬]),3)</f>
        <v>77836</v>
      </c>
    </row>
    <row r="702" spans="1:8" customFormat="1" x14ac:dyDescent="0.15">
      <c r="A702" s="10" t="s">
        <v>912</v>
      </c>
      <c r="B702" s="4" t="s">
        <v>194</v>
      </c>
      <c r="C702" s="4" t="s">
        <v>207</v>
      </c>
      <c r="D702" s="4" t="s">
        <v>190</v>
      </c>
      <c r="E702" s="12">
        <v>64078</v>
      </c>
      <c r="F702" s="12">
        <f t="array" ref="F702">QUARTILE(IF((表1[职位]=C702)*(表1[部门分类]=B702)*(表1[行政等级]=D702),表1[薪酬]),1)</f>
        <v>63744.5</v>
      </c>
      <c r="G702" s="12">
        <f t="array" ref="G702">QUARTILE(IF((表1[职位]=C702)*(表1[部门分类]=B702)*(表1[行政等级]=D702),表1[薪酬]),2)</f>
        <v>67570</v>
      </c>
      <c r="H702" s="12">
        <f t="array" ref="H702">QUARTILE(IF((表1[职位]=C702)*(表1[部门分类]=B702)*(表1[行政等级]=D702),表1[薪酬]),3)</f>
        <v>77836</v>
      </c>
    </row>
    <row r="703" spans="1:8" customFormat="1" x14ac:dyDescent="0.15">
      <c r="A703" s="11" t="s">
        <v>913</v>
      </c>
      <c r="B703" s="5" t="s">
        <v>194</v>
      </c>
      <c r="C703" s="5" t="s">
        <v>204</v>
      </c>
      <c r="D703" s="5" t="s">
        <v>186</v>
      </c>
      <c r="E703" s="13">
        <v>65808</v>
      </c>
      <c r="F703" s="13">
        <f t="array" ref="F703">QUARTILE(IF((表1[职位]=C703)*(表1[部门分类]=B703)*(表1[行政等级]=D703),表1[薪酬]),1)</f>
        <v>66984</v>
      </c>
      <c r="G703" s="13">
        <f t="array" ref="G703">QUARTILE(IF((表1[职位]=C703)*(表1[部门分类]=B703)*(表1[行政等级]=D703),表1[薪酬]),2)</f>
        <v>89608</v>
      </c>
      <c r="H703" s="13">
        <f t="array" ref="H703">QUARTILE(IF((表1[职位]=C703)*(表1[部门分类]=B703)*(表1[行政等级]=D703),表1[薪酬]),3)</f>
        <v>108952</v>
      </c>
    </row>
    <row r="704" spans="1:8" customFormat="1" x14ac:dyDescent="0.15">
      <c r="A704" s="10" t="s">
        <v>914</v>
      </c>
      <c r="B704" s="4" t="s">
        <v>194</v>
      </c>
      <c r="C704" s="4" t="s">
        <v>207</v>
      </c>
      <c r="D704" s="4" t="s">
        <v>190</v>
      </c>
      <c r="E704" s="12">
        <v>64663</v>
      </c>
      <c r="F704" s="12">
        <f t="array" ref="F704">QUARTILE(IF((表1[职位]=C704)*(表1[部门分类]=B704)*(表1[行政等级]=D704),表1[薪酬]),1)</f>
        <v>63744.5</v>
      </c>
      <c r="G704" s="12">
        <f t="array" ref="G704">QUARTILE(IF((表1[职位]=C704)*(表1[部门分类]=B704)*(表1[行政等级]=D704),表1[薪酬]),2)</f>
        <v>67570</v>
      </c>
      <c r="H704" s="12">
        <f t="array" ref="H704">QUARTILE(IF((表1[职位]=C704)*(表1[部门分类]=B704)*(表1[行政等级]=D704),表1[薪酬]),3)</f>
        <v>77836</v>
      </c>
    </row>
    <row r="705" spans="1:8" customFormat="1" x14ac:dyDescent="0.15">
      <c r="A705" s="11" t="s">
        <v>915</v>
      </c>
      <c r="B705" s="5" t="s">
        <v>194</v>
      </c>
      <c r="C705" s="5" t="s">
        <v>207</v>
      </c>
      <c r="D705" s="5" t="s">
        <v>190</v>
      </c>
      <c r="E705" s="13">
        <v>63985</v>
      </c>
      <c r="F705" s="13">
        <f t="array" ref="F705">QUARTILE(IF((表1[职位]=C705)*(表1[部门分类]=B705)*(表1[行政等级]=D705),表1[薪酬]),1)</f>
        <v>63744.5</v>
      </c>
      <c r="G705" s="13">
        <f t="array" ref="G705">QUARTILE(IF((表1[职位]=C705)*(表1[部门分类]=B705)*(表1[行政等级]=D705),表1[薪酬]),2)</f>
        <v>67570</v>
      </c>
      <c r="H705" s="13">
        <f t="array" ref="H705">QUARTILE(IF((表1[职位]=C705)*(表1[部门分类]=B705)*(表1[行政等级]=D705),表1[薪酬]),3)</f>
        <v>77836</v>
      </c>
    </row>
    <row r="706" spans="1:8" customFormat="1" x14ac:dyDescent="0.15">
      <c r="A706" s="10" t="s">
        <v>916</v>
      </c>
      <c r="B706" s="4" t="s">
        <v>194</v>
      </c>
      <c r="C706" s="4" t="s">
        <v>207</v>
      </c>
      <c r="D706" s="4" t="s">
        <v>190</v>
      </c>
      <c r="E706" s="12">
        <v>65974</v>
      </c>
      <c r="F706" s="12">
        <f t="array" ref="F706">QUARTILE(IF((表1[职位]=C706)*(表1[部门分类]=B706)*(表1[行政等级]=D706),表1[薪酬]),1)</f>
        <v>63744.5</v>
      </c>
      <c r="G706" s="12">
        <f t="array" ref="G706">QUARTILE(IF((表1[职位]=C706)*(表1[部门分类]=B706)*(表1[行政等级]=D706),表1[薪酬]),2)</f>
        <v>67570</v>
      </c>
      <c r="H706" s="12">
        <f t="array" ref="H706">QUARTILE(IF((表1[职位]=C706)*(表1[部门分类]=B706)*(表1[行政等级]=D706),表1[薪酬]),3)</f>
        <v>77836</v>
      </c>
    </row>
    <row r="707" spans="1:8" customFormat="1" x14ac:dyDescent="0.15">
      <c r="A707" s="11" t="s">
        <v>917</v>
      </c>
      <c r="B707" s="5" t="s">
        <v>194</v>
      </c>
      <c r="C707" s="5" t="s">
        <v>207</v>
      </c>
      <c r="D707" s="5" t="s">
        <v>190</v>
      </c>
      <c r="E707" s="13">
        <v>62441</v>
      </c>
      <c r="F707" s="13">
        <f t="array" ref="F707">QUARTILE(IF((表1[职位]=C707)*(表1[部门分类]=B707)*(表1[行政等级]=D707),表1[薪酬]),1)</f>
        <v>63744.5</v>
      </c>
      <c r="G707" s="13">
        <f t="array" ref="G707">QUARTILE(IF((表1[职位]=C707)*(表1[部门分类]=B707)*(表1[行政等级]=D707),表1[薪酬]),2)</f>
        <v>67570</v>
      </c>
      <c r="H707" s="13">
        <f t="array" ref="H707">QUARTILE(IF((表1[职位]=C707)*(表1[部门分类]=B707)*(表1[行政等级]=D707),表1[薪酬]),3)</f>
        <v>77836</v>
      </c>
    </row>
    <row r="708" spans="1:8" customFormat="1" x14ac:dyDescent="0.15">
      <c r="A708" s="10" t="s">
        <v>918</v>
      </c>
      <c r="B708" s="4" t="s">
        <v>194</v>
      </c>
      <c r="C708" s="4" t="s">
        <v>207</v>
      </c>
      <c r="D708" s="4" t="s">
        <v>190</v>
      </c>
      <c r="E708" s="12">
        <v>63672</v>
      </c>
      <c r="F708" s="12">
        <f t="array" ref="F708">QUARTILE(IF((表1[职位]=C708)*(表1[部门分类]=B708)*(表1[行政等级]=D708),表1[薪酬]),1)</f>
        <v>63744.5</v>
      </c>
      <c r="G708" s="12">
        <f t="array" ref="G708">QUARTILE(IF((表1[职位]=C708)*(表1[部门分类]=B708)*(表1[行政等级]=D708),表1[薪酬]),2)</f>
        <v>67570</v>
      </c>
      <c r="H708" s="12">
        <f t="array" ref="H708">QUARTILE(IF((表1[职位]=C708)*(表1[部门分类]=B708)*(表1[行政等级]=D708),表1[薪酬]),3)</f>
        <v>77836</v>
      </c>
    </row>
    <row r="709" spans="1:8" customFormat="1" x14ac:dyDescent="0.15">
      <c r="A709" s="11" t="s">
        <v>919</v>
      </c>
      <c r="B709" s="5" t="s">
        <v>194</v>
      </c>
      <c r="C709" s="5" t="s">
        <v>207</v>
      </c>
      <c r="D709" s="5" t="s">
        <v>190</v>
      </c>
      <c r="E709" s="13">
        <v>62122</v>
      </c>
      <c r="F709" s="13">
        <f t="array" ref="F709">QUARTILE(IF((表1[职位]=C709)*(表1[部门分类]=B709)*(表1[行政等级]=D709),表1[薪酬]),1)</f>
        <v>63744.5</v>
      </c>
      <c r="G709" s="13">
        <f t="array" ref="G709">QUARTILE(IF((表1[职位]=C709)*(表1[部门分类]=B709)*(表1[行政等级]=D709),表1[薪酬]),2)</f>
        <v>67570</v>
      </c>
      <c r="H709" s="13">
        <f t="array" ref="H709">QUARTILE(IF((表1[职位]=C709)*(表1[部门分类]=B709)*(表1[行政等级]=D709),表1[薪酬]),3)</f>
        <v>77836</v>
      </c>
    </row>
    <row r="710" spans="1:8" customFormat="1" x14ac:dyDescent="0.15">
      <c r="A710" s="10" t="s">
        <v>920</v>
      </c>
      <c r="B710" s="4" t="s">
        <v>194</v>
      </c>
      <c r="C710" s="4" t="s">
        <v>207</v>
      </c>
      <c r="D710" s="4" t="s">
        <v>190</v>
      </c>
      <c r="E710" s="12">
        <v>61683</v>
      </c>
      <c r="F710" s="12">
        <f t="array" ref="F710">QUARTILE(IF((表1[职位]=C710)*(表1[部门分类]=B710)*(表1[行政等级]=D710),表1[薪酬]),1)</f>
        <v>63744.5</v>
      </c>
      <c r="G710" s="12">
        <f t="array" ref="G710">QUARTILE(IF((表1[职位]=C710)*(表1[部门分类]=B710)*(表1[行政等级]=D710),表1[薪酬]),2)</f>
        <v>67570</v>
      </c>
      <c r="H710" s="12">
        <f t="array" ref="H710">QUARTILE(IF((表1[职位]=C710)*(表1[部门分类]=B710)*(表1[行政等级]=D710),表1[薪酬]),3)</f>
        <v>77836</v>
      </c>
    </row>
    <row r="711" spans="1:8" customFormat="1" x14ac:dyDescent="0.15">
      <c r="A711" s="11" t="s">
        <v>921</v>
      </c>
      <c r="B711" s="5" t="s">
        <v>194</v>
      </c>
      <c r="C711" s="5" t="s">
        <v>207</v>
      </c>
      <c r="D711" s="5" t="s">
        <v>190</v>
      </c>
      <c r="E711" s="13">
        <v>60882</v>
      </c>
      <c r="F711" s="13">
        <f t="array" ref="F711">QUARTILE(IF((表1[职位]=C711)*(表1[部门分类]=B711)*(表1[行政等级]=D711),表1[薪酬]),1)</f>
        <v>63744.5</v>
      </c>
      <c r="G711" s="13">
        <f t="array" ref="G711">QUARTILE(IF((表1[职位]=C711)*(表1[部门分类]=B711)*(表1[行政等级]=D711),表1[薪酬]),2)</f>
        <v>67570</v>
      </c>
      <c r="H711" s="13">
        <f t="array" ref="H711">QUARTILE(IF((表1[职位]=C711)*(表1[部门分类]=B711)*(表1[行政等级]=D711),表1[薪酬]),3)</f>
        <v>77836</v>
      </c>
    </row>
    <row r="712" spans="1:8" customFormat="1" x14ac:dyDescent="0.15">
      <c r="A712" s="10" t="s">
        <v>922</v>
      </c>
      <c r="B712" s="4" t="s">
        <v>194</v>
      </c>
      <c r="C712" s="4" t="s">
        <v>207</v>
      </c>
      <c r="D712" s="4" t="s">
        <v>190</v>
      </c>
      <c r="E712" s="12">
        <v>61426</v>
      </c>
      <c r="F712" s="12">
        <f t="array" ref="F712">QUARTILE(IF((表1[职位]=C712)*(表1[部门分类]=B712)*(表1[行政等级]=D712),表1[薪酬]),1)</f>
        <v>63744.5</v>
      </c>
      <c r="G712" s="12">
        <f t="array" ref="G712">QUARTILE(IF((表1[职位]=C712)*(表1[部门分类]=B712)*(表1[行政等级]=D712),表1[薪酬]),2)</f>
        <v>67570</v>
      </c>
      <c r="H712" s="12">
        <f t="array" ref="H712">QUARTILE(IF((表1[职位]=C712)*(表1[部门分类]=B712)*(表1[行政等级]=D712),表1[薪酬]),3)</f>
        <v>77836</v>
      </c>
    </row>
    <row r="713" spans="1:8" customFormat="1" x14ac:dyDescent="0.15">
      <c r="A713" s="11" t="s">
        <v>923</v>
      </c>
      <c r="B713" s="5" t="s">
        <v>194</v>
      </c>
      <c r="C713" s="5" t="s">
        <v>207</v>
      </c>
      <c r="D713" s="5" t="s">
        <v>190</v>
      </c>
      <c r="E713" s="13">
        <v>55791</v>
      </c>
      <c r="F713" s="13">
        <f t="array" ref="F713">QUARTILE(IF((表1[职位]=C713)*(表1[部门分类]=B713)*(表1[行政等级]=D713),表1[薪酬]),1)</f>
        <v>63744.5</v>
      </c>
      <c r="G713" s="13">
        <f t="array" ref="G713">QUARTILE(IF((表1[职位]=C713)*(表1[部门分类]=B713)*(表1[行政等级]=D713),表1[薪酬]),2)</f>
        <v>67570</v>
      </c>
      <c r="H713" s="13">
        <f t="array" ref="H713">QUARTILE(IF((表1[职位]=C713)*(表1[部门分类]=B713)*(表1[行政等级]=D713),表1[薪酬]),3)</f>
        <v>77836</v>
      </c>
    </row>
    <row r="714" spans="1:8" customFormat="1" x14ac:dyDescent="0.15">
      <c r="A714" s="10" t="s">
        <v>924</v>
      </c>
      <c r="B714" s="4" t="s">
        <v>194</v>
      </c>
      <c r="C714" s="4" t="s">
        <v>204</v>
      </c>
      <c r="D714" s="4" t="s">
        <v>186</v>
      </c>
      <c r="E714" s="12">
        <v>112456</v>
      </c>
      <c r="F714" s="12">
        <f t="array" ref="F714">QUARTILE(IF((表1[职位]=C714)*(表1[部门分类]=B714)*(表1[行政等级]=D714),表1[薪酬]),1)</f>
        <v>66984</v>
      </c>
      <c r="G714" s="12">
        <f t="array" ref="G714">QUARTILE(IF((表1[职位]=C714)*(表1[部门分类]=B714)*(表1[行政等级]=D714),表1[薪酬]),2)</f>
        <v>89608</v>
      </c>
      <c r="H714" s="12">
        <f t="array" ref="H714">QUARTILE(IF((表1[职位]=C714)*(表1[部门分类]=B714)*(表1[行政等级]=D714),表1[薪酬]),3)</f>
        <v>108952</v>
      </c>
    </row>
    <row r="715" spans="1:8" customFormat="1" x14ac:dyDescent="0.15">
      <c r="A715" s="11" t="s">
        <v>925</v>
      </c>
      <c r="B715" s="5" t="s">
        <v>194</v>
      </c>
      <c r="C715" s="5" t="s">
        <v>206</v>
      </c>
      <c r="D715" s="5" t="s">
        <v>189</v>
      </c>
      <c r="E715" s="13">
        <v>195569</v>
      </c>
      <c r="F715" s="13">
        <f t="array" ref="F715">QUARTILE(IF((表1[职位]=C715)*(表1[部门分类]=B715)*(表1[行政等级]=D715),表1[薪酬]),1)</f>
        <v>155785</v>
      </c>
      <c r="G715" s="13">
        <f t="array" ref="G715">QUARTILE(IF((表1[职位]=C715)*(表1[部门分类]=B715)*(表1[行政等级]=D715),表1[薪酬]),2)</f>
        <v>165280.5</v>
      </c>
      <c r="H715" s="13">
        <f t="array" ref="H715">QUARTILE(IF((表1[职位]=C715)*(表1[部门分类]=B715)*(表1[行政等级]=D715),表1[薪酬]),3)</f>
        <v>176047.25</v>
      </c>
    </row>
    <row r="716" spans="1:8" customFormat="1" x14ac:dyDescent="0.15">
      <c r="A716" s="10" t="s">
        <v>926</v>
      </c>
      <c r="B716" s="4" t="s">
        <v>194</v>
      </c>
      <c r="C716" s="4" t="s">
        <v>206</v>
      </c>
      <c r="D716" s="4" t="s">
        <v>189</v>
      </c>
      <c r="E716" s="12">
        <v>155669</v>
      </c>
      <c r="F716" s="12">
        <f t="array" ref="F716">QUARTILE(IF((表1[职位]=C716)*(表1[部门分类]=B716)*(表1[行政等级]=D716),表1[薪酬]),1)</f>
        <v>155785</v>
      </c>
      <c r="G716" s="12">
        <f t="array" ref="G716">QUARTILE(IF((表1[职位]=C716)*(表1[部门分类]=B716)*(表1[行政等级]=D716),表1[薪酬]),2)</f>
        <v>165280.5</v>
      </c>
      <c r="H716" s="12">
        <f t="array" ref="H716">QUARTILE(IF((表1[职位]=C716)*(表1[部门分类]=B716)*(表1[行政等级]=D716),表1[薪酬]),3)</f>
        <v>176047.25</v>
      </c>
    </row>
    <row r="717" spans="1:8" customFormat="1" x14ac:dyDescent="0.15">
      <c r="A717" s="11" t="s">
        <v>927</v>
      </c>
      <c r="B717" s="5" t="s">
        <v>194</v>
      </c>
      <c r="C717" s="5" t="s">
        <v>204</v>
      </c>
      <c r="D717" s="5" t="s">
        <v>186</v>
      </c>
      <c r="E717" s="13">
        <v>118522</v>
      </c>
      <c r="F717" s="13">
        <f t="array" ref="F717">QUARTILE(IF((表1[职位]=C717)*(表1[部门分类]=B717)*(表1[行政等级]=D717),表1[薪酬]),1)</f>
        <v>66984</v>
      </c>
      <c r="G717" s="13">
        <f t="array" ref="G717">QUARTILE(IF((表1[职位]=C717)*(表1[部门分类]=B717)*(表1[行政等级]=D717),表1[薪酬]),2)</f>
        <v>89608</v>
      </c>
      <c r="H717" s="13">
        <f t="array" ref="H717">QUARTILE(IF((表1[职位]=C717)*(表1[部门分类]=B717)*(表1[行政等级]=D717),表1[薪酬]),3)</f>
        <v>108952</v>
      </c>
    </row>
    <row r="718" spans="1:8" customFormat="1" x14ac:dyDescent="0.15">
      <c r="A718" s="10" t="s">
        <v>928</v>
      </c>
      <c r="B718" s="4" t="s">
        <v>194</v>
      </c>
      <c r="C718" s="4" t="s">
        <v>207</v>
      </c>
      <c r="D718" s="4" t="s">
        <v>190</v>
      </c>
      <c r="E718" s="12">
        <v>86651</v>
      </c>
      <c r="F718" s="12">
        <f t="array" ref="F718">QUARTILE(IF((表1[职位]=C718)*(表1[部门分类]=B718)*(表1[行政等级]=D718),表1[薪酬]),1)</f>
        <v>63744.5</v>
      </c>
      <c r="G718" s="12">
        <f t="array" ref="G718">QUARTILE(IF((表1[职位]=C718)*(表1[部门分类]=B718)*(表1[行政等级]=D718),表1[薪酬]),2)</f>
        <v>67570</v>
      </c>
      <c r="H718" s="12">
        <f t="array" ref="H718">QUARTILE(IF((表1[职位]=C718)*(表1[部门分类]=B718)*(表1[行政等级]=D718),表1[薪酬]),3)</f>
        <v>77836</v>
      </c>
    </row>
    <row r="719" spans="1:8" customFormat="1" x14ac:dyDescent="0.15">
      <c r="A719" s="11" t="s">
        <v>929</v>
      </c>
      <c r="B719" s="5" t="s">
        <v>194</v>
      </c>
      <c r="C719" s="5" t="s">
        <v>206</v>
      </c>
      <c r="D719" s="5" t="s">
        <v>186</v>
      </c>
      <c r="E719" s="13">
        <v>117328</v>
      </c>
      <c r="F719" s="13">
        <f t="array" ref="F719">QUARTILE(IF((表1[职位]=C719)*(表1[部门分类]=B719)*(表1[行政等级]=D719),表1[薪酬]),1)</f>
        <v>102251</v>
      </c>
      <c r="G719" s="13">
        <f t="array" ref="G719">QUARTILE(IF((表1[职位]=C719)*(表1[部门分类]=B719)*(表1[行政等级]=D719),表1[薪酬]),2)</f>
        <v>113840</v>
      </c>
      <c r="H719" s="13">
        <f t="array" ref="H719">QUARTILE(IF((表1[职位]=C719)*(表1[部门分类]=B719)*(表1[行政等级]=D719),表1[薪酬]),3)</f>
        <v>122247</v>
      </c>
    </row>
    <row r="720" spans="1:8" customFormat="1" x14ac:dyDescent="0.15">
      <c r="A720" s="10" t="s">
        <v>930</v>
      </c>
      <c r="B720" s="4" t="s">
        <v>194</v>
      </c>
      <c r="C720" s="4" t="s">
        <v>207</v>
      </c>
      <c r="D720" s="4" t="s">
        <v>190</v>
      </c>
      <c r="E720" s="12">
        <v>85780</v>
      </c>
      <c r="F720" s="12">
        <f t="array" ref="F720">QUARTILE(IF((表1[职位]=C720)*(表1[部门分类]=B720)*(表1[行政等级]=D720),表1[薪酬]),1)</f>
        <v>63744.5</v>
      </c>
      <c r="G720" s="12">
        <f t="array" ref="G720">QUARTILE(IF((表1[职位]=C720)*(表1[部门分类]=B720)*(表1[行政等级]=D720),表1[薪酬]),2)</f>
        <v>67570</v>
      </c>
      <c r="H720" s="12">
        <f t="array" ref="H720">QUARTILE(IF((表1[职位]=C720)*(表1[部门分类]=B720)*(表1[行政等级]=D720),表1[薪酬]),3)</f>
        <v>77836</v>
      </c>
    </row>
    <row r="721" spans="1:8" customFormat="1" x14ac:dyDescent="0.15">
      <c r="A721" s="11" t="s">
        <v>931</v>
      </c>
      <c r="B721" s="5" t="s">
        <v>194</v>
      </c>
      <c r="C721" s="5" t="s">
        <v>204</v>
      </c>
      <c r="D721" s="5" t="s">
        <v>186</v>
      </c>
      <c r="E721" s="13">
        <v>121376</v>
      </c>
      <c r="F721" s="13">
        <f t="array" ref="F721">QUARTILE(IF((表1[职位]=C721)*(表1[部门分类]=B721)*(表1[行政等级]=D721),表1[薪酬]),1)</f>
        <v>66984</v>
      </c>
      <c r="G721" s="13">
        <f t="array" ref="G721">QUARTILE(IF((表1[职位]=C721)*(表1[部门分类]=B721)*(表1[行政等级]=D721),表1[薪酬]),2)</f>
        <v>89608</v>
      </c>
      <c r="H721" s="13">
        <f t="array" ref="H721">QUARTILE(IF((表1[职位]=C721)*(表1[部门分类]=B721)*(表1[行政等级]=D721),表1[薪酬]),3)</f>
        <v>108952</v>
      </c>
    </row>
    <row r="722" spans="1:8" customFormat="1" x14ac:dyDescent="0.15">
      <c r="A722" s="10" t="s">
        <v>932</v>
      </c>
      <c r="B722" s="4" t="s">
        <v>194</v>
      </c>
      <c r="C722" s="4" t="s">
        <v>207</v>
      </c>
      <c r="D722" s="4" t="s">
        <v>190</v>
      </c>
      <c r="E722" s="12">
        <v>90969</v>
      </c>
      <c r="F722" s="12">
        <f t="array" ref="F722">QUARTILE(IF((表1[职位]=C722)*(表1[部门分类]=B722)*(表1[行政等级]=D722),表1[薪酬]),1)</f>
        <v>63744.5</v>
      </c>
      <c r="G722" s="12">
        <f t="array" ref="G722">QUARTILE(IF((表1[职位]=C722)*(表1[部门分类]=B722)*(表1[行政等级]=D722),表1[薪酬]),2)</f>
        <v>67570</v>
      </c>
      <c r="H722" s="12">
        <f t="array" ref="H722">QUARTILE(IF((表1[职位]=C722)*(表1[部门分类]=B722)*(表1[行政等级]=D722),表1[薪酬]),3)</f>
        <v>77836</v>
      </c>
    </row>
    <row r="723" spans="1:8" customFormat="1" x14ac:dyDescent="0.15">
      <c r="A723" s="11" t="s">
        <v>933</v>
      </c>
      <c r="B723" s="5" t="s">
        <v>194</v>
      </c>
      <c r="C723" s="5" t="s">
        <v>206</v>
      </c>
      <c r="D723" s="5" t="s">
        <v>186</v>
      </c>
      <c r="E723" s="13">
        <v>112701</v>
      </c>
      <c r="F723" s="13">
        <f t="array" ref="F723">QUARTILE(IF((表1[职位]=C723)*(表1[部门分类]=B723)*(表1[行政等级]=D723),表1[薪酬]),1)</f>
        <v>102251</v>
      </c>
      <c r="G723" s="13">
        <f t="array" ref="G723">QUARTILE(IF((表1[职位]=C723)*(表1[部门分类]=B723)*(表1[行政等级]=D723),表1[薪酬]),2)</f>
        <v>113840</v>
      </c>
      <c r="H723" s="13">
        <f t="array" ref="H723">QUARTILE(IF((表1[职位]=C723)*(表1[部门分类]=B723)*(表1[行政等级]=D723),表1[薪酬]),3)</f>
        <v>122247</v>
      </c>
    </row>
    <row r="724" spans="1:8" customFormat="1" x14ac:dyDescent="0.15">
      <c r="A724" s="10" t="s">
        <v>934</v>
      </c>
      <c r="B724" s="4" t="s">
        <v>194</v>
      </c>
      <c r="C724" s="4" t="s">
        <v>206</v>
      </c>
      <c r="D724" s="4" t="s">
        <v>186</v>
      </c>
      <c r="E724" s="12">
        <v>114979</v>
      </c>
      <c r="F724" s="12">
        <f t="array" ref="F724">QUARTILE(IF((表1[职位]=C724)*(表1[部门分类]=B724)*(表1[行政等级]=D724),表1[薪酬]),1)</f>
        <v>102251</v>
      </c>
      <c r="G724" s="12">
        <f t="array" ref="G724">QUARTILE(IF((表1[职位]=C724)*(表1[部门分类]=B724)*(表1[行政等级]=D724),表1[薪酬]),2)</f>
        <v>113840</v>
      </c>
      <c r="H724" s="12">
        <f t="array" ref="H724">QUARTILE(IF((表1[职位]=C724)*(表1[部门分类]=B724)*(表1[行政等级]=D724),表1[薪酬]),3)</f>
        <v>122247</v>
      </c>
    </row>
    <row r="725" spans="1:8" customFormat="1" x14ac:dyDescent="0.15">
      <c r="A725" s="11" t="s">
        <v>935</v>
      </c>
      <c r="B725" s="5" t="s">
        <v>194</v>
      </c>
      <c r="C725" s="5" t="s">
        <v>211</v>
      </c>
      <c r="D725" s="5" t="s">
        <v>190</v>
      </c>
      <c r="E725" s="13">
        <v>94880</v>
      </c>
      <c r="F725" s="13">
        <f t="array" ref="F725">QUARTILE(IF((表1[职位]=C725)*(表1[部门分类]=B725)*(表1[行政等级]=D725),表1[薪酬]),1)</f>
        <v>60000.5</v>
      </c>
      <c r="G725" s="13">
        <f t="array" ref="G725">QUARTILE(IF((表1[职位]=C725)*(表1[部门分类]=B725)*(表1[行政等级]=D725),表1[薪酬]),2)</f>
        <v>67205</v>
      </c>
      <c r="H725" s="13">
        <f t="array" ref="H725">QUARTILE(IF((表1[职位]=C725)*(表1[部门分类]=B725)*(表1[行政等级]=D725),表1[薪酬]),3)</f>
        <v>105596.5</v>
      </c>
    </row>
    <row r="726" spans="1:8" customFormat="1" x14ac:dyDescent="0.15">
      <c r="A726" s="10" t="s">
        <v>936</v>
      </c>
      <c r="B726" s="4" t="s">
        <v>194</v>
      </c>
      <c r="C726" s="4" t="s">
        <v>204</v>
      </c>
      <c r="D726" s="4" t="s">
        <v>186</v>
      </c>
      <c r="E726" s="12">
        <v>123540</v>
      </c>
      <c r="F726" s="12">
        <f t="array" ref="F726">QUARTILE(IF((表1[职位]=C726)*(表1[部门分类]=B726)*(表1[行政等级]=D726),表1[薪酬]),1)</f>
        <v>66984</v>
      </c>
      <c r="G726" s="12">
        <f t="array" ref="G726">QUARTILE(IF((表1[职位]=C726)*(表1[部门分类]=B726)*(表1[行政等级]=D726),表1[薪酬]),2)</f>
        <v>89608</v>
      </c>
      <c r="H726" s="12">
        <f t="array" ref="H726">QUARTILE(IF((表1[职位]=C726)*(表1[部门分类]=B726)*(表1[行政等级]=D726),表1[薪酬]),3)</f>
        <v>108952</v>
      </c>
    </row>
    <row r="727" spans="1:8" customFormat="1" x14ac:dyDescent="0.15">
      <c r="A727" s="11" t="s">
        <v>937</v>
      </c>
      <c r="B727" s="5" t="s">
        <v>194</v>
      </c>
      <c r="C727" s="5" t="s">
        <v>207</v>
      </c>
      <c r="D727" s="5" t="s">
        <v>190</v>
      </c>
      <c r="E727" s="13">
        <v>87590</v>
      </c>
      <c r="F727" s="13">
        <f t="array" ref="F727">QUARTILE(IF((表1[职位]=C727)*(表1[部门分类]=B727)*(表1[行政等级]=D727),表1[薪酬]),1)</f>
        <v>63744.5</v>
      </c>
      <c r="G727" s="13">
        <f t="array" ref="G727">QUARTILE(IF((表1[职位]=C727)*(表1[部门分类]=B727)*(表1[行政等级]=D727),表1[薪酬]),2)</f>
        <v>67570</v>
      </c>
      <c r="H727" s="13">
        <f t="array" ref="H727">QUARTILE(IF((表1[职位]=C727)*(表1[部门分类]=B727)*(表1[行政等级]=D727),表1[薪酬]),3)</f>
        <v>77836</v>
      </c>
    </row>
    <row r="728" spans="1:8" customFormat="1" x14ac:dyDescent="0.15">
      <c r="A728" s="10" t="s">
        <v>938</v>
      </c>
      <c r="B728" s="4" t="s">
        <v>194</v>
      </c>
      <c r="C728" s="4" t="s">
        <v>211</v>
      </c>
      <c r="D728" s="4" t="s">
        <v>190</v>
      </c>
      <c r="E728" s="12">
        <v>113657</v>
      </c>
      <c r="F728" s="12">
        <f t="array" ref="F728">QUARTILE(IF((表1[职位]=C728)*(表1[部门分类]=B728)*(表1[行政等级]=D728),表1[薪酬]),1)</f>
        <v>60000.5</v>
      </c>
      <c r="G728" s="12">
        <f t="array" ref="G728">QUARTILE(IF((表1[职位]=C728)*(表1[部门分类]=B728)*(表1[行政等级]=D728),表1[薪酬]),2)</f>
        <v>67205</v>
      </c>
      <c r="H728" s="12">
        <f t="array" ref="H728">QUARTILE(IF((表1[职位]=C728)*(表1[部门分类]=B728)*(表1[行政等级]=D728),表1[薪酬]),3)</f>
        <v>105596.5</v>
      </c>
    </row>
    <row r="729" spans="1:8" customFormat="1" x14ac:dyDescent="0.15">
      <c r="A729" s="11" t="s">
        <v>939</v>
      </c>
      <c r="B729" s="5" t="s">
        <v>194</v>
      </c>
      <c r="C729" s="5" t="s">
        <v>206</v>
      </c>
      <c r="D729" s="5" t="s">
        <v>186</v>
      </c>
      <c r="E729" s="13">
        <v>114551</v>
      </c>
      <c r="F729" s="13">
        <f t="array" ref="F729">QUARTILE(IF((表1[职位]=C729)*(表1[部门分类]=B729)*(表1[行政等级]=D729),表1[薪酬]),1)</f>
        <v>102251</v>
      </c>
      <c r="G729" s="13">
        <f t="array" ref="G729">QUARTILE(IF((表1[职位]=C729)*(表1[部门分类]=B729)*(表1[行政等级]=D729),表1[薪酬]),2)</f>
        <v>113840</v>
      </c>
      <c r="H729" s="13">
        <f t="array" ref="H729">QUARTILE(IF((表1[职位]=C729)*(表1[部门分类]=B729)*(表1[行政等级]=D729),表1[薪酬]),3)</f>
        <v>122247</v>
      </c>
    </row>
    <row r="730" spans="1:8" customFormat="1" x14ac:dyDescent="0.15">
      <c r="A730" s="10" t="s">
        <v>940</v>
      </c>
      <c r="B730" s="4" t="s">
        <v>194</v>
      </c>
      <c r="C730" s="4" t="s">
        <v>207</v>
      </c>
      <c r="D730" s="4" t="s">
        <v>190</v>
      </c>
      <c r="E730" s="12">
        <v>86475</v>
      </c>
      <c r="F730" s="12">
        <f t="array" ref="F730">QUARTILE(IF((表1[职位]=C730)*(表1[部门分类]=B730)*(表1[行政等级]=D730),表1[薪酬]),1)</f>
        <v>63744.5</v>
      </c>
      <c r="G730" s="12">
        <f t="array" ref="G730">QUARTILE(IF((表1[职位]=C730)*(表1[部门分类]=B730)*(表1[行政等级]=D730),表1[薪酬]),2)</f>
        <v>67570</v>
      </c>
      <c r="H730" s="12">
        <f t="array" ref="H730">QUARTILE(IF((表1[职位]=C730)*(表1[部门分类]=B730)*(表1[行政等级]=D730),表1[薪酬]),3)</f>
        <v>77836</v>
      </c>
    </row>
    <row r="731" spans="1:8" customFormat="1" x14ac:dyDescent="0.15">
      <c r="A731" s="11" t="s">
        <v>941</v>
      </c>
      <c r="B731" s="5" t="s">
        <v>194</v>
      </c>
      <c r="C731" s="5" t="s">
        <v>206</v>
      </c>
      <c r="D731" s="5" t="s">
        <v>186</v>
      </c>
      <c r="E731" s="13">
        <v>116865</v>
      </c>
      <c r="F731" s="13">
        <f t="array" ref="F731">QUARTILE(IF((表1[职位]=C731)*(表1[部门分类]=B731)*(表1[行政等级]=D731),表1[薪酬]),1)</f>
        <v>102251</v>
      </c>
      <c r="G731" s="13">
        <f t="array" ref="G731">QUARTILE(IF((表1[职位]=C731)*(表1[部门分类]=B731)*(表1[行政等级]=D731),表1[薪酬]),2)</f>
        <v>113840</v>
      </c>
      <c r="H731" s="13">
        <f t="array" ref="H731">QUARTILE(IF((表1[职位]=C731)*(表1[部门分类]=B731)*(表1[行政等级]=D731),表1[薪酬]),3)</f>
        <v>122247</v>
      </c>
    </row>
    <row r="732" spans="1:8" customFormat="1" x14ac:dyDescent="0.15">
      <c r="A732" s="10" t="s">
        <v>942</v>
      </c>
      <c r="B732" s="4" t="s">
        <v>194</v>
      </c>
      <c r="C732" s="4" t="s">
        <v>204</v>
      </c>
      <c r="D732" s="4" t="s">
        <v>186</v>
      </c>
      <c r="E732" s="12">
        <v>128155</v>
      </c>
      <c r="F732" s="12">
        <f t="array" ref="F732">QUARTILE(IF((表1[职位]=C732)*(表1[部门分类]=B732)*(表1[行政等级]=D732),表1[薪酬]),1)</f>
        <v>66984</v>
      </c>
      <c r="G732" s="12">
        <f t="array" ref="G732">QUARTILE(IF((表1[职位]=C732)*(表1[部门分类]=B732)*(表1[行政等级]=D732),表1[薪酬]),2)</f>
        <v>89608</v>
      </c>
      <c r="H732" s="12">
        <f t="array" ref="H732">QUARTILE(IF((表1[职位]=C732)*(表1[部门分类]=B732)*(表1[行政等级]=D732),表1[薪酬]),3)</f>
        <v>108952</v>
      </c>
    </row>
    <row r="733" spans="1:8" customFormat="1" x14ac:dyDescent="0.15">
      <c r="A733" s="11" t="s">
        <v>943</v>
      </c>
      <c r="B733" s="5" t="s">
        <v>194</v>
      </c>
      <c r="C733" s="5" t="s">
        <v>206</v>
      </c>
      <c r="D733" s="5" t="s">
        <v>186</v>
      </c>
      <c r="E733" s="13">
        <v>124020</v>
      </c>
      <c r="F733" s="13">
        <f t="array" ref="F733">QUARTILE(IF((表1[职位]=C733)*(表1[部门分类]=B733)*(表1[行政等级]=D733),表1[薪酬]),1)</f>
        <v>102251</v>
      </c>
      <c r="G733" s="13">
        <f t="array" ref="G733">QUARTILE(IF((表1[职位]=C733)*(表1[部门分类]=B733)*(表1[行政等级]=D733),表1[薪酬]),2)</f>
        <v>113840</v>
      </c>
      <c r="H733" s="13">
        <f t="array" ref="H733">QUARTILE(IF((表1[职位]=C733)*(表1[部门分类]=B733)*(表1[行政等级]=D733),表1[薪酬]),3)</f>
        <v>122247</v>
      </c>
    </row>
    <row r="734" spans="1:8" customFormat="1" x14ac:dyDescent="0.15">
      <c r="A734" s="10" t="s">
        <v>944</v>
      </c>
      <c r="B734" s="4" t="s">
        <v>194</v>
      </c>
      <c r="C734" s="4" t="s">
        <v>207</v>
      </c>
      <c r="D734" s="4" t="s">
        <v>190</v>
      </c>
      <c r="E734" s="12">
        <v>66780</v>
      </c>
      <c r="F734" s="12">
        <f t="array" ref="F734">QUARTILE(IF((表1[职位]=C734)*(表1[部门分类]=B734)*(表1[行政等级]=D734),表1[薪酬]),1)</f>
        <v>63744.5</v>
      </c>
      <c r="G734" s="12">
        <f t="array" ref="G734">QUARTILE(IF((表1[职位]=C734)*(表1[部门分类]=B734)*(表1[行政等级]=D734),表1[薪酬]),2)</f>
        <v>67570</v>
      </c>
      <c r="H734" s="12">
        <f t="array" ref="H734">QUARTILE(IF((表1[职位]=C734)*(表1[部门分类]=B734)*(表1[行政等级]=D734),表1[薪酬]),3)</f>
        <v>77836</v>
      </c>
    </row>
    <row r="735" spans="1:8" customFormat="1" x14ac:dyDescent="0.15">
      <c r="A735" s="11" t="s">
        <v>945</v>
      </c>
      <c r="B735" s="5" t="s">
        <v>194</v>
      </c>
      <c r="C735" s="5" t="s">
        <v>207</v>
      </c>
      <c r="D735" s="5" t="s">
        <v>190</v>
      </c>
      <c r="E735" s="13">
        <v>74971</v>
      </c>
      <c r="F735" s="13">
        <f t="array" ref="F735">QUARTILE(IF((表1[职位]=C735)*(表1[部门分类]=B735)*(表1[行政等级]=D735),表1[薪酬]),1)</f>
        <v>63744.5</v>
      </c>
      <c r="G735" s="13">
        <f t="array" ref="G735">QUARTILE(IF((表1[职位]=C735)*(表1[部门分类]=B735)*(表1[行政等级]=D735),表1[薪酬]),2)</f>
        <v>67570</v>
      </c>
      <c r="H735" s="13">
        <f t="array" ref="H735">QUARTILE(IF((表1[职位]=C735)*(表1[部门分类]=B735)*(表1[行政等级]=D735),表1[薪酬]),3)</f>
        <v>77836</v>
      </c>
    </row>
    <row r="736" spans="1:8" customFormat="1" x14ac:dyDescent="0.15">
      <c r="A736" s="10" t="s">
        <v>946</v>
      </c>
      <c r="B736" s="4" t="s">
        <v>194</v>
      </c>
      <c r="C736" s="4" t="s">
        <v>207</v>
      </c>
      <c r="D736" s="4" t="s">
        <v>190</v>
      </c>
      <c r="E736" s="12">
        <v>65001</v>
      </c>
      <c r="F736" s="12">
        <f t="array" ref="F736">QUARTILE(IF((表1[职位]=C736)*(表1[部门分类]=B736)*(表1[行政等级]=D736),表1[薪酬]),1)</f>
        <v>63744.5</v>
      </c>
      <c r="G736" s="12">
        <f t="array" ref="G736">QUARTILE(IF((表1[职位]=C736)*(表1[部门分类]=B736)*(表1[行政等级]=D736),表1[薪酬]),2)</f>
        <v>67570</v>
      </c>
      <c r="H736" s="12">
        <f t="array" ref="H736">QUARTILE(IF((表1[职位]=C736)*(表1[部门分类]=B736)*(表1[行政等级]=D736),表1[薪酬]),3)</f>
        <v>77836</v>
      </c>
    </row>
    <row r="737" spans="1:8" customFormat="1" x14ac:dyDescent="0.15">
      <c r="A737" s="11" t="s">
        <v>947</v>
      </c>
      <c r="B737" s="5" t="s">
        <v>194</v>
      </c>
      <c r="C737" s="5" t="s">
        <v>207</v>
      </c>
      <c r="D737" s="5" t="s">
        <v>190</v>
      </c>
      <c r="E737" s="13">
        <v>68682</v>
      </c>
      <c r="F737" s="13">
        <f t="array" ref="F737">QUARTILE(IF((表1[职位]=C737)*(表1[部门分类]=B737)*(表1[行政等级]=D737),表1[薪酬]),1)</f>
        <v>63744.5</v>
      </c>
      <c r="G737" s="13">
        <f t="array" ref="G737">QUARTILE(IF((表1[职位]=C737)*(表1[部门分类]=B737)*(表1[行政等级]=D737),表1[薪酬]),2)</f>
        <v>67570</v>
      </c>
      <c r="H737" s="13">
        <f t="array" ref="H737">QUARTILE(IF((表1[职位]=C737)*(表1[部门分类]=B737)*(表1[行政等级]=D737),表1[薪酬]),3)</f>
        <v>77836</v>
      </c>
    </row>
    <row r="738" spans="1:8" customFormat="1" x14ac:dyDescent="0.15">
      <c r="A738" s="10" t="s">
        <v>948</v>
      </c>
      <c r="B738" s="4" t="s">
        <v>194</v>
      </c>
      <c r="C738" s="4" t="s">
        <v>207</v>
      </c>
      <c r="D738" s="4" t="s">
        <v>190</v>
      </c>
      <c r="E738" s="12">
        <v>67049</v>
      </c>
      <c r="F738" s="12">
        <f t="array" ref="F738">QUARTILE(IF((表1[职位]=C738)*(表1[部门分类]=B738)*(表1[行政等级]=D738),表1[薪酬]),1)</f>
        <v>63744.5</v>
      </c>
      <c r="G738" s="12">
        <f t="array" ref="G738">QUARTILE(IF((表1[职位]=C738)*(表1[部门分类]=B738)*(表1[行政等级]=D738),表1[薪酬]),2)</f>
        <v>67570</v>
      </c>
      <c r="H738" s="12">
        <f t="array" ref="H738">QUARTILE(IF((表1[职位]=C738)*(表1[部门分类]=B738)*(表1[行政等级]=D738),表1[薪酬]),3)</f>
        <v>77836</v>
      </c>
    </row>
    <row r="739" spans="1:8" customFormat="1" x14ac:dyDescent="0.15">
      <c r="A739" s="11" t="s">
        <v>949</v>
      </c>
      <c r="B739" s="5" t="s">
        <v>194</v>
      </c>
      <c r="C739" s="5" t="s">
        <v>207</v>
      </c>
      <c r="D739" s="5" t="s">
        <v>190</v>
      </c>
      <c r="E739" s="13">
        <v>65984</v>
      </c>
      <c r="F739" s="13">
        <f t="array" ref="F739">QUARTILE(IF((表1[职位]=C739)*(表1[部门分类]=B739)*(表1[行政等级]=D739),表1[薪酬]),1)</f>
        <v>63744.5</v>
      </c>
      <c r="G739" s="13">
        <f t="array" ref="G739">QUARTILE(IF((表1[职位]=C739)*(表1[部门分类]=B739)*(表1[行政等级]=D739),表1[薪酬]),2)</f>
        <v>67570</v>
      </c>
      <c r="H739" s="13">
        <f t="array" ref="H739">QUARTILE(IF((表1[职位]=C739)*(表1[部门分类]=B739)*(表1[行政等级]=D739),表1[薪酬]),3)</f>
        <v>77836</v>
      </c>
    </row>
    <row r="740" spans="1:8" customFormat="1" x14ac:dyDescent="0.15">
      <c r="A740" s="10" t="s">
        <v>950</v>
      </c>
      <c r="B740" s="4" t="s">
        <v>194</v>
      </c>
      <c r="C740" s="4" t="s">
        <v>207</v>
      </c>
      <c r="D740" s="4" t="s">
        <v>190</v>
      </c>
      <c r="E740" s="12">
        <v>64946</v>
      </c>
      <c r="F740" s="12">
        <f t="array" ref="F740">QUARTILE(IF((表1[职位]=C740)*(表1[部门分类]=B740)*(表1[行政等级]=D740),表1[薪酬]),1)</f>
        <v>63744.5</v>
      </c>
      <c r="G740" s="12">
        <f t="array" ref="G740">QUARTILE(IF((表1[职位]=C740)*(表1[部门分类]=B740)*(表1[行政等级]=D740),表1[薪酬]),2)</f>
        <v>67570</v>
      </c>
      <c r="H740" s="12">
        <f t="array" ref="H740">QUARTILE(IF((表1[职位]=C740)*(表1[部门分类]=B740)*(表1[行政等级]=D740),表1[薪酬]),3)</f>
        <v>77836</v>
      </c>
    </row>
    <row r="741" spans="1:8" customFormat="1" x14ac:dyDescent="0.15">
      <c r="A741" s="11" t="s">
        <v>951</v>
      </c>
      <c r="B741" s="5" t="s">
        <v>194</v>
      </c>
      <c r="C741" s="5" t="s">
        <v>207</v>
      </c>
      <c r="D741" s="5" t="s">
        <v>190</v>
      </c>
      <c r="E741" s="13">
        <v>65891</v>
      </c>
      <c r="F741" s="13">
        <f t="array" ref="F741">QUARTILE(IF((表1[职位]=C741)*(表1[部门分类]=B741)*(表1[行政等级]=D741),表1[薪酬]),1)</f>
        <v>63744.5</v>
      </c>
      <c r="G741" s="13">
        <f t="array" ref="G741">QUARTILE(IF((表1[职位]=C741)*(表1[部门分类]=B741)*(表1[行政等级]=D741),表1[薪酬]),2)</f>
        <v>67570</v>
      </c>
      <c r="H741" s="13">
        <f t="array" ref="H741">QUARTILE(IF((表1[职位]=C741)*(表1[部门分类]=B741)*(表1[行政等级]=D741),表1[薪酬]),3)</f>
        <v>77836</v>
      </c>
    </row>
    <row r="742" spans="1:8" customFormat="1" x14ac:dyDescent="0.15">
      <c r="A742" s="10" t="s">
        <v>952</v>
      </c>
      <c r="B742" s="4" t="s">
        <v>194</v>
      </c>
      <c r="C742" s="4" t="s">
        <v>207</v>
      </c>
      <c r="D742" s="4" t="s">
        <v>190</v>
      </c>
      <c r="E742" s="12">
        <v>71826</v>
      </c>
      <c r="F742" s="12">
        <f t="array" ref="F742">QUARTILE(IF((表1[职位]=C742)*(表1[部门分类]=B742)*(表1[行政等级]=D742),表1[薪酬]),1)</f>
        <v>63744.5</v>
      </c>
      <c r="G742" s="12">
        <f t="array" ref="G742">QUARTILE(IF((表1[职位]=C742)*(表1[部门分类]=B742)*(表1[行政等级]=D742),表1[薪酬]),2)</f>
        <v>67570</v>
      </c>
      <c r="H742" s="12">
        <f t="array" ref="H742">QUARTILE(IF((表1[职位]=C742)*(表1[部门分类]=B742)*(表1[行政等级]=D742),表1[薪酬]),3)</f>
        <v>77836</v>
      </c>
    </row>
    <row r="743" spans="1:8" customFormat="1" x14ac:dyDescent="0.15">
      <c r="A743" s="11" t="s">
        <v>953</v>
      </c>
      <c r="B743" s="5" t="s">
        <v>194</v>
      </c>
      <c r="C743" s="5" t="s">
        <v>204</v>
      </c>
      <c r="D743" s="5" t="s">
        <v>186</v>
      </c>
      <c r="E743" s="13">
        <v>93540</v>
      </c>
      <c r="F743" s="13">
        <f t="array" ref="F743">QUARTILE(IF((表1[职位]=C743)*(表1[部门分类]=B743)*(表1[行政等级]=D743),表1[薪酬]),1)</f>
        <v>66984</v>
      </c>
      <c r="G743" s="13">
        <f t="array" ref="G743">QUARTILE(IF((表1[职位]=C743)*(表1[部门分类]=B743)*(表1[行政等级]=D743),表1[薪酬]),2)</f>
        <v>89608</v>
      </c>
      <c r="H743" s="13">
        <f t="array" ref="H743">QUARTILE(IF((表1[职位]=C743)*(表1[部门分类]=B743)*(表1[行政等级]=D743),表1[薪酬]),3)</f>
        <v>108952</v>
      </c>
    </row>
    <row r="744" spans="1:8" customFormat="1" x14ac:dyDescent="0.15">
      <c r="A744" s="10" t="s">
        <v>954</v>
      </c>
      <c r="B744" s="4" t="s">
        <v>194</v>
      </c>
      <c r="C744" s="4" t="s">
        <v>204</v>
      </c>
      <c r="D744" s="4" t="s">
        <v>186</v>
      </c>
      <c r="E744" s="12">
        <v>68789</v>
      </c>
      <c r="F744" s="12">
        <f t="array" ref="F744">QUARTILE(IF((表1[职位]=C744)*(表1[部门分类]=B744)*(表1[行政等级]=D744),表1[薪酬]),1)</f>
        <v>66984</v>
      </c>
      <c r="G744" s="12">
        <f t="array" ref="G744">QUARTILE(IF((表1[职位]=C744)*(表1[部门分类]=B744)*(表1[行政等级]=D744),表1[薪酬]),2)</f>
        <v>89608</v>
      </c>
      <c r="H744" s="12">
        <f t="array" ref="H744">QUARTILE(IF((表1[职位]=C744)*(表1[部门分类]=B744)*(表1[行政等级]=D744),表1[薪酬]),3)</f>
        <v>108952</v>
      </c>
    </row>
    <row r="745" spans="1:8" customFormat="1" x14ac:dyDescent="0.15">
      <c r="A745" s="11" t="s">
        <v>955</v>
      </c>
      <c r="B745" s="5" t="s">
        <v>194</v>
      </c>
      <c r="C745" s="5" t="s">
        <v>204</v>
      </c>
      <c r="D745" s="5" t="s">
        <v>186</v>
      </c>
      <c r="E745" s="13">
        <v>84380</v>
      </c>
      <c r="F745" s="13">
        <f t="array" ref="F745">QUARTILE(IF((表1[职位]=C745)*(表1[部门分类]=B745)*(表1[行政等级]=D745),表1[薪酬]),1)</f>
        <v>66984</v>
      </c>
      <c r="G745" s="13">
        <f t="array" ref="G745">QUARTILE(IF((表1[职位]=C745)*(表1[部门分类]=B745)*(表1[行政等级]=D745),表1[薪酬]),2)</f>
        <v>89608</v>
      </c>
      <c r="H745" s="13">
        <f t="array" ref="H745">QUARTILE(IF((表1[职位]=C745)*(表1[部门分类]=B745)*(表1[行政等级]=D745),表1[薪酬]),3)</f>
        <v>108952</v>
      </c>
    </row>
    <row r="746" spans="1:8" customFormat="1" x14ac:dyDescent="0.15">
      <c r="A746" s="10" t="s">
        <v>956</v>
      </c>
      <c r="B746" s="4" t="s">
        <v>194</v>
      </c>
      <c r="C746" s="4" t="s">
        <v>206</v>
      </c>
      <c r="D746" s="4" t="s">
        <v>189</v>
      </c>
      <c r="E746" s="12">
        <v>156133</v>
      </c>
      <c r="F746" s="12">
        <f t="array" ref="F746">QUARTILE(IF((表1[职位]=C746)*(表1[部门分类]=B746)*(表1[行政等级]=D746),表1[薪酬]),1)</f>
        <v>155785</v>
      </c>
      <c r="G746" s="12">
        <f t="array" ref="G746">QUARTILE(IF((表1[职位]=C746)*(表1[部门分类]=B746)*(表1[行政等级]=D746),表1[薪酬]),2)</f>
        <v>165280.5</v>
      </c>
      <c r="H746" s="12">
        <f t="array" ref="H746">QUARTILE(IF((表1[职位]=C746)*(表1[部门分类]=B746)*(表1[行政等级]=D746),表1[薪酬]),3)</f>
        <v>176047.25</v>
      </c>
    </row>
    <row r="747" spans="1:8" customFormat="1" x14ac:dyDescent="0.15">
      <c r="A747" s="11" t="s">
        <v>957</v>
      </c>
      <c r="B747" s="5" t="s">
        <v>194</v>
      </c>
      <c r="C747" s="5" t="s">
        <v>204</v>
      </c>
      <c r="D747" s="5" t="s">
        <v>186</v>
      </c>
      <c r="E747" s="13">
        <v>122056</v>
      </c>
      <c r="F747" s="13">
        <f t="array" ref="F747">QUARTILE(IF((表1[职位]=C747)*(表1[部门分类]=B747)*(表1[行政等级]=D747),表1[薪酬]),1)</f>
        <v>66984</v>
      </c>
      <c r="G747" s="13">
        <f t="array" ref="G747">QUARTILE(IF((表1[职位]=C747)*(表1[部门分类]=B747)*(表1[行政等级]=D747),表1[薪酬]),2)</f>
        <v>89608</v>
      </c>
      <c r="H747" s="13">
        <f t="array" ref="H747">QUARTILE(IF((表1[职位]=C747)*(表1[部门分类]=B747)*(表1[行政等级]=D747),表1[薪酬]),3)</f>
        <v>108952</v>
      </c>
    </row>
    <row r="748" spans="1:8" customFormat="1" x14ac:dyDescent="0.15">
      <c r="A748" s="10" t="s">
        <v>958</v>
      </c>
      <c r="B748" s="4" t="s">
        <v>194</v>
      </c>
      <c r="C748" s="4" t="s">
        <v>204</v>
      </c>
      <c r="D748" s="4" t="s">
        <v>186</v>
      </c>
      <c r="E748" s="12">
        <v>148256</v>
      </c>
      <c r="F748" s="12">
        <f t="array" ref="F748">QUARTILE(IF((表1[职位]=C748)*(表1[部门分类]=B748)*(表1[行政等级]=D748),表1[薪酬]),1)</f>
        <v>66984</v>
      </c>
      <c r="G748" s="12">
        <f t="array" ref="G748">QUARTILE(IF((表1[职位]=C748)*(表1[部门分类]=B748)*(表1[行政等级]=D748),表1[薪酬]),2)</f>
        <v>89608</v>
      </c>
      <c r="H748" s="12">
        <f t="array" ref="H748">QUARTILE(IF((表1[职位]=C748)*(表1[部门分类]=B748)*(表1[行政等级]=D748),表1[薪酬]),3)</f>
        <v>108952</v>
      </c>
    </row>
    <row r="749" spans="1:8" customFormat="1" x14ac:dyDescent="0.15">
      <c r="A749" s="11" t="s">
        <v>959</v>
      </c>
      <c r="B749" s="5" t="s">
        <v>194</v>
      </c>
      <c r="C749" s="5" t="s">
        <v>204</v>
      </c>
      <c r="D749" s="5" t="s">
        <v>186</v>
      </c>
      <c r="E749" s="13">
        <v>110424</v>
      </c>
      <c r="F749" s="13">
        <f t="array" ref="F749">QUARTILE(IF((表1[职位]=C749)*(表1[部门分类]=B749)*(表1[行政等级]=D749),表1[薪酬]),1)</f>
        <v>66984</v>
      </c>
      <c r="G749" s="13">
        <f t="array" ref="G749">QUARTILE(IF((表1[职位]=C749)*(表1[部门分类]=B749)*(表1[行政等级]=D749),表1[薪酬]),2)</f>
        <v>89608</v>
      </c>
      <c r="H749" s="13">
        <f t="array" ref="H749">QUARTILE(IF((表1[职位]=C749)*(表1[部门分类]=B749)*(表1[行政等级]=D749),表1[薪酬]),3)</f>
        <v>108952</v>
      </c>
    </row>
    <row r="750" spans="1:8" customFormat="1" x14ac:dyDescent="0.15">
      <c r="A750" s="10" t="s">
        <v>960</v>
      </c>
      <c r="B750" s="4" t="s">
        <v>194</v>
      </c>
      <c r="C750" s="4" t="s">
        <v>204</v>
      </c>
      <c r="D750" s="4" t="s">
        <v>186</v>
      </c>
      <c r="E750" s="12">
        <v>149455</v>
      </c>
      <c r="F750" s="12">
        <f t="array" ref="F750">QUARTILE(IF((表1[职位]=C750)*(表1[部门分类]=B750)*(表1[行政等级]=D750),表1[薪酬]),1)</f>
        <v>66984</v>
      </c>
      <c r="G750" s="12">
        <f t="array" ref="G750">QUARTILE(IF((表1[职位]=C750)*(表1[部门分类]=B750)*(表1[行政等级]=D750),表1[薪酬]),2)</f>
        <v>89608</v>
      </c>
      <c r="H750" s="12">
        <f t="array" ref="H750">QUARTILE(IF((表1[职位]=C750)*(表1[部门分类]=B750)*(表1[行政等级]=D750),表1[薪酬]),3)</f>
        <v>108952</v>
      </c>
    </row>
    <row r="751" spans="1:8" customFormat="1" x14ac:dyDescent="0.15">
      <c r="A751" s="11" t="s">
        <v>961</v>
      </c>
      <c r="B751" s="5" t="s">
        <v>194</v>
      </c>
      <c r="C751" s="5" t="s">
        <v>204</v>
      </c>
      <c r="D751" s="5" t="s">
        <v>186</v>
      </c>
      <c r="E751" s="13">
        <v>114939</v>
      </c>
      <c r="F751" s="13">
        <f t="array" ref="F751">QUARTILE(IF((表1[职位]=C751)*(表1[部门分类]=B751)*(表1[行政等级]=D751),表1[薪酬]),1)</f>
        <v>66984</v>
      </c>
      <c r="G751" s="13">
        <f t="array" ref="G751">QUARTILE(IF((表1[职位]=C751)*(表1[部门分类]=B751)*(表1[行政等级]=D751),表1[薪酬]),2)</f>
        <v>89608</v>
      </c>
      <c r="H751" s="13">
        <f t="array" ref="H751">QUARTILE(IF((表1[职位]=C751)*(表1[部门分类]=B751)*(表1[行政等级]=D751),表1[薪酬]),3)</f>
        <v>108952</v>
      </c>
    </row>
    <row r="752" spans="1:8" customFormat="1" x14ac:dyDescent="0.15">
      <c r="A752" s="10" t="s">
        <v>962</v>
      </c>
      <c r="B752" s="4" t="s">
        <v>194</v>
      </c>
      <c r="C752" s="4" t="s">
        <v>204</v>
      </c>
      <c r="D752" s="4" t="s">
        <v>186</v>
      </c>
      <c r="E752" s="12">
        <v>87089</v>
      </c>
      <c r="F752" s="12">
        <f t="array" ref="F752">QUARTILE(IF((表1[职位]=C752)*(表1[部门分类]=B752)*(表1[行政等级]=D752),表1[薪酬]),1)</f>
        <v>66984</v>
      </c>
      <c r="G752" s="12">
        <f t="array" ref="G752">QUARTILE(IF((表1[职位]=C752)*(表1[部门分类]=B752)*(表1[行政等级]=D752),表1[薪酬]),2)</f>
        <v>89608</v>
      </c>
      <c r="H752" s="12">
        <f t="array" ref="H752">QUARTILE(IF((表1[职位]=C752)*(表1[部门分类]=B752)*(表1[行政等级]=D752),表1[薪酬]),3)</f>
        <v>108952</v>
      </c>
    </row>
    <row r="753" spans="1:8" customFormat="1" x14ac:dyDescent="0.15">
      <c r="A753" s="11" t="s">
        <v>963</v>
      </c>
      <c r="B753" s="5" t="s">
        <v>194</v>
      </c>
      <c r="C753" s="5" t="s">
        <v>206</v>
      </c>
      <c r="D753" s="5" t="s">
        <v>186</v>
      </c>
      <c r="E753" s="13">
        <v>68197</v>
      </c>
      <c r="F753" s="13">
        <f t="array" ref="F753">QUARTILE(IF((表1[职位]=C753)*(表1[部门分类]=B753)*(表1[行政等级]=D753),表1[薪酬]),1)</f>
        <v>102251</v>
      </c>
      <c r="G753" s="13">
        <f t="array" ref="G753">QUARTILE(IF((表1[职位]=C753)*(表1[部门分类]=B753)*(表1[行政等级]=D753),表1[薪酬]),2)</f>
        <v>113840</v>
      </c>
      <c r="H753" s="13">
        <f t="array" ref="H753">QUARTILE(IF((表1[职位]=C753)*(表1[部门分类]=B753)*(表1[行政等级]=D753),表1[薪酬]),3)</f>
        <v>122247</v>
      </c>
    </row>
    <row r="754" spans="1:8" customFormat="1" x14ac:dyDescent="0.15">
      <c r="A754" s="10" t="s">
        <v>964</v>
      </c>
      <c r="B754" s="4" t="s">
        <v>194</v>
      </c>
      <c r="C754" s="4" t="s">
        <v>204</v>
      </c>
      <c r="D754" s="4" t="s">
        <v>186</v>
      </c>
      <c r="E754" s="12">
        <v>119568</v>
      </c>
      <c r="F754" s="12">
        <f t="array" ref="F754">QUARTILE(IF((表1[职位]=C754)*(表1[部门分类]=B754)*(表1[行政等级]=D754),表1[薪酬]),1)</f>
        <v>66984</v>
      </c>
      <c r="G754" s="12">
        <f t="array" ref="G754">QUARTILE(IF((表1[职位]=C754)*(表1[部门分类]=B754)*(表1[行政等级]=D754),表1[薪酬]),2)</f>
        <v>89608</v>
      </c>
      <c r="H754" s="12">
        <f t="array" ref="H754">QUARTILE(IF((表1[职位]=C754)*(表1[部门分类]=B754)*(表1[行政等级]=D754),表1[薪酬]),3)</f>
        <v>108952</v>
      </c>
    </row>
    <row r="755" spans="1:8" customFormat="1" x14ac:dyDescent="0.15">
      <c r="A755" s="11" t="s">
        <v>965</v>
      </c>
      <c r="B755" s="5" t="s">
        <v>194</v>
      </c>
      <c r="C755" s="5" t="s">
        <v>204</v>
      </c>
      <c r="D755" s="5" t="s">
        <v>186</v>
      </c>
      <c r="E755" s="13">
        <v>155782</v>
      </c>
      <c r="F755" s="13">
        <f t="array" ref="F755">QUARTILE(IF((表1[职位]=C755)*(表1[部门分类]=B755)*(表1[行政等级]=D755),表1[薪酬]),1)</f>
        <v>66984</v>
      </c>
      <c r="G755" s="13">
        <f t="array" ref="G755">QUARTILE(IF((表1[职位]=C755)*(表1[部门分类]=B755)*(表1[行政等级]=D755),表1[薪酬]),2)</f>
        <v>89608</v>
      </c>
      <c r="H755" s="13">
        <f t="array" ref="H755">QUARTILE(IF((表1[职位]=C755)*(表1[部门分类]=B755)*(表1[行政等级]=D755),表1[薪酬]),3)</f>
        <v>108952</v>
      </c>
    </row>
    <row r="756" spans="1:8" customFormat="1" x14ac:dyDescent="0.15">
      <c r="A756" s="10" t="s">
        <v>966</v>
      </c>
      <c r="B756" s="4" t="s">
        <v>194</v>
      </c>
      <c r="C756" s="4" t="s">
        <v>206</v>
      </c>
      <c r="D756" s="4" t="s">
        <v>186</v>
      </c>
      <c r="E756" s="12">
        <v>120999</v>
      </c>
      <c r="F756" s="12">
        <f t="array" ref="F756">QUARTILE(IF((表1[职位]=C756)*(表1[部门分类]=B756)*(表1[行政等级]=D756),表1[薪酬]),1)</f>
        <v>102251</v>
      </c>
      <c r="G756" s="12">
        <f t="array" ref="G756">QUARTILE(IF((表1[职位]=C756)*(表1[部门分类]=B756)*(表1[行政等级]=D756),表1[薪酬]),2)</f>
        <v>113840</v>
      </c>
      <c r="H756" s="12">
        <f t="array" ref="H756">QUARTILE(IF((表1[职位]=C756)*(表1[部门分类]=B756)*(表1[行政等级]=D756),表1[薪酬]),3)</f>
        <v>122247</v>
      </c>
    </row>
    <row r="757" spans="1:8" customFormat="1" x14ac:dyDescent="0.15">
      <c r="A757" s="11" t="s">
        <v>967</v>
      </c>
      <c r="B757" s="5" t="s">
        <v>194</v>
      </c>
      <c r="C757" s="5" t="s">
        <v>207</v>
      </c>
      <c r="D757" s="5" t="s">
        <v>190</v>
      </c>
      <c r="E757" s="13">
        <v>101756</v>
      </c>
      <c r="F757" s="13">
        <f t="array" ref="F757">QUARTILE(IF((表1[职位]=C757)*(表1[部门分类]=B757)*(表1[行政等级]=D757),表1[薪酬]),1)</f>
        <v>63744.5</v>
      </c>
      <c r="G757" s="13">
        <f t="array" ref="G757">QUARTILE(IF((表1[职位]=C757)*(表1[部门分类]=B757)*(表1[行政等级]=D757),表1[薪酬]),2)</f>
        <v>67570</v>
      </c>
      <c r="H757" s="13">
        <f t="array" ref="H757">QUARTILE(IF((表1[职位]=C757)*(表1[部门分类]=B757)*(表1[行政等级]=D757),表1[薪酬]),3)</f>
        <v>77836</v>
      </c>
    </row>
    <row r="758" spans="1:8" customFormat="1" x14ac:dyDescent="0.15">
      <c r="A758" s="10" t="s">
        <v>968</v>
      </c>
      <c r="B758" s="4" t="s">
        <v>194</v>
      </c>
      <c r="C758" s="4" t="s">
        <v>206</v>
      </c>
      <c r="D758" s="4" t="s">
        <v>186</v>
      </c>
      <c r="E758" s="12">
        <v>113421</v>
      </c>
      <c r="F758" s="12">
        <f t="array" ref="F758">QUARTILE(IF((表1[职位]=C758)*(表1[部门分类]=B758)*(表1[行政等级]=D758),表1[薪酬]),1)</f>
        <v>102251</v>
      </c>
      <c r="G758" s="12">
        <f t="array" ref="G758">QUARTILE(IF((表1[职位]=C758)*(表1[部门分类]=B758)*(表1[行政等级]=D758),表1[薪酬]),2)</f>
        <v>113840</v>
      </c>
      <c r="H758" s="12">
        <f t="array" ref="H758">QUARTILE(IF((表1[职位]=C758)*(表1[部门分类]=B758)*(表1[行政等级]=D758),表1[薪酬]),3)</f>
        <v>122247</v>
      </c>
    </row>
    <row r="759" spans="1:8" customFormat="1" x14ac:dyDescent="0.15">
      <c r="A759" s="11" t="s">
        <v>969</v>
      </c>
      <c r="B759" s="5" t="s">
        <v>194</v>
      </c>
      <c r="C759" s="5" t="s">
        <v>206</v>
      </c>
      <c r="D759" s="5" t="s">
        <v>189</v>
      </c>
      <c r="E759" s="13">
        <v>136733</v>
      </c>
      <c r="F759" s="13">
        <f t="array" ref="F759">QUARTILE(IF((表1[职位]=C759)*(表1[部门分类]=B759)*(表1[行政等级]=D759),表1[薪酬]),1)</f>
        <v>155785</v>
      </c>
      <c r="G759" s="13">
        <f t="array" ref="G759">QUARTILE(IF((表1[职位]=C759)*(表1[部门分类]=B759)*(表1[行政等级]=D759),表1[薪酬]),2)</f>
        <v>165280.5</v>
      </c>
      <c r="H759" s="13">
        <f t="array" ref="H759">QUARTILE(IF((表1[职位]=C759)*(表1[部门分类]=B759)*(表1[行政等级]=D759),表1[薪酬]),3)</f>
        <v>176047.25</v>
      </c>
    </row>
    <row r="760" spans="1:8" customFormat="1" x14ac:dyDescent="0.15">
      <c r="A760" s="10" t="s">
        <v>970</v>
      </c>
      <c r="B760" s="4" t="s">
        <v>194</v>
      </c>
      <c r="C760" s="4" t="s">
        <v>204</v>
      </c>
      <c r="D760" s="4" t="s">
        <v>186</v>
      </c>
      <c r="E760" s="12">
        <v>98318</v>
      </c>
      <c r="F760" s="12">
        <f t="array" ref="F760">QUARTILE(IF((表1[职位]=C760)*(表1[部门分类]=B760)*(表1[行政等级]=D760),表1[薪酬]),1)</f>
        <v>66984</v>
      </c>
      <c r="G760" s="12">
        <f t="array" ref="G760">QUARTILE(IF((表1[职位]=C760)*(表1[部门分类]=B760)*(表1[行政等级]=D760),表1[薪酬]),2)</f>
        <v>89608</v>
      </c>
      <c r="H760" s="12">
        <f t="array" ref="H760">QUARTILE(IF((表1[职位]=C760)*(表1[部门分类]=B760)*(表1[行政等级]=D760),表1[薪酬]),3)</f>
        <v>108952</v>
      </c>
    </row>
    <row r="761" spans="1:8" customFormat="1" x14ac:dyDescent="0.15">
      <c r="A761" s="11" t="s">
        <v>971</v>
      </c>
      <c r="B761" s="5" t="s">
        <v>194</v>
      </c>
      <c r="C761" s="5" t="s">
        <v>206</v>
      </c>
      <c r="D761" s="5" t="s">
        <v>186</v>
      </c>
      <c r="E761" s="13">
        <v>104697</v>
      </c>
      <c r="F761" s="13">
        <f t="array" ref="F761">QUARTILE(IF((表1[职位]=C761)*(表1[部门分类]=B761)*(表1[行政等级]=D761),表1[薪酬]),1)</f>
        <v>102251</v>
      </c>
      <c r="G761" s="13">
        <f t="array" ref="G761">QUARTILE(IF((表1[职位]=C761)*(表1[部门分类]=B761)*(表1[行政等级]=D761),表1[薪酬]),2)</f>
        <v>113840</v>
      </c>
      <c r="H761" s="13">
        <f t="array" ref="H761">QUARTILE(IF((表1[职位]=C761)*(表1[部门分类]=B761)*(表1[行政等级]=D761),表1[薪酬]),3)</f>
        <v>122247</v>
      </c>
    </row>
    <row r="762" spans="1:8" customFormat="1" x14ac:dyDescent="0.15">
      <c r="A762" s="10" t="s">
        <v>972</v>
      </c>
      <c r="B762" s="4" t="s">
        <v>194</v>
      </c>
      <c r="C762" s="4" t="s">
        <v>206</v>
      </c>
      <c r="D762" s="4" t="s">
        <v>186</v>
      </c>
      <c r="E762" s="12">
        <v>82314</v>
      </c>
      <c r="F762" s="12">
        <f t="array" ref="F762">QUARTILE(IF((表1[职位]=C762)*(表1[部门分类]=B762)*(表1[行政等级]=D762),表1[薪酬]),1)</f>
        <v>102251</v>
      </c>
      <c r="G762" s="12">
        <f t="array" ref="G762">QUARTILE(IF((表1[职位]=C762)*(表1[部门分类]=B762)*(表1[行政等级]=D762),表1[薪酬]),2)</f>
        <v>113840</v>
      </c>
      <c r="H762" s="12">
        <f t="array" ref="H762">QUARTILE(IF((表1[职位]=C762)*(表1[部门分类]=B762)*(表1[行政等级]=D762),表1[薪酬]),3)</f>
        <v>122247</v>
      </c>
    </row>
    <row r="763" spans="1:8" customFormat="1" x14ac:dyDescent="0.15">
      <c r="A763" s="11" t="s">
        <v>973</v>
      </c>
      <c r="B763" s="5" t="s">
        <v>194</v>
      </c>
      <c r="C763" s="5" t="s">
        <v>207</v>
      </c>
      <c r="D763" s="5" t="s">
        <v>190</v>
      </c>
      <c r="E763" s="13">
        <v>61175</v>
      </c>
      <c r="F763" s="13">
        <f t="array" ref="F763">QUARTILE(IF((表1[职位]=C763)*(表1[部门分类]=B763)*(表1[行政等级]=D763),表1[薪酬]),1)</f>
        <v>63744.5</v>
      </c>
      <c r="G763" s="13">
        <f t="array" ref="G763">QUARTILE(IF((表1[职位]=C763)*(表1[部门分类]=B763)*(表1[行政等级]=D763),表1[薪酬]),2)</f>
        <v>67570</v>
      </c>
      <c r="H763" s="13">
        <f t="array" ref="H763">QUARTILE(IF((表1[职位]=C763)*(表1[部门分类]=B763)*(表1[行政等级]=D763),表1[薪酬]),3)</f>
        <v>77836</v>
      </c>
    </row>
    <row r="764" spans="1:8" customFormat="1" x14ac:dyDescent="0.15">
      <c r="A764" s="10" t="s">
        <v>974</v>
      </c>
      <c r="B764" s="4" t="s">
        <v>194</v>
      </c>
      <c r="C764" s="4" t="s">
        <v>207</v>
      </c>
      <c r="D764" s="4" t="s">
        <v>190</v>
      </c>
      <c r="E764" s="12">
        <v>61376</v>
      </c>
      <c r="F764" s="12">
        <f t="array" ref="F764">QUARTILE(IF((表1[职位]=C764)*(表1[部门分类]=B764)*(表1[行政等级]=D764),表1[薪酬]),1)</f>
        <v>63744.5</v>
      </c>
      <c r="G764" s="12">
        <f t="array" ref="G764">QUARTILE(IF((表1[职位]=C764)*(表1[部门分类]=B764)*(表1[行政等级]=D764),表1[薪酬]),2)</f>
        <v>67570</v>
      </c>
      <c r="H764" s="12">
        <f t="array" ref="H764">QUARTILE(IF((表1[职位]=C764)*(表1[部门分类]=B764)*(表1[行政等级]=D764),表1[薪酬]),3)</f>
        <v>77836</v>
      </c>
    </row>
    <row r="765" spans="1:8" customFormat="1" x14ac:dyDescent="0.15">
      <c r="A765" s="11" t="s">
        <v>975</v>
      </c>
      <c r="B765" s="5" t="s">
        <v>194</v>
      </c>
      <c r="C765" s="5" t="s">
        <v>207</v>
      </c>
      <c r="D765" s="5" t="s">
        <v>190</v>
      </c>
      <c r="E765" s="13">
        <v>62468</v>
      </c>
      <c r="F765" s="13">
        <f t="array" ref="F765">QUARTILE(IF((表1[职位]=C765)*(表1[部门分类]=B765)*(表1[行政等级]=D765),表1[薪酬]),1)</f>
        <v>63744.5</v>
      </c>
      <c r="G765" s="13">
        <f t="array" ref="G765">QUARTILE(IF((表1[职位]=C765)*(表1[部门分类]=B765)*(表1[行政等级]=D765),表1[薪酬]),2)</f>
        <v>67570</v>
      </c>
      <c r="H765" s="13">
        <f t="array" ref="H765">QUARTILE(IF((表1[职位]=C765)*(表1[部门分类]=B765)*(表1[行政等级]=D765),表1[薪酬]),3)</f>
        <v>77836</v>
      </c>
    </row>
    <row r="766" spans="1:8" customFormat="1" x14ac:dyDescent="0.15">
      <c r="A766" s="10" t="s">
        <v>976</v>
      </c>
      <c r="B766" s="4" t="s">
        <v>194</v>
      </c>
      <c r="C766" s="4" t="s">
        <v>207</v>
      </c>
      <c r="D766" s="4" t="s">
        <v>190</v>
      </c>
      <c r="E766" s="12">
        <v>60803</v>
      </c>
      <c r="F766" s="12">
        <f t="array" ref="F766">QUARTILE(IF((表1[职位]=C766)*(表1[部门分类]=B766)*(表1[行政等级]=D766),表1[薪酬]),1)</f>
        <v>63744.5</v>
      </c>
      <c r="G766" s="12">
        <f t="array" ref="G766">QUARTILE(IF((表1[职位]=C766)*(表1[部门分类]=B766)*(表1[行政等级]=D766),表1[薪酬]),2)</f>
        <v>67570</v>
      </c>
      <c r="H766" s="12">
        <f t="array" ref="H766">QUARTILE(IF((表1[职位]=C766)*(表1[部门分类]=B766)*(表1[行政等级]=D766),表1[薪酬]),3)</f>
        <v>77836</v>
      </c>
    </row>
    <row r="767" spans="1:8" customFormat="1" x14ac:dyDescent="0.15">
      <c r="A767" s="11" t="s">
        <v>977</v>
      </c>
      <c r="B767" s="5" t="s">
        <v>194</v>
      </c>
      <c r="C767" s="5" t="s">
        <v>207</v>
      </c>
      <c r="D767" s="5" t="s">
        <v>190</v>
      </c>
      <c r="E767" s="13">
        <v>62177</v>
      </c>
      <c r="F767" s="13">
        <f t="array" ref="F767">QUARTILE(IF((表1[职位]=C767)*(表1[部门分类]=B767)*(表1[行政等级]=D767),表1[薪酬]),1)</f>
        <v>63744.5</v>
      </c>
      <c r="G767" s="13">
        <f t="array" ref="G767">QUARTILE(IF((表1[职位]=C767)*(表1[部门分类]=B767)*(表1[行政等级]=D767),表1[薪酬]),2)</f>
        <v>67570</v>
      </c>
      <c r="H767" s="13">
        <f t="array" ref="H767">QUARTILE(IF((表1[职位]=C767)*(表1[部门分类]=B767)*(表1[行政等级]=D767),表1[薪酬]),3)</f>
        <v>77836</v>
      </c>
    </row>
    <row r="768" spans="1:8" customFormat="1" x14ac:dyDescent="0.15">
      <c r="A768" s="10" t="s">
        <v>978</v>
      </c>
      <c r="B768" s="4" t="s">
        <v>194</v>
      </c>
      <c r="C768" s="4" t="s">
        <v>207</v>
      </c>
      <c r="D768" s="4" t="s">
        <v>190</v>
      </c>
      <c r="E768" s="12">
        <v>58098</v>
      </c>
      <c r="F768" s="12">
        <f t="array" ref="F768">QUARTILE(IF((表1[职位]=C768)*(表1[部门分类]=B768)*(表1[行政等级]=D768),表1[薪酬]),1)</f>
        <v>63744.5</v>
      </c>
      <c r="G768" s="12">
        <f t="array" ref="G768">QUARTILE(IF((表1[职位]=C768)*(表1[部门分类]=B768)*(表1[行政等级]=D768),表1[薪酬]),2)</f>
        <v>67570</v>
      </c>
      <c r="H768" s="12">
        <f t="array" ref="H768">QUARTILE(IF((表1[职位]=C768)*(表1[部门分类]=B768)*(表1[行政等级]=D768),表1[薪酬]),3)</f>
        <v>77836</v>
      </c>
    </row>
    <row r="769" spans="1:8" customFormat="1" x14ac:dyDescent="0.15">
      <c r="A769" s="11" t="s">
        <v>979</v>
      </c>
      <c r="B769" s="5" t="s">
        <v>194</v>
      </c>
      <c r="C769" s="5" t="s">
        <v>207</v>
      </c>
      <c r="D769" s="5" t="s">
        <v>190</v>
      </c>
      <c r="E769" s="13">
        <v>61129</v>
      </c>
      <c r="F769" s="13">
        <f t="array" ref="F769">QUARTILE(IF((表1[职位]=C769)*(表1[部门分类]=B769)*(表1[行政等级]=D769),表1[薪酬]),1)</f>
        <v>63744.5</v>
      </c>
      <c r="G769" s="13">
        <f t="array" ref="G769">QUARTILE(IF((表1[职位]=C769)*(表1[部门分类]=B769)*(表1[行政等级]=D769),表1[薪酬]),2)</f>
        <v>67570</v>
      </c>
      <c r="H769" s="13">
        <f t="array" ref="H769">QUARTILE(IF((表1[职位]=C769)*(表1[部门分类]=B769)*(表1[行政等级]=D769),表1[薪酬]),3)</f>
        <v>77836</v>
      </c>
    </row>
    <row r="770" spans="1:8" customFormat="1" x14ac:dyDescent="0.15">
      <c r="A770" s="10" t="s">
        <v>980</v>
      </c>
      <c r="B770" s="4" t="s">
        <v>194</v>
      </c>
      <c r="C770" s="4" t="s">
        <v>204</v>
      </c>
      <c r="D770" s="4" t="s">
        <v>186</v>
      </c>
      <c r="E770" s="12">
        <v>14110</v>
      </c>
      <c r="F770" s="12">
        <f t="array" ref="F770">QUARTILE(IF((表1[职位]=C770)*(表1[部门分类]=B770)*(表1[行政等级]=D770),表1[薪酬]),1)</f>
        <v>66984</v>
      </c>
      <c r="G770" s="12">
        <f t="array" ref="G770">QUARTILE(IF((表1[职位]=C770)*(表1[部门分类]=B770)*(表1[行政等级]=D770),表1[薪酬]),2)</f>
        <v>89608</v>
      </c>
      <c r="H770" s="12">
        <f t="array" ref="H770">QUARTILE(IF((表1[职位]=C770)*(表1[部门分类]=B770)*(表1[行政等级]=D770),表1[薪酬]),3)</f>
        <v>108952</v>
      </c>
    </row>
    <row r="771" spans="1:8" customFormat="1" x14ac:dyDescent="0.15">
      <c r="A771" s="11" t="s">
        <v>981</v>
      </c>
      <c r="B771" s="5" t="s">
        <v>194</v>
      </c>
      <c r="C771" s="5" t="s">
        <v>204</v>
      </c>
      <c r="D771" s="5" t="s">
        <v>186</v>
      </c>
      <c r="E771" s="13">
        <v>14250</v>
      </c>
      <c r="F771" s="13">
        <f t="array" ref="F771">QUARTILE(IF((表1[职位]=C771)*(表1[部门分类]=B771)*(表1[行政等级]=D771),表1[薪酬]),1)</f>
        <v>66984</v>
      </c>
      <c r="G771" s="13">
        <f t="array" ref="G771">QUARTILE(IF((表1[职位]=C771)*(表1[部门分类]=B771)*(表1[行政等级]=D771),表1[薪酬]),2)</f>
        <v>89608</v>
      </c>
      <c r="H771" s="13">
        <f t="array" ref="H771">QUARTILE(IF((表1[职位]=C771)*(表1[部门分类]=B771)*(表1[行政等级]=D771),表1[薪酬]),3)</f>
        <v>108952</v>
      </c>
    </row>
    <row r="772" spans="1:8" customFormat="1" x14ac:dyDescent="0.15">
      <c r="A772" s="10" t="s">
        <v>982</v>
      </c>
      <c r="B772" s="4" t="s">
        <v>194</v>
      </c>
      <c r="C772" s="4" t="s">
        <v>206</v>
      </c>
      <c r="D772" s="4" t="s">
        <v>183</v>
      </c>
      <c r="E772" s="12">
        <v>227148</v>
      </c>
      <c r="F772" s="12">
        <f t="array" ref="F772">QUARTILE(IF((表1[职位]=C772)*(表1[部门分类]=B772)*(表1[行政等级]=D772),表1[薪酬]),1)</f>
        <v>171436.25</v>
      </c>
      <c r="G772" s="12">
        <f t="array" ref="G772">QUARTILE(IF((表1[职位]=C772)*(表1[部门分类]=B772)*(表1[行政等级]=D772),表1[薪酬]),2)</f>
        <v>202174.5</v>
      </c>
      <c r="H772" s="12">
        <f t="array" ref="H772">QUARTILE(IF((表1[职位]=C772)*(表1[部门分类]=B772)*(表1[行政等级]=D772),表1[薪酬]),3)</f>
        <v>224838.75</v>
      </c>
    </row>
    <row r="773" spans="1:8" customFormat="1" x14ac:dyDescent="0.15">
      <c r="A773" s="11" t="s">
        <v>983</v>
      </c>
      <c r="B773" s="5" t="s">
        <v>194</v>
      </c>
      <c r="C773" s="5" t="s">
        <v>206</v>
      </c>
      <c r="D773" s="5" t="s">
        <v>183</v>
      </c>
      <c r="E773" s="13">
        <v>197933</v>
      </c>
      <c r="F773" s="13">
        <f t="array" ref="F773">QUARTILE(IF((表1[职位]=C773)*(表1[部门分类]=B773)*(表1[行政等级]=D773),表1[薪酬]),1)</f>
        <v>171436.25</v>
      </c>
      <c r="G773" s="13">
        <f t="array" ref="G773">QUARTILE(IF((表1[职位]=C773)*(表1[部门分类]=B773)*(表1[行政等级]=D773),表1[薪酬]),2)</f>
        <v>202174.5</v>
      </c>
      <c r="H773" s="13">
        <f t="array" ref="H773">QUARTILE(IF((表1[职位]=C773)*(表1[部门分类]=B773)*(表1[行政等级]=D773),表1[薪酬]),3)</f>
        <v>224838.75</v>
      </c>
    </row>
    <row r="774" spans="1:8" customFormat="1" x14ac:dyDescent="0.15">
      <c r="A774" s="10" t="s">
        <v>984</v>
      </c>
      <c r="B774" s="4" t="s">
        <v>194</v>
      </c>
      <c r="C774" s="4" t="s">
        <v>206</v>
      </c>
      <c r="D774" s="4" t="s">
        <v>182</v>
      </c>
      <c r="E774" s="12">
        <v>174008</v>
      </c>
      <c r="F774" s="12">
        <f t="array" ref="F774">QUARTILE(IF((表1[职位]=C774)*(表1[部门分类]=B774)*(表1[行政等级]=D774),表1[薪酬]),1)</f>
        <v>155785</v>
      </c>
      <c r="G774" s="12">
        <f t="array" ref="G774">QUARTILE(IF((表1[职位]=C774)*(表1[部门分类]=B774)*(表1[行政等级]=D774),表1[薪酬]),2)</f>
        <v>165280.5</v>
      </c>
      <c r="H774" s="12">
        <f t="array" ref="H774">QUARTILE(IF((表1[职位]=C774)*(表1[部门分类]=B774)*(表1[行政等级]=D774),表1[薪酬]),3)</f>
        <v>176047.25</v>
      </c>
    </row>
    <row r="775" spans="1:8" customFormat="1" x14ac:dyDescent="0.15">
      <c r="A775" s="11" t="s">
        <v>985</v>
      </c>
      <c r="B775" s="5" t="s">
        <v>194</v>
      </c>
      <c r="C775" s="5" t="s">
        <v>211</v>
      </c>
      <c r="D775" s="5" t="s">
        <v>190</v>
      </c>
      <c r="E775" s="13">
        <v>71871</v>
      </c>
      <c r="F775" s="13">
        <f t="array" ref="F775">QUARTILE(IF((表1[职位]=C775)*(表1[部门分类]=B775)*(表1[行政等级]=D775),表1[薪酬]),1)</f>
        <v>60000.5</v>
      </c>
      <c r="G775" s="13">
        <f t="array" ref="G775">QUARTILE(IF((表1[职位]=C775)*(表1[部门分类]=B775)*(表1[行政等级]=D775),表1[薪酬]),2)</f>
        <v>67205</v>
      </c>
      <c r="H775" s="13">
        <f t="array" ref="H775">QUARTILE(IF((表1[职位]=C775)*(表1[部门分类]=B775)*(表1[行政等级]=D775),表1[薪酬]),3)</f>
        <v>105596.5</v>
      </c>
    </row>
    <row r="776" spans="1:8" customFormat="1" x14ac:dyDescent="0.15">
      <c r="A776" s="10" t="s">
        <v>986</v>
      </c>
      <c r="B776" s="4" t="s">
        <v>194</v>
      </c>
      <c r="C776" s="4" t="s">
        <v>206</v>
      </c>
      <c r="D776" s="4" t="s">
        <v>186</v>
      </c>
      <c r="E776" s="12">
        <v>70204</v>
      </c>
      <c r="F776" s="12">
        <f t="array" ref="F776">QUARTILE(IF((表1[职位]=C776)*(表1[部门分类]=B776)*(表1[行政等级]=D776),表1[薪酬]),1)</f>
        <v>102251</v>
      </c>
      <c r="G776" s="12">
        <f t="array" ref="G776">QUARTILE(IF((表1[职位]=C776)*(表1[部门分类]=B776)*(表1[行政等级]=D776),表1[薪酬]),2)</f>
        <v>113840</v>
      </c>
      <c r="H776" s="12">
        <f t="array" ref="H776">QUARTILE(IF((表1[职位]=C776)*(表1[部门分类]=B776)*(表1[行政等级]=D776),表1[薪酬]),3)</f>
        <v>122247</v>
      </c>
    </row>
    <row r="777" spans="1:8" customFormat="1" x14ac:dyDescent="0.15">
      <c r="A777" s="11" t="s">
        <v>987</v>
      </c>
      <c r="B777" s="5" t="s">
        <v>194</v>
      </c>
      <c r="C777" s="5" t="s">
        <v>206</v>
      </c>
      <c r="D777" s="5" t="s">
        <v>186</v>
      </c>
      <c r="E777" s="13">
        <v>94897</v>
      </c>
      <c r="F777" s="13">
        <f t="array" ref="F777">QUARTILE(IF((表1[职位]=C777)*(表1[部门分类]=B777)*(表1[行政等级]=D777),表1[薪酬]),1)</f>
        <v>102251</v>
      </c>
      <c r="G777" s="13">
        <f t="array" ref="G777">QUARTILE(IF((表1[职位]=C777)*(表1[部门分类]=B777)*(表1[行政等级]=D777),表1[薪酬]),2)</f>
        <v>113840</v>
      </c>
      <c r="H777" s="13">
        <f t="array" ref="H777">QUARTILE(IF((表1[职位]=C777)*(表1[部门分类]=B777)*(表1[行政等级]=D777),表1[薪酬]),3)</f>
        <v>122247</v>
      </c>
    </row>
    <row r="778" spans="1:8" customFormat="1" x14ac:dyDescent="0.15">
      <c r="A778" s="10" t="s">
        <v>988</v>
      </c>
      <c r="B778" s="4" t="s">
        <v>194</v>
      </c>
      <c r="C778" s="4" t="s">
        <v>204</v>
      </c>
      <c r="D778" s="4" t="s">
        <v>186</v>
      </c>
      <c r="E778" s="12">
        <v>60113</v>
      </c>
      <c r="F778" s="12">
        <f t="array" ref="F778">QUARTILE(IF((表1[职位]=C778)*(表1[部门分类]=B778)*(表1[行政等级]=D778),表1[薪酬]),1)</f>
        <v>66984</v>
      </c>
      <c r="G778" s="12">
        <f t="array" ref="G778">QUARTILE(IF((表1[职位]=C778)*(表1[部门分类]=B778)*(表1[行政等级]=D778),表1[薪酬]),2)</f>
        <v>89608</v>
      </c>
      <c r="H778" s="12">
        <f t="array" ref="H778">QUARTILE(IF((表1[职位]=C778)*(表1[部门分类]=B778)*(表1[行政等级]=D778),表1[薪酬]),3)</f>
        <v>108952</v>
      </c>
    </row>
    <row r="779" spans="1:8" customFormat="1" x14ac:dyDescent="0.15">
      <c r="A779" s="11" t="s">
        <v>989</v>
      </c>
      <c r="B779" s="5" t="s">
        <v>194</v>
      </c>
      <c r="C779" s="5" t="s">
        <v>205</v>
      </c>
      <c r="D779" s="5" t="s">
        <v>186</v>
      </c>
      <c r="E779" s="13">
        <v>29370</v>
      </c>
      <c r="F779" s="13">
        <f t="array" ref="F779">QUARTILE(IF((表1[职位]=C779)*(表1[部门分类]=B779)*(表1[行政等级]=D779),表1[薪酬]),1)</f>
        <v>68170</v>
      </c>
      <c r="G779" s="13">
        <f t="array" ref="G779">QUARTILE(IF((表1[职位]=C779)*(表1[部门分类]=B779)*(表1[行政等级]=D779),表1[薪酬]),2)</f>
        <v>86976</v>
      </c>
      <c r="H779" s="13">
        <f t="array" ref="H779">QUARTILE(IF((表1[职位]=C779)*(表1[部门分类]=B779)*(表1[行政等级]=D779),表1[薪酬]),3)</f>
        <v>106952</v>
      </c>
    </row>
    <row r="780" spans="1:8" customFormat="1" x14ac:dyDescent="0.15">
      <c r="A780" s="10" t="s">
        <v>990</v>
      </c>
      <c r="B780" s="4" t="s">
        <v>194</v>
      </c>
      <c r="C780" s="4" t="s">
        <v>205</v>
      </c>
      <c r="D780" s="4" t="s">
        <v>186</v>
      </c>
      <c r="E780" s="12">
        <v>49890</v>
      </c>
      <c r="F780" s="12">
        <f t="array" ref="F780">QUARTILE(IF((表1[职位]=C780)*(表1[部门分类]=B780)*(表1[行政等级]=D780),表1[薪酬]),1)</f>
        <v>68170</v>
      </c>
      <c r="G780" s="12">
        <f t="array" ref="G780">QUARTILE(IF((表1[职位]=C780)*(表1[部门分类]=B780)*(表1[行政等级]=D780),表1[薪酬]),2)</f>
        <v>86976</v>
      </c>
      <c r="H780" s="12">
        <f t="array" ref="H780">QUARTILE(IF((表1[职位]=C780)*(表1[部门分类]=B780)*(表1[行政等级]=D780),表1[薪酬]),3)</f>
        <v>106952</v>
      </c>
    </row>
    <row r="781" spans="1:8" customFormat="1" x14ac:dyDescent="0.15">
      <c r="A781" s="11" t="s">
        <v>991</v>
      </c>
      <c r="B781" s="5" t="s">
        <v>194</v>
      </c>
      <c r="C781" s="5" t="s">
        <v>205</v>
      </c>
      <c r="D781" s="5" t="s">
        <v>186</v>
      </c>
      <c r="E781" s="13">
        <v>52262</v>
      </c>
      <c r="F781" s="13">
        <f t="array" ref="F781">QUARTILE(IF((表1[职位]=C781)*(表1[部门分类]=B781)*(表1[行政等级]=D781),表1[薪酬]),1)</f>
        <v>68170</v>
      </c>
      <c r="G781" s="13">
        <f t="array" ref="G781">QUARTILE(IF((表1[职位]=C781)*(表1[部门分类]=B781)*(表1[行政等级]=D781),表1[薪酬]),2)</f>
        <v>86976</v>
      </c>
      <c r="H781" s="13">
        <f t="array" ref="H781">QUARTILE(IF((表1[职位]=C781)*(表1[部门分类]=B781)*(表1[行政等级]=D781),表1[薪酬]),3)</f>
        <v>106952</v>
      </c>
    </row>
    <row r="782" spans="1:8" customFormat="1" x14ac:dyDescent="0.15">
      <c r="A782" s="10" t="s">
        <v>992</v>
      </c>
      <c r="B782" s="4" t="s">
        <v>194</v>
      </c>
      <c r="C782" s="4" t="s">
        <v>205</v>
      </c>
      <c r="D782" s="4" t="s">
        <v>186</v>
      </c>
      <c r="E782" s="12">
        <v>16264</v>
      </c>
      <c r="F782" s="12">
        <f t="array" ref="F782">QUARTILE(IF((表1[职位]=C782)*(表1[部门分类]=B782)*(表1[行政等级]=D782),表1[薪酬]),1)</f>
        <v>68170</v>
      </c>
      <c r="G782" s="12">
        <f t="array" ref="G782">QUARTILE(IF((表1[职位]=C782)*(表1[部门分类]=B782)*(表1[行政等级]=D782),表1[薪酬]),2)</f>
        <v>86976</v>
      </c>
      <c r="H782" s="12">
        <f t="array" ref="H782">QUARTILE(IF((表1[职位]=C782)*(表1[部门分类]=B782)*(表1[行政等级]=D782),表1[薪酬]),3)</f>
        <v>106952</v>
      </c>
    </row>
    <row r="783" spans="1:8" customFormat="1" x14ac:dyDescent="0.15">
      <c r="A783" s="11" t="s">
        <v>993</v>
      </c>
      <c r="B783" s="5" t="s">
        <v>194</v>
      </c>
      <c r="C783" s="5" t="s">
        <v>205</v>
      </c>
      <c r="D783" s="5" t="s">
        <v>186</v>
      </c>
      <c r="E783" s="13">
        <v>16920</v>
      </c>
      <c r="F783" s="13">
        <f t="array" ref="F783">QUARTILE(IF((表1[职位]=C783)*(表1[部门分类]=B783)*(表1[行政等级]=D783),表1[薪酬]),1)</f>
        <v>68170</v>
      </c>
      <c r="G783" s="13">
        <f t="array" ref="G783">QUARTILE(IF((表1[职位]=C783)*(表1[部门分类]=B783)*(表1[行政等级]=D783),表1[薪酬]),2)</f>
        <v>86976</v>
      </c>
      <c r="H783" s="13">
        <f t="array" ref="H783">QUARTILE(IF((表1[职位]=C783)*(表1[部门分类]=B783)*(表1[行政等级]=D783),表1[薪酬]),3)</f>
        <v>106952</v>
      </c>
    </row>
    <row r="784" spans="1:8" customFormat="1" x14ac:dyDescent="0.15">
      <c r="A784" s="10" t="s">
        <v>994</v>
      </c>
      <c r="B784" s="4" t="s">
        <v>194</v>
      </c>
      <c r="C784" s="4" t="s">
        <v>206</v>
      </c>
      <c r="D784" s="4" t="s">
        <v>189</v>
      </c>
      <c r="E784" s="12">
        <v>157522</v>
      </c>
      <c r="F784" s="12">
        <f t="array" ref="F784">QUARTILE(IF((表1[职位]=C784)*(表1[部门分类]=B784)*(表1[行政等级]=D784),表1[薪酬]),1)</f>
        <v>155785</v>
      </c>
      <c r="G784" s="12">
        <f t="array" ref="G784">QUARTILE(IF((表1[职位]=C784)*(表1[部门分类]=B784)*(表1[行政等级]=D784),表1[薪酬]),2)</f>
        <v>165280.5</v>
      </c>
      <c r="H784" s="12">
        <f t="array" ref="H784">QUARTILE(IF((表1[职位]=C784)*(表1[部门分类]=B784)*(表1[行政等级]=D784),表1[薪酬]),3)</f>
        <v>176047.25</v>
      </c>
    </row>
    <row r="785" spans="1:8" customFormat="1" x14ac:dyDescent="0.15">
      <c r="A785" s="11" t="s">
        <v>995</v>
      </c>
      <c r="B785" s="5" t="s">
        <v>194</v>
      </c>
      <c r="C785" s="5" t="s">
        <v>205</v>
      </c>
      <c r="D785" s="5" t="s">
        <v>186</v>
      </c>
      <c r="E785" s="13">
        <v>133060</v>
      </c>
      <c r="F785" s="13">
        <f t="array" ref="F785">QUARTILE(IF((表1[职位]=C785)*(表1[部门分类]=B785)*(表1[行政等级]=D785),表1[薪酬]),1)</f>
        <v>68170</v>
      </c>
      <c r="G785" s="13">
        <f t="array" ref="G785">QUARTILE(IF((表1[职位]=C785)*(表1[部门分类]=B785)*(表1[行政等级]=D785),表1[薪酬]),2)</f>
        <v>86976</v>
      </c>
      <c r="H785" s="13">
        <f t="array" ref="H785">QUARTILE(IF((表1[职位]=C785)*(表1[部门分类]=B785)*(表1[行政等级]=D785),表1[薪酬]),3)</f>
        <v>106952</v>
      </c>
    </row>
    <row r="786" spans="1:8" customFormat="1" x14ac:dyDescent="0.15">
      <c r="A786" s="10" t="s">
        <v>996</v>
      </c>
      <c r="B786" s="4" t="s">
        <v>194</v>
      </c>
      <c r="C786" s="4" t="s">
        <v>206</v>
      </c>
      <c r="D786" s="4" t="s">
        <v>186</v>
      </c>
      <c r="E786" s="12">
        <v>110666</v>
      </c>
      <c r="F786" s="12">
        <f t="array" ref="F786">QUARTILE(IF((表1[职位]=C786)*(表1[部门分类]=B786)*(表1[行政等级]=D786),表1[薪酬]),1)</f>
        <v>102251</v>
      </c>
      <c r="G786" s="12">
        <f t="array" ref="G786">QUARTILE(IF((表1[职位]=C786)*(表1[部门分类]=B786)*(表1[行政等级]=D786),表1[薪酬]),2)</f>
        <v>113840</v>
      </c>
      <c r="H786" s="12">
        <f t="array" ref="H786">QUARTILE(IF((表1[职位]=C786)*(表1[部门分类]=B786)*(表1[行政等级]=D786),表1[薪酬]),3)</f>
        <v>122247</v>
      </c>
    </row>
    <row r="787" spans="1:8" customFormat="1" x14ac:dyDescent="0.15">
      <c r="A787" s="11" t="s">
        <v>997</v>
      </c>
      <c r="B787" s="5" t="s">
        <v>194</v>
      </c>
      <c r="C787" s="5" t="s">
        <v>205</v>
      </c>
      <c r="D787" s="5" t="s">
        <v>186</v>
      </c>
      <c r="E787" s="13">
        <v>103302</v>
      </c>
      <c r="F787" s="13">
        <f t="array" ref="F787">QUARTILE(IF((表1[职位]=C787)*(表1[部门分类]=B787)*(表1[行政等级]=D787),表1[薪酬]),1)</f>
        <v>68170</v>
      </c>
      <c r="G787" s="13">
        <f t="array" ref="G787">QUARTILE(IF((表1[职位]=C787)*(表1[部门分类]=B787)*(表1[行政等级]=D787),表1[薪酬]),2)</f>
        <v>86976</v>
      </c>
      <c r="H787" s="13">
        <f t="array" ref="H787">QUARTILE(IF((表1[职位]=C787)*(表1[部门分类]=B787)*(表1[行政等级]=D787),表1[薪酬]),3)</f>
        <v>106952</v>
      </c>
    </row>
    <row r="788" spans="1:8" customFormat="1" x14ac:dyDescent="0.15">
      <c r="A788" s="10" t="s">
        <v>998</v>
      </c>
      <c r="B788" s="4" t="s">
        <v>194</v>
      </c>
      <c r="C788" s="4" t="s">
        <v>205</v>
      </c>
      <c r="D788" s="4" t="s">
        <v>186</v>
      </c>
      <c r="E788" s="12">
        <v>102204</v>
      </c>
      <c r="F788" s="12">
        <f t="array" ref="F788">QUARTILE(IF((表1[职位]=C788)*(表1[部门分类]=B788)*(表1[行政等级]=D788),表1[薪酬]),1)</f>
        <v>68170</v>
      </c>
      <c r="G788" s="12">
        <f t="array" ref="G788">QUARTILE(IF((表1[职位]=C788)*(表1[部门分类]=B788)*(表1[行政等级]=D788),表1[薪酬]),2)</f>
        <v>86976</v>
      </c>
      <c r="H788" s="12">
        <f t="array" ref="H788">QUARTILE(IF((表1[职位]=C788)*(表1[部门分类]=B788)*(表1[行政等级]=D788),表1[薪酬]),3)</f>
        <v>106952</v>
      </c>
    </row>
    <row r="789" spans="1:8" customFormat="1" x14ac:dyDescent="0.15">
      <c r="A789" s="11" t="s">
        <v>999</v>
      </c>
      <c r="B789" s="5" t="s">
        <v>194</v>
      </c>
      <c r="C789" s="5" t="s">
        <v>206</v>
      </c>
      <c r="D789" s="5" t="s">
        <v>186</v>
      </c>
      <c r="E789" s="13">
        <v>101252</v>
      </c>
      <c r="F789" s="13">
        <f t="array" ref="F789">QUARTILE(IF((表1[职位]=C789)*(表1[部门分类]=B789)*(表1[行政等级]=D789),表1[薪酬]),1)</f>
        <v>102251</v>
      </c>
      <c r="G789" s="13">
        <f t="array" ref="G789">QUARTILE(IF((表1[职位]=C789)*(表1[部门分类]=B789)*(表1[行政等级]=D789),表1[薪酬]),2)</f>
        <v>113840</v>
      </c>
      <c r="H789" s="13">
        <f t="array" ref="H789">QUARTILE(IF((表1[职位]=C789)*(表1[部门分类]=B789)*(表1[行政等级]=D789),表1[薪酬]),3)</f>
        <v>122247</v>
      </c>
    </row>
    <row r="790" spans="1:8" customFormat="1" x14ac:dyDescent="0.15">
      <c r="A790" s="10" t="s">
        <v>1000</v>
      </c>
      <c r="B790" s="4" t="s">
        <v>194</v>
      </c>
      <c r="C790" s="4" t="s">
        <v>205</v>
      </c>
      <c r="D790" s="4" t="s">
        <v>186</v>
      </c>
      <c r="E790" s="12">
        <v>83986</v>
      </c>
      <c r="F790" s="12">
        <f t="array" ref="F790">QUARTILE(IF((表1[职位]=C790)*(表1[部门分类]=B790)*(表1[行政等级]=D790),表1[薪酬]),1)</f>
        <v>68170</v>
      </c>
      <c r="G790" s="12">
        <f t="array" ref="G790">QUARTILE(IF((表1[职位]=C790)*(表1[部门分类]=B790)*(表1[行政等级]=D790),表1[薪酬]),2)</f>
        <v>86976</v>
      </c>
      <c r="H790" s="12">
        <f t="array" ref="H790">QUARTILE(IF((表1[职位]=C790)*(表1[部门分类]=B790)*(表1[行政等级]=D790),表1[薪酬]),3)</f>
        <v>106952</v>
      </c>
    </row>
    <row r="791" spans="1:8" customFormat="1" x14ac:dyDescent="0.15">
      <c r="A791" s="11" t="s">
        <v>1001</v>
      </c>
      <c r="B791" s="5" t="s">
        <v>194</v>
      </c>
      <c r="C791" s="5" t="s">
        <v>205</v>
      </c>
      <c r="D791" s="5" t="s">
        <v>186</v>
      </c>
      <c r="E791" s="13">
        <v>86386</v>
      </c>
      <c r="F791" s="13">
        <f t="array" ref="F791">QUARTILE(IF((表1[职位]=C791)*(表1[部门分类]=B791)*(表1[行政等级]=D791),表1[薪酬]),1)</f>
        <v>68170</v>
      </c>
      <c r="G791" s="13">
        <f t="array" ref="G791">QUARTILE(IF((表1[职位]=C791)*(表1[部门分类]=B791)*(表1[行政等级]=D791),表1[薪酬]),2)</f>
        <v>86976</v>
      </c>
      <c r="H791" s="13">
        <f t="array" ref="H791">QUARTILE(IF((表1[职位]=C791)*(表1[部门分类]=B791)*(表1[行政等级]=D791),表1[薪酬]),3)</f>
        <v>106952</v>
      </c>
    </row>
    <row r="792" spans="1:8" customFormat="1" x14ac:dyDescent="0.15">
      <c r="A792" s="10" t="s">
        <v>1002</v>
      </c>
      <c r="B792" s="4" t="s">
        <v>194</v>
      </c>
      <c r="C792" s="4" t="s">
        <v>206</v>
      </c>
      <c r="D792" s="4" t="s">
        <v>186</v>
      </c>
      <c r="E792" s="12">
        <v>59917</v>
      </c>
      <c r="F792" s="12">
        <f t="array" ref="F792">QUARTILE(IF((表1[职位]=C792)*(表1[部门分类]=B792)*(表1[行政等级]=D792),表1[薪酬]),1)</f>
        <v>102251</v>
      </c>
      <c r="G792" s="12">
        <f t="array" ref="G792">QUARTILE(IF((表1[职位]=C792)*(表1[部门分类]=B792)*(表1[行政等级]=D792),表1[薪酬]),2)</f>
        <v>113840</v>
      </c>
      <c r="H792" s="12">
        <f t="array" ref="H792">QUARTILE(IF((表1[职位]=C792)*(表1[部门分类]=B792)*(表1[行政等级]=D792),表1[薪酬]),3)</f>
        <v>122247</v>
      </c>
    </row>
    <row r="793" spans="1:8" customFormat="1" x14ac:dyDescent="0.15">
      <c r="A793" s="11" t="s">
        <v>1003</v>
      </c>
      <c r="B793" s="5" t="s">
        <v>194</v>
      </c>
      <c r="C793" s="5" t="s">
        <v>205</v>
      </c>
      <c r="D793" s="5" t="s">
        <v>186</v>
      </c>
      <c r="E793" s="13">
        <v>82426</v>
      </c>
      <c r="F793" s="13">
        <f t="array" ref="F793">QUARTILE(IF((表1[职位]=C793)*(表1[部门分类]=B793)*(表1[行政等级]=D793),表1[薪酬]),1)</f>
        <v>68170</v>
      </c>
      <c r="G793" s="13">
        <f t="array" ref="G793">QUARTILE(IF((表1[职位]=C793)*(表1[部门分类]=B793)*(表1[行政等级]=D793),表1[薪酬]),2)</f>
        <v>86976</v>
      </c>
      <c r="H793" s="13">
        <f t="array" ref="H793">QUARTILE(IF((表1[职位]=C793)*(表1[部门分类]=B793)*(表1[行政等级]=D793),表1[薪酬]),3)</f>
        <v>106952</v>
      </c>
    </row>
    <row r="794" spans="1:8" customFormat="1" x14ac:dyDescent="0.15">
      <c r="A794" s="10" t="s">
        <v>1004</v>
      </c>
      <c r="B794" s="4" t="s">
        <v>194</v>
      </c>
      <c r="C794" s="4" t="s">
        <v>205</v>
      </c>
      <c r="D794" s="4" t="s">
        <v>186</v>
      </c>
      <c r="E794" s="12">
        <v>74188</v>
      </c>
      <c r="F794" s="12">
        <f t="array" ref="F794">QUARTILE(IF((表1[职位]=C794)*(表1[部门分类]=B794)*(表1[行政等级]=D794),表1[薪酬]),1)</f>
        <v>68170</v>
      </c>
      <c r="G794" s="12">
        <f t="array" ref="G794">QUARTILE(IF((表1[职位]=C794)*(表1[部门分类]=B794)*(表1[行政等级]=D794),表1[薪酬]),2)</f>
        <v>86976</v>
      </c>
      <c r="H794" s="12">
        <f t="array" ref="H794">QUARTILE(IF((表1[职位]=C794)*(表1[部门分类]=B794)*(表1[行政等级]=D794),表1[薪酬]),3)</f>
        <v>106952</v>
      </c>
    </row>
    <row r="795" spans="1:8" customFormat="1" x14ac:dyDescent="0.15">
      <c r="A795" s="11" t="s">
        <v>1005</v>
      </c>
      <c r="B795" s="5" t="s">
        <v>194</v>
      </c>
      <c r="C795" s="5" t="s">
        <v>205</v>
      </c>
      <c r="D795" s="5" t="s">
        <v>186</v>
      </c>
      <c r="E795" s="13">
        <v>98055</v>
      </c>
      <c r="F795" s="13">
        <f t="array" ref="F795">QUARTILE(IF((表1[职位]=C795)*(表1[部门分类]=B795)*(表1[行政等级]=D795),表1[薪酬]),1)</f>
        <v>68170</v>
      </c>
      <c r="G795" s="13">
        <f t="array" ref="G795">QUARTILE(IF((表1[职位]=C795)*(表1[部门分类]=B795)*(表1[行政等级]=D795),表1[薪酬]),2)</f>
        <v>86976</v>
      </c>
      <c r="H795" s="13">
        <f t="array" ref="H795">QUARTILE(IF((表1[职位]=C795)*(表1[部门分类]=B795)*(表1[行政等级]=D795),表1[薪酬]),3)</f>
        <v>106952</v>
      </c>
    </row>
    <row r="796" spans="1:8" customFormat="1" x14ac:dyDescent="0.15">
      <c r="A796" s="10" t="s">
        <v>1006</v>
      </c>
      <c r="B796" s="4" t="s">
        <v>194</v>
      </c>
      <c r="C796" s="4" t="s">
        <v>205</v>
      </c>
      <c r="D796" s="4" t="s">
        <v>186</v>
      </c>
      <c r="E796" s="12">
        <v>94320</v>
      </c>
      <c r="F796" s="12">
        <f t="array" ref="F796">QUARTILE(IF((表1[职位]=C796)*(表1[部门分类]=B796)*(表1[行政等级]=D796),表1[薪酬]),1)</f>
        <v>68170</v>
      </c>
      <c r="G796" s="12">
        <f t="array" ref="G796">QUARTILE(IF((表1[职位]=C796)*(表1[部门分类]=B796)*(表1[行政等级]=D796),表1[薪酬]),2)</f>
        <v>86976</v>
      </c>
      <c r="H796" s="12">
        <f t="array" ref="H796">QUARTILE(IF((表1[职位]=C796)*(表1[部门分类]=B796)*(表1[行政等级]=D796),表1[薪酬]),3)</f>
        <v>106952</v>
      </c>
    </row>
    <row r="797" spans="1:8" customFormat="1" x14ac:dyDescent="0.15">
      <c r="A797" s="11" t="s">
        <v>1007</v>
      </c>
      <c r="B797" s="5" t="s">
        <v>194</v>
      </c>
      <c r="C797" s="5" t="s">
        <v>205</v>
      </c>
      <c r="D797" s="5" t="s">
        <v>186</v>
      </c>
      <c r="E797" s="13">
        <v>90324</v>
      </c>
      <c r="F797" s="13">
        <f t="array" ref="F797">QUARTILE(IF((表1[职位]=C797)*(表1[部门分类]=B797)*(表1[行政等级]=D797),表1[薪酬]),1)</f>
        <v>68170</v>
      </c>
      <c r="G797" s="13">
        <f t="array" ref="G797">QUARTILE(IF((表1[职位]=C797)*(表1[部门分类]=B797)*(表1[行政等级]=D797),表1[薪酬]),2)</f>
        <v>86976</v>
      </c>
      <c r="H797" s="13">
        <f t="array" ref="H797">QUARTILE(IF((表1[职位]=C797)*(表1[部门分类]=B797)*(表1[行政等级]=D797),表1[薪酬]),3)</f>
        <v>106952</v>
      </c>
    </row>
    <row r="798" spans="1:8" customFormat="1" x14ac:dyDescent="0.15">
      <c r="A798" s="10" t="s">
        <v>1008</v>
      </c>
      <c r="B798" s="4" t="s">
        <v>194</v>
      </c>
      <c r="C798" s="4" t="s">
        <v>204</v>
      </c>
      <c r="D798" s="4" t="s">
        <v>186</v>
      </c>
      <c r="E798" s="12">
        <v>90006</v>
      </c>
      <c r="F798" s="12">
        <f t="array" ref="F798">QUARTILE(IF((表1[职位]=C798)*(表1[部门分类]=B798)*(表1[行政等级]=D798),表1[薪酬]),1)</f>
        <v>66984</v>
      </c>
      <c r="G798" s="12">
        <f t="array" ref="G798">QUARTILE(IF((表1[职位]=C798)*(表1[部门分类]=B798)*(表1[行政等级]=D798),表1[薪酬]),2)</f>
        <v>89608</v>
      </c>
      <c r="H798" s="12">
        <f t="array" ref="H798">QUARTILE(IF((表1[职位]=C798)*(表1[部门分类]=B798)*(表1[行政等级]=D798),表1[薪酬]),3)</f>
        <v>108952</v>
      </c>
    </row>
    <row r="799" spans="1:8" customFormat="1" x14ac:dyDescent="0.15">
      <c r="A799" s="11" t="s">
        <v>1009</v>
      </c>
      <c r="B799" s="5" t="s">
        <v>194</v>
      </c>
      <c r="C799" s="5" t="s">
        <v>205</v>
      </c>
      <c r="D799" s="5" t="s">
        <v>186</v>
      </c>
      <c r="E799" s="13">
        <v>81186</v>
      </c>
      <c r="F799" s="13">
        <f t="array" ref="F799">QUARTILE(IF((表1[职位]=C799)*(表1[部门分类]=B799)*(表1[行政等级]=D799),表1[薪酬]),1)</f>
        <v>68170</v>
      </c>
      <c r="G799" s="13">
        <f t="array" ref="G799">QUARTILE(IF((表1[职位]=C799)*(表1[部门分类]=B799)*(表1[行政等级]=D799),表1[薪酬]),2)</f>
        <v>86976</v>
      </c>
      <c r="H799" s="13">
        <f t="array" ref="H799">QUARTILE(IF((表1[职位]=C799)*(表1[部门分类]=B799)*(表1[行政等级]=D799),表1[薪酬]),3)</f>
        <v>106952</v>
      </c>
    </row>
    <row r="800" spans="1:8" customFormat="1" x14ac:dyDescent="0.15">
      <c r="A800" s="10" t="s">
        <v>1010</v>
      </c>
      <c r="B800" s="4" t="s">
        <v>194</v>
      </c>
      <c r="C800" s="4" t="s">
        <v>205</v>
      </c>
      <c r="D800" s="4" t="s">
        <v>186</v>
      </c>
      <c r="E800" s="12">
        <v>86896</v>
      </c>
      <c r="F800" s="12">
        <f t="array" ref="F800">QUARTILE(IF((表1[职位]=C800)*(表1[部门分类]=B800)*(表1[行政等级]=D800),表1[薪酬]),1)</f>
        <v>68170</v>
      </c>
      <c r="G800" s="12">
        <f t="array" ref="G800">QUARTILE(IF((表1[职位]=C800)*(表1[部门分类]=B800)*(表1[行政等级]=D800),表1[薪酬]),2)</f>
        <v>86976</v>
      </c>
      <c r="H800" s="12">
        <f t="array" ref="H800">QUARTILE(IF((表1[职位]=C800)*(表1[部门分类]=B800)*(表1[行政等级]=D800),表1[薪酬]),3)</f>
        <v>106952</v>
      </c>
    </row>
    <row r="801" spans="1:8" customFormat="1" x14ac:dyDescent="0.15">
      <c r="A801" s="11" t="s">
        <v>1011</v>
      </c>
      <c r="B801" s="5" t="s">
        <v>194</v>
      </c>
      <c r="C801" s="5" t="s">
        <v>205</v>
      </c>
      <c r="D801" s="5" t="s">
        <v>186</v>
      </c>
      <c r="E801" s="13">
        <v>75179</v>
      </c>
      <c r="F801" s="13">
        <f t="array" ref="F801">QUARTILE(IF((表1[职位]=C801)*(表1[部门分类]=B801)*(表1[行政等级]=D801),表1[薪酬]),1)</f>
        <v>68170</v>
      </c>
      <c r="G801" s="13">
        <f t="array" ref="G801">QUARTILE(IF((表1[职位]=C801)*(表1[部门分类]=B801)*(表1[行政等级]=D801),表1[薪酬]),2)</f>
        <v>86976</v>
      </c>
      <c r="H801" s="13">
        <f t="array" ref="H801">QUARTILE(IF((表1[职位]=C801)*(表1[部门分类]=B801)*(表1[行政等级]=D801),表1[薪酬]),3)</f>
        <v>106952</v>
      </c>
    </row>
    <row r="802" spans="1:8" customFormat="1" x14ac:dyDescent="0.15">
      <c r="A802" s="10" t="s">
        <v>1012</v>
      </c>
      <c r="B802" s="4" t="s">
        <v>194</v>
      </c>
      <c r="C802" s="4" t="s">
        <v>205</v>
      </c>
      <c r="D802" s="4" t="s">
        <v>186</v>
      </c>
      <c r="E802" s="12">
        <v>67245</v>
      </c>
      <c r="F802" s="12">
        <f t="array" ref="F802">QUARTILE(IF((表1[职位]=C802)*(表1[部门分类]=B802)*(表1[行政等级]=D802),表1[薪酬]),1)</f>
        <v>68170</v>
      </c>
      <c r="G802" s="12">
        <f t="array" ref="G802">QUARTILE(IF((表1[职位]=C802)*(表1[部门分类]=B802)*(表1[行政等级]=D802),表1[薪酬]),2)</f>
        <v>86976</v>
      </c>
      <c r="H802" s="12">
        <f t="array" ref="H802">QUARTILE(IF((表1[职位]=C802)*(表1[部门分类]=B802)*(表1[行政等级]=D802),表1[薪酬]),3)</f>
        <v>106952</v>
      </c>
    </row>
    <row r="803" spans="1:8" customFormat="1" x14ac:dyDescent="0.15">
      <c r="A803" s="11" t="s">
        <v>1013</v>
      </c>
      <c r="B803" s="5" t="s">
        <v>194</v>
      </c>
      <c r="C803" s="5" t="s">
        <v>204</v>
      </c>
      <c r="D803" s="5" t="s">
        <v>186</v>
      </c>
      <c r="E803" s="13">
        <v>100232</v>
      </c>
      <c r="F803" s="13">
        <f t="array" ref="F803">QUARTILE(IF((表1[职位]=C803)*(表1[部门分类]=B803)*(表1[行政等级]=D803),表1[薪酬]),1)</f>
        <v>66984</v>
      </c>
      <c r="G803" s="13">
        <f t="array" ref="G803">QUARTILE(IF((表1[职位]=C803)*(表1[部门分类]=B803)*(表1[行政等级]=D803),表1[薪酬]),2)</f>
        <v>89608</v>
      </c>
      <c r="H803" s="13">
        <f t="array" ref="H803">QUARTILE(IF((表1[职位]=C803)*(表1[部门分类]=B803)*(表1[行政等级]=D803),表1[薪酬]),3)</f>
        <v>108952</v>
      </c>
    </row>
    <row r="804" spans="1:8" customFormat="1" x14ac:dyDescent="0.15">
      <c r="A804" s="10" t="s">
        <v>1014</v>
      </c>
      <c r="B804" s="4" t="s">
        <v>194</v>
      </c>
      <c r="C804" s="4" t="s">
        <v>204</v>
      </c>
      <c r="D804" s="4" t="s">
        <v>186</v>
      </c>
      <c r="E804" s="12">
        <v>71279</v>
      </c>
      <c r="F804" s="12">
        <f t="array" ref="F804">QUARTILE(IF((表1[职位]=C804)*(表1[部门分类]=B804)*(表1[行政等级]=D804),表1[薪酬]),1)</f>
        <v>66984</v>
      </c>
      <c r="G804" s="12">
        <f t="array" ref="G804">QUARTILE(IF((表1[职位]=C804)*(表1[部门分类]=B804)*(表1[行政等级]=D804),表1[薪酬]),2)</f>
        <v>89608</v>
      </c>
      <c r="H804" s="12">
        <f t="array" ref="H804">QUARTILE(IF((表1[职位]=C804)*(表1[部门分类]=B804)*(表1[行政等级]=D804),表1[薪酬]),3)</f>
        <v>108952</v>
      </c>
    </row>
    <row r="805" spans="1:8" customFormat="1" x14ac:dyDescent="0.15">
      <c r="A805" s="11" t="s">
        <v>1015</v>
      </c>
      <c r="B805" s="5" t="s">
        <v>194</v>
      </c>
      <c r="C805" s="5" t="s">
        <v>204</v>
      </c>
      <c r="D805" s="5" t="s">
        <v>186</v>
      </c>
      <c r="E805" s="13">
        <v>61910</v>
      </c>
      <c r="F805" s="13">
        <f t="array" ref="F805">QUARTILE(IF((表1[职位]=C805)*(表1[部门分类]=B805)*(表1[行政等级]=D805),表1[薪酬]),1)</f>
        <v>66984</v>
      </c>
      <c r="G805" s="13">
        <f t="array" ref="G805">QUARTILE(IF((表1[职位]=C805)*(表1[部门分类]=B805)*(表1[行政等级]=D805),表1[薪酬]),2)</f>
        <v>89608</v>
      </c>
      <c r="H805" s="13">
        <f t="array" ref="H805">QUARTILE(IF((表1[职位]=C805)*(表1[部门分类]=B805)*(表1[行政等级]=D805),表1[薪酬]),3)</f>
        <v>108952</v>
      </c>
    </row>
    <row r="806" spans="1:8" customFormat="1" x14ac:dyDescent="0.15">
      <c r="A806" s="10" t="s">
        <v>1016</v>
      </c>
      <c r="B806" s="4" t="s">
        <v>194</v>
      </c>
      <c r="C806" s="4" t="s">
        <v>205</v>
      </c>
      <c r="D806" s="4" t="s">
        <v>186</v>
      </c>
      <c r="E806" s="12">
        <v>102390</v>
      </c>
      <c r="F806" s="12">
        <f t="array" ref="F806">QUARTILE(IF((表1[职位]=C806)*(表1[部门分类]=B806)*(表1[行政等级]=D806),表1[薪酬]),1)</f>
        <v>68170</v>
      </c>
      <c r="G806" s="12">
        <f t="array" ref="G806">QUARTILE(IF((表1[职位]=C806)*(表1[部门分类]=B806)*(表1[行政等级]=D806),表1[薪酬]),2)</f>
        <v>86976</v>
      </c>
      <c r="H806" s="12">
        <f t="array" ref="H806">QUARTILE(IF((表1[职位]=C806)*(表1[部门分类]=B806)*(表1[行政等级]=D806),表1[薪酬]),3)</f>
        <v>106952</v>
      </c>
    </row>
    <row r="807" spans="1:8" customFormat="1" x14ac:dyDescent="0.15">
      <c r="A807" s="11" t="s">
        <v>1017</v>
      </c>
      <c r="B807" s="5" t="s">
        <v>194</v>
      </c>
      <c r="C807" s="5" t="s">
        <v>205</v>
      </c>
      <c r="D807" s="5" t="s">
        <v>186</v>
      </c>
      <c r="E807" s="13">
        <v>102297</v>
      </c>
      <c r="F807" s="13">
        <f t="array" ref="F807">QUARTILE(IF((表1[职位]=C807)*(表1[部门分类]=B807)*(表1[行政等级]=D807),表1[薪酬]),1)</f>
        <v>68170</v>
      </c>
      <c r="G807" s="13">
        <f t="array" ref="G807">QUARTILE(IF((表1[职位]=C807)*(表1[部门分类]=B807)*(表1[行政等级]=D807),表1[薪酬]),2)</f>
        <v>86976</v>
      </c>
      <c r="H807" s="13">
        <f t="array" ref="H807">QUARTILE(IF((表1[职位]=C807)*(表1[部门分类]=B807)*(表1[行政等级]=D807),表1[薪酬]),3)</f>
        <v>106952</v>
      </c>
    </row>
    <row r="808" spans="1:8" customFormat="1" x14ac:dyDescent="0.15">
      <c r="A808" s="10" t="s">
        <v>1018</v>
      </c>
      <c r="B808" s="4" t="s">
        <v>194</v>
      </c>
      <c r="C808" s="4" t="s">
        <v>204</v>
      </c>
      <c r="D808" s="4" t="s">
        <v>186</v>
      </c>
      <c r="E808" s="12">
        <v>105053</v>
      </c>
      <c r="F808" s="12">
        <f t="array" ref="F808">QUARTILE(IF((表1[职位]=C808)*(表1[部门分类]=B808)*(表1[行政等级]=D808),表1[薪酬]),1)</f>
        <v>66984</v>
      </c>
      <c r="G808" s="12">
        <f t="array" ref="G808">QUARTILE(IF((表1[职位]=C808)*(表1[部门分类]=B808)*(表1[行政等级]=D808),表1[薪酬]),2)</f>
        <v>89608</v>
      </c>
      <c r="H808" s="12">
        <f t="array" ref="H808">QUARTILE(IF((表1[职位]=C808)*(表1[部门分类]=B808)*(表1[行政等级]=D808),表1[薪酬]),3)</f>
        <v>108952</v>
      </c>
    </row>
    <row r="809" spans="1:8" customFormat="1" x14ac:dyDescent="0.15">
      <c r="A809" s="11" t="s">
        <v>1019</v>
      </c>
      <c r="B809" s="5" t="s">
        <v>194</v>
      </c>
      <c r="C809" s="5" t="s">
        <v>205</v>
      </c>
      <c r="D809" s="5" t="s">
        <v>186</v>
      </c>
      <c r="E809" s="13">
        <v>94568</v>
      </c>
      <c r="F809" s="13">
        <f t="array" ref="F809">QUARTILE(IF((表1[职位]=C809)*(表1[部门分类]=B809)*(表1[行政等级]=D809),表1[薪酬]),1)</f>
        <v>68170</v>
      </c>
      <c r="G809" s="13">
        <f t="array" ref="G809">QUARTILE(IF((表1[职位]=C809)*(表1[部门分类]=B809)*(表1[行政等级]=D809),表1[薪酬]),2)</f>
        <v>86976</v>
      </c>
      <c r="H809" s="13">
        <f t="array" ref="H809">QUARTILE(IF((表1[职位]=C809)*(表1[部门分类]=B809)*(表1[行政等级]=D809),表1[薪酬]),3)</f>
        <v>106952</v>
      </c>
    </row>
    <row r="810" spans="1:8" customFormat="1" x14ac:dyDescent="0.15">
      <c r="A810" s="10" t="s">
        <v>1020</v>
      </c>
      <c r="B810" s="4" t="s">
        <v>194</v>
      </c>
      <c r="C810" s="4" t="s">
        <v>205</v>
      </c>
      <c r="D810" s="4" t="s">
        <v>186</v>
      </c>
      <c r="E810" s="12">
        <v>112559</v>
      </c>
      <c r="F810" s="12">
        <f t="array" ref="F810">QUARTILE(IF((表1[职位]=C810)*(表1[部门分类]=B810)*(表1[行政等级]=D810),表1[薪酬]),1)</f>
        <v>68170</v>
      </c>
      <c r="G810" s="12">
        <f t="array" ref="G810">QUARTILE(IF((表1[职位]=C810)*(表1[部门分类]=B810)*(表1[行政等级]=D810),表1[薪酬]),2)</f>
        <v>86976</v>
      </c>
      <c r="H810" s="12">
        <f t="array" ref="H810">QUARTILE(IF((表1[职位]=C810)*(表1[部门分类]=B810)*(表1[行政等级]=D810),表1[薪酬]),3)</f>
        <v>106952</v>
      </c>
    </row>
    <row r="811" spans="1:8" customFormat="1" x14ac:dyDescent="0.15">
      <c r="A811" s="11" t="s">
        <v>1021</v>
      </c>
      <c r="B811" s="5" t="s">
        <v>194</v>
      </c>
      <c r="C811" s="5" t="s">
        <v>204</v>
      </c>
      <c r="D811" s="5" t="s">
        <v>186</v>
      </c>
      <c r="E811" s="13">
        <v>138957</v>
      </c>
      <c r="F811" s="13">
        <f t="array" ref="F811">QUARTILE(IF((表1[职位]=C811)*(表1[部门分类]=B811)*(表1[行政等级]=D811),表1[薪酬]),1)</f>
        <v>66984</v>
      </c>
      <c r="G811" s="13">
        <f t="array" ref="G811">QUARTILE(IF((表1[职位]=C811)*(表1[部门分类]=B811)*(表1[行政等级]=D811),表1[薪酬]),2)</f>
        <v>89608</v>
      </c>
      <c r="H811" s="13">
        <f t="array" ref="H811">QUARTILE(IF((表1[职位]=C811)*(表1[部门分类]=B811)*(表1[行政等级]=D811),表1[薪酬]),3)</f>
        <v>108952</v>
      </c>
    </row>
    <row r="812" spans="1:8" customFormat="1" x14ac:dyDescent="0.15">
      <c r="A812" s="10" t="s">
        <v>1022</v>
      </c>
      <c r="B812" s="4" t="s">
        <v>194</v>
      </c>
      <c r="C812" s="4" t="s">
        <v>205</v>
      </c>
      <c r="D812" s="4" t="s">
        <v>186</v>
      </c>
      <c r="E812" s="12">
        <v>106952</v>
      </c>
      <c r="F812" s="12">
        <f t="array" ref="F812">QUARTILE(IF((表1[职位]=C812)*(表1[部门分类]=B812)*(表1[行政等级]=D812),表1[薪酬]),1)</f>
        <v>68170</v>
      </c>
      <c r="G812" s="12">
        <f t="array" ref="G812">QUARTILE(IF((表1[职位]=C812)*(表1[部门分类]=B812)*(表1[行政等级]=D812),表1[薪酬]),2)</f>
        <v>86976</v>
      </c>
      <c r="H812" s="12">
        <f t="array" ref="H812">QUARTILE(IF((表1[职位]=C812)*(表1[部门分类]=B812)*(表1[行政等级]=D812),表1[薪酬]),3)</f>
        <v>106952</v>
      </c>
    </row>
    <row r="813" spans="1:8" customFormat="1" x14ac:dyDescent="0.15">
      <c r="A813" s="11" t="s">
        <v>1023</v>
      </c>
      <c r="B813" s="5" t="s">
        <v>194</v>
      </c>
      <c r="C813" s="5" t="s">
        <v>204</v>
      </c>
      <c r="D813" s="5" t="s">
        <v>186</v>
      </c>
      <c r="E813" s="13">
        <v>117749</v>
      </c>
      <c r="F813" s="13">
        <f t="array" ref="F813">QUARTILE(IF((表1[职位]=C813)*(表1[部门分类]=B813)*(表1[行政等级]=D813),表1[薪酬]),1)</f>
        <v>66984</v>
      </c>
      <c r="G813" s="13">
        <f t="array" ref="G813">QUARTILE(IF((表1[职位]=C813)*(表1[部门分类]=B813)*(表1[行政等级]=D813),表1[薪酬]),2)</f>
        <v>89608</v>
      </c>
      <c r="H813" s="13">
        <f t="array" ref="H813">QUARTILE(IF((表1[职位]=C813)*(表1[部门分类]=B813)*(表1[行政等级]=D813),表1[薪酬]),3)</f>
        <v>108952</v>
      </c>
    </row>
    <row r="814" spans="1:8" customFormat="1" x14ac:dyDescent="0.15">
      <c r="A814" s="10" t="s">
        <v>1024</v>
      </c>
      <c r="B814" s="4" t="s">
        <v>194</v>
      </c>
      <c r="C814" s="4" t="s">
        <v>204</v>
      </c>
      <c r="D814" s="4" t="s">
        <v>186</v>
      </c>
      <c r="E814" s="12">
        <v>100054</v>
      </c>
      <c r="F814" s="12">
        <f t="array" ref="F814">QUARTILE(IF((表1[职位]=C814)*(表1[部门分类]=B814)*(表1[行政等级]=D814),表1[薪酬]),1)</f>
        <v>66984</v>
      </c>
      <c r="G814" s="12">
        <f t="array" ref="G814">QUARTILE(IF((表1[职位]=C814)*(表1[部门分类]=B814)*(表1[行政等级]=D814),表1[薪酬]),2)</f>
        <v>89608</v>
      </c>
      <c r="H814" s="12">
        <f t="array" ref="H814">QUARTILE(IF((表1[职位]=C814)*(表1[部门分类]=B814)*(表1[行政等级]=D814),表1[薪酬]),3)</f>
        <v>108952</v>
      </c>
    </row>
    <row r="815" spans="1:8" customFormat="1" x14ac:dyDescent="0.15">
      <c r="A815" s="11" t="s">
        <v>1025</v>
      </c>
      <c r="B815" s="5" t="s">
        <v>194</v>
      </c>
      <c r="C815" s="5" t="s">
        <v>205</v>
      </c>
      <c r="D815" s="5" t="s">
        <v>186</v>
      </c>
      <c r="E815" s="13">
        <v>99607</v>
      </c>
      <c r="F815" s="13">
        <f t="array" ref="F815">QUARTILE(IF((表1[职位]=C815)*(表1[部门分类]=B815)*(表1[行政等级]=D815),表1[薪酬]),1)</f>
        <v>68170</v>
      </c>
      <c r="G815" s="13">
        <f t="array" ref="G815">QUARTILE(IF((表1[职位]=C815)*(表1[部门分类]=B815)*(表1[行政等级]=D815),表1[薪酬]),2)</f>
        <v>86976</v>
      </c>
      <c r="H815" s="13">
        <f t="array" ref="H815">QUARTILE(IF((表1[职位]=C815)*(表1[部门分类]=B815)*(表1[行政等级]=D815),表1[薪酬]),3)</f>
        <v>106952</v>
      </c>
    </row>
    <row r="816" spans="1:8" customFormat="1" x14ac:dyDescent="0.15">
      <c r="A816" s="10" t="s">
        <v>1026</v>
      </c>
      <c r="B816" s="4" t="s">
        <v>194</v>
      </c>
      <c r="C816" s="4" t="s">
        <v>205</v>
      </c>
      <c r="D816" s="4" t="s">
        <v>186</v>
      </c>
      <c r="E816" s="12">
        <v>111198</v>
      </c>
      <c r="F816" s="12">
        <f t="array" ref="F816">QUARTILE(IF((表1[职位]=C816)*(表1[部门分类]=B816)*(表1[行政等级]=D816),表1[薪酬]),1)</f>
        <v>68170</v>
      </c>
      <c r="G816" s="12">
        <f t="array" ref="G816">QUARTILE(IF((表1[职位]=C816)*(表1[部门分类]=B816)*(表1[行政等级]=D816),表1[薪酬]),2)</f>
        <v>86976</v>
      </c>
      <c r="H816" s="12">
        <f t="array" ref="H816">QUARTILE(IF((表1[职位]=C816)*(表1[部门分类]=B816)*(表1[行政等级]=D816),表1[薪酬]),3)</f>
        <v>106952</v>
      </c>
    </row>
    <row r="817" spans="1:8" customFormat="1" x14ac:dyDescent="0.15">
      <c r="A817" s="11" t="s">
        <v>1027</v>
      </c>
      <c r="B817" s="5" t="s">
        <v>194</v>
      </c>
      <c r="C817" s="5" t="s">
        <v>205</v>
      </c>
      <c r="D817" s="5" t="s">
        <v>186</v>
      </c>
      <c r="E817" s="13">
        <v>68170</v>
      </c>
      <c r="F817" s="13">
        <f t="array" ref="F817">QUARTILE(IF((表1[职位]=C817)*(表1[部门分类]=B817)*(表1[行政等级]=D817),表1[薪酬]),1)</f>
        <v>68170</v>
      </c>
      <c r="G817" s="13">
        <f t="array" ref="G817">QUARTILE(IF((表1[职位]=C817)*(表1[部门分类]=B817)*(表1[行政等级]=D817),表1[薪酬]),2)</f>
        <v>86976</v>
      </c>
      <c r="H817" s="13">
        <f t="array" ref="H817">QUARTILE(IF((表1[职位]=C817)*(表1[部门分类]=B817)*(表1[行政等级]=D817),表1[薪酬]),3)</f>
        <v>106952</v>
      </c>
    </row>
    <row r="818" spans="1:8" customFormat="1" x14ac:dyDescent="0.15">
      <c r="A818" s="10" t="s">
        <v>1028</v>
      </c>
      <c r="B818" s="4" t="s">
        <v>194</v>
      </c>
      <c r="C818" s="4" t="s">
        <v>205</v>
      </c>
      <c r="D818" s="4" t="s">
        <v>186</v>
      </c>
      <c r="E818" s="12">
        <v>72813</v>
      </c>
      <c r="F818" s="12">
        <f t="array" ref="F818">QUARTILE(IF((表1[职位]=C818)*(表1[部门分类]=B818)*(表1[行政等级]=D818),表1[薪酬]),1)</f>
        <v>68170</v>
      </c>
      <c r="G818" s="12">
        <f t="array" ref="G818">QUARTILE(IF((表1[职位]=C818)*(表1[部门分类]=B818)*(表1[行政等级]=D818),表1[薪酬]),2)</f>
        <v>86976</v>
      </c>
      <c r="H818" s="12">
        <f t="array" ref="H818">QUARTILE(IF((表1[职位]=C818)*(表1[部门分类]=B818)*(表1[行政等级]=D818),表1[薪酬]),3)</f>
        <v>106952</v>
      </c>
    </row>
    <row r="819" spans="1:8" customFormat="1" x14ac:dyDescent="0.15">
      <c r="A819" s="11" t="s">
        <v>1029</v>
      </c>
      <c r="B819" s="5" t="s">
        <v>194</v>
      </c>
      <c r="C819" s="5" t="s">
        <v>205</v>
      </c>
      <c r="D819" s="5" t="s">
        <v>186</v>
      </c>
      <c r="E819" s="13">
        <v>78708</v>
      </c>
      <c r="F819" s="13">
        <f t="array" ref="F819">QUARTILE(IF((表1[职位]=C819)*(表1[部门分类]=B819)*(表1[行政等级]=D819),表1[薪酬]),1)</f>
        <v>68170</v>
      </c>
      <c r="G819" s="13">
        <f t="array" ref="G819">QUARTILE(IF((表1[职位]=C819)*(表1[部门分类]=B819)*(表1[行政等级]=D819),表1[薪酬]),2)</f>
        <v>86976</v>
      </c>
      <c r="H819" s="13">
        <f t="array" ref="H819">QUARTILE(IF((表1[职位]=C819)*(表1[部门分类]=B819)*(表1[行政等级]=D819),表1[薪酬]),3)</f>
        <v>106952</v>
      </c>
    </row>
    <row r="820" spans="1:8" customFormat="1" x14ac:dyDescent="0.15">
      <c r="A820" s="10" t="s">
        <v>1030</v>
      </c>
      <c r="B820" s="4" t="s">
        <v>194</v>
      </c>
      <c r="C820" s="4" t="s">
        <v>205</v>
      </c>
      <c r="D820" s="4" t="s">
        <v>186</v>
      </c>
      <c r="E820" s="12">
        <v>67338</v>
      </c>
      <c r="F820" s="12">
        <f t="array" ref="F820">QUARTILE(IF((表1[职位]=C820)*(表1[部门分类]=B820)*(表1[行政等级]=D820),表1[薪酬]),1)</f>
        <v>68170</v>
      </c>
      <c r="G820" s="12">
        <f t="array" ref="G820">QUARTILE(IF((表1[职位]=C820)*(表1[部门分类]=B820)*(表1[行政等级]=D820),表1[薪酬]),2)</f>
        <v>86976</v>
      </c>
      <c r="H820" s="12">
        <f t="array" ref="H820">QUARTILE(IF((表1[职位]=C820)*(表1[部门分类]=B820)*(表1[行政等级]=D820),表1[薪酬]),3)</f>
        <v>106952</v>
      </c>
    </row>
    <row r="821" spans="1:8" customFormat="1" x14ac:dyDescent="0.15">
      <c r="A821" s="11" t="s">
        <v>1031</v>
      </c>
      <c r="B821" s="5" t="s">
        <v>194</v>
      </c>
      <c r="C821" s="5" t="s">
        <v>204</v>
      </c>
      <c r="D821" s="5" t="s">
        <v>186</v>
      </c>
      <c r="E821" s="13">
        <v>82904</v>
      </c>
      <c r="F821" s="13">
        <f t="array" ref="F821">QUARTILE(IF((表1[职位]=C821)*(表1[部门分类]=B821)*(表1[行政等级]=D821),表1[薪酬]),1)</f>
        <v>66984</v>
      </c>
      <c r="G821" s="13">
        <f t="array" ref="G821">QUARTILE(IF((表1[职位]=C821)*(表1[部门分类]=B821)*(表1[行政等级]=D821),表1[薪酬]),2)</f>
        <v>89608</v>
      </c>
      <c r="H821" s="13">
        <f t="array" ref="H821">QUARTILE(IF((表1[职位]=C821)*(表1[部门分类]=B821)*(表1[行政等级]=D821),表1[薪酬]),3)</f>
        <v>108952</v>
      </c>
    </row>
    <row r="822" spans="1:8" customFormat="1" x14ac:dyDescent="0.15">
      <c r="A822" s="10" t="s">
        <v>1032</v>
      </c>
      <c r="B822" s="4" t="s">
        <v>194</v>
      </c>
      <c r="C822" s="4" t="s">
        <v>204</v>
      </c>
      <c r="D822" s="4" t="s">
        <v>186</v>
      </c>
      <c r="E822" s="12">
        <v>91740</v>
      </c>
      <c r="F822" s="12">
        <f t="array" ref="F822">QUARTILE(IF((表1[职位]=C822)*(表1[部门分类]=B822)*(表1[行政等级]=D822),表1[薪酬]),1)</f>
        <v>66984</v>
      </c>
      <c r="G822" s="12">
        <f t="array" ref="G822">QUARTILE(IF((表1[职位]=C822)*(表1[部门分类]=B822)*(表1[行政等级]=D822),表1[薪酬]),2)</f>
        <v>89608</v>
      </c>
      <c r="H822" s="12">
        <f t="array" ref="H822">QUARTILE(IF((表1[职位]=C822)*(表1[部门分类]=B822)*(表1[行政等级]=D822),表1[薪酬]),3)</f>
        <v>108952</v>
      </c>
    </row>
    <row r="823" spans="1:8" customFormat="1" x14ac:dyDescent="0.15">
      <c r="A823" s="11" t="s">
        <v>1033</v>
      </c>
      <c r="B823" s="5" t="s">
        <v>194</v>
      </c>
      <c r="C823" s="5" t="s">
        <v>205</v>
      </c>
      <c r="D823" s="5" t="s">
        <v>186</v>
      </c>
      <c r="E823" s="13">
        <v>63538</v>
      </c>
      <c r="F823" s="13">
        <f t="array" ref="F823">QUARTILE(IF((表1[职位]=C823)*(表1[部门分类]=B823)*(表1[行政等级]=D823),表1[薪酬]),1)</f>
        <v>68170</v>
      </c>
      <c r="G823" s="13">
        <f t="array" ref="G823">QUARTILE(IF((表1[职位]=C823)*(表1[部门分类]=B823)*(表1[行政等级]=D823),表1[薪酬]),2)</f>
        <v>86976</v>
      </c>
      <c r="H823" s="13">
        <f t="array" ref="H823">QUARTILE(IF((表1[职位]=C823)*(表1[部门分类]=B823)*(表1[行政等级]=D823),表1[薪酬]),3)</f>
        <v>106952</v>
      </c>
    </row>
    <row r="824" spans="1:8" customFormat="1" x14ac:dyDescent="0.15">
      <c r="A824" s="10" t="s">
        <v>1034</v>
      </c>
      <c r="B824" s="4" t="s">
        <v>194</v>
      </c>
      <c r="C824" s="4" t="s">
        <v>206</v>
      </c>
      <c r="D824" s="4" t="s">
        <v>189</v>
      </c>
      <c r="E824" s="12">
        <v>162221</v>
      </c>
      <c r="F824" s="12">
        <f t="array" ref="F824">QUARTILE(IF((表1[职位]=C824)*(表1[部门分类]=B824)*(表1[行政等级]=D824),表1[薪酬]),1)</f>
        <v>155785</v>
      </c>
      <c r="G824" s="12">
        <f t="array" ref="G824">QUARTILE(IF((表1[职位]=C824)*(表1[部门分类]=B824)*(表1[行政等级]=D824),表1[薪酬]),2)</f>
        <v>165280.5</v>
      </c>
      <c r="H824" s="12">
        <f t="array" ref="H824">QUARTILE(IF((表1[职位]=C824)*(表1[部门分类]=B824)*(表1[行政等级]=D824),表1[薪酬]),3)</f>
        <v>176047.25</v>
      </c>
    </row>
    <row r="825" spans="1:8" customFormat="1" x14ac:dyDescent="0.15">
      <c r="A825" s="11" t="s">
        <v>1035</v>
      </c>
      <c r="B825" s="5" t="s">
        <v>194</v>
      </c>
      <c r="C825" s="5" t="s">
        <v>206</v>
      </c>
      <c r="D825" s="5" t="s">
        <v>189</v>
      </c>
      <c r="E825" s="13">
        <v>110231</v>
      </c>
      <c r="F825" s="13">
        <f t="array" ref="F825">QUARTILE(IF((表1[职位]=C825)*(表1[部门分类]=B825)*(表1[行政等级]=D825),表1[薪酬]),1)</f>
        <v>155785</v>
      </c>
      <c r="G825" s="13">
        <f t="array" ref="G825">QUARTILE(IF((表1[职位]=C825)*(表1[部门分类]=B825)*(表1[行政等级]=D825),表1[薪酬]),2)</f>
        <v>165280.5</v>
      </c>
      <c r="H825" s="13">
        <f t="array" ref="H825">QUARTILE(IF((表1[职位]=C825)*(表1[部门分类]=B825)*(表1[行政等级]=D825),表1[薪酬]),3)</f>
        <v>176047.25</v>
      </c>
    </row>
    <row r="826" spans="1:8" customFormat="1" x14ac:dyDescent="0.15">
      <c r="A826" s="10" t="s">
        <v>1036</v>
      </c>
      <c r="B826" s="4" t="s">
        <v>194</v>
      </c>
      <c r="C826" s="4" t="s">
        <v>204</v>
      </c>
      <c r="D826" s="4" t="s">
        <v>186</v>
      </c>
      <c r="E826" s="12">
        <v>113146</v>
      </c>
      <c r="F826" s="12">
        <f t="array" ref="F826">QUARTILE(IF((表1[职位]=C826)*(表1[部门分类]=B826)*(表1[行政等级]=D826),表1[薪酬]),1)</f>
        <v>66984</v>
      </c>
      <c r="G826" s="12">
        <f t="array" ref="G826">QUARTILE(IF((表1[职位]=C826)*(表1[部门分类]=B826)*(表1[行政等级]=D826),表1[薪酬]),2)</f>
        <v>89608</v>
      </c>
      <c r="H826" s="12">
        <f t="array" ref="H826">QUARTILE(IF((表1[职位]=C826)*(表1[部门分类]=B826)*(表1[行政等级]=D826),表1[薪酬]),3)</f>
        <v>108952</v>
      </c>
    </row>
    <row r="827" spans="1:8" customFormat="1" x14ac:dyDescent="0.15">
      <c r="A827" s="11" t="s">
        <v>1037</v>
      </c>
      <c r="B827" s="5" t="s">
        <v>194</v>
      </c>
      <c r="C827" s="5" t="s">
        <v>205</v>
      </c>
      <c r="D827" s="5" t="s">
        <v>186</v>
      </c>
      <c r="E827" s="13">
        <v>78360</v>
      </c>
      <c r="F827" s="13">
        <f t="array" ref="F827">QUARTILE(IF((表1[职位]=C827)*(表1[部门分类]=B827)*(表1[行政等级]=D827),表1[薪酬]),1)</f>
        <v>68170</v>
      </c>
      <c r="G827" s="13">
        <f t="array" ref="G827">QUARTILE(IF((表1[职位]=C827)*(表1[部门分类]=B827)*(表1[行政等级]=D827),表1[薪酬]),2)</f>
        <v>86976</v>
      </c>
      <c r="H827" s="13">
        <f t="array" ref="H827">QUARTILE(IF((表1[职位]=C827)*(表1[部门分类]=B827)*(表1[行政等级]=D827),表1[薪酬]),3)</f>
        <v>106952</v>
      </c>
    </row>
    <row r="828" spans="1:8" customFormat="1" x14ac:dyDescent="0.15">
      <c r="A828" s="10" t="s">
        <v>1038</v>
      </c>
      <c r="B828" s="4" t="s">
        <v>194</v>
      </c>
      <c r="C828" s="4" t="s">
        <v>205</v>
      </c>
      <c r="D828" s="4" t="s">
        <v>186</v>
      </c>
      <c r="E828" s="12">
        <v>64552</v>
      </c>
      <c r="F828" s="12">
        <f t="array" ref="F828">QUARTILE(IF((表1[职位]=C828)*(表1[部门分类]=B828)*(表1[行政等级]=D828),表1[薪酬]),1)</f>
        <v>68170</v>
      </c>
      <c r="G828" s="12">
        <f t="array" ref="G828">QUARTILE(IF((表1[职位]=C828)*(表1[部门分类]=B828)*(表1[行政等级]=D828),表1[薪酬]),2)</f>
        <v>86976</v>
      </c>
      <c r="H828" s="12">
        <f t="array" ref="H828">QUARTILE(IF((表1[职位]=C828)*(表1[部门分类]=B828)*(表1[行政等级]=D828),表1[薪酬]),3)</f>
        <v>106952</v>
      </c>
    </row>
    <row r="829" spans="1:8" customFormat="1" x14ac:dyDescent="0.15">
      <c r="A829" s="11" t="s">
        <v>1039</v>
      </c>
      <c r="B829" s="5" t="s">
        <v>194</v>
      </c>
      <c r="C829" s="5" t="s">
        <v>205</v>
      </c>
      <c r="D829" s="5" t="s">
        <v>186</v>
      </c>
      <c r="E829" s="13">
        <v>85190</v>
      </c>
      <c r="F829" s="13">
        <f t="array" ref="F829">QUARTILE(IF((表1[职位]=C829)*(表1[部门分类]=B829)*(表1[行政等级]=D829),表1[薪酬]),1)</f>
        <v>68170</v>
      </c>
      <c r="G829" s="13">
        <f t="array" ref="G829">QUARTILE(IF((表1[职位]=C829)*(表1[部门分类]=B829)*(表1[行政等级]=D829),表1[薪酬]),2)</f>
        <v>86976</v>
      </c>
      <c r="H829" s="13">
        <f t="array" ref="H829">QUARTILE(IF((表1[职位]=C829)*(表1[部门分类]=B829)*(表1[行政等级]=D829),表1[薪酬]),3)</f>
        <v>106952</v>
      </c>
    </row>
    <row r="830" spans="1:8" customFormat="1" x14ac:dyDescent="0.15">
      <c r="A830" s="10" t="s">
        <v>1040</v>
      </c>
      <c r="B830" s="4" t="s">
        <v>194</v>
      </c>
      <c r="C830" s="4" t="s">
        <v>205</v>
      </c>
      <c r="D830" s="4" t="s">
        <v>186</v>
      </c>
      <c r="E830" s="12">
        <v>102894</v>
      </c>
      <c r="F830" s="12">
        <f t="array" ref="F830">QUARTILE(IF((表1[职位]=C830)*(表1[部门分类]=B830)*(表1[行政等级]=D830),表1[薪酬]),1)</f>
        <v>68170</v>
      </c>
      <c r="G830" s="12">
        <f t="array" ref="G830">QUARTILE(IF((表1[职位]=C830)*(表1[部门分类]=B830)*(表1[行政等级]=D830),表1[薪酬]),2)</f>
        <v>86976</v>
      </c>
      <c r="H830" s="12">
        <f t="array" ref="H830">QUARTILE(IF((表1[职位]=C830)*(表1[部门分类]=B830)*(表1[行政等级]=D830),表1[薪酬]),3)</f>
        <v>106952</v>
      </c>
    </row>
    <row r="831" spans="1:8" customFormat="1" x14ac:dyDescent="0.15">
      <c r="A831" s="11" t="s">
        <v>1041</v>
      </c>
      <c r="B831" s="5" t="s">
        <v>194</v>
      </c>
      <c r="C831" s="5" t="s">
        <v>205</v>
      </c>
      <c r="D831" s="5" t="s">
        <v>186</v>
      </c>
      <c r="E831" s="13">
        <v>69520</v>
      </c>
      <c r="F831" s="13">
        <f t="array" ref="F831">QUARTILE(IF((表1[职位]=C831)*(表1[部门分类]=B831)*(表1[行政等级]=D831),表1[薪酬]),1)</f>
        <v>68170</v>
      </c>
      <c r="G831" s="13">
        <f t="array" ref="G831">QUARTILE(IF((表1[职位]=C831)*(表1[部门分类]=B831)*(表1[行政等级]=D831),表1[薪酬]),2)</f>
        <v>86976</v>
      </c>
      <c r="H831" s="13">
        <f t="array" ref="H831">QUARTILE(IF((表1[职位]=C831)*(表1[部门分类]=B831)*(表1[行政等级]=D831),表1[薪酬]),3)</f>
        <v>106952</v>
      </c>
    </row>
    <row r="832" spans="1:8" customFormat="1" x14ac:dyDescent="0.15">
      <c r="A832" s="10" t="s">
        <v>1042</v>
      </c>
      <c r="B832" s="4" t="s">
        <v>194</v>
      </c>
      <c r="C832" s="4" t="s">
        <v>205</v>
      </c>
      <c r="D832" s="4" t="s">
        <v>186</v>
      </c>
      <c r="E832" s="12">
        <v>86976</v>
      </c>
      <c r="F832" s="12">
        <f t="array" ref="F832">QUARTILE(IF((表1[职位]=C832)*(表1[部门分类]=B832)*(表1[行政等级]=D832),表1[薪酬]),1)</f>
        <v>68170</v>
      </c>
      <c r="G832" s="12">
        <f t="array" ref="G832">QUARTILE(IF((表1[职位]=C832)*(表1[部门分类]=B832)*(表1[行政等级]=D832),表1[薪酬]),2)</f>
        <v>86976</v>
      </c>
      <c r="H832" s="12">
        <f t="array" ref="H832">QUARTILE(IF((表1[职位]=C832)*(表1[部门分类]=B832)*(表1[行政等级]=D832),表1[薪酬]),3)</f>
        <v>106952</v>
      </c>
    </row>
    <row r="833" spans="1:8" customFormat="1" x14ac:dyDescent="0.15">
      <c r="A833" s="11" t="s">
        <v>1043</v>
      </c>
      <c r="B833" s="5" t="s">
        <v>194</v>
      </c>
      <c r="C833" s="5" t="s">
        <v>205</v>
      </c>
      <c r="D833" s="5" t="s">
        <v>186</v>
      </c>
      <c r="E833" s="13">
        <v>72386</v>
      </c>
      <c r="F833" s="13">
        <f t="array" ref="F833">QUARTILE(IF((表1[职位]=C833)*(表1[部门分类]=B833)*(表1[行政等级]=D833),表1[薪酬]),1)</f>
        <v>68170</v>
      </c>
      <c r="G833" s="13">
        <f t="array" ref="G833">QUARTILE(IF((表1[职位]=C833)*(表1[部门分类]=B833)*(表1[行政等级]=D833),表1[薪酬]),2)</f>
        <v>86976</v>
      </c>
      <c r="H833" s="13">
        <f t="array" ref="H833">QUARTILE(IF((表1[职位]=C833)*(表1[部门分类]=B833)*(表1[行政等级]=D833),表1[薪酬]),3)</f>
        <v>106952</v>
      </c>
    </row>
    <row r="834" spans="1:8" customFormat="1" x14ac:dyDescent="0.15">
      <c r="A834" s="10" t="s">
        <v>1044</v>
      </c>
      <c r="B834" s="4" t="s">
        <v>194</v>
      </c>
      <c r="C834" s="4" t="s">
        <v>205</v>
      </c>
      <c r="D834" s="4" t="s">
        <v>186</v>
      </c>
      <c r="E834" s="12">
        <v>78403</v>
      </c>
      <c r="F834" s="12">
        <f t="array" ref="F834">QUARTILE(IF((表1[职位]=C834)*(表1[部门分类]=B834)*(表1[行政等级]=D834),表1[薪酬]),1)</f>
        <v>68170</v>
      </c>
      <c r="G834" s="12">
        <f t="array" ref="G834">QUARTILE(IF((表1[职位]=C834)*(表1[部门分类]=B834)*(表1[行政等级]=D834),表1[薪酬]),2)</f>
        <v>86976</v>
      </c>
      <c r="H834" s="12">
        <f t="array" ref="H834">QUARTILE(IF((表1[职位]=C834)*(表1[部门分类]=B834)*(表1[行政等级]=D834),表1[薪酬]),3)</f>
        <v>106952</v>
      </c>
    </row>
    <row r="835" spans="1:8" customFormat="1" x14ac:dyDescent="0.15">
      <c r="A835" s="11" t="s">
        <v>1045</v>
      </c>
      <c r="B835" s="5" t="s">
        <v>194</v>
      </c>
      <c r="C835" s="5" t="s">
        <v>205</v>
      </c>
      <c r="D835" s="5" t="s">
        <v>186</v>
      </c>
      <c r="E835" s="13">
        <v>69173</v>
      </c>
      <c r="F835" s="13">
        <f t="array" ref="F835">QUARTILE(IF((表1[职位]=C835)*(表1[部门分类]=B835)*(表1[行政等级]=D835),表1[薪酬]),1)</f>
        <v>68170</v>
      </c>
      <c r="G835" s="13">
        <f t="array" ref="G835">QUARTILE(IF((表1[职位]=C835)*(表1[部门分类]=B835)*(表1[行政等级]=D835),表1[薪酬]),2)</f>
        <v>86976</v>
      </c>
      <c r="H835" s="13">
        <f t="array" ref="H835">QUARTILE(IF((表1[职位]=C835)*(表1[部门分类]=B835)*(表1[行政等级]=D835),表1[薪酬]),3)</f>
        <v>106952</v>
      </c>
    </row>
    <row r="836" spans="1:8" customFormat="1" x14ac:dyDescent="0.15">
      <c r="A836" s="10" t="s">
        <v>1046</v>
      </c>
      <c r="B836" s="4" t="s">
        <v>194</v>
      </c>
      <c r="C836" s="4" t="s">
        <v>205</v>
      </c>
      <c r="D836" s="4" t="s">
        <v>186</v>
      </c>
      <c r="E836" s="12">
        <v>125142</v>
      </c>
      <c r="F836" s="12">
        <f t="array" ref="F836">QUARTILE(IF((表1[职位]=C836)*(表1[部门分类]=B836)*(表1[行政等级]=D836),表1[薪酬]),1)</f>
        <v>68170</v>
      </c>
      <c r="G836" s="12">
        <f t="array" ref="G836">QUARTILE(IF((表1[职位]=C836)*(表1[部门分类]=B836)*(表1[行政等级]=D836),表1[薪酬]),2)</f>
        <v>86976</v>
      </c>
      <c r="H836" s="12">
        <f t="array" ref="H836">QUARTILE(IF((表1[职位]=C836)*(表1[部门分类]=B836)*(表1[行政等级]=D836),表1[薪酬]),3)</f>
        <v>106952</v>
      </c>
    </row>
    <row r="837" spans="1:8" customFormat="1" x14ac:dyDescent="0.15">
      <c r="A837" s="11" t="s">
        <v>1047</v>
      </c>
      <c r="B837" s="5" t="s">
        <v>194</v>
      </c>
      <c r="C837" s="5" t="s">
        <v>204</v>
      </c>
      <c r="D837" s="5" t="s">
        <v>186</v>
      </c>
      <c r="E837" s="13">
        <v>95636</v>
      </c>
      <c r="F837" s="13">
        <f t="array" ref="F837">QUARTILE(IF((表1[职位]=C837)*(表1[部门分类]=B837)*(表1[行政等级]=D837),表1[薪酬]),1)</f>
        <v>66984</v>
      </c>
      <c r="G837" s="13">
        <f t="array" ref="G837">QUARTILE(IF((表1[职位]=C837)*(表1[部门分类]=B837)*(表1[行政等级]=D837),表1[薪酬]),2)</f>
        <v>89608</v>
      </c>
      <c r="H837" s="13">
        <f t="array" ref="H837">QUARTILE(IF((表1[职位]=C837)*(表1[部门分类]=B837)*(表1[行政等级]=D837),表1[薪酬]),3)</f>
        <v>108952</v>
      </c>
    </row>
    <row r="838" spans="1:8" customFormat="1" x14ac:dyDescent="0.15">
      <c r="A838" s="10" t="s">
        <v>1048</v>
      </c>
      <c r="B838" s="4" t="s">
        <v>194</v>
      </c>
      <c r="C838" s="4" t="s">
        <v>204</v>
      </c>
      <c r="D838" s="4" t="s">
        <v>186</v>
      </c>
      <c r="E838" s="12">
        <v>42672</v>
      </c>
      <c r="F838" s="12">
        <f t="array" ref="F838">QUARTILE(IF((表1[职位]=C838)*(表1[部门分类]=B838)*(表1[行政等级]=D838),表1[薪酬]),1)</f>
        <v>66984</v>
      </c>
      <c r="G838" s="12">
        <f t="array" ref="G838">QUARTILE(IF((表1[职位]=C838)*(表1[部门分类]=B838)*(表1[行政等级]=D838),表1[薪酬]),2)</f>
        <v>89608</v>
      </c>
      <c r="H838" s="12">
        <f t="array" ref="H838">QUARTILE(IF((表1[职位]=C838)*(表1[部门分类]=B838)*(表1[行政等级]=D838),表1[薪酬]),3)</f>
        <v>108952</v>
      </c>
    </row>
    <row r="839" spans="1:8" customFormat="1" x14ac:dyDescent="0.15">
      <c r="A839" s="11" t="s">
        <v>1049</v>
      </c>
      <c r="B839" s="5" t="s">
        <v>194</v>
      </c>
      <c r="C839" s="5" t="s">
        <v>204</v>
      </c>
      <c r="D839" s="5" t="s">
        <v>186</v>
      </c>
      <c r="E839" s="13">
        <v>35027</v>
      </c>
      <c r="F839" s="13">
        <f t="array" ref="F839">QUARTILE(IF((表1[职位]=C839)*(表1[部门分类]=B839)*(表1[行政等级]=D839),表1[薪酬]),1)</f>
        <v>66984</v>
      </c>
      <c r="G839" s="13">
        <f t="array" ref="G839">QUARTILE(IF((表1[职位]=C839)*(表1[部门分类]=B839)*(表1[行政等级]=D839),表1[薪酬]),2)</f>
        <v>89608</v>
      </c>
      <c r="H839" s="13">
        <f t="array" ref="H839">QUARTILE(IF((表1[职位]=C839)*(表1[部门分类]=B839)*(表1[行政等级]=D839),表1[薪酬]),3)</f>
        <v>108952</v>
      </c>
    </row>
    <row r="840" spans="1:8" customFormat="1" x14ac:dyDescent="0.15">
      <c r="A840" s="10" t="s">
        <v>1050</v>
      </c>
      <c r="B840" s="4" t="s">
        <v>194</v>
      </c>
      <c r="C840" s="4" t="s">
        <v>206</v>
      </c>
      <c r="D840" s="4" t="s">
        <v>189</v>
      </c>
      <c r="E840" s="12">
        <v>152918</v>
      </c>
      <c r="F840" s="12">
        <f t="array" ref="F840">QUARTILE(IF((表1[职位]=C840)*(表1[部门分类]=B840)*(表1[行政等级]=D840),表1[薪酬]),1)</f>
        <v>155785</v>
      </c>
      <c r="G840" s="12">
        <f t="array" ref="G840">QUARTILE(IF((表1[职位]=C840)*(表1[部门分类]=B840)*(表1[行政等级]=D840),表1[薪酬]),2)</f>
        <v>165280.5</v>
      </c>
      <c r="H840" s="12">
        <f t="array" ref="H840">QUARTILE(IF((表1[职位]=C840)*(表1[部门分类]=B840)*(表1[行政等级]=D840),表1[薪酬]),3)</f>
        <v>176047.25</v>
      </c>
    </row>
    <row r="841" spans="1:8" customFormat="1" x14ac:dyDescent="0.15">
      <c r="A841" s="11" t="s">
        <v>1051</v>
      </c>
      <c r="B841" s="5" t="s">
        <v>194</v>
      </c>
      <c r="C841" s="5" t="s">
        <v>204</v>
      </c>
      <c r="D841" s="5" t="s">
        <v>186</v>
      </c>
      <c r="E841" s="13">
        <v>98230</v>
      </c>
      <c r="F841" s="13">
        <f t="array" ref="F841">QUARTILE(IF((表1[职位]=C841)*(表1[部门分类]=B841)*(表1[行政等级]=D841),表1[薪酬]),1)</f>
        <v>66984</v>
      </c>
      <c r="G841" s="13">
        <f t="array" ref="G841">QUARTILE(IF((表1[职位]=C841)*(表1[部门分类]=B841)*(表1[行政等级]=D841),表1[薪酬]),2)</f>
        <v>89608</v>
      </c>
      <c r="H841" s="13">
        <f t="array" ref="H841">QUARTILE(IF((表1[职位]=C841)*(表1[部门分类]=B841)*(表1[行政等级]=D841),表1[薪酬]),3)</f>
        <v>108952</v>
      </c>
    </row>
    <row r="842" spans="1:8" customFormat="1" x14ac:dyDescent="0.15">
      <c r="A842" s="10" t="s">
        <v>1052</v>
      </c>
      <c r="B842" s="4" t="s">
        <v>194</v>
      </c>
      <c r="C842" s="4" t="s">
        <v>206</v>
      </c>
      <c r="D842" s="4" t="s">
        <v>186</v>
      </c>
      <c r="E842" s="12">
        <v>108858</v>
      </c>
      <c r="F842" s="12">
        <f t="array" ref="F842">QUARTILE(IF((表1[职位]=C842)*(表1[部门分类]=B842)*(表1[行政等级]=D842),表1[薪酬]),1)</f>
        <v>102251</v>
      </c>
      <c r="G842" s="12">
        <f t="array" ref="G842">QUARTILE(IF((表1[职位]=C842)*(表1[部门分类]=B842)*(表1[行政等级]=D842),表1[薪酬]),2)</f>
        <v>113840</v>
      </c>
      <c r="H842" s="12">
        <f t="array" ref="H842">QUARTILE(IF((表1[职位]=C842)*(表1[部门分类]=B842)*(表1[行政等级]=D842),表1[薪酬]),3)</f>
        <v>122247</v>
      </c>
    </row>
    <row r="843" spans="1:8" customFormat="1" x14ac:dyDescent="0.15">
      <c r="A843" s="11" t="s">
        <v>1053</v>
      </c>
      <c r="B843" s="5" t="s">
        <v>194</v>
      </c>
      <c r="C843" s="5" t="s">
        <v>204</v>
      </c>
      <c r="D843" s="5" t="s">
        <v>186</v>
      </c>
      <c r="E843" s="13">
        <v>112827</v>
      </c>
      <c r="F843" s="13">
        <f t="array" ref="F843">QUARTILE(IF((表1[职位]=C843)*(表1[部门分类]=B843)*(表1[行政等级]=D843),表1[薪酬]),1)</f>
        <v>66984</v>
      </c>
      <c r="G843" s="13">
        <f t="array" ref="G843">QUARTILE(IF((表1[职位]=C843)*(表1[部门分类]=B843)*(表1[行政等级]=D843),表1[薪酬]),2)</f>
        <v>89608</v>
      </c>
      <c r="H843" s="13">
        <f t="array" ref="H843">QUARTILE(IF((表1[职位]=C843)*(表1[部门分类]=B843)*(表1[行政等级]=D843),表1[薪酬]),3)</f>
        <v>108952</v>
      </c>
    </row>
    <row r="844" spans="1:8" customFormat="1" x14ac:dyDescent="0.15">
      <c r="A844" s="10" t="s">
        <v>1054</v>
      </c>
      <c r="B844" s="4" t="s">
        <v>194</v>
      </c>
      <c r="C844" s="9" t="s">
        <v>206</v>
      </c>
      <c r="D844" s="4" t="s">
        <v>186</v>
      </c>
      <c r="E844" s="12">
        <v>135803</v>
      </c>
      <c r="F844" s="12">
        <f t="array" ref="F844">QUARTILE(IF((表1[职位]=C844)*(表1[部门分类]=B844)*(表1[行政等级]=D844),表1[薪酬]),1)</f>
        <v>102251</v>
      </c>
      <c r="G844" s="12">
        <f t="array" ref="G844">QUARTILE(IF((表1[职位]=C844)*(表1[部门分类]=B844)*(表1[行政等级]=D844),表1[薪酬]),2)</f>
        <v>113840</v>
      </c>
      <c r="H844" s="12">
        <f t="array" ref="H844">QUARTILE(IF((表1[职位]=C844)*(表1[部门分类]=B844)*(表1[行政等级]=D844),表1[薪酬]),3)</f>
        <v>122247</v>
      </c>
    </row>
    <row r="845" spans="1:8" customFormat="1" x14ac:dyDescent="0.15">
      <c r="A845" s="11" t="s">
        <v>1055</v>
      </c>
      <c r="B845" s="5" t="s">
        <v>194</v>
      </c>
      <c r="C845" s="5" t="s">
        <v>206</v>
      </c>
      <c r="D845" s="5" t="s">
        <v>186</v>
      </c>
      <c r="E845" s="13">
        <v>104713</v>
      </c>
      <c r="F845" s="13">
        <f t="array" ref="F845">QUARTILE(IF((表1[职位]=C845)*(表1[部门分类]=B845)*(表1[行政等级]=D845),表1[薪酬]),1)</f>
        <v>102251</v>
      </c>
      <c r="G845" s="13">
        <f t="array" ref="G845">QUARTILE(IF((表1[职位]=C845)*(表1[部门分类]=B845)*(表1[行政等级]=D845),表1[薪酬]),2)</f>
        <v>113840</v>
      </c>
      <c r="H845" s="13">
        <f t="array" ref="H845">QUARTILE(IF((表1[职位]=C845)*(表1[部门分类]=B845)*(表1[行政等级]=D845),表1[薪酬]),3)</f>
        <v>122247</v>
      </c>
    </row>
    <row r="846" spans="1:8" customFormat="1" x14ac:dyDescent="0.15">
      <c r="A846" s="10" t="s">
        <v>1056</v>
      </c>
      <c r="B846" s="4" t="s">
        <v>194</v>
      </c>
      <c r="C846" s="4" t="s">
        <v>205</v>
      </c>
      <c r="D846" s="4" t="s">
        <v>186</v>
      </c>
      <c r="E846" s="12">
        <v>92816</v>
      </c>
      <c r="F846" s="12">
        <f t="array" ref="F846">QUARTILE(IF((表1[职位]=C846)*(表1[部门分类]=B846)*(表1[行政等级]=D846),表1[薪酬]),1)</f>
        <v>68170</v>
      </c>
      <c r="G846" s="12">
        <f t="array" ref="G846">QUARTILE(IF((表1[职位]=C846)*(表1[部门分类]=B846)*(表1[行政等级]=D846),表1[薪酬]),2)</f>
        <v>86976</v>
      </c>
      <c r="H846" s="12">
        <f t="array" ref="H846">QUARTILE(IF((表1[职位]=C846)*(表1[部门分类]=B846)*(表1[行政等级]=D846),表1[薪酬]),3)</f>
        <v>106952</v>
      </c>
    </row>
    <row r="847" spans="1:8" customFormat="1" x14ac:dyDescent="0.15">
      <c r="A847" s="11" t="s">
        <v>1057</v>
      </c>
      <c r="B847" s="5" t="s">
        <v>194</v>
      </c>
      <c r="C847" s="5" t="s">
        <v>205</v>
      </c>
      <c r="D847" s="5" t="s">
        <v>186</v>
      </c>
      <c r="E847" s="13">
        <v>101914</v>
      </c>
      <c r="F847" s="13">
        <f t="array" ref="F847">QUARTILE(IF((表1[职位]=C847)*(表1[部门分类]=B847)*(表1[行政等级]=D847),表1[薪酬]),1)</f>
        <v>68170</v>
      </c>
      <c r="G847" s="13">
        <f t="array" ref="G847">QUARTILE(IF((表1[职位]=C847)*(表1[部门分类]=B847)*(表1[行政等级]=D847),表1[薪酬]),2)</f>
        <v>86976</v>
      </c>
      <c r="H847" s="13">
        <f t="array" ref="H847">QUARTILE(IF((表1[职位]=C847)*(表1[部门分类]=B847)*(表1[行政等级]=D847),表1[薪酬]),3)</f>
        <v>106952</v>
      </c>
    </row>
    <row r="848" spans="1:8" customFormat="1" x14ac:dyDescent="0.15">
      <c r="A848" s="10" t="s">
        <v>1058</v>
      </c>
      <c r="B848" s="4" t="s">
        <v>194</v>
      </c>
      <c r="C848" s="4" t="s">
        <v>205</v>
      </c>
      <c r="D848" s="4" t="s">
        <v>186</v>
      </c>
      <c r="E848" s="12">
        <v>126918</v>
      </c>
      <c r="F848" s="12">
        <f t="array" ref="F848">QUARTILE(IF((表1[职位]=C848)*(表1[部门分类]=B848)*(表1[行政等级]=D848),表1[薪酬]),1)</f>
        <v>68170</v>
      </c>
      <c r="G848" s="12">
        <f t="array" ref="G848">QUARTILE(IF((表1[职位]=C848)*(表1[部门分类]=B848)*(表1[行政等级]=D848),表1[薪酬]),2)</f>
        <v>86976</v>
      </c>
      <c r="H848" s="12">
        <f t="array" ref="H848">QUARTILE(IF((表1[职位]=C848)*(表1[部门分类]=B848)*(表1[行政等级]=D848),表1[薪酬]),3)</f>
        <v>106952</v>
      </c>
    </row>
    <row r="849" spans="1:8" customFormat="1" x14ac:dyDescent="0.15">
      <c r="A849" s="11" t="s">
        <v>1059</v>
      </c>
      <c r="B849" s="5" t="s">
        <v>194</v>
      </c>
      <c r="C849" s="5" t="s">
        <v>205</v>
      </c>
      <c r="D849" s="5" t="s">
        <v>186</v>
      </c>
      <c r="E849" s="13">
        <v>116456</v>
      </c>
      <c r="F849" s="13">
        <f t="array" ref="F849">QUARTILE(IF((表1[职位]=C849)*(表1[部门分类]=B849)*(表1[行政等级]=D849),表1[薪酬]),1)</f>
        <v>68170</v>
      </c>
      <c r="G849" s="13">
        <f t="array" ref="G849">QUARTILE(IF((表1[职位]=C849)*(表1[部门分类]=B849)*(表1[行政等级]=D849),表1[薪酬]),2)</f>
        <v>86976</v>
      </c>
      <c r="H849" s="13">
        <f t="array" ref="H849">QUARTILE(IF((表1[职位]=C849)*(表1[部门分类]=B849)*(表1[行政等级]=D849),表1[薪酬]),3)</f>
        <v>106952</v>
      </c>
    </row>
    <row r="850" spans="1:8" customFormat="1" x14ac:dyDescent="0.15">
      <c r="A850" s="10" t="s">
        <v>1060</v>
      </c>
      <c r="B850" s="4" t="s">
        <v>194</v>
      </c>
      <c r="C850" s="4" t="s">
        <v>205</v>
      </c>
      <c r="D850" s="4" t="s">
        <v>186</v>
      </c>
      <c r="E850" s="12">
        <v>115350</v>
      </c>
      <c r="F850" s="12">
        <f t="array" ref="F850">QUARTILE(IF((表1[职位]=C850)*(表1[部门分类]=B850)*(表1[行政等级]=D850),表1[薪酬]),1)</f>
        <v>68170</v>
      </c>
      <c r="G850" s="12">
        <f t="array" ref="G850">QUARTILE(IF((表1[职位]=C850)*(表1[部门分类]=B850)*(表1[行政等级]=D850),表1[薪酬]),2)</f>
        <v>86976</v>
      </c>
      <c r="H850" s="12">
        <f t="array" ref="H850">QUARTILE(IF((表1[职位]=C850)*(表1[部门分类]=B850)*(表1[行政等级]=D850),表1[薪酬]),3)</f>
        <v>106952</v>
      </c>
    </row>
    <row r="851" spans="1:8" customFormat="1" x14ac:dyDescent="0.15">
      <c r="A851" s="11" t="s">
        <v>1061</v>
      </c>
      <c r="B851" s="5" t="s">
        <v>194</v>
      </c>
      <c r="C851" s="5" t="s">
        <v>205</v>
      </c>
      <c r="D851" s="5" t="s">
        <v>186</v>
      </c>
      <c r="E851" s="13">
        <v>97698</v>
      </c>
      <c r="F851" s="13">
        <f t="array" ref="F851">QUARTILE(IF((表1[职位]=C851)*(表1[部门分类]=B851)*(表1[行政等级]=D851),表1[薪酬]),1)</f>
        <v>68170</v>
      </c>
      <c r="G851" s="13">
        <f t="array" ref="G851">QUARTILE(IF((表1[职位]=C851)*(表1[部门分类]=B851)*(表1[行政等级]=D851),表1[薪酬]),2)</f>
        <v>86976</v>
      </c>
      <c r="H851" s="13">
        <f t="array" ref="H851">QUARTILE(IF((表1[职位]=C851)*(表1[部门分类]=B851)*(表1[行政等级]=D851),表1[薪酬]),3)</f>
        <v>106952</v>
      </c>
    </row>
    <row r="852" spans="1:8" customFormat="1" x14ac:dyDescent="0.15">
      <c r="A852" s="10" t="s">
        <v>1062</v>
      </c>
      <c r="B852" s="4" t="s">
        <v>194</v>
      </c>
      <c r="C852" s="4" t="s">
        <v>205</v>
      </c>
      <c r="D852" s="4" t="s">
        <v>186</v>
      </c>
      <c r="E852" s="12">
        <v>103686</v>
      </c>
      <c r="F852" s="12">
        <f t="array" ref="F852">QUARTILE(IF((表1[职位]=C852)*(表1[部门分类]=B852)*(表1[行政等级]=D852),表1[薪酬]),1)</f>
        <v>68170</v>
      </c>
      <c r="G852" s="12">
        <f t="array" ref="G852">QUARTILE(IF((表1[职位]=C852)*(表1[部门分类]=B852)*(表1[行政等级]=D852),表1[薪酬]),2)</f>
        <v>86976</v>
      </c>
      <c r="H852" s="12">
        <f t="array" ref="H852">QUARTILE(IF((表1[职位]=C852)*(表1[部门分类]=B852)*(表1[行政等级]=D852),表1[薪酬]),3)</f>
        <v>106952</v>
      </c>
    </row>
    <row r="853" spans="1:8" customFormat="1" x14ac:dyDescent="0.15">
      <c r="A853" s="11" t="s">
        <v>1063</v>
      </c>
      <c r="B853" s="5" t="s">
        <v>194</v>
      </c>
      <c r="C853" s="5" t="s">
        <v>204</v>
      </c>
      <c r="D853" s="5" t="s">
        <v>186</v>
      </c>
      <c r="E853" s="13">
        <v>69382</v>
      </c>
      <c r="F853" s="13">
        <f t="array" ref="F853">QUARTILE(IF((表1[职位]=C853)*(表1[部门分类]=B853)*(表1[行政等级]=D853),表1[薪酬]),1)</f>
        <v>66984</v>
      </c>
      <c r="G853" s="13">
        <f t="array" ref="G853">QUARTILE(IF((表1[职位]=C853)*(表1[部门分类]=B853)*(表1[行政等级]=D853),表1[薪酬]),2)</f>
        <v>89608</v>
      </c>
      <c r="H853" s="13">
        <f t="array" ref="H853">QUARTILE(IF((表1[职位]=C853)*(表1[部门分类]=B853)*(表1[行政等级]=D853),表1[薪酬]),3)</f>
        <v>108952</v>
      </c>
    </row>
    <row r="854" spans="1:8" customFormat="1" x14ac:dyDescent="0.15">
      <c r="A854" s="10" t="s">
        <v>1064</v>
      </c>
      <c r="B854" s="4" t="s">
        <v>194</v>
      </c>
      <c r="C854" s="4" t="s">
        <v>201</v>
      </c>
      <c r="D854" s="4" t="s">
        <v>186</v>
      </c>
      <c r="E854" s="12">
        <v>68448</v>
      </c>
      <c r="F854" s="12">
        <f t="array" ref="F854">QUARTILE(IF((表1[职位]=C854)*(表1[部门分类]=B854)*(表1[行政等级]=D854),表1[薪酬]),1)</f>
        <v>68935.75</v>
      </c>
      <c r="G854" s="12">
        <f t="array" ref="G854">QUARTILE(IF((表1[职位]=C854)*(表1[部门分类]=B854)*(表1[行政等级]=D854),表1[薪酬]),2)</f>
        <v>69423.5</v>
      </c>
      <c r="H854" s="12">
        <f t="array" ref="H854">QUARTILE(IF((表1[职位]=C854)*(表1[部门分类]=B854)*(表1[行政等级]=D854),表1[薪酬]),3)</f>
        <v>69911.25</v>
      </c>
    </row>
    <row r="855" spans="1:8" customFormat="1" x14ac:dyDescent="0.15">
      <c r="A855" s="11" t="s">
        <v>1065</v>
      </c>
      <c r="B855" s="5" t="s">
        <v>194</v>
      </c>
      <c r="C855" s="5" t="s">
        <v>204</v>
      </c>
      <c r="D855" s="5" t="s">
        <v>186</v>
      </c>
      <c r="E855" s="13">
        <v>64371</v>
      </c>
      <c r="F855" s="13">
        <f t="array" ref="F855">QUARTILE(IF((表1[职位]=C855)*(表1[部门分类]=B855)*(表1[行政等级]=D855),表1[薪酬]),1)</f>
        <v>66984</v>
      </c>
      <c r="G855" s="13">
        <f t="array" ref="G855">QUARTILE(IF((表1[职位]=C855)*(表1[部门分类]=B855)*(表1[行政等级]=D855),表1[薪酬]),2)</f>
        <v>89608</v>
      </c>
      <c r="H855" s="13">
        <f t="array" ref="H855">QUARTILE(IF((表1[职位]=C855)*(表1[部门分类]=B855)*(表1[行政等级]=D855),表1[薪酬]),3)</f>
        <v>108952</v>
      </c>
    </row>
    <row r="856" spans="1:8" customFormat="1" x14ac:dyDescent="0.15">
      <c r="A856" s="10" t="s">
        <v>1066</v>
      </c>
      <c r="B856" s="4" t="s">
        <v>194</v>
      </c>
      <c r="C856" s="4" t="s">
        <v>205</v>
      </c>
      <c r="D856" s="4" t="s">
        <v>186</v>
      </c>
      <c r="E856" s="12">
        <v>70639</v>
      </c>
      <c r="F856" s="12">
        <f t="array" ref="F856">QUARTILE(IF((表1[职位]=C856)*(表1[部门分类]=B856)*(表1[行政等级]=D856),表1[薪酬]),1)</f>
        <v>68170</v>
      </c>
      <c r="G856" s="12">
        <f t="array" ref="G856">QUARTILE(IF((表1[职位]=C856)*(表1[部门分类]=B856)*(表1[行政等级]=D856),表1[薪酬]),2)</f>
        <v>86976</v>
      </c>
      <c r="H856" s="12">
        <f t="array" ref="H856">QUARTILE(IF((表1[职位]=C856)*(表1[部门分类]=B856)*(表1[行政等级]=D856),表1[薪酬]),3)</f>
        <v>106952</v>
      </c>
    </row>
    <row r="857" spans="1:8" customFormat="1" x14ac:dyDescent="0.15">
      <c r="A857" s="11" t="s">
        <v>1067</v>
      </c>
      <c r="B857" s="5" t="s">
        <v>194</v>
      </c>
      <c r="C857" s="5" t="s">
        <v>204</v>
      </c>
      <c r="D857" s="5" t="s">
        <v>186</v>
      </c>
      <c r="E857" s="13">
        <v>80612</v>
      </c>
      <c r="F857" s="13">
        <f t="array" ref="F857">QUARTILE(IF((表1[职位]=C857)*(表1[部门分类]=B857)*(表1[行政等级]=D857),表1[薪酬]),1)</f>
        <v>66984</v>
      </c>
      <c r="G857" s="13">
        <f t="array" ref="G857">QUARTILE(IF((表1[职位]=C857)*(表1[部门分类]=B857)*(表1[行政等级]=D857),表1[薪酬]),2)</f>
        <v>89608</v>
      </c>
      <c r="H857" s="13">
        <f t="array" ref="H857">QUARTILE(IF((表1[职位]=C857)*(表1[部门分类]=B857)*(表1[行政等级]=D857),表1[薪酬]),3)</f>
        <v>108952</v>
      </c>
    </row>
    <row r="858" spans="1:8" customFormat="1" x14ac:dyDescent="0.15">
      <c r="A858" s="10" t="s">
        <v>1068</v>
      </c>
      <c r="B858" s="4" t="s">
        <v>194</v>
      </c>
      <c r="C858" s="4" t="s">
        <v>204</v>
      </c>
      <c r="D858" s="4" t="s">
        <v>186</v>
      </c>
      <c r="E858" s="12">
        <v>65957</v>
      </c>
      <c r="F858" s="12">
        <f t="array" ref="F858">QUARTILE(IF((表1[职位]=C858)*(表1[部门分类]=B858)*(表1[行政等级]=D858),表1[薪酬]),1)</f>
        <v>66984</v>
      </c>
      <c r="G858" s="12">
        <f t="array" ref="G858">QUARTILE(IF((表1[职位]=C858)*(表1[部门分类]=B858)*(表1[行政等级]=D858),表1[薪酬]),2)</f>
        <v>89608</v>
      </c>
      <c r="H858" s="12">
        <f t="array" ref="H858">QUARTILE(IF((表1[职位]=C858)*(表1[部门分类]=B858)*(表1[行政等级]=D858),表1[薪酬]),3)</f>
        <v>108952</v>
      </c>
    </row>
    <row r="859" spans="1:8" customFormat="1" x14ac:dyDescent="0.15">
      <c r="A859" s="11" t="s">
        <v>1069</v>
      </c>
      <c r="B859" s="5" t="s">
        <v>194</v>
      </c>
      <c r="C859" s="5" t="s">
        <v>204</v>
      </c>
      <c r="D859" s="5" t="s">
        <v>186</v>
      </c>
      <c r="E859" s="13">
        <v>65729</v>
      </c>
      <c r="F859" s="13">
        <f t="array" ref="F859">QUARTILE(IF((表1[职位]=C859)*(表1[部门分类]=B859)*(表1[行政等级]=D859),表1[薪酬]),1)</f>
        <v>66984</v>
      </c>
      <c r="G859" s="13">
        <f t="array" ref="G859">QUARTILE(IF((表1[职位]=C859)*(表1[部门分类]=B859)*(表1[行政等级]=D859),表1[薪酬]),2)</f>
        <v>89608</v>
      </c>
      <c r="H859" s="13">
        <f t="array" ref="H859">QUARTILE(IF((表1[职位]=C859)*(表1[部门分类]=B859)*(表1[行政等级]=D859),表1[薪酬]),3)</f>
        <v>108952</v>
      </c>
    </row>
    <row r="860" spans="1:8" customFormat="1" x14ac:dyDescent="0.15">
      <c r="A860" s="10" t="s">
        <v>1070</v>
      </c>
      <c r="B860" s="4" t="s">
        <v>194</v>
      </c>
      <c r="C860" s="4" t="s">
        <v>205</v>
      </c>
      <c r="D860" s="4" t="s">
        <v>186</v>
      </c>
      <c r="E860" s="12">
        <v>65479</v>
      </c>
      <c r="F860" s="12">
        <f t="array" ref="F860">QUARTILE(IF((表1[职位]=C860)*(表1[部门分类]=B860)*(表1[行政等级]=D860),表1[薪酬]),1)</f>
        <v>68170</v>
      </c>
      <c r="G860" s="12">
        <f t="array" ref="G860">QUARTILE(IF((表1[职位]=C860)*(表1[部门分类]=B860)*(表1[行政等级]=D860),表1[薪酬]),2)</f>
        <v>86976</v>
      </c>
      <c r="H860" s="12">
        <f t="array" ref="H860">QUARTILE(IF((表1[职位]=C860)*(表1[部门分类]=B860)*(表1[行政等级]=D860),表1[薪酬]),3)</f>
        <v>106952</v>
      </c>
    </row>
    <row r="861" spans="1:8" customFormat="1" x14ac:dyDescent="0.15">
      <c r="A861" s="11" t="s">
        <v>1071</v>
      </c>
      <c r="B861" s="5" t="s">
        <v>194</v>
      </c>
      <c r="C861" s="5" t="s">
        <v>204</v>
      </c>
      <c r="D861" s="5" t="s">
        <v>186</v>
      </c>
      <c r="E861" s="13">
        <v>63956</v>
      </c>
      <c r="F861" s="13">
        <f t="array" ref="F861">QUARTILE(IF((表1[职位]=C861)*(表1[部门分类]=B861)*(表1[行政等级]=D861),表1[薪酬]),1)</f>
        <v>66984</v>
      </c>
      <c r="G861" s="13">
        <f t="array" ref="G861">QUARTILE(IF((表1[职位]=C861)*(表1[部门分类]=B861)*(表1[行政等级]=D861),表1[薪酬]),2)</f>
        <v>89608</v>
      </c>
      <c r="H861" s="13">
        <f t="array" ref="H861">QUARTILE(IF((表1[职位]=C861)*(表1[部门分类]=B861)*(表1[行政等级]=D861),表1[薪酬]),3)</f>
        <v>108952</v>
      </c>
    </row>
    <row r="862" spans="1:8" customFormat="1" x14ac:dyDescent="0.15">
      <c r="A862" s="10" t="s">
        <v>1072</v>
      </c>
      <c r="B862" s="4" t="s">
        <v>194</v>
      </c>
      <c r="C862" s="4" t="s">
        <v>201</v>
      </c>
      <c r="D862" s="4" t="s">
        <v>186</v>
      </c>
      <c r="E862" s="12">
        <v>70399</v>
      </c>
      <c r="F862" s="12">
        <f t="array" ref="F862">QUARTILE(IF((表1[职位]=C862)*(表1[部门分类]=B862)*(表1[行政等级]=D862),表1[薪酬]),1)</f>
        <v>68935.75</v>
      </c>
      <c r="G862" s="12">
        <f t="array" ref="G862">QUARTILE(IF((表1[职位]=C862)*(表1[部门分类]=B862)*(表1[行政等级]=D862),表1[薪酬]),2)</f>
        <v>69423.5</v>
      </c>
      <c r="H862" s="12">
        <f t="array" ref="H862">QUARTILE(IF((表1[职位]=C862)*(表1[部门分类]=B862)*(表1[行政等级]=D862),表1[薪酬]),3)</f>
        <v>69911.25</v>
      </c>
    </row>
    <row r="863" spans="1:8" customFormat="1" x14ac:dyDescent="0.15">
      <c r="A863" s="11" t="s">
        <v>1073</v>
      </c>
      <c r="B863" s="5" t="s">
        <v>194</v>
      </c>
      <c r="C863" s="5" t="s">
        <v>204</v>
      </c>
      <c r="D863" s="5" t="s">
        <v>186</v>
      </c>
      <c r="E863" s="13">
        <v>66384</v>
      </c>
      <c r="F863" s="13">
        <f t="array" ref="F863">QUARTILE(IF((表1[职位]=C863)*(表1[部门分类]=B863)*(表1[行政等级]=D863),表1[薪酬]),1)</f>
        <v>66984</v>
      </c>
      <c r="G863" s="13">
        <f t="array" ref="G863">QUARTILE(IF((表1[职位]=C863)*(表1[部门分类]=B863)*(表1[行政等级]=D863),表1[薪酬]),2)</f>
        <v>89608</v>
      </c>
      <c r="H863" s="13">
        <f t="array" ref="H863">QUARTILE(IF((表1[职位]=C863)*(表1[部门分类]=B863)*(表1[行政等级]=D863),表1[薪酬]),3)</f>
        <v>108952</v>
      </c>
    </row>
    <row r="864" spans="1:8" customFormat="1" x14ac:dyDescent="0.15">
      <c r="A864" s="10" t="s">
        <v>1074</v>
      </c>
      <c r="B864" s="4" t="s">
        <v>194</v>
      </c>
      <c r="C864" s="4" t="s">
        <v>204</v>
      </c>
      <c r="D864" s="4" t="s">
        <v>186</v>
      </c>
      <c r="E864" s="12">
        <v>63777</v>
      </c>
      <c r="F864" s="12">
        <f t="array" ref="F864">QUARTILE(IF((表1[职位]=C864)*(表1[部门分类]=B864)*(表1[行政等级]=D864),表1[薪酬]),1)</f>
        <v>66984</v>
      </c>
      <c r="G864" s="12">
        <f t="array" ref="G864">QUARTILE(IF((表1[职位]=C864)*(表1[部门分类]=B864)*(表1[行政等级]=D864),表1[薪酬]),2)</f>
        <v>89608</v>
      </c>
      <c r="H864" s="12">
        <f t="array" ref="H864">QUARTILE(IF((表1[职位]=C864)*(表1[部门分类]=B864)*(表1[行政等级]=D864),表1[薪酬]),3)</f>
        <v>108952</v>
      </c>
    </row>
    <row r="865" spans="1:8" customFormat="1" x14ac:dyDescent="0.15">
      <c r="A865" s="11" t="s">
        <v>1075</v>
      </c>
      <c r="B865" s="5" t="s">
        <v>194</v>
      </c>
      <c r="C865" s="5" t="s">
        <v>204</v>
      </c>
      <c r="D865" s="5" t="s">
        <v>186</v>
      </c>
      <c r="E865" s="13">
        <v>124576</v>
      </c>
      <c r="F865" s="13">
        <f t="array" ref="F865">QUARTILE(IF((表1[职位]=C865)*(表1[部门分类]=B865)*(表1[行政等级]=D865),表1[薪酬]),1)</f>
        <v>66984</v>
      </c>
      <c r="G865" s="13">
        <f t="array" ref="G865">QUARTILE(IF((表1[职位]=C865)*(表1[部门分类]=B865)*(表1[行政等级]=D865),表1[薪酬]),2)</f>
        <v>89608</v>
      </c>
      <c r="H865" s="13">
        <f t="array" ref="H865">QUARTILE(IF((表1[职位]=C865)*(表1[部门分类]=B865)*(表1[行政等级]=D865),表1[薪酬]),3)</f>
        <v>108952</v>
      </c>
    </row>
    <row r="866" spans="1:8" customFormat="1" x14ac:dyDescent="0.15">
      <c r="A866" s="10" t="s">
        <v>1076</v>
      </c>
      <c r="B866" s="4" t="s">
        <v>194</v>
      </c>
      <c r="C866" s="4" t="s">
        <v>205</v>
      </c>
      <c r="D866" s="4" t="s">
        <v>186</v>
      </c>
      <c r="E866" s="12">
        <v>79268</v>
      </c>
      <c r="F866" s="12">
        <f t="array" ref="F866">QUARTILE(IF((表1[职位]=C866)*(表1[部门分类]=B866)*(表1[行政等级]=D866),表1[薪酬]),1)</f>
        <v>68170</v>
      </c>
      <c r="G866" s="12">
        <f t="array" ref="G866">QUARTILE(IF((表1[职位]=C866)*(表1[部门分类]=B866)*(表1[行政等级]=D866),表1[薪酬]),2)</f>
        <v>86976</v>
      </c>
      <c r="H866" s="12">
        <f t="array" ref="H866">QUARTILE(IF((表1[职位]=C866)*(表1[部门分类]=B866)*(表1[行政等级]=D866),表1[薪酬]),3)</f>
        <v>106952</v>
      </c>
    </row>
    <row r="867" spans="1:8" customFormat="1" x14ac:dyDescent="0.15">
      <c r="A867" s="11" t="s">
        <v>1077</v>
      </c>
      <c r="B867" s="5" t="s">
        <v>194</v>
      </c>
      <c r="C867" s="5" t="s">
        <v>206</v>
      </c>
      <c r="D867" s="5" t="s">
        <v>186</v>
      </c>
      <c r="E867" s="13">
        <v>83516</v>
      </c>
      <c r="F867" s="13">
        <f t="array" ref="F867">QUARTILE(IF((表1[职位]=C867)*(表1[部门分类]=B867)*(表1[行政等级]=D867),表1[薪酬]),1)</f>
        <v>102251</v>
      </c>
      <c r="G867" s="13">
        <f t="array" ref="G867">QUARTILE(IF((表1[职位]=C867)*(表1[部门分类]=B867)*(表1[行政等级]=D867),表1[薪酬]),2)</f>
        <v>113840</v>
      </c>
      <c r="H867" s="13">
        <f t="array" ref="H867">QUARTILE(IF((表1[职位]=C867)*(表1[部门分类]=B867)*(表1[行政等级]=D867),表1[薪酬]),3)</f>
        <v>122247</v>
      </c>
    </row>
    <row r="868" spans="1:8" customFormat="1" x14ac:dyDescent="0.15">
      <c r="A868" s="10" t="s">
        <v>1078</v>
      </c>
      <c r="B868" s="4" t="s">
        <v>194</v>
      </c>
      <c r="C868" s="4" t="s">
        <v>205</v>
      </c>
      <c r="D868" s="4" t="s">
        <v>186</v>
      </c>
      <c r="E868" s="12">
        <v>146521</v>
      </c>
      <c r="F868" s="12">
        <f t="array" ref="F868">QUARTILE(IF((表1[职位]=C868)*(表1[部门分类]=B868)*(表1[行政等级]=D868),表1[薪酬]),1)</f>
        <v>68170</v>
      </c>
      <c r="G868" s="12">
        <f t="array" ref="G868">QUARTILE(IF((表1[职位]=C868)*(表1[部门分类]=B868)*(表1[行政等级]=D868),表1[薪酬]),2)</f>
        <v>86976</v>
      </c>
      <c r="H868" s="12">
        <f t="array" ref="H868">QUARTILE(IF((表1[职位]=C868)*(表1[部门分类]=B868)*(表1[行政等级]=D868),表1[薪酬]),3)</f>
        <v>106952</v>
      </c>
    </row>
    <row r="869" spans="1:8" customFormat="1" x14ac:dyDescent="0.15">
      <c r="A869" s="11" t="s">
        <v>1079</v>
      </c>
      <c r="B869" s="5" t="s">
        <v>194</v>
      </c>
      <c r="C869" s="5" t="s">
        <v>206</v>
      </c>
      <c r="D869" s="5" t="s">
        <v>189</v>
      </c>
      <c r="E869" s="13">
        <v>169709</v>
      </c>
      <c r="F869" s="13">
        <f t="array" ref="F869">QUARTILE(IF((表1[职位]=C869)*(表1[部门分类]=B869)*(表1[行政等级]=D869),表1[薪酬]),1)</f>
        <v>155785</v>
      </c>
      <c r="G869" s="13">
        <f t="array" ref="G869">QUARTILE(IF((表1[职位]=C869)*(表1[部门分类]=B869)*(表1[行政等级]=D869),表1[薪酬]),2)</f>
        <v>165280.5</v>
      </c>
      <c r="H869" s="13">
        <f t="array" ref="H869">QUARTILE(IF((表1[职位]=C869)*(表1[部门分类]=B869)*(表1[行政等级]=D869),表1[薪酬]),3)</f>
        <v>176047.25</v>
      </c>
    </row>
    <row r="870" spans="1:8" customFormat="1" x14ac:dyDescent="0.15">
      <c r="A870" s="10" t="s">
        <v>1080</v>
      </c>
      <c r="B870" s="4" t="s">
        <v>194</v>
      </c>
      <c r="C870" s="4" t="s">
        <v>204</v>
      </c>
      <c r="D870" s="4" t="s">
        <v>186</v>
      </c>
      <c r="E870" s="12">
        <v>77682</v>
      </c>
      <c r="F870" s="12">
        <f t="array" ref="F870">QUARTILE(IF((表1[职位]=C870)*(表1[部门分类]=B870)*(表1[行政等级]=D870),表1[薪酬]),1)</f>
        <v>66984</v>
      </c>
      <c r="G870" s="12">
        <f t="array" ref="G870">QUARTILE(IF((表1[职位]=C870)*(表1[部门分类]=B870)*(表1[行政等级]=D870),表1[薪酬]),2)</f>
        <v>89608</v>
      </c>
      <c r="H870" s="12">
        <f t="array" ref="H870">QUARTILE(IF((表1[职位]=C870)*(表1[部门分类]=B870)*(表1[行政等级]=D870),表1[薪酬]),3)</f>
        <v>108952</v>
      </c>
    </row>
    <row r="871" spans="1:8" customFormat="1" x14ac:dyDescent="0.15">
      <c r="A871" s="11" t="s">
        <v>1081</v>
      </c>
      <c r="B871" s="5" t="s">
        <v>194</v>
      </c>
      <c r="C871" s="5" t="s">
        <v>204</v>
      </c>
      <c r="D871" s="5" t="s">
        <v>186</v>
      </c>
      <c r="E871" s="13">
        <v>115456</v>
      </c>
      <c r="F871" s="13">
        <f t="array" ref="F871">QUARTILE(IF((表1[职位]=C871)*(表1[部门分类]=B871)*(表1[行政等级]=D871),表1[薪酬]),1)</f>
        <v>66984</v>
      </c>
      <c r="G871" s="13">
        <f t="array" ref="G871">QUARTILE(IF((表1[职位]=C871)*(表1[部门分类]=B871)*(表1[行政等级]=D871),表1[薪酬]),2)</f>
        <v>89608</v>
      </c>
      <c r="H871" s="13">
        <f t="array" ref="H871">QUARTILE(IF((表1[职位]=C871)*(表1[部门分类]=B871)*(表1[行政等级]=D871),表1[薪酬]),3)</f>
        <v>108952</v>
      </c>
    </row>
    <row r="872" spans="1:8" customFormat="1" x14ac:dyDescent="0.15">
      <c r="A872" s="10" t="s">
        <v>1082</v>
      </c>
      <c r="B872" s="4" t="s">
        <v>194</v>
      </c>
      <c r="C872" s="4" t="s">
        <v>204</v>
      </c>
      <c r="D872" s="4" t="s">
        <v>186</v>
      </c>
      <c r="E872" s="12">
        <v>101780</v>
      </c>
      <c r="F872" s="12">
        <f t="array" ref="F872">QUARTILE(IF((表1[职位]=C872)*(表1[部门分类]=B872)*(表1[行政等级]=D872),表1[薪酬]),1)</f>
        <v>66984</v>
      </c>
      <c r="G872" s="12">
        <f t="array" ref="G872">QUARTILE(IF((表1[职位]=C872)*(表1[部门分类]=B872)*(表1[行政等级]=D872),表1[薪酬]),2)</f>
        <v>89608</v>
      </c>
      <c r="H872" s="12">
        <f t="array" ref="H872">QUARTILE(IF((表1[职位]=C872)*(表1[部门分类]=B872)*(表1[行政等级]=D872),表1[薪酬]),3)</f>
        <v>108952</v>
      </c>
    </row>
    <row r="873" spans="1:8" customFormat="1" x14ac:dyDescent="0.15">
      <c r="A873" s="11" t="s">
        <v>1083</v>
      </c>
      <c r="B873" s="5" t="s">
        <v>194</v>
      </c>
      <c r="C873" s="5" t="s">
        <v>204</v>
      </c>
      <c r="D873" s="5" t="s">
        <v>186</v>
      </c>
      <c r="E873" s="13">
        <v>96818</v>
      </c>
      <c r="F873" s="13">
        <f t="array" ref="F873">QUARTILE(IF((表1[职位]=C873)*(表1[部门分类]=B873)*(表1[行政等级]=D873),表1[薪酬]),1)</f>
        <v>66984</v>
      </c>
      <c r="G873" s="13">
        <f t="array" ref="G873">QUARTILE(IF((表1[职位]=C873)*(表1[部门分类]=B873)*(表1[行政等级]=D873),表1[薪酬]),2)</f>
        <v>89608</v>
      </c>
      <c r="H873" s="13">
        <f t="array" ref="H873">QUARTILE(IF((表1[职位]=C873)*(表1[部门分类]=B873)*(表1[行政等级]=D873),表1[薪酬]),3)</f>
        <v>108952</v>
      </c>
    </row>
    <row r="874" spans="1:8" customFormat="1" x14ac:dyDescent="0.15">
      <c r="A874" s="10" t="s">
        <v>1084</v>
      </c>
      <c r="B874" s="4" t="s">
        <v>194</v>
      </c>
      <c r="C874" s="4" t="s">
        <v>204</v>
      </c>
      <c r="D874" s="4" t="s">
        <v>186</v>
      </c>
      <c r="E874" s="12">
        <v>100862</v>
      </c>
      <c r="F874" s="12">
        <f t="array" ref="F874">QUARTILE(IF((表1[职位]=C874)*(表1[部门分类]=B874)*(表1[行政等级]=D874),表1[薪酬]),1)</f>
        <v>66984</v>
      </c>
      <c r="G874" s="12">
        <f t="array" ref="G874">QUARTILE(IF((表1[职位]=C874)*(表1[部门分类]=B874)*(表1[行政等级]=D874),表1[薪酬]),2)</f>
        <v>89608</v>
      </c>
      <c r="H874" s="12">
        <f t="array" ref="H874">QUARTILE(IF((表1[职位]=C874)*(表1[部门分类]=B874)*(表1[行政等级]=D874),表1[薪酬]),3)</f>
        <v>108952</v>
      </c>
    </row>
    <row r="875" spans="1:8" customFormat="1" x14ac:dyDescent="0.15">
      <c r="A875" s="11" t="s">
        <v>1085</v>
      </c>
      <c r="B875" s="5" t="s">
        <v>194</v>
      </c>
      <c r="C875" s="5" t="s">
        <v>206</v>
      </c>
      <c r="D875" s="5" t="s">
        <v>186</v>
      </c>
      <c r="E875" s="13">
        <v>111904</v>
      </c>
      <c r="F875" s="13">
        <f t="array" ref="F875">QUARTILE(IF((表1[职位]=C875)*(表1[部门分类]=B875)*(表1[行政等级]=D875),表1[薪酬]),1)</f>
        <v>102251</v>
      </c>
      <c r="G875" s="13">
        <f t="array" ref="G875">QUARTILE(IF((表1[职位]=C875)*(表1[部门分类]=B875)*(表1[行政等级]=D875),表1[薪酬]),2)</f>
        <v>113840</v>
      </c>
      <c r="H875" s="13">
        <f t="array" ref="H875">QUARTILE(IF((表1[职位]=C875)*(表1[部门分类]=B875)*(表1[行政等级]=D875),表1[薪酬]),3)</f>
        <v>122247</v>
      </c>
    </row>
    <row r="876" spans="1:8" customFormat="1" x14ac:dyDescent="0.15">
      <c r="A876" s="10" t="s">
        <v>1086</v>
      </c>
      <c r="B876" s="4" t="s">
        <v>194</v>
      </c>
      <c r="C876" s="4" t="s">
        <v>204</v>
      </c>
      <c r="D876" s="4" t="s">
        <v>186</v>
      </c>
      <c r="E876" s="12">
        <v>81675</v>
      </c>
      <c r="F876" s="12">
        <f t="array" ref="F876">QUARTILE(IF((表1[职位]=C876)*(表1[部门分类]=B876)*(表1[行政等级]=D876),表1[薪酬]),1)</f>
        <v>66984</v>
      </c>
      <c r="G876" s="12">
        <f t="array" ref="G876">QUARTILE(IF((表1[职位]=C876)*(表1[部门分类]=B876)*(表1[行政等级]=D876),表1[薪酬]),2)</f>
        <v>89608</v>
      </c>
      <c r="H876" s="12">
        <f t="array" ref="H876">QUARTILE(IF((表1[职位]=C876)*(表1[部门分类]=B876)*(表1[行政等级]=D876),表1[薪酬]),3)</f>
        <v>108952</v>
      </c>
    </row>
    <row r="877" spans="1:8" customFormat="1" x14ac:dyDescent="0.15">
      <c r="A877" s="11" t="s">
        <v>1087</v>
      </c>
      <c r="B877" s="5" t="s">
        <v>194</v>
      </c>
      <c r="C877" s="5" t="s">
        <v>205</v>
      </c>
      <c r="D877" s="5" t="s">
        <v>186</v>
      </c>
      <c r="E877" s="13">
        <v>119565</v>
      </c>
      <c r="F877" s="13">
        <f t="array" ref="F877">QUARTILE(IF((表1[职位]=C877)*(表1[部门分类]=B877)*(表1[行政等级]=D877),表1[薪酬]),1)</f>
        <v>68170</v>
      </c>
      <c r="G877" s="13">
        <f t="array" ref="G877">QUARTILE(IF((表1[职位]=C877)*(表1[部门分类]=B877)*(表1[行政等级]=D877),表1[薪酬]),2)</f>
        <v>86976</v>
      </c>
      <c r="H877" s="13">
        <f t="array" ref="H877">QUARTILE(IF((表1[职位]=C877)*(表1[部门分类]=B877)*(表1[行政等级]=D877),表1[薪酬]),3)</f>
        <v>106952</v>
      </c>
    </row>
    <row r="878" spans="1:8" customFormat="1" x14ac:dyDescent="0.15">
      <c r="A878" s="10" t="s">
        <v>1088</v>
      </c>
      <c r="B878" s="4" t="s">
        <v>194</v>
      </c>
      <c r="C878" s="4" t="s">
        <v>204</v>
      </c>
      <c r="D878" s="4" t="s">
        <v>186</v>
      </c>
      <c r="E878" s="12">
        <v>124949</v>
      </c>
      <c r="F878" s="12">
        <f t="array" ref="F878">QUARTILE(IF((表1[职位]=C878)*(表1[部门分类]=B878)*(表1[行政等级]=D878),表1[薪酬]),1)</f>
        <v>66984</v>
      </c>
      <c r="G878" s="12">
        <f t="array" ref="G878">QUARTILE(IF((表1[职位]=C878)*(表1[部门分类]=B878)*(表1[行政等级]=D878),表1[薪酬]),2)</f>
        <v>89608</v>
      </c>
      <c r="H878" s="12">
        <f t="array" ref="H878">QUARTILE(IF((表1[职位]=C878)*(表1[部门分类]=B878)*(表1[行政等级]=D878),表1[薪酬]),3)</f>
        <v>108952</v>
      </c>
    </row>
    <row r="879" spans="1:8" customFormat="1" x14ac:dyDescent="0.15">
      <c r="A879" s="11" t="s">
        <v>1089</v>
      </c>
      <c r="B879" s="5" t="s">
        <v>194</v>
      </c>
      <c r="C879" s="5" t="s">
        <v>205</v>
      </c>
      <c r="D879" s="5" t="s">
        <v>186</v>
      </c>
      <c r="E879" s="13">
        <v>126337</v>
      </c>
      <c r="F879" s="13">
        <f t="array" ref="F879">QUARTILE(IF((表1[职位]=C879)*(表1[部门分类]=B879)*(表1[行政等级]=D879),表1[薪酬]),1)</f>
        <v>68170</v>
      </c>
      <c r="G879" s="13">
        <f t="array" ref="G879">QUARTILE(IF((表1[职位]=C879)*(表1[部门分类]=B879)*(表1[行政等级]=D879),表1[薪酬]),2)</f>
        <v>86976</v>
      </c>
      <c r="H879" s="13">
        <f t="array" ref="H879">QUARTILE(IF((表1[职位]=C879)*(表1[部门分类]=B879)*(表1[行政等级]=D879),表1[薪酬]),3)</f>
        <v>106952</v>
      </c>
    </row>
    <row r="880" spans="1:8" customFormat="1" x14ac:dyDescent="0.15">
      <c r="A880" s="10" t="s">
        <v>1090</v>
      </c>
      <c r="B880" s="4" t="s">
        <v>194</v>
      </c>
      <c r="C880" s="4" t="s">
        <v>204</v>
      </c>
      <c r="D880" s="4" t="s">
        <v>186</v>
      </c>
      <c r="E880" s="12">
        <v>79218</v>
      </c>
      <c r="F880" s="12">
        <f t="array" ref="F880">QUARTILE(IF((表1[职位]=C880)*(表1[部门分类]=B880)*(表1[行政等级]=D880),表1[薪酬]),1)</f>
        <v>66984</v>
      </c>
      <c r="G880" s="12">
        <f t="array" ref="G880">QUARTILE(IF((表1[职位]=C880)*(表1[部门分类]=B880)*(表1[行政等级]=D880),表1[薪酬]),2)</f>
        <v>89608</v>
      </c>
      <c r="H880" s="12">
        <f t="array" ref="H880">QUARTILE(IF((表1[职位]=C880)*(表1[部门分类]=B880)*(表1[行政等级]=D880),表1[薪酬]),3)</f>
        <v>108952</v>
      </c>
    </row>
    <row r="881" spans="1:8" customFormat="1" x14ac:dyDescent="0.15">
      <c r="A881" s="11" t="s">
        <v>1091</v>
      </c>
      <c r="B881" s="5" t="s">
        <v>194</v>
      </c>
      <c r="C881" s="5" t="s">
        <v>206</v>
      </c>
      <c r="D881" s="5" t="s">
        <v>186</v>
      </c>
      <c r="E881" s="13">
        <v>83010</v>
      </c>
      <c r="F881" s="13">
        <f t="array" ref="F881">QUARTILE(IF((表1[职位]=C881)*(表1[部门分类]=B881)*(表1[行政等级]=D881),表1[薪酬]),1)</f>
        <v>102251</v>
      </c>
      <c r="G881" s="13">
        <f t="array" ref="G881">QUARTILE(IF((表1[职位]=C881)*(表1[部门分类]=B881)*(表1[行政等级]=D881),表1[薪酬]),2)</f>
        <v>113840</v>
      </c>
      <c r="H881" s="13">
        <f t="array" ref="H881">QUARTILE(IF((表1[职位]=C881)*(表1[部门分类]=B881)*(表1[行政等级]=D881),表1[薪酬]),3)</f>
        <v>122247</v>
      </c>
    </row>
    <row r="882" spans="1:8" customFormat="1" x14ac:dyDescent="0.15">
      <c r="A882" s="10" t="s">
        <v>1092</v>
      </c>
      <c r="B882" s="4" t="s">
        <v>194</v>
      </c>
      <c r="C882" s="4" t="s">
        <v>206</v>
      </c>
      <c r="D882" s="4" t="s">
        <v>186</v>
      </c>
      <c r="E882" s="12">
        <v>94345</v>
      </c>
      <c r="F882" s="12">
        <f t="array" ref="F882">QUARTILE(IF((表1[职位]=C882)*(表1[部门分类]=B882)*(表1[行政等级]=D882),表1[薪酬]),1)</f>
        <v>102251</v>
      </c>
      <c r="G882" s="12">
        <f t="array" ref="G882">QUARTILE(IF((表1[职位]=C882)*(表1[部门分类]=B882)*(表1[行政等级]=D882),表1[薪酬]),2)</f>
        <v>113840</v>
      </c>
      <c r="H882" s="12">
        <f t="array" ref="H882">QUARTILE(IF((表1[职位]=C882)*(表1[部门分类]=B882)*(表1[行政等级]=D882),表1[薪酬]),3)</f>
        <v>122247</v>
      </c>
    </row>
    <row r="883" spans="1:8" customFormat="1" x14ac:dyDescent="0.15">
      <c r="A883" s="11" t="s">
        <v>1093</v>
      </c>
      <c r="B883" s="5" t="s">
        <v>194</v>
      </c>
      <c r="C883" s="5" t="s">
        <v>204</v>
      </c>
      <c r="D883" s="5" t="s">
        <v>186</v>
      </c>
      <c r="E883" s="13">
        <v>60686</v>
      </c>
      <c r="F883" s="13">
        <f t="array" ref="F883">QUARTILE(IF((表1[职位]=C883)*(表1[部门分类]=B883)*(表1[行政等级]=D883),表1[薪酬]),1)</f>
        <v>66984</v>
      </c>
      <c r="G883" s="13">
        <f t="array" ref="G883">QUARTILE(IF((表1[职位]=C883)*(表1[部门分类]=B883)*(表1[行政等级]=D883),表1[薪酬]),2)</f>
        <v>89608</v>
      </c>
      <c r="H883" s="13">
        <f t="array" ref="H883">QUARTILE(IF((表1[职位]=C883)*(表1[部门分类]=B883)*(表1[行政等级]=D883),表1[薪酬]),3)</f>
        <v>108952</v>
      </c>
    </row>
    <row r="884" spans="1:8" customFormat="1" x14ac:dyDescent="0.15">
      <c r="A884" s="10" t="s">
        <v>1094</v>
      </c>
      <c r="B884" s="4" t="s">
        <v>194</v>
      </c>
      <c r="C884" s="4" t="s">
        <v>205</v>
      </c>
      <c r="D884" s="4" t="s">
        <v>186</v>
      </c>
      <c r="E884" s="12">
        <v>66492</v>
      </c>
      <c r="F884" s="12">
        <f t="array" ref="F884">QUARTILE(IF((表1[职位]=C884)*(表1[部门分类]=B884)*(表1[行政等级]=D884),表1[薪酬]),1)</f>
        <v>68170</v>
      </c>
      <c r="G884" s="12">
        <f t="array" ref="G884">QUARTILE(IF((表1[职位]=C884)*(表1[部门分类]=B884)*(表1[行政等级]=D884),表1[薪酬]),2)</f>
        <v>86976</v>
      </c>
      <c r="H884" s="12">
        <f t="array" ref="H884">QUARTILE(IF((表1[职位]=C884)*(表1[部门分类]=B884)*(表1[行政等级]=D884),表1[薪酬]),3)</f>
        <v>106952</v>
      </c>
    </row>
    <row r="885" spans="1:8" customFormat="1" x14ac:dyDescent="0.15">
      <c r="A885" s="11" t="s">
        <v>1095</v>
      </c>
      <c r="B885" s="5" t="s">
        <v>194</v>
      </c>
      <c r="C885" s="5" t="s">
        <v>204</v>
      </c>
      <c r="D885" s="5" t="s">
        <v>186</v>
      </c>
      <c r="E885" s="13">
        <v>73708</v>
      </c>
      <c r="F885" s="13">
        <f t="array" ref="F885">QUARTILE(IF((表1[职位]=C885)*(表1[部门分类]=B885)*(表1[行政等级]=D885),表1[薪酬]),1)</f>
        <v>66984</v>
      </c>
      <c r="G885" s="13">
        <f t="array" ref="G885">QUARTILE(IF((表1[职位]=C885)*(表1[部门分类]=B885)*(表1[行政等级]=D885),表1[薪酬]),2)</f>
        <v>89608</v>
      </c>
      <c r="H885" s="13">
        <f t="array" ref="H885">QUARTILE(IF((表1[职位]=C885)*(表1[部门分类]=B885)*(表1[行政等级]=D885),表1[薪酬]),3)</f>
        <v>108952</v>
      </c>
    </row>
    <row r="886" spans="1:8" customFormat="1" x14ac:dyDescent="0.15">
      <c r="A886" s="10" t="s">
        <v>1096</v>
      </c>
      <c r="B886" s="4" t="s">
        <v>194</v>
      </c>
      <c r="C886" s="4" t="s">
        <v>204</v>
      </c>
      <c r="D886" s="4" t="s">
        <v>186</v>
      </c>
      <c r="E886" s="12">
        <v>67335</v>
      </c>
      <c r="F886" s="12">
        <f t="array" ref="F886">QUARTILE(IF((表1[职位]=C886)*(表1[部门分类]=B886)*(表1[行政等级]=D886),表1[薪酬]),1)</f>
        <v>66984</v>
      </c>
      <c r="G886" s="12">
        <f t="array" ref="G886">QUARTILE(IF((表1[职位]=C886)*(表1[部门分类]=B886)*(表1[行政等级]=D886),表1[薪酬]),2)</f>
        <v>89608</v>
      </c>
      <c r="H886" s="12">
        <f t="array" ref="H886">QUARTILE(IF((表1[职位]=C886)*(表1[部门分类]=B886)*(表1[行政等级]=D886),表1[薪酬]),3)</f>
        <v>108952</v>
      </c>
    </row>
    <row r="887" spans="1:8" customFormat="1" x14ac:dyDescent="0.15">
      <c r="A887" s="11" t="s">
        <v>1097</v>
      </c>
      <c r="B887" s="5" t="s">
        <v>194</v>
      </c>
      <c r="C887" s="5" t="s">
        <v>204</v>
      </c>
      <c r="D887" s="5" t="s">
        <v>186</v>
      </c>
      <c r="E887" s="13">
        <v>67130</v>
      </c>
      <c r="F887" s="13">
        <f t="array" ref="F887">QUARTILE(IF((表1[职位]=C887)*(表1[部门分类]=B887)*(表1[行政等级]=D887),表1[薪酬]),1)</f>
        <v>66984</v>
      </c>
      <c r="G887" s="13">
        <f t="array" ref="G887">QUARTILE(IF((表1[职位]=C887)*(表1[部门分类]=B887)*(表1[行政等级]=D887),表1[薪酬]),2)</f>
        <v>89608</v>
      </c>
      <c r="H887" s="13">
        <f t="array" ref="H887">QUARTILE(IF((表1[职位]=C887)*(表1[部门分类]=B887)*(表1[行政等级]=D887),表1[薪酬]),3)</f>
        <v>108952</v>
      </c>
    </row>
    <row r="888" spans="1:8" customFormat="1" x14ac:dyDescent="0.15">
      <c r="A888" s="10" t="s">
        <v>1098</v>
      </c>
      <c r="B888" s="4" t="s">
        <v>194</v>
      </c>
      <c r="C888" s="4" t="s">
        <v>205</v>
      </c>
      <c r="D888" s="4" t="s">
        <v>186</v>
      </c>
      <c r="E888" s="12">
        <v>74770</v>
      </c>
      <c r="F888" s="12">
        <f t="array" ref="F888">QUARTILE(IF((表1[职位]=C888)*(表1[部门分类]=B888)*(表1[行政等级]=D888),表1[薪酬]),1)</f>
        <v>68170</v>
      </c>
      <c r="G888" s="12">
        <f t="array" ref="G888">QUARTILE(IF((表1[职位]=C888)*(表1[部门分类]=B888)*(表1[行政等级]=D888),表1[薪酬]),2)</f>
        <v>86976</v>
      </c>
      <c r="H888" s="12">
        <f t="array" ref="H888">QUARTILE(IF((表1[职位]=C888)*(表1[部门分类]=B888)*(表1[行政等级]=D888),表1[薪酬]),3)</f>
        <v>106952</v>
      </c>
    </row>
    <row r="889" spans="1:8" customFormat="1" x14ac:dyDescent="0.15">
      <c r="A889" s="11" t="s">
        <v>1099</v>
      </c>
      <c r="B889" s="5" t="s">
        <v>194</v>
      </c>
      <c r="C889" s="5" t="s">
        <v>204</v>
      </c>
      <c r="D889" s="5" t="s">
        <v>186</v>
      </c>
      <c r="E889" s="13">
        <v>104190</v>
      </c>
      <c r="F889" s="13">
        <f t="array" ref="F889">QUARTILE(IF((表1[职位]=C889)*(表1[部门分类]=B889)*(表1[行政等级]=D889),表1[薪酬]),1)</f>
        <v>66984</v>
      </c>
      <c r="G889" s="13">
        <f t="array" ref="G889">QUARTILE(IF((表1[职位]=C889)*(表1[部门分类]=B889)*(表1[行政等级]=D889),表1[薪酬]),2)</f>
        <v>89608</v>
      </c>
      <c r="H889" s="13">
        <f t="array" ref="H889">QUARTILE(IF((表1[职位]=C889)*(表1[部门分类]=B889)*(表1[行政等级]=D889),表1[薪酬]),3)</f>
        <v>108952</v>
      </c>
    </row>
    <row r="890" spans="1:8" customFormat="1" x14ac:dyDescent="0.15">
      <c r="A890" s="10" t="s">
        <v>1100</v>
      </c>
      <c r="B890" s="4" t="s">
        <v>194</v>
      </c>
      <c r="C890" s="4" t="s">
        <v>204</v>
      </c>
      <c r="D890" s="4" t="s">
        <v>186</v>
      </c>
      <c r="E890" s="12">
        <v>108268</v>
      </c>
      <c r="F890" s="12">
        <f t="array" ref="F890">QUARTILE(IF((表1[职位]=C890)*(表1[部门分类]=B890)*(表1[行政等级]=D890),表1[薪酬]),1)</f>
        <v>66984</v>
      </c>
      <c r="G890" s="12">
        <f t="array" ref="G890">QUARTILE(IF((表1[职位]=C890)*(表1[部门分类]=B890)*(表1[行政等级]=D890),表1[薪酬]),2)</f>
        <v>89608</v>
      </c>
      <c r="H890" s="12">
        <f t="array" ref="H890">QUARTILE(IF((表1[职位]=C890)*(表1[部门分类]=B890)*(表1[行政等级]=D890),表1[薪酬]),3)</f>
        <v>108952</v>
      </c>
    </row>
    <row r="891" spans="1:8" customFormat="1" x14ac:dyDescent="0.15">
      <c r="A891" s="11" t="s">
        <v>1101</v>
      </c>
      <c r="B891" s="5" t="s">
        <v>194</v>
      </c>
      <c r="C891" s="5" t="s">
        <v>204</v>
      </c>
      <c r="D891" s="5" t="s">
        <v>186</v>
      </c>
      <c r="E891" s="13">
        <v>123552</v>
      </c>
      <c r="F891" s="13">
        <f t="array" ref="F891">QUARTILE(IF((表1[职位]=C891)*(表1[部门分类]=B891)*(表1[行政等级]=D891),表1[薪酬]),1)</f>
        <v>66984</v>
      </c>
      <c r="G891" s="13">
        <f t="array" ref="G891">QUARTILE(IF((表1[职位]=C891)*(表1[部门分类]=B891)*(表1[行政等级]=D891),表1[薪酬]),2)</f>
        <v>89608</v>
      </c>
      <c r="H891" s="13">
        <f t="array" ref="H891">QUARTILE(IF((表1[职位]=C891)*(表1[部门分类]=B891)*(表1[行政等级]=D891),表1[薪酬]),3)</f>
        <v>108952</v>
      </c>
    </row>
    <row r="892" spans="1:8" customFormat="1" x14ac:dyDescent="0.15">
      <c r="A892" s="10" t="s">
        <v>1102</v>
      </c>
      <c r="B892" s="4" t="s">
        <v>194</v>
      </c>
      <c r="C892" s="4" t="s">
        <v>204</v>
      </c>
      <c r="D892" s="4" t="s">
        <v>186</v>
      </c>
      <c r="E892" s="12">
        <v>123079</v>
      </c>
      <c r="F892" s="12">
        <f t="array" ref="F892">QUARTILE(IF((表1[职位]=C892)*(表1[部门分类]=B892)*(表1[行政等级]=D892),表1[薪酬]),1)</f>
        <v>66984</v>
      </c>
      <c r="G892" s="12">
        <f t="array" ref="G892">QUARTILE(IF((表1[职位]=C892)*(表1[部门分类]=B892)*(表1[行政等级]=D892),表1[薪酬]),2)</f>
        <v>89608</v>
      </c>
      <c r="H892" s="12">
        <f t="array" ref="H892">QUARTILE(IF((表1[职位]=C892)*(表1[部门分类]=B892)*(表1[行政等级]=D892),表1[薪酬]),3)</f>
        <v>108952</v>
      </c>
    </row>
    <row r="893" spans="1:8" customFormat="1" x14ac:dyDescent="0.15">
      <c r="A893" s="11" t="s">
        <v>1103</v>
      </c>
      <c r="B893" s="5" t="s">
        <v>194</v>
      </c>
      <c r="C893" s="5" t="s">
        <v>204</v>
      </c>
      <c r="D893" s="5" t="s">
        <v>186</v>
      </c>
      <c r="E893" s="13">
        <v>62933</v>
      </c>
      <c r="F893" s="13">
        <f t="array" ref="F893">QUARTILE(IF((表1[职位]=C893)*(表1[部门分类]=B893)*(表1[行政等级]=D893),表1[薪酬]),1)</f>
        <v>66984</v>
      </c>
      <c r="G893" s="13">
        <f t="array" ref="G893">QUARTILE(IF((表1[职位]=C893)*(表1[部门分类]=B893)*(表1[行政等级]=D893),表1[薪酬]),2)</f>
        <v>89608</v>
      </c>
      <c r="H893" s="13">
        <f t="array" ref="H893">QUARTILE(IF((表1[职位]=C893)*(表1[部门分类]=B893)*(表1[行政等级]=D893),表1[薪酬]),3)</f>
        <v>108952</v>
      </c>
    </row>
    <row r="894" spans="1:8" customFormat="1" x14ac:dyDescent="0.15">
      <c r="A894" s="10" t="s">
        <v>1104</v>
      </c>
      <c r="B894" s="4" t="s">
        <v>194</v>
      </c>
      <c r="C894" s="4" t="s">
        <v>205</v>
      </c>
      <c r="D894" s="4" t="s">
        <v>186</v>
      </c>
      <c r="E894" s="12">
        <v>137622</v>
      </c>
      <c r="F894" s="12">
        <f t="array" ref="F894">QUARTILE(IF((表1[职位]=C894)*(表1[部门分类]=B894)*(表1[行政等级]=D894),表1[薪酬]),1)</f>
        <v>68170</v>
      </c>
      <c r="G894" s="12">
        <f t="array" ref="G894">QUARTILE(IF((表1[职位]=C894)*(表1[部门分类]=B894)*(表1[行政等级]=D894),表1[薪酬]),2)</f>
        <v>86976</v>
      </c>
      <c r="H894" s="12">
        <f t="array" ref="H894">QUARTILE(IF((表1[职位]=C894)*(表1[部门分类]=B894)*(表1[行政等级]=D894),表1[薪酬]),3)</f>
        <v>106952</v>
      </c>
    </row>
    <row r="895" spans="1:8" customFormat="1" x14ac:dyDescent="0.15">
      <c r="A895" s="11" t="s">
        <v>1105</v>
      </c>
      <c r="B895" s="5" t="s">
        <v>194</v>
      </c>
      <c r="C895" s="5" t="s">
        <v>206</v>
      </c>
      <c r="D895" s="5" t="s">
        <v>186</v>
      </c>
      <c r="E895" s="13">
        <v>90028</v>
      </c>
      <c r="F895" s="13">
        <f t="array" ref="F895">QUARTILE(IF((表1[职位]=C895)*(表1[部门分类]=B895)*(表1[行政等级]=D895),表1[薪酬]),1)</f>
        <v>102251</v>
      </c>
      <c r="G895" s="13">
        <f t="array" ref="G895">QUARTILE(IF((表1[职位]=C895)*(表1[部门分类]=B895)*(表1[行政等级]=D895),表1[薪酬]),2)</f>
        <v>113840</v>
      </c>
      <c r="H895" s="13">
        <f t="array" ref="H895">QUARTILE(IF((表1[职位]=C895)*(表1[部门分类]=B895)*(表1[行政等级]=D895),表1[薪酬]),3)</f>
        <v>122247</v>
      </c>
    </row>
    <row r="896" spans="1:8" customFormat="1" x14ac:dyDescent="0.15">
      <c r="A896" s="10" t="s">
        <v>1106</v>
      </c>
      <c r="B896" s="4" t="s">
        <v>194</v>
      </c>
      <c r="C896" s="4" t="s">
        <v>206</v>
      </c>
      <c r="D896" s="4" t="s">
        <v>183</v>
      </c>
      <c r="E896" s="12">
        <v>248065</v>
      </c>
      <c r="F896" s="12">
        <f t="array" ref="F896">QUARTILE(IF((表1[职位]=C896)*(表1[部门分类]=B896)*(表1[行政等级]=D896),表1[薪酬]),1)</f>
        <v>171436.25</v>
      </c>
      <c r="G896" s="12">
        <f t="array" ref="G896">QUARTILE(IF((表1[职位]=C896)*(表1[部门分类]=B896)*(表1[行政等级]=D896),表1[薪酬]),2)</f>
        <v>202174.5</v>
      </c>
      <c r="H896" s="12">
        <f t="array" ref="H896">QUARTILE(IF((表1[职位]=C896)*(表1[部门分类]=B896)*(表1[行政等级]=D896),表1[薪酬]),3)</f>
        <v>224838.75</v>
      </c>
    </row>
    <row r="897" spans="1:8" customFormat="1" x14ac:dyDescent="0.15">
      <c r="A897" s="11" t="s">
        <v>1107</v>
      </c>
      <c r="B897" s="5" t="s">
        <v>194</v>
      </c>
      <c r="C897" s="5" t="s">
        <v>206</v>
      </c>
      <c r="D897" s="5" t="s">
        <v>183</v>
      </c>
      <c r="E897" s="13">
        <v>207895</v>
      </c>
      <c r="F897" s="13">
        <f t="array" ref="F897">QUARTILE(IF((表1[职位]=C897)*(表1[部门分类]=B897)*(表1[行政等级]=D897),表1[薪酬]),1)</f>
        <v>171436.25</v>
      </c>
      <c r="G897" s="13">
        <f t="array" ref="G897">QUARTILE(IF((表1[职位]=C897)*(表1[部门分类]=B897)*(表1[行政等级]=D897),表1[薪酬]),2)</f>
        <v>202174.5</v>
      </c>
      <c r="H897" s="13">
        <f t="array" ref="H897">QUARTILE(IF((表1[职位]=C897)*(表1[部门分类]=B897)*(表1[行政等级]=D897),表1[薪酬]),3)</f>
        <v>224838.75</v>
      </c>
    </row>
    <row r="898" spans="1:8" customFormat="1" x14ac:dyDescent="0.15">
      <c r="A898" s="10" t="s">
        <v>1108</v>
      </c>
      <c r="B898" s="4" t="s">
        <v>194</v>
      </c>
      <c r="C898" s="4" t="s">
        <v>206</v>
      </c>
      <c r="D898" s="4" t="s">
        <v>189</v>
      </c>
      <c r="E898" s="12">
        <v>173895</v>
      </c>
      <c r="F898" s="12">
        <f t="array" ref="F898">QUARTILE(IF((表1[职位]=C898)*(表1[部门分类]=B898)*(表1[行政等级]=D898),表1[薪酬]),1)</f>
        <v>155785</v>
      </c>
      <c r="G898" s="12">
        <f t="array" ref="G898">QUARTILE(IF((表1[职位]=C898)*(表1[部门分类]=B898)*(表1[行政等级]=D898),表1[薪酬]),2)</f>
        <v>165280.5</v>
      </c>
      <c r="H898" s="12">
        <f t="array" ref="H898">QUARTILE(IF((表1[职位]=C898)*(表1[部门分类]=B898)*(表1[行政等级]=D898),表1[薪酬]),3)</f>
        <v>176047.25</v>
      </c>
    </row>
    <row r="899" spans="1:8" customFormat="1" x14ac:dyDescent="0.15">
      <c r="A899" s="11" t="s">
        <v>1109</v>
      </c>
      <c r="B899" s="5" t="s">
        <v>194</v>
      </c>
      <c r="C899" s="5" t="s">
        <v>211</v>
      </c>
      <c r="D899" s="5" t="s">
        <v>190</v>
      </c>
      <c r="E899" s="13">
        <v>106251</v>
      </c>
      <c r="F899" s="13">
        <f t="array" ref="F899">QUARTILE(IF((表1[职位]=C899)*(表1[部门分类]=B899)*(表1[行政等级]=D899),表1[薪酬]),1)</f>
        <v>60000.5</v>
      </c>
      <c r="G899" s="13">
        <f t="array" ref="G899">QUARTILE(IF((表1[职位]=C899)*(表1[部门分类]=B899)*(表1[行政等级]=D899),表1[薪酬]),2)</f>
        <v>67205</v>
      </c>
      <c r="H899" s="13">
        <f t="array" ref="H899">QUARTILE(IF((表1[职位]=C899)*(表1[部门分类]=B899)*(表1[行政等级]=D899),表1[薪酬]),3)</f>
        <v>105596.5</v>
      </c>
    </row>
    <row r="900" spans="1:8" customFormat="1" x14ac:dyDescent="0.15">
      <c r="A900" s="10" t="s">
        <v>1110</v>
      </c>
      <c r="B900" s="4" t="s">
        <v>194</v>
      </c>
      <c r="C900" s="4" t="s">
        <v>206</v>
      </c>
      <c r="D900" s="4" t="s">
        <v>186</v>
      </c>
      <c r="E900" s="12">
        <v>137081</v>
      </c>
      <c r="F900" s="12">
        <f t="array" ref="F900">QUARTILE(IF((表1[职位]=C900)*(表1[部门分类]=B900)*(表1[行政等级]=D900),表1[薪酬]),1)</f>
        <v>102251</v>
      </c>
      <c r="G900" s="12">
        <f t="array" ref="G900">QUARTILE(IF((表1[职位]=C900)*(表1[部门分类]=B900)*(表1[行政等级]=D900),表1[薪酬]),2)</f>
        <v>113840</v>
      </c>
      <c r="H900" s="12">
        <f t="array" ref="H900">QUARTILE(IF((表1[职位]=C900)*(表1[部门分类]=B900)*(表1[行政等级]=D900),表1[薪酬]),3)</f>
        <v>122247</v>
      </c>
    </row>
    <row r="901" spans="1:8" customFormat="1" x14ac:dyDescent="0.15">
      <c r="A901" s="11" t="s">
        <v>1111</v>
      </c>
      <c r="B901" s="5" t="s">
        <v>194</v>
      </c>
      <c r="C901" s="5" t="s">
        <v>204</v>
      </c>
      <c r="D901" s="5" t="s">
        <v>186</v>
      </c>
      <c r="E901" s="13">
        <v>51861</v>
      </c>
      <c r="F901" s="13">
        <f t="array" ref="F901">QUARTILE(IF((表1[职位]=C901)*(表1[部门分类]=B901)*(表1[行政等级]=D901),表1[薪酬]),1)</f>
        <v>66984</v>
      </c>
      <c r="G901" s="13">
        <f t="array" ref="G901">QUARTILE(IF((表1[职位]=C901)*(表1[部门分类]=B901)*(表1[行政等级]=D901),表1[薪酬]),2)</f>
        <v>89608</v>
      </c>
      <c r="H901" s="13">
        <f t="array" ref="H901">QUARTILE(IF((表1[职位]=C901)*(表1[部门分类]=B901)*(表1[行政等级]=D901),表1[薪酬]),3)</f>
        <v>108952</v>
      </c>
    </row>
    <row r="902" spans="1:8" customFormat="1" x14ac:dyDescent="0.15">
      <c r="A902" s="10" t="s">
        <v>1112</v>
      </c>
      <c r="B902" s="4" t="s">
        <v>194</v>
      </c>
      <c r="C902" s="4" t="s">
        <v>204</v>
      </c>
      <c r="D902" s="4" t="s">
        <v>186</v>
      </c>
      <c r="E902" s="12">
        <v>49202</v>
      </c>
      <c r="F902" s="12">
        <f t="array" ref="F902">QUARTILE(IF((表1[职位]=C902)*(表1[部门分类]=B902)*(表1[行政等级]=D902),表1[薪酬]),1)</f>
        <v>66984</v>
      </c>
      <c r="G902" s="12">
        <f t="array" ref="G902">QUARTILE(IF((表1[职位]=C902)*(表1[部门分类]=B902)*(表1[行政等级]=D902),表1[薪酬]),2)</f>
        <v>89608</v>
      </c>
      <c r="H902" s="12">
        <f t="array" ref="H902">QUARTILE(IF((表1[职位]=C902)*(表1[部门分类]=B902)*(表1[行政等级]=D902),表1[薪酬]),3)</f>
        <v>108952</v>
      </c>
    </row>
    <row r="903" spans="1:8" customFormat="1" x14ac:dyDescent="0.15">
      <c r="A903" s="11" t="s">
        <v>1113</v>
      </c>
      <c r="B903" s="5" t="s">
        <v>194</v>
      </c>
      <c r="C903" s="5" t="s">
        <v>204</v>
      </c>
      <c r="D903" s="5" t="s">
        <v>186</v>
      </c>
      <c r="E903" s="13">
        <v>16466</v>
      </c>
      <c r="F903" s="13">
        <f t="array" ref="F903">QUARTILE(IF((表1[职位]=C903)*(表1[部门分类]=B903)*(表1[行政等级]=D903),表1[薪酬]),1)</f>
        <v>66984</v>
      </c>
      <c r="G903" s="13">
        <f t="array" ref="G903">QUARTILE(IF((表1[职位]=C903)*(表1[部门分类]=B903)*(表1[行政等级]=D903),表1[薪酬]),2)</f>
        <v>89608</v>
      </c>
      <c r="H903" s="13">
        <f t="array" ref="H903">QUARTILE(IF((表1[职位]=C903)*(表1[部门分类]=B903)*(表1[行政等级]=D903),表1[薪酬]),3)</f>
        <v>108952</v>
      </c>
    </row>
    <row r="904" spans="1:8" customFormat="1" x14ac:dyDescent="0.15">
      <c r="A904" s="10" t="s">
        <v>1114</v>
      </c>
      <c r="B904" s="4" t="s">
        <v>194</v>
      </c>
      <c r="C904" s="4" t="s">
        <v>204</v>
      </c>
      <c r="D904" s="4" t="s">
        <v>186</v>
      </c>
      <c r="E904" s="12">
        <v>16822</v>
      </c>
      <c r="F904" s="12">
        <f t="array" ref="F904">QUARTILE(IF((表1[职位]=C904)*(表1[部门分类]=B904)*(表1[行政等级]=D904),表1[薪酬]),1)</f>
        <v>66984</v>
      </c>
      <c r="G904" s="12">
        <f t="array" ref="G904">QUARTILE(IF((表1[职位]=C904)*(表1[部门分类]=B904)*(表1[行政等级]=D904),表1[薪酬]),2)</f>
        <v>89608</v>
      </c>
      <c r="H904" s="12">
        <f t="array" ref="H904">QUARTILE(IF((表1[职位]=C904)*(表1[部门分类]=B904)*(表1[行政等级]=D904),表1[薪酬]),3)</f>
        <v>108952</v>
      </c>
    </row>
    <row r="905" spans="1:8" customFormat="1" x14ac:dyDescent="0.15">
      <c r="A905" s="11" t="s">
        <v>1115</v>
      </c>
      <c r="B905" s="5" t="s">
        <v>194</v>
      </c>
      <c r="C905" s="5" t="s">
        <v>204</v>
      </c>
      <c r="D905" s="5" t="s">
        <v>186</v>
      </c>
      <c r="E905" s="13">
        <v>16822</v>
      </c>
      <c r="F905" s="13">
        <f t="array" ref="F905">QUARTILE(IF((表1[职位]=C905)*(表1[部门分类]=B905)*(表1[行政等级]=D905),表1[薪酬]),1)</f>
        <v>66984</v>
      </c>
      <c r="G905" s="13">
        <f t="array" ref="G905">QUARTILE(IF((表1[职位]=C905)*(表1[部门分类]=B905)*(表1[行政等级]=D905),表1[薪酬]),2)</f>
        <v>89608</v>
      </c>
      <c r="H905" s="13">
        <f t="array" ref="H905">QUARTILE(IF((表1[职位]=C905)*(表1[部门分类]=B905)*(表1[行政等级]=D905),表1[薪酬]),3)</f>
        <v>108952</v>
      </c>
    </row>
    <row r="906" spans="1:8" customFormat="1" x14ac:dyDescent="0.15">
      <c r="A906" s="10" t="s">
        <v>1116</v>
      </c>
      <c r="B906" s="4" t="s">
        <v>194</v>
      </c>
      <c r="C906" s="4" t="s">
        <v>206</v>
      </c>
      <c r="D906" s="4" t="s">
        <v>189</v>
      </c>
      <c r="E906" s="12">
        <v>179379</v>
      </c>
      <c r="F906" s="12">
        <f t="array" ref="F906">QUARTILE(IF((表1[职位]=C906)*(表1[部门分类]=B906)*(表1[行政等级]=D906),表1[薪酬]),1)</f>
        <v>155785</v>
      </c>
      <c r="G906" s="12">
        <f t="array" ref="G906">QUARTILE(IF((表1[职位]=C906)*(表1[部门分类]=B906)*(表1[行政等级]=D906),表1[薪酬]),2)</f>
        <v>165280.5</v>
      </c>
      <c r="H906" s="12">
        <f t="array" ref="H906">QUARTILE(IF((表1[职位]=C906)*(表1[部门分类]=B906)*(表1[行政等级]=D906),表1[薪酬]),3)</f>
        <v>176047.25</v>
      </c>
    </row>
    <row r="907" spans="1:8" customFormat="1" x14ac:dyDescent="0.15">
      <c r="A907" s="11" t="s">
        <v>1117</v>
      </c>
      <c r="B907" s="5" t="s">
        <v>194</v>
      </c>
      <c r="C907" s="5" t="s">
        <v>204</v>
      </c>
      <c r="D907" s="5" t="s">
        <v>186</v>
      </c>
      <c r="E907" s="13">
        <v>141096</v>
      </c>
      <c r="F907" s="13">
        <f t="array" ref="F907">QUARTILE(IF((表1[职位]=C907)*(表1[部门分类]=B907)*(表1[行政等级]=D907),表1[薪酬]),1)</f>
        <v>66984</v>
      </c>
      <c r="G907" s="13">
        <f t="array" ref="G907">QUARTILE(IF((表1[职位]=C907)*(表1[部门分类]=B907)*(表1[行政等级]=D907),表1[薪酬]),2)</f>
        <v>89608</v>
      </c>
      <c r="H907" s="13">
        <f t="array" ref="H907">QUARTILE(IF((表1[职位]=C907)*(表1[部门分类]=B907)*(表1[行政等级]=D907),表1[薪酬]),3)</f>
        <v>108952</v>
      </c>
    </row>
    <row r="908" spans="1:8" customFormat="1" x14ac:dyDescent="0.15">
      <c r="A908" s="10" t="s">
        <v>1118</v>
      </c>
      <c r="B908" s="4" t="s">
        <v>194</v>
      </c>
      <c r="C908" s="9" t="s">
        <v>204</v>
      </c>
      <c r="D908" s="4" t="s">
        <v>186</v>
      </c>
      <c r="E908" s="12">
        <v>147813</v>
      </c>
      <c r="F908" s="12">
        <f t="array" ref="F908">QUARTILE(IF((表1[职位]=C908)*(表1[部门分类]=B908)*(表1[行政等级]=D908),表1[薪酬]),1)</f>
        <v>66984</v>
      </c>
      <c r="G908" s="12">
        <f t="array" ref="G908">QUARTILE(IF((表1[职位]=C908)*(表1[部门分类]=B908)*(表1[行政等级]=D908),表1[薪酬]),2)</f>
        <v>89608</v>
      </c>
      <c r="H908" s="12">
        <f t="array" ref="H908">QUARTILE(IF((表1[职位]=C908)*(表1[部门分类]=B908)*(表1[行政等级]=D908),表1[薪酬]),3)</f>
        <v>108952</v>
      </c>
    </row>
    <row r="909" spans="1:8" customFormat="1" x14ac:dyDescent="0.15">
      <c r="A909" s="11" t="s">
        <v>1119</v>
      </c>
      <c r="B909" s="5" t="s">
        <v>194</v>
      </c>
      <c r="C909" s="8" t="s">
        <v>204</v>
      </c>
      <c r="D909" s="5" t="s">
        <v>186</v>
      </c>
      <c r="E909" s="13">
        <v>116369</v>
      </c>
      <c r="F909" s="13">
        <f t="array" ref="F909">QUARTILE(IF((表1[职位]=C909)*(表1[部门分类]=B909)*(表1[行政等级]=D909),表1[薪酬]),1)</f>
        <v>66984</v>
      </c>
      <c r="G909" s="13">
        <f t="array" ref="G909">QUARTILE(IF((表1[职位]=C909)*(表1[部门分类]=B909)*(表1[行政等级]=D909),表1[薪酬]),2)</f>
        <v>89608</v>
      </c>
      <c r="H909" s="13">
        <f t="array" ref="H909">QUARTILE(IF((表1[职位]=C909)*(表1[部门分类]=B909)*(表1[行政等级]=D909),表1[薪酬]),3)</f>
        <v>108952</v>
      </c>
    </row>
    <row r="910" spans="1:8" customFormat="1" x14ac:dyDescent="0.15">
      <c r="A910" s="10" t="s">
        <v>1120</v>
      </c>
      <c r="B910" s="4" t="s">
        <v>194</v>
      </c>
      <c r="C910" s="4" t="s">
        <v>204</v>
      </c>
      <c r="D910" s="4" t="s">
        <v>186</v>
      </c>
      <c r="E910" s="12">
        <v>119294</v>
      </c>
      <c r="F910" s="12">
        <f t="array" ref="F910">QUARTILE(IF((表1[职位]=C910)*(表1[部门分类]=B910)*(表1[行政等级]=D910),表1[薪酬]),1)</f>
        <v>66984</v>
      </c>
      <c r="G910" s="12">
        <f t="array" ref="G910">QUARTILE(IF((表1[职位]=C910)*(表1[部门分类]=B910)*(表1[行政等级]=D910),表1[薪酬]),2)</f>
        <v>89608</v>
      </c>
      <c r="H910" s="12">
        <f t="array" ref="H910">QUARTILE(IF((表1[职位]=C910)*(表1[部门分类]=B910)*(表1[行政等级]=D910),表1[薪酬]),3)</f>
        <v>108952</v>
      </c>
    </row>
    <row r="911" spans="1:8" customFormat="1" x14ac:dyDescent="0.15">
      <c r="A911" s="11" t="s">
        <v>1121</v>
      </c>
      <c r="B911" s="5" t="s">
        <v>194</v>
      </c>
      <c r="C911" s="5" t="s">
        <v>204</v>
      </c>
      <c r="D911" s="5" t="s">
        <v>186</v>
      </c>
      <c r="E911" s="13">
        <v>114258</v>
      </c>
      <c r="F911" s="13">
        <f t="array" ref="F911">QUARTILE(IF((表1[职位]=C911)*(表1[部门分类]=B911)*(表1[行政等级]=D911),表1[薪酬]),1)</f>
        <v>66984</v>
      </c>
      <c r="G911" s="13">
        <f t="array" ref="G911">QUARTILE(IF((表1[职位]=C911)*(表1[部门分类]=B911)*(表1[行政等级]=D911),表1[薪酬]),2)</f>
        <v>89608</v>
      </c>
      <c r="H911" s="13">
        <f t="array" ref="H911">QUARTILE(IF((表1[职位]=C911)*(表1[部门分类]=B911)*(表1[行政等级]=D911),表1[薪酬]),3)</f>
        <v>108952</v>
      </c>
    </row>
    <row r="912" spans="1:8" customFormat="1" x14ac:dyDescent="0.15">
      <c r="A912" s="10" t="s">
        <v>1122</v>
      </c>
      <c r="B912" s="4" t="s">
        <v>194</v>
      </c>
      <c r="C912" s="9" t="s">
        <v>204</v>
      </c>
      <c r="D912" s="4" t="s">
        <v>186</v>
      </c>
      <c r="E912" s="12">
        <v>112370</v>
      </c>
      <c r="F912" s="12">
        <f t="array" ref="F912">QUARTILE(IF((表1[职位]=C912)*(表1[部门分类]=B912)*(表1[行政等级]=D912),表1[薪酬]),1)</f>
        <v>66984</v>
      </c>
      <c r="G912" s="12">
        <f t="array" ref="G912">QUARTILE(IF((表1[职位]=C912)*(表1[部门分类]=B912)*(表1[行政等级]=D912),表1[薪酬]),2)</f>
        <v>89608</v>
      </c>
      <c r="H912" s="12">
        <f t="array" ref="H912">QUARTILE(IF((表1[职位]=C912)*(表1[部门分类]=B912)*(表1[行政等级]=D912),表1[薪酬]),3)</f>
        <v>108952</v>
      </c>
    </row>
    <row r="913" spans="1:8" customFormat="1" x14ac:dyDescent="0.15">
      <c r="A913" s="11" t="s">
        <v>1123</v>
      </c>
      <c r="B913" s="5" t="s">
        <v>194</v>
      </c>
      <c r="C913" s="5" t="s">
        <v>204</v>
      </c>
      <c r="D913" s="5" t="s">
        <v>186</v>
      </c>
      <c r="E913" s="13">
        <v>119822</v>
      </c>
      <c r="F913" s="13">
        <f t="array" ref="F913">QUARTILE(IF((表1[职位]=C913)*(表1[部门分类]=B913)*(表1[行政等级]=D913),表1[薪酬]),1)</f>
        <v>66984</v>
      </c>
      <c r="G913" s="13">
        <f t="array" ref="G913">QUARTILE(IF((表1[职位]=C913)*(表1[部门分类]=B913)*(表1[行政等级]=D913),表1[薪酬]),2)</f>
        <v>89608</v>
      </c>
      <c r="H913" s="13">
        <f t="array" ref="H913">QUARTILE(IF((表1[职位]=C913)*(表1[部门分类]=B913)*(表1[行政等级]=D913),表1[薪酬]),3)</f>
        <v>108952</v>
      </c>
    </row>
    <row r="914" spans="1:8" customFormat="1" x14ac:dyDescent="0.15">
      <c r="A914" s="10" t="s">
        <v>1124</v>
      </c>
      <c r="B914" s="4" t="s">
        <v>194</v>
      </c>
      <c r="C914" s="9" t="s">
        <v>204</v>
      </c>
      <c r="D914" s="4" t="s">
        <v>186</v>
      </c>
      <c r="E914" s="12">
        <v>133431</v>
      </c>
      <c r="F914" s="12">
        <f t="array" ref="F914">QUARTILE(IF((表1[职位]=C914)*(表1[部门分类]=B914)*(表1[行政等级]=D914),表1[薪酬]),1)</f>
        <v>66984</v>
      </c>
      <c r="G914" s="12">
        <f t="array" ref="G914">QUARTILE(IF((表1[职位]=C914)*(表1[部门分类]=B914)*(表1[行政等级]=D914),表1[薪酬]),2)</f>
        <v>89608</v>
      </c>
      <c r="H914" s="12">
        <f t="array" ref="H914">QUARTILE(IF((表1[职位]=C914)*(表1[部门分类]=B914)*(表1[行政等级]=D914),表1[薪酬]),3)</f>
        <v>108952</v>
      </c>
    </row>
    <row r="915" spans="1:8" customFormat="1" x14ac:dyDescent="0.15">
      <c r="A915" s="11" t="s">
        <v>1125</v>
      </c>
      <c r="B915" s="5" t="s">
        <v>194</v>
      </c>
      <c r="C915" s="8" t="s">
        <v>204</v>
      </c>
      <c r="D915" s="5" t="s">
        <v>186</v>
      </c>
      <c r="E915" s="13">
        <v>138540</v>
      </c>
      <c r="F915" s="13">
        <f t="array" ref="F915">QUARTILE(IF((表1[职位]=C915)*(表1[部门分类]=B915)*(表1[行政等级]=D915),表1[薪酬]),1)</f>
        <v>66984</v>
      </c>
      <c r="G915" s="13">
        <f t="array" ref="G915">QUARTILE(IF((表1[职位]=C915)*(表1[部门分类]=B915)*(表1[行政等级]=D915),表1[薪酬]),2)</f>
        <v>89608</v>
      </c>
      <c r="H915" s="13">
        <f t="array" ref="H915">QUARTILE(IF((表1[职位]=C915)*(表1[部门分类]=B915)*(表1[行政等级]=D915),表1[薪酬]),3)</f>
        <v>108952</v>
      </c>
    </row>
    <row r="916" spans="1:8" customFormat="1" x14ac:dyDescent="0.15">
      <c r="A916" s="10" t="s">
        <v>1126</v>
      </c>
      <c r="B916" s="4" t="s">
        <v>194</v>
      </c>
      <c r="C916" s="9" t="s">
        <v>204</v>
      </c>
      <c r="D916" s="4" t="s">
        <v>186</v>
      </c>
      <c r="E916" s="12">
        <v>118052</v>
      </c>
      <c r="F916" s="12">
        <f t="array" ref="F916">QUARTILE(IF((表1[职位]=C916)*(表1[部门分类]=B916)*(表1[行政等级]=D916),表1[薪酬]),1)</f>
        <v>66984</v>
      </c>
      <c r="G916" s="12">
        <f t="array" ref="G916">QUARTILE(IF((表1[职位]=C916)*(表1[部门分类]=B916)*(表1[行政等级]=D916),表1[薪酬]),2)</f>
        <v>89608</v>
      </c>
      <c r="H916" s="12">
        <f t="array" ref="H916">QUARTILE(IF((表1[职位]=C916)*(表1[部门分类]=B916)*(表1[行政等级]=D916),表1[薪酬]),3)</f>
        <v>108952</v>
      </c>
    </row>
    <row r="917" spans="1:8" customFormat="1" x14ac:dyDescent="0.15">
      <c r="A917" s="11" t="s">
        <v>1127</v>
      </c>
      <c r="B917" s="5" t="s">
        <v>194</v>
      </c>
      <c r="C917" s="5" t="s">
        <v>204</v>
      </c>
      <c r="D917" s="5" t="s">
        <v>186</v>
      </c>
      <c r="E917" s="13">
        <v>120430</v>
      </c>
      <c r="F917" s="13">
        <f t="array" ref="F917">QUARTILE(IF((表1[职位]=C917)*(表1[部门分类]=B917)*(表1[行政等级]=D917),表1[薪酬]),1)</f>
        <v>66984</v>
      </c>
      <c r="G917" s="13">
        <f t="array" ref="G917">QUARTILE(IF((表1[职位]=C917)*(表1[部门分类]=B917)*(表1[行政等级]=D917),表1[薪酬]),2)</f>
        <v>89608</v>
      </c>
      <c r="H917" s="13">
        <f t="array" ref="H917">QUARTILE(IF((表1[职位]=C917)*(表1[部门分类]=B917)*(表1[行政等级]=D917),表1[薪酬]),3)</f>
        <v>108952</v>
      </c>
    </row>
    <row r="918" spans="1:8" customFormat="1" x14ac:dyDescent="0.15">
      <c r="A918" s="10" t="s">
        <v>1128</v>
      </c>
      <c r="B918" s="4" t="s">
        <v>194</v>
      </c>
      <c r="C918" s="9" t="s">
        <v>204</v>
      </c>
      <c r="D918" s="4" t="s">
        <v>186</v>
      </c>
      <c r="E918" s="12">
        <v>125127</v>
      </c>
      <c r="F918" s="12">
        <f t="array" ref="F918">QUARTILE(IF((表1[职位]=C918)*(表1[部门分类]=B918)*(表1[行政等级]=D918),表1[薪酬]),1)</f>
        <v>66984</v>
      </c>
      <c r="G918" s="12">
        <f t="array" ref="G918">QUARTILE(IF((表1[职位]=C918)*(表1[部门分类]=B918)*(表1[行政等级]=D918),表1[薪酬]),2)</f>
        <v>89608</v>
      </c>
      <c r="H918" s="12">
        <f t="array" ref="H918">QUARTILE(IF((表1[职位]=C918)*(表1[部门分类]=B918)*(表1[行政等级]=D918),表1[薪酬]),3)</f>
        <v>108952</v>
      </c>
    </row>
    <row r="919" spans="1:8" customFormat="1" x14ac:dyDescent="0.15">
      <c r="A919" s="11" t="s">
        <v>1129</v>
      </c>
      <c r="B919" s="5" t="s">
        <v>194</v>
      </c>
      <c r="C919" s="5" t="s">
        <v>204</v>
      </c>
      <c r="D919" s="5" t="s">
        <v>186</v>
      </c>
      <c r="E919" s="13">
        <v>93813</v>
      </c>
      <c r="F919" s="13">
        <f t="array" ref="F919">QUARTILE(IF((表1[职位]=C919)*(表1[部门分类]=B919)*(表1[行政等级]=D919),表1[薪酬]),1)</f>
        <v>66984</v>
      </c>
      <c r="G919" s="13">
        <f t="array" ref="G919">QUARTILE(IF((表1[职位]=C919)*(表1[部门分类]=B919)*(表1[行政等级]=D919),表1[薪酬]),2)</f>
        <v>89608</v>
      </c>
      <c r="H919" s="13">
        <f t="array" ref="H919">QUARTILE(IF((表1[职位]=C919)*(表1[部门分类]=B919)*(表1[行政等级]=D919),表1[薪酬]),3)</f>
        <v>108952</v>
      </c>
    </row>
    <row r="920" spans="1:8" customFormat="1" x14ac:dyDescent="0.15">
      <c r="A920" s="10" t="s">
        <v>1130</v>
      </c>
      <c r="B920" s="4" t="s">
        <v>194</v>
      </c>
      <c r="C920" s="4" t="s">
        <v>204</v>
      </c>
      <c r="D920" s="4" t="s">
        <v>186</v>
      </c>
      <c r="E920" s="12">
        <v>105593</v>
      </c>
      <c r="F920" s="12">
        <f t="array" ref="F920">QUARTILE(IF((表1[职位]=C920)*(表1[部门分类]=B920)*(表1[行政等级]=D920),表1[薪酬]),1)</f>
        <v>66984</v>
      </c>
      <c r="G920" s="12">
        <f t="array" ref="G920">QUARTILE(IF((表1[职位]=C920)*(表1[部门分类]=B920)*(表1[行政等级]=D920),表1[薪酬]),2)</f>
        <v>89608</v>
      </c>
      <c r="H920" s="12">
        <f t="array" ref="H920">QUARTILE(IF((表1[职位]=C920)*(表1[部门分类]=B920)*(表1[行政等级]=D920),表1[薪酬]),3)</f>
        <v>108952</v>
      </c>
    </row>
    <row r="921" spans="1:8" customFormat="1" x14ac:dyDescent="0.15">
      <c r="A921" s="11" t="s">
        <v>1131</v>
      </c>
      <c r="B921" s="5" t="s">
        <v>194</v>
      </c>
      <c r="C921" s="5" t="s">
        <v>204</v>
      </c>
      <c r="D921" s="5" t="s">
        <v>186</v>
      </c>
      <c r="E921" s="13">
        <v>98508</v>
      </c>
      <c r="F921" s="13">
        <f t="array" ref="F921">QUARTILE(IF((表1[职位]=C921)*(表1[部门分类]=B921)*(表1[行政等级]=D921),表1[薪酬]),1)</f>
        <v>66984</v>
      </c>
      <c r="G921" s="13">
        <f t="array" ref="G921">QUARTILE(IF((表1[职位]=C921)*(表1[部门分类]=B921)*(表1[行政等级]=D921),表1[薪酬]),2)</f>
        <v>89608</v>
      </c>
      <c r="H921" s="13">
        <f t="array" ref="H921">QUARTILE(IF((表1[职位]=C921)*(表1[部门分类]=B921)*(表1[行政等级]=D921),表1[薪酬]),3)</f>
        <v>108952</v>
      </c>
    </row>
    <row r="922" spans="1:8" customFormat="1" x14ac:dyDescent="0.15">
      <c r="A922" s="10" t="s">
        <v>1132</v>
      </c>
      <c r="B922" s="4" t="s">
        <v>194</v>
      </c>
      <c r="C922" s="4" t="s">
        <v>204</v>
      </c>
      <c r="D922" s="4" t="s">
        <v>186</v>
      </c>
      <c r="E922" s="12">
        <v>119593</v>
      </c>
      <c r="F922" s="12">
        <f t="array" ref="F922">QUARTILE(IF((表1[职位]=C922)*(表1[部门分类]=B922)*(表1[行政等级]=D922),表1[薪酬]),1)</f>
        <v>66984</v>
      </c>
      <c r="G922" s="12">
        <f t="array" ref="G922">QUARTILE(IF((表1[职位]=C922)*(表1[部门分类]=B922)*(表1[行政等级]=D922),表1[薪酬]),2)</f>
        <v>89608</v>
      </c>
      <c r="H922" s="12">
        <f t="array" ref="H922">QUARTILE(IF((表1[职位]=C922)*(表1[部门分类]=B922)*(表1[行政等级]=D922),表1[薪酬]),3)</f>
        <v>108952</v>
      </c>
    </row>
    <row r="923" spans="1:8" customFormat="1" x14ac:dyDescent="0.15">
      <c r="A923" s="11" t="s">
        <v>1133</v>
      </c>
      <c r="B923" s="5" t="s">
        <v>194</v>
      </c>
      <c r="C923" s="5" t="s">
        <v>204</v>
      </c>
      <c r="D923" s="5" t="s">
        <v>186</v>
      </c>
      <c r="E923" s="13">
        <v>91466</v>
      </c>
      <c r="F923" s="13">
        <f t="array" ref="F923">QUARTILE(IF((表1[职位]=C923)*(表1[部门分类]=B923)*(表1[行政等级]=D923),表1[薪酬]),1)</f>
        <v>66984</v>
      </c>
      <c r="G923" s="13">
        <f t="array" ref="G923">QUARTILE(IF((表1[职位]=C923)*(表1[部门分类]=B923)*(表1[行政等级]=D923),表1[薪酬]),2)</f>
        <v>89608</v>
      </c>
      <c r="H923" s="13">
        <f t="array" ref="H923">QUARTILE(IF((表1[职位]=C923)*(表1[部门分类]=B923)*(表1[行政等级]=D923),表1[薪酬]),3)</f>
        <v>108952</v>
      </c>
    </row>
    <row r="924" spans="1:8" customFormat="1" x14ac:dyDescent="0.15">
      <c r="A924" s="10" t="s">
        <v>1134</v>
      </c>
      <c r="B924" s="4" t="s">
        <v>194</v>
      </c>
      <c r="C924" s="4" t="s">
        <v>204</v>
      </c>
      <c r="D924" s="4" t="s">
        <v>186</v>
      </c>
      <c r="E924" s="12">
        <v>98312</v>
      </c>
      <c r="F924" s="12">
        <f t="array" ref="F924">QUARTILE(IF((表1[职位]=C924)*(表1[部门分类]=B924)*(表1[行政等级]=D924),表1[薪酬]),1)</f>
        <v>66984</v>
      </c>
      <c r="G924" s="12">
        <f t="array" ref="G924">QUARTILE(IF((表1[职位]=C924)*(表1[部门分类]=B924)*(表1[行政等级]=D924),表1[薪酬]),2)</f>
        <v>89608</v>
      </c>
      <c r="H924" s="12">
        <f t="array" ref="H924">QUARTILE(IF((表1[职位]=C924)*(表1[部门分类]=B924)*(表1[行政等级]=D924),表1[薪酬]),3)</f>
        <v>108952</v>
      </c>
    </row>
    <row r="925" spans="1:8" customFormat="1" x14ac:dyDescent="0.15">
      <c r="A925" s="11" t="s">
        <v>1135</v>
      </c>
      <c r="B925" s="5" t="s">
        <v>194</v>
      </c>
      <c r="C925" s="5" t="s">
        <v>204</v>
      </c>
      <c r="D925" s="5" t="s">
        <v>186</v>
      </c>
      <c r="E925" s="13">
        <v>96871</v>
      </c>
      <c r="F925" s="13">
        <f t="array" ref="F925">QUARTILE(IF((表1[职位]=C925)*(表1[部门分类]=B925)*(表1[行政等级]=D925),表1[薪酬]),1)</f>
        <v>66984</v>
      </c>
      <c r="G925" s="13">
        <f t="array" ref="G925">QUARTILE(IF((表1[职位]=C925)*(表1[部门分类]=B925)*(表1[行政等级]=D925),表1[薪酬]),2)</f>
        <v>89608</v>
      </c>
      <c r="H925" s="13">
        <f t="array" ref="H925">QUARTILE(IF((表1[职位]=C925)*(表1[部门分类]=B925)*(表1[行政等级]=D925),表1[薪酬]),3)</f>
        <v>108952</v>
      </c>
    </row>
    <row r="926" spans="1:8" customFormat="1" x14ac:dyDescent="0.15">
      <c r="A926" s="10" t="s">
        <v>1136</v>
      </c>
      <c r="B926" s="4" t="s">
        <v>194</v>
      </c>
      <c r="C926" s="4" t="s">
        <v>204</v>
      </c>
      <c r="D926" s="4" t="s">
        <v>186</v>
      </c>
      <c r="E926" s="12">
        <v>61164</v>
      </c>
      <c r="F926" s="12">
        <f t="array" ref="F926">QUARTILE(IF((表1[职位]=C926)*(表1[部门分类]=B926)*(表1[行政等级]=D926),表1[薪酬]),1)</f>
        <v>66984</v>
      </c>
      <c r="G926" s="12">
        <f t="array" ref="G926">QUARTILE(IF((表1[职位]=C926)*(表1[部门分类]=B926)*(表1[行政等级]=D926),表1[薪酬]),2)</f>
        <v>89608</v>
      </c>
      <c r="H926" s="12">
        <f t="array" ref="H926">QUARTILE(IF((表1[职位]=C926)*(表1[部门分类]=B926)*(表1[行政等级]=D926),表1[薪酬]),3)</f>
        <v>108952</v>
      </c>
    </row>
    <row r="927" spans="1:8" customFormat="1" x14ac:dyDescent="0.15">
      <c r="A927" s="11" t="s">
        <v>1137</v>
      </c>
      <c r="B927" s="5" t="s">
        <v>194</v>
      </c>
      <c r="C927" s="5" t="s">
        <v>204</v>
      </c>
      <c r="D927" s="5" t="s">
        <v>186</v>
      </c>
      <c r="E927" s="13">
        <v>61557</v>
      </c>
      <c r="F927" s="13">
        <f t="array" ref="F927">QUARTILE(IF((表1[职位]=C927)*(表1[部门分类]=B927)*(表1[行政等级]=D927),表1[薪酬]),1)</f>
        <v>66984</v>
      </c>
      <c r="G927" s="13">
        <f t="array" ref="G927">QUARTILE(IF((表1[职位]=C927)*(表1[部门分类]=B927)*(表1[行政等级]=D927),表1[薪酬]),2)</f>
        <v>89608</v>
      </c>
      <c r="H927" s="13">
        <f t="array" ref="H927">QUARTILE(IF((表1[职位]=C927)*(表1[部门分类]=B927)*(表1[行政等级]=D927),表1[薪酬]),3)</f>
        <v>108952</v>
      </c>
    </row>
    <row r="928" spans="1:8" customFormat="1" x14ac:dyDescent="0.15">
      <c r="A928" s="10" t="s">
        <v>1138</v>
      </c>
      <c r="B928" s="4" t="s">
        <v>194</v>
      </c>
      <c r="C928" s="4" t="s">
        <v>211</v>
      </c>
      <c r="D928" s="4" t="s">
        <v>190</v>
      </c>
      <c r="E928" s="12">
        <v>54091</v>
      </c>
      <c r="F928" s="12">
        <f t="array" ref="F928">QUARTILE(IF((表1[职位]=C928)*(表1[部门分类]=B928)*(表1[行政等级]=D928),表1[薪酬]),1)</f>
        <v>60000.5</v>
      </c>
      <c r="G928" s="12">
        <f t="array" ref="G928">QUARTILE(IF((表1[职位]=C928)*(表1[部门分类]=B928)*(表1[行政等级]=D928),表1[薪酬]),2)</f>
        <v>67205</v>
      </c>
      <c r="H928" s="12">
        <f t="array" ref="H928">QUARTILE(IF((表1[职位]=C928)*(表1[部门分类]=B928)*(表1[行政等级]=D928),表1[薪酬]),3)</f>
        <v>105596.5</v>
      </c>
    </row>
    <row r="929" spans="1:8" customFormat="1" x14ac:dyDescent="0.15">
      <c r="A929" s="11" t="s">
        <v>1139</v>
      </c>
      <c r="B929" s="5" t="s">
        <v>194</v>
      </c>
      <c r="C929" s="5" t="s">
        <v>206</v>
      </c>
      <c r="D929" s="5" t="s">
        <v>189</v>
      </c>
      <c r="E929" s="13">
        <v>164997</v>
      </c>
      <c r="F929" s="13">
        <f t="array" ref="F929">QUARTILE(IF((表1[职位]=C929)*(表1[部门分类]=B929)*(表1[行政等级]=D929),表1[薪酬]),1)</f>
        <v>155785</v>
      </c>
      <c r="G929" s="13">
        <f t="array" ref="G929">QUARTILE(IF((表1[职位]=C929)*(表1[部门分类]=B929)*(表1[行政等级]=D929),表1[薪酬]),2)</f>
        <v>165280.5</v>
      </c>
      <c r="H929" s="13">
        <f t="array" ref="H929">QUARTILE(IF((表1[职位]=C929)*(表1[部门分类]=B929)*(表1[行政等级]=D929),表1[薪酬]),3)</f>
        <v>176047.25</v>
      </c>
    </row>
    <row r="930" spans="1:8" customFormat="1" x14ac:dyDescent="0.15">
      <c r="A930" s="10" t="s">
        <v>1140</v>
      </c>
      <c r="B930" s="4" t="s">
        <v>194</v>
      </c>
      <c r="C930" s="4" t="s">
        <v>204</v>
      </c>
      <c r="D930" s="4" t="s">
        <v>186</v>
      </c>
      <c r="E930" s="12">
        <v>111236</v>
      </c>
      <c r="F930" s="12">
        <f t="array" ref="F930">QUARTILE(IF((表1[职位]=C930)*(表1[部门分类]=B930)*(表1[行政等级]=D930),表1[薪酬]),1)</f>
        <v>66984</v>
      </c>
      <c r="G930" s="12">
        <f t="array" ref="G930">QUARTILE(IF((表1[职位]=C930)*(表1[部门分类]=B930)*(表1[行政等级]=D930),表1[薪酬]),2)</f>
        <v>89608</v>
      </c>
      <c r="H930" s="12">
        <f t="array" ref="H930">QUARTILE(IF((表1[职位]=C930)*(表1[部门分类]=B930)*(表1[行政等级]=D930),表1[薪酬]),3)</f>
        <v>108952</v>
      </c>
    </row>
    <row r="931" spans="1:8" customFormat="1" x14ac:dyDescent="0.15">
      <c r="A931" s="11" t="s">
        <v>1141</v>
      </c>
      <c r="B931" s="5" t="s">
        <v>194</v>
      </c>
      <c r="C931" s="5" t="s">
        <v>211</v>
      </c>
      <c r="D931" s="5" t="s">
        <v>190</v>
      </c>
      <c r="E931" s="13">
        <v>103633</v>
      </c>
      <c r="F931" s="13">
        <f t="array" ref="F931">QUARTILE(IF((表1[职位]=C931)*(表1[部门分类]=B931)*(表1[行政等级]=D931),表1[薪酬]),1)</f>
        <v>60000.5</v>
      </c>
      <c r="G931" s="13">
        <f t="array" ref="G931">QUARTILE(IF((表1[职位]=C931)*(表1[部门分类]=B931)*(表1[行政等级]=D931),表1[薪酬]),2)</f>
        <v>67205</v>
      </c>
      <c r="H931" s="13">
        <f t="array" ref="H931">QUARTILE(IF((表1[职位]=C931)*(表1[部门分类]=B931)*(表1[行政等级]=D931),表1[薪酬]),3)</f>
        <v>105596.5</v>
      </c>
    </row>
    <row r="932" spans="1:8" customFormat="1" x14ac:dyDescent="0.15">
      <c r="A932" s="10" t="s">
        <v>1142</v>
      </c>
      <c r="B932" s="4" t="s">
        <v>194</v>
      </c>
      <c r="C932" s="4" t="s">
        <v>204</v>
      </c>
      <c r="D932" s="4" t="s">
        <v>186</v>
      </c>
      <c r="E932" s="12">
        <v>133342</v>
      </c>
      <c r="F932" s="12">
        <f t="array" ref="F932">QUARTILE(IF((表1[职位]=C932)*(表1[部门分类]=B932)*(表1[行政等级]=D932),表1[薪酬]),1)</f>
        <v>66984</v>
      </c>
      <c r="G932" s="12">
        <f t="array" ref="G932">QUARTILE(IF((表1[职位]=C932)*(表1[部门分类]=B932)*(表1[行政等级]=D932),表1[薪酬]),2)</f>
        <v>89608</v>
      </c>
      <c r="H932" s="12">
        <f t="array" ref="H932">QUARTILE(IF((表1[职位]=C932)*(表1[部门分类]=B932)*(表1[行政等级]=D932),表1[薪酬]),3)</f>
        <v>108952</v>
      </c>
    </row>
    <row r="933" spans="1:8" customFormat="1" x14ac:dyDescent="0.15">
      <c r="A933" s="11" t="s">
        <v>1143</v>
      </c>
      <c r="B933" s="5" t="s">
        <v>194</v>
      </c>
      <c r="C933" s="5" t="s">
        <v>211</v>
      </c>
      <c r="D933" s="5" t="s">
        <v>190</v>
      </c>
      <c r="E933" s="13">
        <v>63121</v>
      </c>
      <c r="F933" s="13">
        <f t="array" ref="F933">QUARTILE(IF((表1[职位]=C933)*(表1[部门分类]=B933)*(表1[行政等级]=D933),表1[薪酬]),1)</f>
        <v>60000.5</v>
      </c>
      <c r="G933" s="13">
        <f t="array" ref="G933">QUARTILE(IF((表1[职位]=C933)*(表1[部门分类]=B933)*(表1[行政等级]=D933),表1[薪酬]),2)</f>
        <v>67205</v>
      </c>
      <c r="H933" s="13">
        <f t="array" ref="H933">QUARTILE(IF((表1[职位]=C933)*(表1[部门分类]=B933)*(表1[行政等级]=D933),表1[薪酬]),3)</f>
        <v>105596.5</v>
      </c>
    </row>
    <row r="934" spans="1:8" customFormat="1" x14ac:dyDescent="0.15">
      <c r="A934" s="10" t="s">
        <v>1144</v>
      </c>
      <c r="B934" s="4" t="s">
        <v>194</v>
      </c>
      <c r="C934" s="4" t="s">
        <v>210</v>
      </c>
      <c r="D934" s="4" t="s">
        <v>186</v>
      </c>
      <c r="E934" s="12">
        <v>110502</v>
      </c>
      <c r="F934" s="12">
        <f t="array" ref="F934">QUARTILE(IF((表1[职位]=C934)*(表1[部门分类]=B934)*(表1[行政等级]=D934),表1[薪酬]),1)</f>
        <v>97106</v>
      </c>
      <c r="G934" s="12">
        <f t="array" ref="G934">QUARTILE(IF((表1[职位]=C934)*(表1[部门分类]=B934)*(表1[行政等级]=D934),表1[薪酬]),2)</f>
        <v>104472</v>
      </c>
      <c r="H934" s="12">
        <f t="array" ref="H934">QUARTILE(IF((表1[职位]=C934)*(表1[部门分类]=B934)*(表1[行政等级]=D934),表1[薪酬]),3)</f>
        <v>118664</v>
      </c>
    </row>
    <row r="935" spans="1:8" customFormat="1" x14ac:dyDescent="0.15">
      <c r="A935" s="11" t="s">
        <v>1145</v>
      </c>
      <c r="B935" s="5" t="s">
        <v>194</v>
      </c>
      <c r="C935" s="5" t="s">
        <v>204</v>
      </c>
      <c r="D935" s="5" t="s">
        <v>186</v>
      </c>
      <c r="E935" s="13">
        <v>88454</v>
      </c>
      <c r="F935" s="13">
        <f t="array" ref="F935">QUARTILE(IF((表1[职位]=C935)*(表1[部门分类]=B935)*(表1[行政等级]=D935),表1[薪酬]),1)</f>
        <v>66984</v>
      </c>
      <c r="G935" s="13">
        <f t="array" ref="G935">QUARTILE(IF((表1[职位]=C935)*(表1[部门分类]=B935)*(表1[行政等级]=D935),表1[薪酬]),2)</f>
        <v>89608</v>
      </c>
      <c r="H935" s="13">
        <f t="array" ref="H935">QUARTILE(IF((表1[职位]=C935)*(表1[部门分类]=B935)*(表1[行政等级]=D935),表1[薪酬]),3)</f>
        <v>108952</v>
      </c>
    </row>
    <row r="936" spans="1:8" customFormat="1" x14ac:dyDescent="0.15">
      <c r="A936" s="10" t="s">
        <v>1146</v>
      </c>
      <c r="B936" s="4" t="s">
        <v>194</v>
      </c>
      <c r="C936" s="4" t="s">
        <v>204</v>
      </c>
      <c r="D936" s="4" t="s">
        <v>186</v>
      </c>
      <c r="E936" s="12">
        <v>98361</v>
      </c>
      <c r="F936" s="12">
        <f t="array" ref="F936">QUARTILE(IF((表1[职位]=C936)*(表1[部门分类]=B936)*(表1[行政等级]=D936),表1[薪酬]),1)</f>
        <v>66984</v>
      </c>
      <c r="G936" s="12">
        <f t="array" ref="G936">QUARTILE(IF((表1[职位]=C936)*(表1[部门分类]=B936)*(表1[行政等级]=D936),表1[薪酬]),2)</f>
        <v>89608</v>
      </c>
      <c r="H936" s="12">
        <f t="array" ref="H936">QUARTILE(IF((表1[职位]=C936)*(表1[部门分类]=B936)*(表1[行政等级]=D936),表1[薪酬]),3)</f>
        <v>108952</v>
      </c>
    </row>
    <row r="937" spans="1:8" customFormat="1" x14ac:dyDescent="0.15">
      <c r="A937" s="11" t="s">
        <v>1147</v>
      </c>
      <c r="B937" s="5" t="s">
        <v>194</v>
      </c>
      <c r="C937" s="5" t="s">
        <v>204</v>
      </c>
      <c r="D937" s="5" t="s">
        <v>186</v>
      </c>
      <c r="E937" s="13">
        <v>74557</v>
      </c>
      <c r="F937" s="13">
        <f t="array" ref="F937">QUARTILE(IF((表1[职位]=C937)*(表1[部门分类]=B937)*(表1[行政等级]=D937),表1[薪酬]),1)</f>
        <v>66984</v>
      </c>
      <c r="G937" s="13">
        <f t="array" ref="G937">QUARTILE(IF((表1[职位]=C937)*(表1[部门分类]=B937)*(表1[行政等级]=D937),表1[薪酬]),2)</f>
        <v>89608</v>
      </c>
      <c r="H937" s="13">
        <f t="array" ref="H937">QUARTILE(IF((表1[职位]=C937)*(表1[部门分类]=B937)*(表1[行政等级]=D937),表1[薪酬]),3)</f>
        <v>108952</v>
      </c>
    </row>
    <row r="938" spans="1:8" customFormat="1" x14ac:dyDescent="0.15">
      <c r="A938" s="10" t="s">
        <v>1148</v>
      </c>
      <c r="B938" s="4" t="s">
        <v>194</v>
      </c>
      <c r="C938" s="4" t="s">
        <v>211</v>
      </c>
      <c r="D938" s="4" t="s">
        <v>190</v>
      </c>
      <c r="E938" s="12">
        <v>88256</v>
      </c>
      <c r="F938" s="12">
        <f t="array" ref="F938">QUARTILE(IF((表1[职位]=C938)*(表1[部门分类]=B938)*(表1[行政等级]=D938),表1[薪酬]),1)</f>
        <v>60000.5</v>
      </c>
      <c r="G938" s="12">
        <f t="array" ref="G938">QUARTILE(IF((表1[职位]=C938)*(表1[部门分类]=B938)*(表1[行政等级]=D938),表1[薪酬]),2)</f>
        <v>67205</v>
      </c>
      <c r="H938" s="12">
        <f t="array" ref="H938">QUARTILE(IF((表1[职位]=C938)*(表1[部门分类]=B938)*(表1[行政等级]=D938),表1[薪酬]),3)</f>
        <v>105596.5</v>
      </c>
    </row>
    <row r="939" spans="1:8" customFormat="1" x14ac:dyDescent="0.15">
      <c r="A939" s="11" t="s">
        <v>1149</v>
      </c>
      <c r="B939" s="5" t="s">
        <v>194</v>
      </c>
      <c r="C939" s="8" t="s">
        <v>204</v>
      </c>
      <c r="D939" s="5" t="s">
        <v>186</v>
      </c>
      <c r="E939" s="13">
        <v>92356</v>
      </c>
      <c r="F939" s="13">
        <f t="array" ref="F939">QUARTILE(IF((表1[职位]=C939)*(表1[部门分类]=B939)*(表1[行政等级]=D939),表1[薪酬]),1)</f>
        <v>66984</v>
      </c>
      <c r="G939" s="13">
        <f t="array" ref="G939">QUARTILE(IF((表1[职位]=C939)*(表1[部门分类]=B939)*(表1[行政等级]=D939),表1[薪酬]),2)</f>
        <v>89608</v>
      </c>
      <c r="H939" s="13">
        <f t="array" ref="H939">QUARTILE(IF((表1[职位]=C939)*(表1[部门分类]=B939)*(表1[行政等级]=D939),表1[薪酬]),3)</f>
        <v>108952</v>
      </c>
    </row>
    <row r="940" spans="1:8" customFormat="1" x14ac:dyDescent="0.15">
      <c r="A940" s="10" t="s">
        <v>1150</v>
      </c>
      <c r="B940" s="4" t="s">
        <v>194</v>
      </c>
      <c r="C940" s="4" t="s">
        <v>211</v>
      </c>
      <c r="D940" s="4" t="s">
        <v>190</v>
      </c>
      <c r="E940" s="12">
        <v>60598</v>
      </c>
      <c r="F940" s="12">
        <f t="array" ref="F940">QUARTILE(IF((表1[职位]=C940)*(表1[部门分类]=B940)*(表1[行政等级]=D940),表1[薪酬]),1)</f>
        <v>60000.5</v>
      </c>
      <c r="G940" s="12">
        <f t="array" ref="G940">QUARTILE(IF((表1[职位]=C940)*(表1[部门分类]=B940)*(表1[行政等级]=D940),表1[薪酬]),2)</f>
        <v>67205</v>
      </c>
      <c r="H940" s="12">
        <f t="array" ref="H940">QUARTILE(IF((表1[职位]=C940)*(表1[部门分类]=B940)*(表1[行政等级]=D940),表1[薪酬]),3)</f>
        <v>105596.5</v>
      </c>
    </row>
    <row r="941" spans="1:8" customFormat="1" x14ac:dyDescent="0.15">
      <c r="A941" s="11" t="s">
        <v>1151</v>
      </c>
      <c r="B941" s="5" t="s">
        <v>194</v>
      </c>
      <c r="C941" s="5" t="s">
        <v>211</v>
      </c>
      <c r="D941" s="5" t="s">
        <v>190</v>
      </c>
      <c r="E941" s="13">
        <v>57904</v>
      </c>
      <c r="F941" s="13">
        <f t="array" ref="F941">QUARTILE(IF((表1[职位]=C941)*(表1[部门分类]=B941)*(表1[行政等级]=D941),表1[薪酬]),1)</f>
        <v>60000.5</v>
      </c>
      <c r="G941" s="13">
        <f t="array" ref="G941">QUARTILE(IF((表1[职位]=C941)*(表1[部门分类]=B941)*(表1[行政等级]=D941),表1[薪酬]),2)</f>
        <v>67205</v>
      </c>
      <c r="H941" s="13">
        <f t="array" ref="H941">QUARTILE(IF((表1[职位]=C941)*(表1[部门分类]=B941)*(表1[行政等级]=D941),表1[薪酬]),3)</f>
        <v>105596.5</v>
      </c>
    </row>
    <row r="942" spans="1:8" customFormat="1" x14ac:dyDescent="0.15">
      <c r="A942" s="10" t="s">
        <v>1152</v>
      </c>
      <c r="B942" s="4" t="s">
        <v>194</v>
      </c>
      <c r="C942" s="4" t="s">
        <v>211</v>
      </c>
      <c r="D942" s="4" t="s">
        <v>190</v>
      </c>
      <c r="E942" s="12">
        <v>62985</v>
      </c>
      <c r="F942" s="12">
        <f t="array" ref="F942">QUARTILE(IF((表1[职位]=C942)*(表1[部门分类]=B942)*(表1[行政等级]=D942),表1[薪酬]),1)</f>
        <v>60000.5</v>
      </c>
      <c r="G942" s="12">
        <f t="array" ref="G942">QUARTILE(IF((表1[职位]=C942)*(表1[部门分类]=B942)*(表1[行政等级]=D942),表1[薪酬]),2)</f>
        <v>67205</v>
      </c>
      <c r="H942" s="12">
        <f t="array" ref="H942">QUARTILE(IF((表1[职位]=C942)*(表1[部门分类]=B942)*(表1[行政等级]=D942),表1[薪酬]),3)</f>
        <v>105596.5</v>
      </c>
    </row>
    <row r="943" spans="1:8" customFormat="1" x14ac:dyDescent="0.15">
      <c r="A943" s="11" t="s">
        <v>1153</v>
      </c>
      <c r="B943" s="5" t="s">
        <v>194</v>
      </c>
      <c r="C943" s="5" t="s">
        <v>204</v>
      </c>
      <c r="D943" s="5" t="s">
        <v>186</v>
      </c>
      <c r="E943" s="13">
        <v>82473</v>
      </c>
      <c r="F943" s="13">
        <f t="array" ref="F943">QUARTILE(IF((表1[职位]=C943)*(表1[部门分类]=B943)*(表1[行政等级]=D943),表1[薪酬]),1)</f>
        <v>66984</v>
      </c>
      <c r="G943" s="13">
        <f t="array" ref="G943">QUARTILE(IF((表1[职位]=C943)*(表1[部门分类]=B943)*(表1[行政等级]=D943),表1[薪酬]),2)</f>
        <v>89608</v>
      </c>
      <c r="H943" s="13">
        <f t="array" ref="H943">QUARTILE(IF((表1[职位]=C943)*(表1[部门分类]=B943)*(表1[行政等级]=D943),表1[薪酬]),3)</f>
        <v>108952</v>
      </c>
    </row>
    <row r="944" spans="1:8" customFormat="1" x14ac:dyDescent="0.15">
      <c r="A944" s="10" t="s">
        <v>1154</v>
      </c>
      <c r="B944" s="4" t="s">
        <v>194</v>
      </c>
      <c r="C944" s="9" t="s">
        <v>204</v>
      </c>
      <c r="D944" s="4" t="s">
        <v>186</v>
      </c>
      <c r="E944" s="12">
        <v>139457</v>
      </c>
      <c r="F944" s="12">
        <f t="array" ref="F944">QUARTILE(IF((表1[职位]=C944)*(表1[部门分类]=B944)*(表1[行政等级]=D944),表1[薪酬]),1)</f>
        <v>66984</v>
      </c>
      <c r="G944" s="12">
        <f t="array" ref="G944">QUARTILE(IF((表1[职位]=C944)*(表1[部门分类]=B944)*(表1[行政等级]=D944),表1[薪酬]),2)</f>
        <v>89608</v>
      </c>
      <c r="H944" s="12">
        <f t="array" ref="H944">QUARTILE(IF((表1[职位]=C944)*(表1[部门分类]=B944)*(表1[行政等级]=D944),表1[薪酬]),3)</f>
        <v>108952</v>
      </c>
    </row>
    <row r="945" spans="1:8" customFormat="1" x14ac:dyDescent="0.15">
      <c r="A945" s="11" t="s">
        <v>1155</v>
      </c>
      <c r="B945" s="5" t="s">
        <v>194</v>
      </c>
      <c r="C945" s="5" t="s">
        <v>206</v>
      </c>
      <c r="D945" s="5" t="s">
        <v>189</v>
      </c>
      <c r="E945" s="13">
        <v>128802</v>
      </c>
      <c r="F945" s="13">
        <f t="array" ref="F945">QUARTILE(IF((表1[职位]=C945)*(表1[部门分类]=B945)*(表1[行政等级]=D945),表1[薪酬]),1)</f>
        <v>155785</v>
      </c>
      <c r="G945" s="13">
        <f t="array" ref="G945">QUARTILE(IF((表1[职位]=C945)*(表1[部门分类]=B945)*(表1[行政等级]=D945),表1[薪酬]),2)</f>
        <v>165280.5</v>
      </c>
      <c r="H945" s="13">
        <f t="array" ref="H945">QUARTILE(IF((表1[职位]=C945)*(表1[部门分类]=B945)*(表1[行政等级]=D945),表1[薪酬]),3)</f>
        <v>176047.25</v>
      </c>
    </row>
    <row r="946" spans="1:8" customFormat="1" x14ac:dyDescent="0.15">
      <c r="A946" s="10" t="s">
        <v>1156</v>
      </c>
      <c r="B946" s="4" t="s">
        <v>194</v>
      </c>
      <c r="C946" s="4" t="s">
        <v>206</v>
      </c>
      <c r="D946" s="4" t="s">
        <v>189</v>
      </c>
      <c r="E946" s="12">
        <v>183891</v>
      </c>
      <c r="F946" s="12">
        <f t="array" ref="F946">QUARTILE(IF((表1[职位]=C946)*(表1[部门分类]=B946)*(表1[行政等级]=D946),表1[薪酬]),1)</f>
        <v>155785</v>
      </c>
      <c r="G946" s="12">
        <f t="array" ref="G946">QUARTILE(IF((表1[职位]=C946)*(表1[部门分类]=B946)*(表1[行政等级]=D946),表1[薪酬]),2)</f>
        <v>165280.5</v>
      </c>
      <c r="H946" s="12">
        <f t="array" ref="H946">QUARTILE(IF((表1[职位]=C946)*(表1[部门分类]=B946)*(表1[行政等级]=D946),表1[薪酬]),3)</f>
        <v>176047.25</v>
      </c>
    </row>
    <row r="947" spans="1:8" customFormat="1" x14ac:dyDescent="0.15">
      <c r="A947" s="11" t="s">
        <v>1157</v>
      </c>
      <c r="B947" s="5" t="s">
        <v>194</v>
      </c>
      <c r="C947" s="5" t="s">
        <v>206</v>
      </c>
      <c r="D947" s="5" t="s">
        <v>183</v>
      </c>
      <c r="E947" s="13">
        <v>224735</v>
      </c>
      <c r="F947" s="13">
        <f t="array" ref="F947">QUARTILE(IF((表1[职位]=C947)*(表1[部门分类]=B947)*(表1[行政等级]=D947),表1[薪酬]),1)</f>
        <v>171436.25</v>
      </c>
      <c r="G947" s="13">
        <f t="array" ref="G947">QUARTILE(IF((表1[职位]=C947)*(表1[部门分类]=B947)*(表1[行政等级]=D947),表1[薪酬]),2)</f>
        <v>202174.5</v>
      </c>
      <c r="H947" s="13">
        <f t="array" ref="H947">QUARTILE(IF((表1[职位]=C947)*(表1[部门分类]=B947)*(表1[行政等级]=D947),表1[薪酬]),3)</f>
        <v>224838.75</v>
      </c>
    </row>
    <row r="948" spans="1:8" customFormat="1" x14ac:dyDescent="0.15">
      <c r="A948" s="10" t="s">
        <v>1158</v>
      </c>
      <c r="B948" s="4" t="s">
        <v>194</v>
      </c>
      <c r="C948" s="4" t="s">
        <v>206</v>
      </c>
      <c r="D948" s="4" t="s">
        <v>183</v>
      </c>
      <c r="E948" s="12">
        <v>181188</v>
      </c>
      <c r="F948" s="12">
        <f t="array" ref="F948">QUARTILE(IF((表1[职位]=C948)*(表1[部门分类]=B948)*(表1[行政等级]=D948),表1[薪酬]),1)</f>
        <v>171436.25</v>
      </c>
      <c r="G948" s="12">
        <f t="array" ref="G948">QUARTILE(IF((表1[职位]=C948)*(表1[部门分类]=B948)*(表1[行政等级]=D948),表1[薪酬]),2)</f>
        <v>202174.5</v>
      </c>
      <c r="H948" s="12">
        <f t="array" ref="H948">QUARTILE(IF((表1[职位]=C948)*(表1[部门分类]=B948)*(表1[行政等级]=D948),表1[薪酬]),3)</f>
        <v>224838.75</v>
      </c>
    </row>
    <row r="949" spans="1:8" customFormat="1" x14ac:dyDescent="0.15">
      <c r="A949" s="11" t="s">
        <v>1159</v>
      </c>
      <c r="B949" s="5" t="s">
        <v>194</v>
      </c>
      <c r="C949" s="5" t="s">
        <v>206</v>
      </c>
      <c r="D949" s="5" t="s">
        <v>183</v>
      </c>
      <c r="E949" s="13">
        <v>174293</v>
      </c>
      <c r="F949" s="13">
        <f t="array" ref="F949">QUARTILE(IF((表1[职位]=C949)*(表1[部门分类]=B949)*(表1[行政等级]=D949),表1[薪酬]),1)</f>
        <v>171436.25</v>
      </c>
      <c r="G949" s="13">
        <f t="array" ref="G949">QUARTILE(IF((表1[职位]=C949)*(表1[部门分类]=B949)*(表1[行政等级]=D949),表1[薪酬]),2)</f>
        <v>202174.5</v>
      </c>
      <c r="H949" s="13">
        <f t="array" ref="H949">QUARTILE(IF((表1[职位]=C949)*(表1[部门分类]=B949)*(表1[行政等级]=D949),表1[薪酬]),3)</f>
        <v>224838.75</v>
      </c>
    </row>
    <row r="950" spans="1:8" customFormat="1" x14ac:dyDescent="0.15">
      <c r="A950" s="10" t="s">
        <v>1160</v>
      </c>
      <c r="B950" s="4" t="s">
        <v>194</v>
      </c>
      <c r="C950" s="4" t="s">
        <v>211</v>
      </c>
      <c r="D950" s="4" t="s">
        <v>190</v>
      </c>
      <c r="E950" s="12">
        <v>71289</v>
      </c>
      <c r="F950" s="12">
        <f t="array" ref="F950">QUARTILE(IF((表1[职位]=C950)*(表1[部门分类]=B950)*(表1[行政等级]=D950),表1[薪酬]),1)</f>
        <v>60000.5</v>
      </c>
      <c r="G950" s="12">
        <f t="array" ref="G950">QUARTILE(IF((表1[职位]=C950)*(表1[部门分类]=B950)*(表1[行政等级]=D950),表1[薪酬]),2)</f>
        <v>67205</v>
      </c>
      <c r="H950" s="12">
        <f t="array" ref="H950">QUARTILE(IF((表1[职位]=C950)*(表1[部门分类]=B950)*(表1[行政等级]=D950),表1[薪酬]),3)</f>
        <v>105596.5</v>
      </c>
    </row>
    <row r="951" spans="1:8" customFormat="1" x14ac:dyDescent="0.15">
      <c r="A951" s="11" t="s">
        <v>1161</v>
      </c>
      <c r="B951" s="5" t="s">
        <v>194</v>
      </c>
      <c r="C951" s="5" t="s">
        <v>204</v>
      </c>
      <c r="D951" s="5" t="s">
        <v>186</v>
      </c>
      <c r="E951" s="13">
        <v>64481</v>
      </c>
      <c r="F951" s="13">
        <f t="array" ref="F951">QUARTILE(IF((表1[职位]=C951)*(表1[部门分类]=B951)*(表1[行政等级]=D951),表1[薪酬]),1)</f>
        <v>66984</v>
      </c>
      <c r="G951" s="13">
        <f t="array" ref="G951">QUARTILE(IF((表1[职位]=C951)*(表1[部门分类]=B951)*(表1[行政等级]=D951),表1[薪酬]),2)</f>
        <v>89608</v>
      </c>
      <c r="H951" s="13">
        <f t="array" ref="H951">QUARTILE(IF((表1[职位]=C951)*(表1[部门分类]=B951)*(表1[行政等级]=D951),表1[薪酬]),3)</f>
        <v>108952</v>
      </c>
    </row>
    <row r="952" spans="1:8" customFormat="1" x14ac:dyDescent="0.15">
      <c r="A952" s="10" t="s">
        <v>1162</v>
      </c>
      <c r="B952" s="4" t="s">
        <v>194</v>
      </c>
      <c r="C952" s="4" t="s">
        <v>206</v>
      </c>
      <c r="D952" s="4" t="s">
        <v>189</v>
      </c>
      <c r="E952" s="12">
        <v>163384</v>
      </c>
      <c r="F952" s="12">
        <f t="array" ref="F952">QUARTILE(IF((表1[职位]=C952)*(表1[部门分类]=B952)*(表1[行政等级]=D952),表1[薪酬]),1)</f>
        <v>155785</v>
      </c>
      <c r="G952" s="12">
        <f t="array" ref="G952">QUARTILE(IF((表1[职位]=C952)*(表1[部门分类]=B952)*(表1[行政等级]=D952),表1[薪酬]),2)</f>
        <v>165280.5</v>
      </c>
      <c r="H952" s="12">
        <f t="array" ref="H952">QUARTILE(IF((表1[职位]=C952)*(表1[部门分类]=B952)*(表1[行政等级]=D952),表1[薪酬]),3)</f>
        <v>176047.25</v>
      </c>
    </row>
    <row r="953" spans="1:8" customFormat="1" x14ac:dyDescent="0.15">
      <c r="A953" s="11" t="s">
        <v>1163</v>
      </c>
      <c r="B953" s="5" t="s">
        <v>194</v>
      </c>
      <c r="C953" s="5" t="s">
        <v>204</v>
      </c>
      <c r="D953" s="5" t="s">
        <v>186</v>
      </c>
      <c r="E953" s="13">
        <v>121042</v>
      </c>
      <c r="F953" s="13">
        <f t="array" ref="F953">QUARTILE(IF((表1[职位]=C953)*(表1[部门分类]=B953)*(表1[行政等级]=D953),表1[薪酬]),1)</f>
        <v>66984</v>
      </c>
      <c r="G953" s="13">
        <f t="array" ref="G953">QUARTILE(IF((表1[职位]=C953)*(表1[部门分类]=B953)*(表1[行政等级]=D953),表1[薪酬]),2)</f>
        <v>89608</v>
      </c>
      <c r="H953" s="13">
        <f t="array" ref="H953">QUARTILE(IF((表1[职位]=C953)*(表1[部门分类]=B953)*(表1[行政等级]=D953),表1[薪酬]),3)</f>
        <v>108952</v>
      </c>
    </row>
    <row r="954" spans="1:8" customFormat="1" x14ac:dyDescent="0.15">
      <c r="A954" s="10" t="s">
        <v>1164</v>
      </c>
      <c r="B954" s="4" t="s">
        <v>194</v>
      </c>
      <c r="C954" s="4" t="s">
        <v>204</v>
      </c>
      <c r="D954" s="4" t="s">
        <v>186</v>
      </c>
      <c r="E954" s="12">
        <v>104117</v>
      </c>
      <c r="F954" s="12">
        <f t="array" ref="F954">QUARTILE(IF((表1[职位]=C954)*(表1[部门分类]=B954)*(表1[行政等级]=D954),表1[薪酬]),1)</f>
        <v>66984</v>
      </c>
      <c r="G954" s="12">
        <f t="array" ref="G954">QUARTILE(IF((表1[职位]=C954)*(表1[部门分类]=B954)*(表1[行政等级]=D954),表1[薪酬]),2)</f>
        <v>89608</v>
      </c>
      <c r="H954" s="12">
        <f t="array" ref="H954">QUARTILE(IF((表1[职位]=C954)*(表1[部门分类]=B954)*(表1[行政等级]=D954),表1[薪酬]),3)</f>
        <v>108952</v>
      </c>
    </row>
    <row r="955" spans="1:8" customFormat="1" x14ac:dyDescent="0.15">
      <c r="A955" s="11" t="s">
        <v>1165</v>
      </c>
      <c r="B955" s="5" t="s">
        <v>194</v>
      </c>
      <c r="C955" s="5" t="s">
        <v>204</v>
      </c>
      <c r="D955" s="5" t="s">
        <v>186</v>
      </c>
      <c r="E955" s="13">
        <v>103120</v>
      </c>
      <c r="F955" s="13">
        <f t="array" ref="F955">QUARTILE(IF((表1[职位]=C955)*(表1[部门分类]=B955)*(表1[行政等级]=D955),表1[薪酬]),1)</f>
        <v>66984</v>
      </c>
      <c r="G955" s="13">
        <f t="array" ref="G955">QUARTILE(IF((表1[职位]=C955)*(表1[部门分类]=B955)*(表1[行政等级]=D955),表1[薪酬]),2)</f>
        <v>89608</v>
      </c>
      <c r="H955" s="13">
        <f t="array" ref="H955">QUARTILE(IF((表1[职位]=C955)*(表1[部门分类]=B955)*(表1[行政等级]=D955),表1[薪酬]),3)</f>
        <v>108952</v>
      </c>
    </row>
    <row r="956" spans="1:8" customFormat="1" x14ac:dyDescent="0.15">
      <c r="A956" s="10" t="s">
        <v>1166</v>
      </c>
      <c r="B956" s="4" t="s">
        <v>194</v>
      </c>
      <c r="C956" s="4" t="s">
        <v>204</v>
      </c>
      <c r="D956" s="4" t="s">
        <v>186</v>
      </c>
      <c r="E956" s="12">
        <v>104998</v>
      </c>
      <c r="F956" s="12">
        <f t="array" ref="F956">QUARTILE(IF((表1[职位]=C956)*(表1[部门分类]=B956)*(表1[行政等级]=D956),表1[薪酬]),1)</f>
        <v>66984</v>
      </c>
      <c r="G956" s="12">
        <f t="array" ref="G956">QUARTILE(IF((表1[职位]=C956)*(表1[部门分类]=B956)*(表1[行政等级]=D956),表1[薪酬]),2)</f>
        <v>89608</v>
      </c>
      <c r="H956" s="12">
        <f t="array" ref="H956">QUARTILE(IF((表1[职位]=C956)*(表1[部门分类]=B956)*(表1[行政等级]=D956),表1[薪酬]),3)</f>
        <v>108952</v>
      </c>
    </row>
    <row r="957" spans="1:8" customFormat="1" x14ac:dyDescent="0.15">
      <c r="A957" s="11" t="s">
        <v>1167</v>
      </c>
      <c r="B957" s="5" t="s">
        <v>194</v>
      </c>
      <c r="C957" s="5" t="s">
        <v>204</v>
      </c>
      <c r="D957" s="5" t="s">
        <v>186</v>
      </c>
      <c r="E957" s="13">
        <v>96390</v>
      </c>
      <c r="F957" s="13">
        <f t="array" ref="F957">QUARTILE(IF((表1[职位]=C957)*(表1[部门分类]=B957)*(表1[行政等级]=D957),表1[薪酬]),1)</f>
        <v>66984</v>
      </c>
      <c r="G957" s="13">
        <f t="array" ref="G957">QUARTILE(IF((表1[职位]=C957)*(表1[部门分类]=B957)*(表1[行政等级]=D957),表1[薪酬]),2)</f>
        <v>89608</v>
      </c>
      <c r="H957" s="13">
        <f t="array" ref="H957">QUARTILE(IF((表1[职位]=C957)*(表1[部门分类]=B957)*(表1[行政等级]=D957),表1[薪酬]),3)</f>
        <v>108952</v>
      </c>
    </row>
    <row r="958" spans="1:8" customFormat="1" x14ac:dyDescent="0.15">
      <c r="A958" s="10" t="s">
        <v>1168</v>
      </c>
      <c r="B958" s="4" t="s">
        <v>194</v>
      </c>
      <c r="C958" s="4" t="s">
        <v>204</v>
      </c>
      <c r="D958" s="4" t="s">
        <v>186</v>
      </c>
      <c r="E958" s="12">
        <v>90535</v>
      </c>
      <c r="F958" s="12">
        <f t="array" ref="F958">QUARTILE(IF((表1[职位]=C958)*(表1[部门分类]=B958)*(表1[行政等级]=D958),表1[薪酬]),1)</f>
        <v>66984</v>
      </c>
      <c r="G958" s="12">
        <f t="array" ref="G958">QUARTILE(IF((表1[职位]=C958)*(表1[部门分类]=B958)*(表1[行政等级]=D958),表1[薪酬]),2)</f>
        <v>89608</v>
      </c>
      <c r="H958" s="12">
        <f t="array" ref="H958">QUARTILE(IF((表1[职位]=C958)*(表1[部门分类]=B958)*(表1[行政等级]=D958),表1[薪酬]),3)</f>
        <v>108952</v>
      </c>
    </row>
    <row r="959" spans="1:8" customFormat="1" x14ac:dyDescent="0.15">
      <c r="A959" s="11" t="s">
        <v>1169</v>
      </c>
      <c r="B959" s="5" t="s">
        <v>194</v>
      </c>
      <c r="C959" s="5" t="s">
        <v>204</v>
      </c>
      <c r="D959" s="5" t="s">
        <v>186</v>
      </c>
      <c r="E959" s="13">
        <v>73733</v>
      </c>
      <c r="F959" s="13">
        <f t="array" ref="F959">QUARTILE(IF((表1[职位]=C959)*(表1[部门分类]=B959)*(表1[行政等级]=D959),表1[薪酬]),1)</f>
        <v>66984</v>
      </c>
      <c r="G959" s="13">
        <f t="array" ref="G959">QUARTILE(IF((表1[职位]=C959)*(表1[部门分类]=B959)*(表1[行政等级]=D959),表1[薪酬]),2)</f>
        <v>89608</v>
      </c>
      <c r="H959" s="13">
        <f t="array" ref="H959">QUARTILE(IF((表1[职位]=C959)*(表1[部门分类]=B959)*(表1[行政等级]=D959),表1[薪酬]),3)</f>
        <v>108952</v>
      </c>
    </row>
    <row r="960" spans="1:8" customFormat="1" x14ac:dyDescent="0.15">
      <c r="A960" s="10" t="s">
        <v>1170</v>
      </c>
      <c r="B960" s="4" t="s">
        <v>194</v>
      </c>
      <c r="C960" s="4" t="s">
        <v>204</v>
      </c>
      <c r="D960" s="4" t="s">
        <v>186</v>
      </c>
      <c r="E960" s="12">
        <v>74546</v>
      </c>
      <c r="F960" s="12">
        <f t="array" ref="F960">QUARTILE(IF((表1[职位]=C960)*(表1[部门分类]=B960)*(表1[行政等级]=D960),表1[薪酬]),1)</f>
        <v>66984</v>
      </c>
      <c r="G960" s="12">
        <f t="array" ref="G960">QUARTILE(IF((表1[职位]=C960)*(表1[部门分类]=B960)*(表1[行政等级]=D960),表1[薪酬]),2)</f>
        <v>89608</v>
      </c>
      <c r="H960" s="12">
        <f t="array" ref="H960">QUARTILE(IF((表1[职位]=C960)*(表1[部门分类]=B960)*(表1[行政等级]=D960),表1[薪酬]),3)</f>
        <v>108952</v>
      </c>
    </row>
    <row r="961" spans="1:8" customFormat="1" x14ac:dyDescent="0.15">
      <c r="A961" s="11" t="s">
        <v>1171</v>
      </c>
      <c r="B961" s="5" t="s">
        <v>194</v>
      </c>
      <c r="C961" s="5" t="s">
        <v>206</v>
      </c>
      <c r="D961" s="5" t="s">
        <v>186</v>
      </c>
      <c r="E961" s="13">
        <v>82724</v>
      </c>
      <c r="F961" s="13">
        <f t="array" ref="F961">QUARTILE(IF((表1[职位]=C961)*(表1[部门分类]=B961)*(表1[行政等级]=D961),表1[薪酬]),1)</f>
        <v>102251</v>
      </c>
      <c r="G961" s="13">
        <f t="array" ref="G961">QUARTILE(IF((表1[职位]=C961)*(表1[部门分类]=B961)*(表1[行政等级]=D961),表1[薪酬]),2)</f>
        <v>113840</v>
      </c>
      <c r="H961" s="13">
        <f t="array" ref="H961">QUARTILE(IF((表1[职位]=C961)*(表1[部门分类]=B961)*(表1[行政等级]=D961),表1[薪酬]),3)</f>
        <v>122247</v>
      </c>
    </row>
    <row r="962" spans="1:8" customFormat="1" x14ac:dyDescent="0.15">
      <c r="A962" s="10" t="s">
        <v>1172</v>
      </c>
      <c r="B962" s="4" t="s">
        <v>194</v>
      </c>
      <c r="C962" s="4" t="s">
        <v>206</v>
      </c>
      <c r="D962" s="4" t="s">
        <v>189</v>
      </c>
      <c r="E962" s="12">
        <v>169068</v>
      </c>
      <c r="F962" s="12">
        <f t="array" ref="F962">QUARTILE(IF((表1[职位]=C962)*(表1[部门分类]=B962)*(表1[行政等级]=D962),表1[薪酬]),1)</f>
        <v>155785</v>
      </c>
      <c r="G962" s="12">
        <f t="array" ref="G962">QUARTILE(IF((表1[职位]=C962)*(表1[部门分类]=B962)*(表1[行政等级]=D962),表1[薪酬]),2)</f>
        <v>165280.5</v>
      </c>
      <c r="H962" s="12">
        <f t="array" ref="H962">QUARTILE(IF((表1[职位]=C962)*(表1[部门分类]=B962)*(表1[行政等级]=D962),表1[薪酬]),3)</f>
        <v>176047.25</v>
      </c>
    </row>
    <row r="963" spans="1:8" customFormat="1" x14ac:dyDescent="0.15">
      <c r="A963" s="11" t="s">
        <v>1173</v>
      </c>
      <c r="B963" s="5" t="s">
        <v>194</v>
      </c>
      <c r="C963" s="5" t="s">
        <v>206</v>
      </c>
      <c r="D963" s="5" t="s">
        <v>189</v>
      </c>
      <c r="E963" s="13">
        <v>153593</v>
      </c>
      <c r="F963" s="13">
        <f t="array" ref="F963">QUARTILE(IF((表1[职位]=C963)*(表1[部门分类]=B963)*(表1[行政等级]=D963),表1[薪酬]),1)</f>
        <v>155785</v>
      </c>
      <c r="G963" s="13">
        <f t="array" ref="G963">QUARTILE(IF((表1[职位]=C963)*(表1[部门分类]=B963)*(表1[行政等级]=D963),表1[薪酬]),2)</f>
        <v>165280.5</v>
      </c>
      <c r="H963" s="13">
        <f t="array" ref="H963">QUARTILE(IF((表1[职位]=C963)*(表1[部门分类]=B963)*(表1[行政等级]=D963),表1[薪酬]),3)</f>
        <v>176047.25</v>
      </c>
    </row>
    <row r="964" spans="1:8" customFormat="1" x14ac:dyDescent="0.15">
      <c r="A964" s="10" t="s">
        <v>1174</v>
      </c>
      <c r="B964" s="4" t="s">
        <v>194</v>
      </c>
      <c r="C964" s="4" t="s">
        <v>204</v>
      </c>
      <c r="D964" s="4" t="s">
        <v>186</v>
      </c>
      <c r="E964" s="12">
        <v>115721</v>
      </c>
      <c r="F964" s="12">
        <f t="array" ref="F964">QUARTILE(IF((表1[职位]=C964)*(表1[部门分类]=B964)*(表1[行政等级]=D964),表1[薪酬]),1)</f>
        <v>66984</v>
      </c>
      <c r="G964" s="12">
        <f t="array" ref="G964">QUARTILE(IF((表1[职位]=C964)*(表1[部门分类]=B964)*(表1[行政等级]=D964),表1[薪酬]),2)</f>
        <v>89608</v>
      </c>
      <c r="H964" s="12">
        <f t="array" ref="H964">QUARTILE(IF((表1[职位]=C964)*(表1[部门分类]=B964)*(表1[行政等级]=D964),表1[薪酬]),3)</f>
        <v>108952</v>
      </c>
    </row>
    <row r="965" spans="1:8" customFormat="1" x14ac:dyDescent="0.15">
      <c r="A965" s="11" t="s">
        <v>1175</v>
      </c>
      <c r="B965" s="5" t="s">
        <v>194</v>
      </c>
      <c r="C965" s="5" t="s">
        <v>204</v>
      </c>
      <c r="D965" s="5" t="s">
        <v>186</v>
      </c>
      <c r="E965" s="13">
        <v>135600</v>
      </c>
      <c r="F965" s="13">
        <f t="array" ref="F965">QUARTILE(IF((表1[职位]=C965)*(表1[部门分类]=B965)*(表1[行政等级]=D965),表1[薪酬]),1)</f>
        <v>66984</v>
      </c>
      <c r="G965" s="13">
        <f t="array" ref="G965">QUARTILE(IF((表1[职位]=C965)*(表1[部门分类]=B965)*(表1[行政等级]=D965),表1[薪酬]),2)</f>
        <v>89608</v>
      </c>
      <c r="H965" s="13">
        <f t="array" ref="H965">QUARTILE(IF((表1[职位]=C965)*(表1[部门分类]=B965)*(表1[行政等级]=D965),表1[薪酬]),3)</f>
        <v>108952</v>
      </c>
    </row>
    <row r="966" spans="1:8" customFormat="1" x14ac:dyDescent="0.15">
      <c r="A966" s="10" t="s">
        <v>1176</v>
      </c>
      <c r="B966" s="4" t="s">
        <v>194</v>
      </c>
      <c r="C966" s="4" t="s">
        <v>204</v>
      </c>
      <c r="D966" s="4" t="s">
        <v>186</v>
      </c>
      <c r="E966" s="12">
        <v>127743</v>
      </c>
      <c r="F966" s="12">
        <f t="array" ref="F966">QUARTILE(IF((表1[职位]=C966)*(表1[部门分类]=B966)*(表1[行政等级]=D966),表1[薪酬]),1)</f>
        <v>66984</v>
      </c>
      <c r="G966" s="12">
        <f t="array" ref="G966">QUARTILE(IF((表1[职位]=C966)*(表1[部门分类]=B966)*(表1[行政等级]=D966),表1[薪酬]),2)</f>
        <v>89608</v>
      </c>
      <c r="H966" s="12">
        <f t="array" ref="H966">QUARTILE(IF((表1[职位]=C966)*(表1[部门分类]=B966)*(表1[行政等级]=D966),表1[薪酬]),3)</f>
        <v>108952</v>
      </c>
    </row>
    <row r="967" spans="1:8" customFormat="1" x14ac:dyDescent="0.15">
      <c r="A967" s="11" t="s">
        <v>1177</v>
      </c>
      <c r="B967" s="5" t="s">
        <v>194</v>
      </c>
      <c r="C967" s="5" t="s">
        <v>204</v>
      </c>
      <c r="D967" s="5" t="s">
        <v>186</v>
      </c>
      <c r="E967" s="13">
        <v>120157</v>
      </c>
      <c r="F967" s="13">
        <f t="array" ref="F967">QUARTILE(IF((表1[职位]=C967)*(表1[部门分类]=B967)*(表1[行政等级]=D967),表1[薪酬]),1)</f>
        <v>66984</v>
      </c>
      <c r="G967" s="13">
        <f t="array" ref="G967">QUARTILE(IF((表1[职位]=C967)*(表1[部门分类]=B967)*(表1[行政等级]=D967),表1[薪酬]),2)</f>
        <v>89608</v>
      </c>
      <c r="H967" s="13">
        <f t="array" ref="H967">QUARTILE(IF((表1[职位]=C967)*(表1[部门分类]=B967)*(表1[行政等级]=D967),表1[薪酬]),3)</f>
        <v>108952</v>
      </c>
    </row>
    <row r="968" spans="1:8" customFormat="1" x14ac:dyDescent="0.15">
      <c r="A968" s="10" t="s">
        <v>1178</v>
      </c>
      <c r="B968" s="4" t="s">
        <v>194</v>
      </c>
      <c r="C968" s="4" t="s">
        <v>204</v>
      </c>
      <c r="D968" s="4" t="s">
        <v>186</v>
      </c>
      <c r="E968" s="12">
        <v>113279</v>
      </c>
      <c r="F968" s="12">
        <f t="array" ref="F968">QUARTILE(IF((表1[职位]=C968)*(表1[部门分类]=B968)*(表1[行政等级]=D968),表1[薪酬]),1)</f>
        <v>66984</v>
      </c>
      <c r="G968" s="12">
        <f t="array" ref="G968">QUARTILE(IF((表1[职位]=C968)*(表1[部门分类]=B968)*(表1[行政等级]=D968),表1[薪酬]),2)</f>
        <v>89608</v>
      </c>
      <c r="H968" s="12">
        <f t="array" ref="H968">QUARTILE(IF((表1[职位]=C968)*(表1[部门分类]=B968)*(表1[行政等级]=D968),表1[薪酬]),3)</f>
        <v>108952</v>
      </c>
    </row>
    <row r="969" spans="1:8" customFormat="1" x14ac:dyDescent="0.15">
      <c r="A969" s="11" t="s">
        <v>1179</v>
      </c>
      <c r="B969" s="5" t="s">
        <v>194</v>
      </c>
      <c r="C969" s="5" t="s">
        <v>204</v>
      </c>
      <c r="D969" s="5" t="s">
        <v>186</v>
      </c>
      <c r="E969" s="13">
        <v>145450</v>
      </c>
      <c r="F969" s="13">
        <f t="array" ref="F969">QUARTILE(IF((表1[职位]=C969)*(表1[部门分类]=B969)*(表1[行政等级]=D969),表1[薪酬]),1)</f>
        <v>66984</v>
      </c>
      <c r="G969" s="13">
        <f t="array" ref="G969">QUARTILE(IF((表1[职位]=C969)*(表1[部门分类]=B969)*(表1[行政等级]=D969),表1[薪酬]),2)</f>
        <v>89608</v>
      </c>
      <c r="H969" s="13">
        <f t="array" ref="H969">QUARTILE(IF((表1[职位]=C969)*(表1[部门分类]=B969)*(表1[行政等级]=D969),表1[薪酬]),3)</f>
        <v>108952</v>
      </c>
    </row>
    <row r="970" spans="1:8" customFormat="1" x14ac:dyDescent="0.15">
      <c r="A970" s="10" t="s">
        <v>1180</v>
      </c>
      <c r="B970" s="4" t="s">
        <v>194</v>
      </c>
      <c r="C970" s="4" t="s">
        <v>204</v>
      </c>
      <c r="D970" s="4" t="s">
        <v>186</v>
      </c>
      <c r="E970" s="12">
        <v>129499</v>
      </c>
      <c r="F970" s="12">
        <f t="array" ref="F970">QUARTILE(IF((表1[职位]=C970)*(表1[部门分类]=B970)*(表1[行政等级]=D970),表1[薪酬]),1)</f>
        <v>66984</v>
      </c>
      <c r="G970" s="12">
        <f t="array" ref="G970">QUARTILE(IF((表1[职位]=C970)*(表1[部门分类]=B970)*(表1[行政等级]=D970),表1[薪酬]),2)</f>
        <v>89608</v>
      </c>
      <c r="H970" s="12">
        <f t="array" ref="H970">QUARTILE(IF((表1[职位]=C970)*(表1[部门分类]=B970)*(表1[行政等级]=D970),表1[薪酬]),3)</f>
        <v>108952</v>
      </c>
    </row>
    <row r="971" spans="1:8" customFormat="1" x14ac:dyDescent="0.15">
      <c r="A971" s="11" t="s">
        <v>1181</v>
      </c>
      <c r="B971" s="5" t="s">
        <v>194</v>
      </c>
      <c r="C971" s="5" t="s">
        <v>204</v>
      </c>
      <c r="D971" s="5" t="s">
        <v>186</v>
      </c>
      <c r="E971" s="13">
        <v>114419</v>
      </c>
      <c r="F971" s="13">
        <f t="array" ref="F971">QUARTILE(IF((表1[职位]=C971)*(表1[部门分类]=B971)*(表1[行政等级]=D971),表1[薪酬]),1)</f>
        <v>66984</v>
      </c>
      <c r="G971" s="13">
        <f t="array" ref="G971">QUARTILE(IF((表1[职位]=C971)*(表1[部门分类]=B971)*(表1[行政等级]=D971),表1[薪酬]),2)</f>
        <v>89608</v>
      </c>
      <c r="H971" s="13">
        <f t="array" ref="H971">QUARTILE(IF((表1[职位]=C971)*(表1[部门分类]=B971)*(表1[行政等级]=D971),表1[薪酬]),3)</f>
        <v>108952</v>
      </c>
    </row>
    <row r="972" spans="1:8" customFormat="1" x14ac:dyDescent="0.15">
      <c r="A972" s="10" t="s">
        <v>1182</v>
      </c>
      <c r="B972" s="4" t="s">
        <v>194</v>
      </c>
      <c r="C972" s="4" t="s">
        <v>204</v>
      </c>
      <c r="D972" s="4" t="s">
        <v>186</v>
      </c>
      <c r="E972" s="12">
        <v>75130</v>
      </c>
      <c r="F972" s="12">
        <f t="array" ref="F972">QUARTILE(IF((表1[职位]=C972)*(表1[部门分类]=B972)*(表1[行政等级]=D972),表1[薪酬]),1)</f>
        <v>66984</v>
      </c>
      <c r="G972" s="12">
        <f t="array" ref="G972">QUARTILE(IF((表1[职位]=C972)*(表1[部门分类]=B972)*(表1[行政等级]=D972),表1[薪酬]),2)</f>
        <v>89608</v>
      </c>
      <c r="H972" s="12">
        <f t="array" ref="H972">QUARTILE(IF((表1[职位]=C972)*(表1[部门分类]=B972)*(表1[行政等级]=D972),表1[薪酬]),3)</f>
        <v>108952</v>
      </c>
    </row>
    <row r="973" spans="1:8" customFormat="1" x14ac:dyDescent="0.15">
      <c r="A973" s="11" t="s">
        <v>1183</v>
      </c>
      <c r="B973" s="5" t="s">
        <v>194</v>
      </c>
      <c r="C973" s="5" t="s">
        <v>206</v>
      </c>
      <c r="D973" s="5" t="s">
        <v>186</v>
      </c>
      <c r="E973" s="13">
        <v>69375</v>
      </c>
      <c r="F973" s="13">
        <f t="array" ref="F973">QUARTILE(IF((表1[职位]=C973)*(表1[部门分类]=B973)*(表1[行政等级]=D973),表1[薪酬]),1)</f>
        <v>102251</v>
      </c>
      <c r="G973" s="13">
        <f t="array" ref="G973">QUARTILE(IF((表1[职位]=C973)*(表1[部门分类]=B973)*(表1[行政等级]=D973),表1[薪酬]),2)</f>
        <v>113840</v>
      </c>
      <c r="H973" s="13">
        <f t="array" ref="H973">QUARTILE(IF((表1[职位]=C973)*(表1[部门分类]=B973)*(表1[行政等级]=D973),表1[薪酬]),3)</f>
        <v>122247</v>
      </c>
    </row>
    <row r="974" spans="1:8" customFormat="1" x14ac:dyDescent="0.15">
      <c r="A974" s="10" t="s">
        <v>1184</v>
      </c>
      <c r="B974" s="4" t="s">
        <v>194</v>
      </c>
      <c r="C974" s="4" t="s">
        <v>204</v>
      </c>
      <c r="D974" s="4" t="s">
        <v>186</v>
      </c>
      <c r="E974" s="12">
        <v>84954</v>
      </c>
      <c r="F974" s="12">
        <f t="array" ref="F974">QUARTILE(IF((表1[职位]=C974)*(表1[部门分类]=B974)*(表1[行政等级]=D974),表1[薪酬]),1)</f>
        <v>66984</v>
      </c>
      <c r="G974" s="12">
        <f t="array" ref="G974">QUARTILE(IF((表1[职位]=C974)*(表1[部门分类]=B974)*(表1[行政等级]=D974),表1[薪酬]),2)</f>
        <v>89608</v>
      </c>
      <c r="H974" s="12">
        <f t="array" ref="H974">QUARTILE(IF((表1[职位]=C974)*(表1[部门分类]=B974)*(表1[行政等级]=D974),表1[薪酬]),3)</f>
        <v>108952</v>
      </c>
    </row>
    <row r="975" spans="1:8" customFormat="1" x14ac:dyDescent="0.15">
      <c r="A975" s="11" t="s">
        <v>1185</v>
      </c>
      <c r="B975" s="5" t="s">
        <v>194</v>
      </c>
      <c r="C975" s="5" t="s">
        <v>204</v>
      </c>
      <c r="D975" s="5" t="s">
        <v>186</v>
      </c>
      <c r="E975" s="13">
        <v>81290</v>
      </c>
      <c r="F975" s="13">
        <f t="array" ref="F975">QUARTILE(IF((表1[职位]=C975)*(表1[部门分类]=B975)*(表1[行政等级]=D975),表1[薪酬]),1)</f>
        <v>66984</v>
      </c>
      <c r="G975" s="13">
        <f t="array" ref="G975">QUARTILE(IF((表1[职位]=C975)*(表1[部门分类]=B975)*(表1[行政等级]=D975),表1[薪酬]),2)</f>
        <v>89608</v>
      </c>
      <c r="H975" s="13">
        <f t="array" ref="H975">QUARTILE(IF((表1[职位]=C975)*(表1[部门分类]=B975)*(表1[行政等级]=D975),表1[薪酬]),3)</f>
        <v>108952</v>
      </c>
    </row>
    <row r="976" spans="1:8" customFormat="1" x14ac:dyDescent="0.15">
      <c r="A976" s="10" t="s">
        <v>1186</v>
      </c>
      <c r="B976" s="4" t="s">
        <v>194</v>
      </c>
      <c r="C976" s="9" t="s">
        <v>210</v>
      </c>
      <c r="D976" s="4" t="s">
        <v>186</v>
      </c>
      <c r="E976" s="12">
        <v>67036</v>
      </c>
      <c r="F976" s="12">
        <f t="array" ref="F976">QUARTILE(IF((表1[职位]=C976)*(表1[部门分类]=B976)*(表1[行政等级]=D976),表1[薪酬]),1)</f>
        <v>97106</v>
      </c>
      <c r="G976" s="12">
        <f t="array" ref="G976">QUARTILE(IF((表1[职位]=C976)*(表1[部门分类]=B976)*(表1[行政等级]=D976),表1[薪酬]),2)</f>
        <v>104472</v>
      </c>
      <c r="H976" s="12">
        <f t="array" ref="H976">QUARTILE(IF((表1[职位]=C976)*(表1[部门分类]=B976)*(表1[行政等级]=D976),表1[薪酬]),3)</f>
        <v>118664</v>
      </c>
    </row>
    <row r="977" spans="1:8" customFormat="1" x14ac:dyDescent="0.15">
      <c r="A977" s="11" t="s">
        <v>1187</v>
      </c>
      <c r="B977" s="5" t="s">
        <v>194</v>
      </c>
      <c r="C977" s="5" t="s">
        <v>206</v>
      </c>
      <c r="D977" s="5" t="s">
        <v>186</v>
      </c>
      <c r="E977" s="13">
        <v>139893</v>
      </c>
      <c r="F977" s="13">
        <f t="array" ref="F977">QUARTILE(IF((表1[职位]=C977)*(表1[部门分类]=B977)*(表1[行政等级]=D977),表1[薪酬]),1)</f>
        <v>102251</v>
      </c>
      <c r="G977" s="13">
        <f t="array" ref="G977">QUARTILE(IF((表1[职位]=C977)*(表1[部门分类]=B977)*(表1[行政等级]=D977),表1[薪酬]),2)</f>
        <v>113840</v>
      </c>
      <c r="H977" s="13">
        <f t="array" ref="H977">QUARTILE(IF((表1[职位]=C977)*(表1[部门分类]=B977)*(表1[行政等级]=D977),表1[薪酬]),3)</f>
        <v>122247</v>
      </c>
    </row>
    <row r="978" spans="1:8" customFormat="1" x14ac:dyDescent="0.15">
      <c r="A978" s="10" t="s">
        <v>1188</v>
      </c>
      <c r="B978" s="4" t="s">
        <v>194</v>
      </c>
      <c r="C978" s="4" t="s">
        <v>204</v>
      </c>
      <c r="D978" s="4" t="s">
        <v>186</v>
      </c>
      <c r="E978" s="12">
        <v>86783</v>
      </c>
      <c r="F978" s="12">
        <f t="array" ref="F978">QUARTILE(IF((表1[职位]=C978)*(表1[部门分类]=B978)*(表1[行政等级]=D978),表1[薪酬]),1)</f>
        <v>66984</v>
      </c>
      <c r="G978" s="12">
        <f t="array" ref="G978">QUARTILE(IF((表1[职位]=C978)*(表1[部门分类]=B978)*(表1[行政等级]=D978),表1[薪酬]),2)</f>
        <v>89608</v>
      </c>
      <c r="H978" s="12">
        <f t="array" ref="H978">QUARTILE(IF((表1[职位]=C978)*(表1[部门分类]=B978)*(表1[行政等级]=D978),表1[薪酬]),3)</f>
        <v>108952</v>
      </c>
    </row>
    <row r="979" spans="1:8" customFormat="1" x14ac:dyDescent="0.15">
      <c r="A979" s="11" t="s">
        <v>1189</v>
      </c>
      <c r="B979" s="5" t="s">
        <v>194</v>
      </c>
      <c r="C979" s="5" t="s">
        <v>204</v>
      </c>
      <c r="D979" s="5" t="s">
        <v>186</v>
      </c>
      <c r="E979" s="13">
        <v>107455</v>
      </c>
      <c r="F979" s="13">
        <f t="array" ref="F979">QUARTILE(IF((表1[职位]=C979)*(表1[部门分类]=B979)*(表1[行政等级]=D979),表1[薪酬]),1)</f>
        <v>66984</v>
      </c>
      <c r="G979" s="13">
        <f t="array" ref="G979">QUARTILE(IF((表1[职位]=C979)*(表1[部门分类]=B979)*(表1[行政等级]=D979),表1[薪酬]),2)</f>
        <v>89608</v>
      </c>
      <c r="H979" s="13">
        <f t="array" ref="H979">QUARTILE(IF((表1[职位]=C979)*(表1[部门分类]=B979)*(表1[行政等级]=D979),表1[薪酬]),3)</f>
        <v>108952</v>
      </c>
    </row>
    <row r="980" spans="1:8" customFormat="1" x14ac:dyDescent="0.15">
      <c r="A980" s="10" t="s">
        <v>1190</v>
      </c>
      <c r="B980" s="4" t="s">
        <v>194</v>
      </c>
      <c r="C980" s="9" t="s">
        <v>204</v>
      </c>
      <c r="D980" s="4" t="s">
        <v>186</v>
      </c>
      <c r="E980" s="12">
        <v>117769</v>
      </c>
      <c r="F980" s="12">
        <f t="array" ref="F980">QUARTILE(IF((表1[职位]=C980)*(表1[部门分类]=B980)*(表1[行政等级]=D980),表1[薪酬]),1)</f>
        <v>66984</v>
      </c>
      <c r="G980" s="12">
        <f t="array" ref="G980">QUARTILE(IF((表1[职位]=C980)*(表1[部门分类]=B980)*(表1[行政等级]=D980),表1[薪酬]),2)</f>
        <v>89608</v>
      </c>
      <c r="H980" s="12">
        <f t="array" ref="H980">QUARTILE(IF((表1[职位]=C980)*(表1[部门分类]=B980)*(表1[行政等级]=D980),表1[薪酬]),3)</f>
        <v>108952</v>
      </c>
    </row>
    <row r="981" spans="1:8" customFormat="1" x14ac:dyDescent="0.15">
      <c r="A981" s="11" t="s">
        <v>1191</v>
      </c>
      <c r="B981" s="5" t="s">
        <v>194</v>
      </c>
      <c r="C981" s="5" t="s">
        <v>204</v>
      </c>
      <c r="D981" s="5" t="s">
        <v>186</v>
      </c>
      <c r="E981" s="13">
        <v>90318</v>
      </c>
      <c r="F981" s="13">
        <f t="array" ref="F981">QUARTILE(IF((表1[职位]=C981)*(表1[部门分类]=B981)*(表1[行政等级]=D981),表1[薪酬]),1)</f>
        <v>66984</v>
      </c>
      <c r="G981" s="13">
        <f t="array" ref="G981">QUARTILE(IF((表1[职位]=C981)*(表1[部门分类]=B981)*(表1[行政等级]=D981),表1[薪酬]),2)</f>
        <v>89608</v>
      </c>
      <c r="H981" s="13">
        <f t="array" ref="H981">QUARTILE(IF((表1[职位]=C981)*(表1[部门分类]=B981)*(表1[行政等级]=D981),表1[薪酬]),3)</f>
        <v>108952</v>
      </c>
    </row>
    <row r="982" spans="1:8" customFormat="1" x14ac:dyDescent="0.15">
      <c r="A982" s="10" t="s">
        <v>1192</v>
      </c>
      <c r="B982" s="4" t="s">
        <v>194</v>
      </c>
      <c r="C982" s="4" t="s">
        <v>204</v>
      </c>
      <c r="D982" s="4" t="s">
        <v>186</v>
      </c>
      <c r="E982" s="12">
        <v>93698</v>
      </c>
      <c r="F982" s="12">
        <f t="array" ref="F982">QUARTILE(IF((表1[职位]=C982)*(表1[部门分类]=B982)*(表1[行政等级]=D982),表1[薪酬]),1)</f>
        <v>66984</v>
      </c>
      <c r="G982" s="12">
        <f t="array" ref="G982">QUARTILE(IF((表1[职位]=C982)*(表1[部门分类]=B982)*(表1[行政等级]=D982),表1[薪酬]),2)</f>
        <v>89608</v>
      </c>
      <c r="H982" s="12">
        <f t="array" ref="H982">QUARTILE(IF((表1[职位]=C982)*(表1[部门分类]=B982)*(表1[行政等级]=D982),表1[薪酬]),3)</f>
        <v>108952</v>
      </c>
    </row>
    <row r="983" spans="1:8" customFormat="1" x14ac:dyDescent="0.15">
      <c r="A983" s="11" t="s">
        <v>1193</v>
      </c>
      <c r="B983" s="5" t="s">
        <v>194</v>
      </c>
      <c r="C983" s="5" t="s">
        <v>204</v>
      </c>
      <c r="D983" s="5" t="s">
        <v>186</v>
      </c>
      <c r="E983" s="13">
        <v>116642</v>
      </c>
      <c r="F983" s="13">
        <f t="array" ref="F983">QUARTILE(IF((表1[职位]=C983)*(表1[部门分类]=B983)*(表1[行政等级]=D983),表1[薪酬]),1)</f>
        <v>66984</v>
      </c>
      <c r="G983" s="13">
        <f t="array" ref="G983">QUARTILE(IF((表1[职位]=C983)*(表1[部门分类]=B983)*(表1[行政等级]=D983),表1[薪酬]),2)</f>
        <v>89608</v>
      </c>
      <c r="H983" s="13">
        <f t="array" ref="H983">QUARTILE(IF((表1[职位]=C983)*(表1[部门分类]=B983)*(表1[行政等级]=D983),表1[薪酬]),3)</f>
        <v>108952</v>
      </c>
    </row>
    <row r="984" spans="1:8" customFormat="1" x14ac:dyDescent="0.15">
      <c r="A984" s="10" t="s">
        <v>1194</v>
      </c>
      <c r="B984" s="4" t="s">
        <v>194</v>
      </c>
      <c r="C984" s="4" t="s">
        <v>204</v>
      </c>
      <c r="D984" s="4" t="s">
        <v>186</v>
      </c>
      <c r="E984" s="12">
        <v>85890</v>
      </c>
      <c r="F984" s="12">
        <f t="array" ref="F984">QUARTILE(IF((表1[职位]=C984)*(表1[部门分类]=B984)*(表1[行政等级]=D984),表1[薪酬]),1)</f>
        <v>66984</v>
      </c>
      <c r="G984" s="12">
        <f t="array" ref="G984">QUARTILE(IF((表1[职位]=C984)*(表1[部门分类]=B984)*(表1[行政等级]=D984),表1[薪酬]),2)</f>
        <v>89608</v>
      </c>
      <c r="H984" s="12">
        <f t="array" ref="H984">QUARTILE(IF((表1[职位]=C984)*(表1[部门分类]=B984)*(表1[行政等级]=D984),表1[薪酬]),3)</f>
        <v>108952</v>
      </c>
    </row>
    <row r="985" spans="1:8" customFormat="1" x14ac:dyDescent="0.15">
      <c r="A985" s="11" t="s">
        <v>1195</v>
      </c>
      <c r="B985" s="5" t="s">
        <v>194</v>
      </c>
      <c r="C985" s="5" t="s">
        <v>204</v>
      </c>
      <c r="D985" s="5" t="s">
        <v>186</v>
      </c>
      <c r="E985" s="13">
        <v>86540</v>
      </c>
      <c r="F985" s="13">
        <f t="array" ref="F985">QUARTILE(IF((表1[职位]=C985)*(表1[部门分类]=B985)*(表1[行政等级]=D985),表1[薪酬]),1)</f>
        <v>66984</v>
      </c>
      <c r="G985" s="13">
        <f t="array" ref="G985">QUARTILE(IF((表1[职位]=C985)*(表1[部门分类]=B985)*(表1[行政等级]=D985),表1[薪酬]),2)</f>
        <v>89608</v>
      </c>
      <c r="H985" s="13">
        <f t="array" ref="H985">QUARTILE(IF((表1[职位]=C985)*(表1[部门分类]=B985)*(表1[行政等级]=D985),表1[薪酬]),3)</f>
        <v>108952</v>
      </c>
    </row>
    <row r="986" spans="1:8" customFormat="1" x14ac:dyDescent="0.15">
      <c r="A986" s="10" t="s">
        <v>1196</v>
      </c>
      <c r="B986" s="4" t="s">
        <v>194</v>
      </c>
      <c r="C986" s="4" t="s">
        <v>204</v>
      </c>
      <c r="D986" s="4" t="s">
        <v>186</v>
      </c>
      <c r="E986" s="12">
        <v>83158</v>
      </c>
      <c r="F986" s="12">
        <f t="array" ref="F986">QUARTILE(IF((表1[职位]=C986)*(表1[部门分类]=B986)*(表1[行政等级]=D986),表1[薪酬]),1)</f>
        <v>66984</v>
      </c>
      <c r="G986" s="12">
        <f t="array" ref="G986">QUARTILE(IF((表1[职位]=C986)*(表1[部门分类]=B986)*(表1[行政等级]=D986),表1[薪酬]),2)</f>
        <v>89608</v>
      </c>
      <c r="H986" s="12">
        <f t="array" ref="H986">QUARTILE(IF((表1[职位]=C986)*(表1[部门分类]=B986)*(表1[行政等级]=D986),表1[薪酬]),3)</f>
        <v>108952</v>
      </c>
    </row>
    <row r="987" spans="1:8" customFormat="1" x14ac:dyDescent="0.15">
      <c r="A987" s="11" t="s">
        <v>1197</v>
      </c>
      <c r="B987" s="5" t="s">
        <v>194</v>
      </c>
      <c r="C987" s="8" t="s">
        <v>204</v>
      </c>
      <c r="D987" s="5" t="s">
        <v>189</v>
      </c>
      <c r="E987" s="13">
        <v>116643</v>
      </c>
      <c r="F987" s="13">
        <f t="array" ref="F987">QUARTILE(IF((表1[职位]=C987)*(表1[部门分类]=B987)*(表1[行政等级]=D987),表1[薪酬]),1)</f>
        <v>115341.5</v>
      </c>
      <c r="G987" s="13">
        <f t="array" ref="G987">QUARTILE(IF((表1[职位]=C987)*(表1[部门分类]=B987)*(表1[行政等级]=D987),表1[薪酬]),2)</f>
        <v>116643</v>
      </c>
      <c r="H987" s="13">
        <f t="array" ref="H987">QUARTILE(IF((表1[职位]=C987)*(表1[部门分类]=B987)*(表1[行政等级]=D987),表1[薪酬]),3)</f>
        <v>123398</v>
      </c>
    </row>
    <row r="988" spans="1:8" customFormat="1" x14ac:dyDescent="0.15">
      <c r="A988" s="10" t="s">
        <v>1198</v>
      </c>
      <c r="B988" s="4" t="s">
        <v>194</v>
      </c>
      <c r="C988" s="9" t="s">
        <v>204</v>
      </c>
      <c r="D988" s="4" t="s">
        <v>189</v>
      </c>
      <c r="E988" s="12">
        <v>114040</v>
      </c>
      <c r="F988" s="12">
        <f t="array" ref="F988">QUARTILE(IF((表1[职位]=C988)*(表1[部门分类]=B988)*(表1[行政等级]=D988),表1[薪酬]),1)</f>
        <v>115341.5</v>
      </c>
      <c r="G988" s="12">
        <f t="array" ref="G988">QUARTILE(IF((表1[职位]=C988)*(表1[部门分类]=B988)*(表1[行政等级]=D988),表1[薪酬]),2)</f>
        <v>116643</v>
      </c>
      <c r="H988" s="12">
        <f t="array" ref="H988">QUARTILE(IF((表1[职位]=C988)*(表1[部门分类]=B988)*(表1[行政等级]=D988),表1[薪酬]),3)</f>
        <v>123398</v>
      </c>
    </row>
    <row r="989" spans="1:8" customFormat="1" x14ac:dyDescent="0.15">
      <c r="A989" s="11" t="s">
        <v>1199</v>
      </c>
      <c r="B989" s="5" t="s">
        <v>194</v>
      </c>
      <c r="C989" s="8" t="s">
        <v>204</v>
      </c>
      <c r="D989" s="5" t="s">
        <v>189</v>
      </c>
      <c r="E989" s="13">
        <v>130153</v>
      </c>
      <c r="F989" s="13">
        <f t="array" ref="F989">QUARTILE(IF((表1[职位]=C989)*(表1[部门分类]=B989)*(表1[行政等级]=D989),表1[薪酬]),1)</f>
        <v>115341.5</v>
      </c>
      <c r="G989" s="13">
        <f t="array" ref="G989">QUARTILE(IF((表1[职位]=C989)*(表1[部门分类]=B989)*(表1[行政等级]=D989),表1[薪酬]),2)</f>
        <v>116643</v>
      </c>
      <c r="H989" s="13">
        <f t="array" ref="H989">QUARTILE(IF((表1[职位]=C989)*(表1[部门分类]=B989)*(表1[行政等级]=D989),表1[薪酬]),3)</f>
        <v>123398</v>
      </c>
    </row>
    <row r="990" spans="1:8" customFormat="1" x14ac:dyDescent="0.15">
      <c r="A990" s="10" t="s">
        <v>1200</v>
      </c>
      <c r="B990" s="4" t="s">
        <v>194</v>
      </c>
      <c r="C990" s="4" t="s">
        <v>210</v>
      </c>
      <c r="D990" s="4" t="s">
        <v>186</v>
      </c>
      <c r="E990" s="12">
        <v>81590</v>
      </c>
      <c r="F990" s="12">
        <f t="array" ref="F990">QUARTILE(IF((表1[职位]=C990)*(表1[部门分类]=B990)*(表1[行政等级]=D990),表1[薪酬]),1)</f>
        <v>97106</v>
      </c>
      <c r="G990" s="12">
        <f t="array" ref="G990">QUARTILE(IF((表1[职位]=C990)*(表1[部门分类]=B990)*(表1[行政等级]=D990),表1[薪酬]),2)</f>
        <v>104472</v>
      </c>
      <c r="H990" s="12">
        <f t="array" ref="H990">QUARTILE(IF((表1[职位]=C990)*(表1[部门分类]=B990)*(表1[行政等级]=D990),表1[薪酬]),3)</f>
        <v>118664</v>
      </c>
    </row>
    <row r="991" spans="1:8" customFormat="1" x14ac:dyDescent="0.15">
      <c r="A991" s="11" t="s">
        <v>1201</v>
      </c>
      <c r="B991" s="5" t="s">
        <v>194</v>
      </c>
      <c r="C991" s="5" t="s">
        <v>206</v>
      </c>
      <c r="D991" s="5" t="s">
        <v>186</v>
      </c>
      <c r="E991" s="13">
        <v>51124</v>
      </c>
      <c r="F991" s="13">
        <f t="array" ref="F991">QUARTILE(IF((表1[职位]=C991)*(表1[部门分类]=B991)*(表1[行政等级]=D991),表1[薪酬]),1)</f>
        <v>102251</v>
      </c>
      <c r="G991" s="13">
        <f t="array" ref="G991">QUARTILE(IF((表1[职位]=C991)*(表1[部门分类]=B991)*(表1[行政等级]=D991),表1[薪酬]),2)</f>
        <v>113840</v>
      </c>
      <c r="H991" s="13">
        <f t="array" ref="H991">QUARTILE(IF((表1[职位]=C991)*(表1[部门分类]=B991)*(表1[行政等级]=D991),表1[薪酬]),3)</f>
        <v>122247</v>
      </c>
    </row>
    <row r="992" spans="1:8" customFormat="1" x14ac:dyDescent="0.15">
      <c r="A992" s="10" t="s">
        <v>1202</v>
      </c>
      <c r="B992" s="4" t="s">
        <v>194</v>
      </c>
      <c r="C992" s="4" t="s">
        <v>206</v>
      </c>
      <c r="D992" s="4" t="s">
        <v>189</v>
      </c>
      <c r="E992" s="12">
        <v>126281</v>
      </c>
      <c r="F992" s="12">
        <f t="array" ref="F992">QUARTILE(IF((表1[职位]=C992)*(表1[部门分类]=B992)*(表1[行政等级]=D992),表1[薪酬]),1)</f>
        <v>155785</v>
      </c>
      <c r="G992" s="12">
        <f t="array" ref="G992">QUARTILE(IF((表1[职位]=C992)*(表1[部门分类]=B992)*(表1[行政等级]=D992),表1[薪酬]),2)</f>
        <v>165280.5</v>
      </c>
      <c r="H992" s="12">
        <f t="array" ref="H992">QUARTILE(IF((表1[职位]=C992)*(表1[部门分类]=B992)*(表1[行政等级]=D992),表1[薪酬]),3)</f>
        <v>176047.25</v>
      </c>
    </row>
    <row r="993" spans="1:8" customFormat="1" x14ac:dyDescent="0.15">
      <c r="A993" s="11" t="s">
        <v>1203</v>
      </c>
      <c r="B993" s="5" t="s">
        <v>194</v>
      </c>
      <c r="C993" s="5" t="s">
        <v>206</v>
      </c>
      <c r="D993" s="5" t="s">
        <v>189</v>
      </c>
      <c r="E993" s="13">
        <v>149873</v>
      </c>
      <c r="F993" s="13">
        <f t="array" ref="F993">QUARTILE(IF((表1[职位]=C993)*(表1[部门分类]=B993)*(表1[行政等级]=D993),表1[薪酬]),1)</f>
        <v>155785</v>
      </c>
      <c r="G993" s="13">
        <f t="array" ref="G993">QUARTILE(IF((表1[职位]=C993)*(表1[部门分类]=B993)*(表1[行政等级]=D993),表1[薪酬]),2)</f>
        <v>165280.5</v>
      </c>
      <c r="H993" s="13">
        <f t="array" ref="H993">QUARTILE(IF((表1[职位]=C993)*(表1[部门分类]=B993)*(表1[行政等级]=D993),表1[薪酬]),3)</f>
        <v>176047.25</v>
      </c>
    </row>
    <row r="994" spans="1:8" customFormat="1" x14ac:dyDescent="0.15">
      <c r="A994" s="10" t="s">
        <v>1204</v>
      </c>
      <c r="B994" s="4" t="s">
        <v>194</v>
      </c>
      <c r="C994" s="4" t="s">
        <v>206</v>
      </c>
      <c r="D994" s="4" t="s">
        <v>186</v>
      </c>
      <c r="E994" s="12">
        <v>129483</v>
      </c>
      <c r="F994" s="12">
        <f t="array" ref="F994">QUARTILE(IF((表1[职位]=C994)*(表1[部门分类]=B994)*(表1[行政等级]=D994),表1[薪酬]),1)</f>
        <v>102251</v>
      </c>
      <c r="G994" s="12">
        <f t="array" ref="G994">QUARTILE(IF((表1[职位]=C994)*(表1[部门分类]=B994)*(表1[行政等级]=D994),表1[薪酬]),2)</f>
        <v>113840</v>
      </c>
      <c r="H994" s="12">
        <f t="array" ref="H994">QUARTILE(IF((表1[职位]=C994)*(表1[部门分类]=B994)*(表1[行政等级]=D994),表1[薪酬]),3)</f>
        <v>122247</v>
      </c>
    </row>
    <row r="995" spans="1:8" customFormat="1" x14ac:dyDescent="0.15">
      <c r="A995" s="11" t="s">
        <v>1205</v>
      </c>
      <c r="B995" s="5" t="s">
        <v>194</v>
      </c>
      <c r="C995" s="5" t="s">
        <v>206</v>
      </c>
      <c r="D995" s="5" t="s">
        <v>186</v>
      </c>
      <c r="E995" s="13">
        <v>67398</v>
      </c>
      <c r="F995" s="13">
        <f t="array" ref="F995">QUARTILE(IF((表1[职位]=C995)*(表1[部门分类]=B995)*(表1[行政等级]=D995),表1[薪酬]),1)</f>
        <v>102251</v>
      </c>
      <c r="G995" s="13">
        <f t="array" ref="G995">QUARTILE(IF((表1[职位]=C995)*(表1[部门分类]=B995)*(表1[行政等级]=D995),表1[薪酬]),2)</f>
        <v>113840</v>
      </c>
      <c r="H995" s="13">
        <f t="array" ref="H995">QUARTILE(IF((表1[职位]=C995)*(表1[部门分类]=B995)*(表1[行政等级]=D995),表1[薪酬]),3)</f>
        <v>122247</v>
      </c>
    </row>
    <row r="996" spans="1:8" customFormat="1" x14ac:dyDescent="0.15">
      <c r="A996" s="10" t="s">
        <v>1206</v>
      </c>
      <c r="B996" s="4" t="s">
        <v>194</v>
      </c>
      <c r="C996" s="4" t="s">
        <v>206</v>
      </c>
      <c r="D996" s="4" t="s">
        <v>186</v>
      </c>
      <c r="E996" s="12">
        <v>130645</v>
      </c>
      <c r="F996" s="12">
        <f t="array" ref="F996">QUARTILE(IF((表1[职位]=C996)*(表1[部门分类]=B996)*(表1[行政等级]=D996),表1[薪酬]),1)</f>
        <v>102251</v>
      </c>
      <c r="G996" s="12">
        <f t="array" ref="G996">QUARTILE(IF((表1[职位]=C996)*(表1[部门分类]=B996)*(表1[行政等级]=D996),表1[薪酬]),2)</f>
        <v>113840</v>
      </c>
      <c r="H996" s="12">
        <f t="array" ref="H996">QUARTILE(IF((表1[职位]=C996)*(表1[部门分类]=B996)*(表1[行政等级]=D996),表1[薪酬]),3)</f>
        <v>122247</v>
      </c>
    </row>
    <row r="997" spans="1:8" customFormat="1" x14ac:dyDescent="0.15">
      <c r="A997" s="11" t="s">
        <v>1207</v>
      </c>
      <c r="B997" s="5" t="s">
        <v>194</v>
      </c>
      <c r="C997" s="5" t="s">
        <v>206</v>
      </c>
      <c r="D997" s="5" t="s">
        <v>186</v>
      </c>
      <c r="E997" s="13">
        <v>109273</v>
      </c>
      <c r="F997" s="13">
        <f t="array" ref="F997">QUARTILE(IF((表1[职位]=C997)*(表1[部门分类]=B997)*(表1[行政等级]=D997),表1[薪酬]),1)</f>
        <v>102251</v>
      </c>
      <c r="G997" s="13">
        <f t="array" ref="G997">QUARTILE(IF((表1[职位]=C997)*(表1[部门分类]=B997)*(表1[行政等级]=D997),表1[薪酬]),2)</f>
        <v>113840</v>
      </c>
      <c r="H997" s="13">
        <f t="array" ref="H997">QUARTILE(IF((表1[职位]=C997)*(表1[部门分类]=B997)*(表1[行政等级]=D997),表1[薪酬]),3)</f>
        <v>122247</v>
      </c>
    </row>
    <row r="998" spans="1:8" customFormat="1" x14ac:dyDescent="0.15">
      <c r="A998" s="10" t="s">
        <v>1208</v>
      </c>
      <c r="B998" s="4" t="s">
        <v>194</v>
      </c>
      <c r="C998" s="4" t="s">
        <v>206</v>
      </c>
      <c r="D998" s="4" t="s">
        <v>186</v>
      </c>
      <c r="E998" s="12">
        <v>116865</v>
      </c>
      <c r="F998" s="12">
        <f t="array" ref="F998">QUARTILE(IF((表1[职位]=C998)*(表1[部门分类]=B998)*(表1[行政等级]=D998),表1[薪酬]),1)</f>
        <v>102251</v>
      </c>
      <c r="G998" s="12">
        <f t="array" ref="G998">QUARTILE(IF((表1[职位]=C998)*(表1[部门分类]=B998)*(表1[行政等级]=D998),表1[薪酬]),2)</f>
        <v>113840</v>
      </c>
      <c r="H998" s="12">
        <f t="array" ref="H998">QUARTILE(IF((表1[职位]=C998)*(表1[部门分类]=B998)*(表1[行政等级]=D998),表1[薪酬]),3)</f>
        <v>122247</v>
      </c>
    </row>
    <row r="999" spans="1:8" customFormat="1" x14ac:dyDescent="0.15">
      <c r="A999" s="11" t="s">
        <v>1209</v>
      </c>
      <c r="B999" s="5" t="s">
        <v>194</v>
      </c>
      <c r="C999" s="8" t="s">
        <v>207</v>
      </c>
      <c r="D999" s="5" t="s">
        <v>190</v>
      </c>
      <c r="E999" s="13">
        <v>104436</v>
      </c>
      <c r="F999" s="13">
        <f t="array" ref="F999">QUARTILE(IF((表1[职位]=C999)*(表1[部门分类]=B999)*(表1[行政等级]=D999),表1[薪酬]),1)</f>
        <v>63744.5</v>
      </c>
      <c r="G999" s="13">
        <f t="array" ref="G999">QUARTILE(IF((表1[职位]=C999)*(表1[部门分类]=B999)*(表1[行政等级]=D999),表1[薪酬]),2)</f>
        <v>67570</v>
      </c>
      <c r="H999" s="13">
        <f t="array" ref="H999">QUARTILE(IF((表1[职位]=C999)*(表1[部门分类]=B999)*(表1[行政等级]=D999),表1[薪酬]),3)</f>
        <v>77836</v>
      </c>
    </row>
    <row r="1000" spans="1:8" customFormat="1" x14ac:dyDescent="0.15">
      <c r="A1000" s="10" t="s">
        <v>1210</v>
      </c>
      <c r="B1000" s="4" t="s">
        <v>194</v>
      </c>
      <c r="C1000" s="9" t="s">
        <v>207</v>
      </c>
      <c r="D1000" s="4" t="s">
        <v>190</v>
      </c>
      <c r="E1000" s="12">
        <v>91164</v>
      </c>
      <c r="F1000" s="12">
        <f t="array" ref="F1000">QUARTILE(IF((表1[职位]=C1000)*(表1[部门分类]=B1000)*(表1[行政等级]=D1000),表1[薪酬]),1)</f>
        <v>63744.5</v>
      </c>
      <c r="G1000" s="12">
        <f t="array" ref="G1000">QUARTILE(IF((表1[职位]=C1000)*(表1[部门分类]=B1000)*(表1[行政等级]=D1000),表1[薪酬]),2)</f>
        <v>67570</v>
      </c>
      <c r="H1000" s="12">
        <f t="array" ref="H1000">QUARTILE(IF((表1[职位]=C1000)*(表1[部门分类]=B1000)*(表1[行政等级]=D1000),表1[薪酬]),3)</f>
        <v>77836</v>
      </c>
    </row>
    <row r="1001" spans="1:8" customFormat="1" x14ac:dyDescent="0.15">
      <c r="A1001" s="11" t="s">
        <v>1211</v>
      </c>
      <c r="B1001" s="5" t="s">
        <v>194</v>
      </c>
      <c r="C1001" s="8" t="s">
        <v>210</v>
      </c>
      <c r="D1001" s="5" t="s">
        <v>186</v>
      </c>
      <c r="E1001" s="13">
        <v>104472</v>
      </c>
      <c r="F1001" s="13">
        <f t="array" ref="F1001">QUARTILE(IF((表1[职位]=C1001)*(表1[部门分类]=B1001)*(表1[行政等级]=D1001),表1[薪酬]),1)</f>
        <v>97106</v>
      </c>
      <c r="G1001" s="13">
        <f t="array" ref="G1001">QUARTILE(IF((表1[职位]=C1001)*(表1[部门分类]=B1001)*(表1[行政等级]=D1001),表1[薪酬]),2)</f>
        <v>104472</v>
      </c>
      <c r="H1001" s="13">
        <f t="array" ref="H1001">QUARTILE(IF((表1[职位]=C1001)*(表1[部门分类]=B1001)*(表1[行政等级]=D1001),表1[薪酬]),3)</f>
        <v>118664</v>
      </c>
    </row>
    <row r="1002" spans="1:8" customFormat="1" x14ac:dyDescent="0.15">
      <c r="A1002" s="10" t="s">
        <v>1212</v>
      </c>
      <c r="B1002" s="4" t="s">
        <v>194</v>
      </c>
      <c r="C1002" s="4" t="s">
        <v>206</v>
      </c>
      <c r="D1002" s="4" t="s">
        <v>186</v>
      </c>
      <c r="E1002" s="12">
        <v>114925</v>
      </c>
      <c r="F1002" s="12">
        <f t="array" ref="F1002">QUARTILE(IF((表1[职位]=C1002)*(表1[部门分类]=B1002)*(表1[行政等级]=D1002),表1[薪酬]),1)</f>
        <v>102251</v>
      </c>
      <c r="G1002" s="12">
        <f t="array" ref="G1002">QUARTILE(IF((表1[职位]=C1002)*(表1[部门分类]=B1002)*(表1[行政等级]=D1002),表1[薪酬]),2)</f>
        <v>113840</v>
      </c>
      <c r="H1002" s="12">
        <f t="array" ref="H1002">QUARTILE(IF((表1[职位]=C1002)*(表1[部门分类]=B1002)*(表1[行政等级]=D1002),表1[薪酬]),3)</f>
        <v>122247</v>
      </c>
    </row>
    <row r="1003" spans="1:8" customFormat="1" x14ac:dyDescent="0.15">
      <c r="A1003" s="11" t="s">
        <v>1213</v>
      </c>
      <c r="B1003" s="5" t="s">
        <v>194</v>
      </c>
      <c r="C1003" s="8" t="s">
        <v>207</v>
      </c>
      <c r="D1003" s="5" t="s">
        <v>190</v>
      </c>
      <c r="E1003" s="13">
        <v>95176</v>
      </c>
      <c r="F1003" s="13">
        <f t="array" ref="F1003">QUARTILE(IF((表1[职位]=C1003)*(表1[部门分类]=B1003)*(表1[行政等级]=D1003),表1[薪酬]),1)</f>
        <v>63744.5</v>
      </c>
      <c r="G1003" s="13">
        <f t="array" ref="G1003">QUARTILE(IF((表1[职位]=C1003)*(表1[部门分类]=B1003)*(表1[行政等级]=D1003),表1[薪酬]),2)</f>
        <v>67570</v>
      </c>
      <c r="H1003" s="13">
        <f t="array" ref="H1003">QUARTILE(IF((表1[职位]=C1003)*(表1[部门分类]=B1003)*(表1[行政等级]=D1003),表1[薪酬]),3)</f>
        <v>77836</v>
      </c>
    </row>
    <row r="1004" spans="1:8" customFormat="1" x14ac:dyDescent="0.15">
      <c r="A1004" s="10" t="s">
        <v>1214</v>
      </c>
      <c r="B1004" s="4" t="s">
        <v>194</v>
      </c>
      <c r="C1004" s="4" t="s">
        <v>206</v>
      </c>
      <c r="D1004" s="4" t="s">
        <v>186</v>
      </c>
      <c r="E1004" s="12">
        <v>111691</v>
      </c>
      <c r="F1004" s="12">
        <f t="array" ref="F1004">QUARTILE(IF((表1[职位]=C1004)*(表1[部门分类]=B1004)*(表1[行政等级]=D1004),表1[薪酬]),1)</f>
        <v>102251</v>
      </c>
      <c r="G1004" s="12">
        <f t="array" ref="G1004">QUARTILE(IF((表1[职位]=C1004)*(表1[部门分类]=B1004)*(表1[行政等级]=D1004),表1[薪酬]),2)</f>
        <v>113840</v>
      </c>
      <c r="H1004" s="12">
        <f t="array" ref="H1004">QUARTILE(IF((表1[职位]=C1004)*(表1[部门分类]=B1004)*(表1[行政等级]=D1004),表1[薪酬]),3)</f>
        <v>122247</v>
      </c>
    </row>
    <row r="1005" spans="1:8" customFormat="1" x14ac:dyDescent="0.15">
      <c r="A1005" s="11" t="s">
        <v>1215</v>
      </c>
      <c r="B1005" s="5" t="s">
        <v>194</v>
      </c>
      <c r="C1005" s="5" t="s">
        <v>206</v>
      </c>
      <c r="D1005" s="5" t="s">
        <v>186</v>
      </c>
      <c r="E1005" s="13">
        <v>103830</v>
      </c>
      <c r="F1005" s="13">
        <f t="array" ref="F1005">QUARTILE(IF((表1[职位]=C1005)*(表1[部门分类]=B1005)*(表1[行政等级]=D1005),表1[薪酬]),1)</f>
        <v>102251</v>
      </c>
      <c r="G1005" s="13">
        <f t="array" ref="G1005">QUARTILE(IF((表1[职位]=C1005)*(表1[部门分类]=B1005)*(表1[行政等级]=D1005),表1[薪酬]),2)</f>
        <v>113840</v>
      </c>
      <c r="H1005" s="13">
        <f t="array" ref="H1005">QUARTILE(IF((表1[职位]=C1005)*(表1[部门分类]=B1005)*(表1[行政等级]=D1005),表1[薪酬]),3)</f>
        <v>122247</v>
      </c>
    </row>
    <row r="1006" spans="1:8" customFormat="1" x14ac:dyDescent="0.15">
      <c r="A1006" s="10" t="s">
        <v>1216</v>
      </c>
      <c r="B1006" s="4" t="s">
        <v>194</v>
      </c>
      <c r="C1006" s="4" t="s">
        <v>199</v>
      </c>
      <c r="D1006" s="4" t="s">
        <v>186</v>
      </c>
      <c r="E1006" s="12">
        <v>98098</v>
      </c>
      <c r="F1006" s="12">
        <f t="array" ref="F1006">QUARTILE(IF((表1[职位]=C1006)*(表1[部门分类]=B1006)*(表1[行政等级]=D1006),表1[薪酬]),1)</f>
        <v>100152.5</v>
      </c>
      <c r="G1006" s="12">
        <f t="array" ref="G1006">QUARTILE(IF((表1[职位]=C1006)*(表1[部门分类]=B1006)*(表1[行政等级]=D1006),表1[薪酬]),2)</f>
        <v>102207</v>
      </c>
      <c r="H1006" s="12">
        <f t="array" ref="H1006">QUARTILE(IF((表1[职位]=C1006)*(表1[部门分类]=B1006)*(表1[行政等级]=D1006),表1[薪酬]),3)</f>
        <v>104261.5</v>
      </c>
    </row>
    <row r="1007" spans="1:8" customFormat="1" x14ac:dyDescent="0.15">
      <c r="A1007" s="11" t="s">
        <v>1217</v>
      </c>
      <c r="B1007" s="5" t="s">
        <v>194</v>
      </c>
      <c r="C1007" s="5" t="s">
        <v>199</v>
      </c>
      <c r="D1007" s="5" t="s">
        <v>186</v>
      </c>
      <c r="E1007" s="13">
        <v>106316</v>
      </c>
      <c r="F1007" s="13">
        <f t="array" ref="F1007">QUARTILE(IF((表1[职位]=C1007)*(表1[部门分类]=B1007)*(表1[行政等级]=D1007),表1[薪酬]),1)</f>
        <v>100152.5</v>
      </c>
      <c r="G1007" s="13">
        <f t="array" ref="G1007">QUARTILE(IF((表1[职位]=C1007)*(表1[部门分类]=B1007)*(表1[行政等级]=D1007),表1[薪酬]),2)</f>
        <v>102207</v>
      </c>
      <c r="H1007" s="13">
        <f t="array" ref="H1007">QUARTILE(IF((表1[职位]=C1007)*(表1[部门分类]=B1007)*(表1[行政等级]=D1007),表1[薪酬]),3)</f>
        <v>104261.5</v>
      </c>
    </row>
    <row r="1008" spans="1:8" customFormat="1" x14ac:dyDescent="0.15">
      <c r="A1008" s="10" t="s">
        <v>1218</v>
      </c>
      <c r="B1008" s="4" t="s">
        <v>194</v>
      </c>
      <c r="C1008" s="4" t="s">
        <v>206</v>
      </c>
      <c r="D1008" s="4" t="s">
        <v>186</v>
      </c>
      <c r="E1008" s="12">
        <v>107840</v>
      </c>
      <c r="F1008" s="12">
        <f t="array" ref="F1008">QUARTILE(IF((表1[职位]=C1008)*(表1[部门分类]=B1008)*(表1[行政等级]=D1008),表1[薪酬]),1)</f>
        <v>102251</v>
      </c>
      <c r="G1008" s="12">
        <f t="array" ref="G1008">QUARTILE(IF((表1[职位]=C1008)*(表1[部门分类]=B1008)*(表1[行政等级]=D1008),表1[薪酬]),2)</f>
        <v>113840</v>
      </c>
      <c r="H1008" s="12">
        <f t="array" ref="H1008">QUARTILE(IF((表1[职位]=C1008)*(表1[部门分类]=B1008)*(表1[行政等级]=D1008),表1[薪酬]),3)</f>
        <v>122247</v>
      </c>
    </row>
    <row r="1009" spans="1:8" customFormat="1" x14ac:dyDescent="0.15">
      <c r="A1009" s="11" t="s">
        <v>1219</v>
      </c>
      <c r="B1009" s="5" t="s">
        <v>194</v>
      </c>
      <c r="C1009" s="5" t="s">
        <v>206</v>
      </c>
      <c r="D1009" s="5" t="s">
        <v>186</v>
      </c>
      <c r="E1009" s="13">
        <v>67543</v>
      </c>
      <c r="F1009" s="13">
        <f t="array" ref="F1009">QUARTILE(IF((表1[职位]=C1009)*(表1[部门分类]=B1009)*(表1[行政等级]=D1009),表1[薪酬]),1)</f>
        <v>102251</v>
      </c>
      <c r="G1009" s="13">
        <f t="array" ref="G1009">QUARTILE(IF((表1[职位]=C1009)*(表1[部门分类]=B1009)*(表1[行政等级]=D1009),表1[薪酬]),2)</f>
        <v>113840</v>
      </c>
      <c r="H1009" s="13">
        <f t="array" ref="H1009">QUARTILE(IF((表1[职位]=C1009)*(表1[部门分类]=B1009)*(表1[行政等级]=D1009),表1[薪酬]),3)</f>
        <v>122247</v>
      </c>
    </row>
    <row r="1010" spans="1:8" customFormat="1" x14ac:dyDescent="0.15">
      <c r="A1010" s="10" t="s">
        <v>1220</v>
      </c>
      <c r="B1010" s="7" t="s">
        <v>195</v>
      </c>
      <c r="C1010" s="4" t="s">
        <v>196</v>
      </c>
      <c r="D1010" s="4" t="s">
        <v>187</v>
      </c>
      <c r="E1010" s="12">
        <v>327150</v>
      </c>
      <c r="F1010" s="12">
        <f t="array" ref="F1010">QUARTILE(IF((表1[职位]=C1010)*(表1[部门分类]=B1010)*(表1[行政等级]=D1010),表1[薪酬]),1)</f>
        <v>310503.25</v>
      </c>
      <c r="G1010" s="12">
        <f t="array" ref="G1010">QUARTILE(IF((表1[职位]=C1010)*(表1[部门分类]=B1010)*(表1[行政等级]=D1010),表1[薪酬]),2)</f>
        <v>381977.5</v>
      </c>
      <c r="H1010" s="12">
        <f t="array" ref="H1010">QUARTILE(IF((表1[职位]=C1010)*(表1[部门分类]=B1010)*(表1[行政等级]=D1010),表1[薪酬]),3)</f>
        <v>429388.5</v>
      </c>
    </row>
    <row r="1011" spans="1:8" customFormat="1" x14ac:dyDescent="0.15">
      <c r="A1011" s="11" t="s">
        <v>1221</v>
      </c>
      <c r="B1011" s="6" t="s">
        <v>195</v>
      </c>
      <c r="C1011" s="5" t="s">
        <v>197</v>
      </c>
      <c r="D1011" s="5" t="s">
        <v>188</v>
      </c>
      <c r="E1011" s="13">
        <v>487252</v>
      </c>
      <c r="F1011" s="13">
        <f t="array" ref="F1011">QUARTILE(IF((表1[职位]=C1011)*(表1[部门分类]=B1011)*(表1[行政等级]=D1011),表1[薪酬]),1)</f>
        <v>175926</v>
      </c>
      <c r="G1011" s="13">
        <f t="array" ref="G1011">QUARTILE(IF((表1[职位]=C1011)*(表1[部门分类]=B1011)*(表1[行政等级]=D1011),表1[薪酬]),2)</f>
        <v>296234</v>
      </c>
      <c r="H1011" s="13">
        <f t="array" ref="H1011">QUARTILE(IF((表1[职位]=C1011)*(表1[部门分类]=B1011)*(表1[行政等级]=D1011),表1[薪酬]),3)</f>
        <v>353803</v>
      </c>
    </row>
    <row r="1012" spans="1:8" customFormat="1" x14ac:dyDescent="0.15">
      <c r="A1012" s="10" t="s">
        <v>1222</v>
      </c>
      <c r="B1012" s="7" t="s">
        <v>195</v>
      </c>
      <c r="C1012" s="4" t="s">
        <v>197</v>
      </c>
      <c r="D1012" s="4" t="s">
        <v>188</v>
      </c>
      <c r="E1012" s="12">
        <v>387527</v>
      </c>
      <c r="F1012" s="12">
        <f t="array" ref="F1012">QUARTILE(IF((表1[职位]=C1012)*(表1[部门分类]=B1012)*(表1[行政等级]=D1012),表1[薪酬]),1)</f>
        <v>175926</v>
      </c>
      <c r="G1012" s="12">
        <f t="array" ref="G1012">QUARTILE(IF((表1[职位]=C1012)*(表1[部门分类]=B1012)*(表1[行政等级]=D1012),表1[薪酬]),2)</f>
        <v>296234</v>
      </c>
      <c r="H1012" s="12">
        <f t="array" ref="H1012">QUARTILE(IF((表1[职位]=C1012)*(表1[部门分类]=B1012)*(表1[行政等级]=D1012),表1[薪酬]),3)</f>
        <v>353803</v>
      </c>
    </row>
    <row r="1013" spans="1:8" customFormat="1" x14ac:dyDescent="0.15">
      <c r="A1013" s="11" t="s">
        <v>1223</v>
      </c>
      <c r="B1013" s="6" t="s">
        <v>195</v>
      </c>
      <c r="C1013" s="5" t="s">
        <v>197</v>
      </c>
      <c r="D1013" s="5" t="s">
        <v>188</v>
      </c>
      <c r="E1013" s="13">
        <v>416801</v>
      </c>
      <c r="F1013" s="13">
        <f t="array" ref="F1013">QUARTILE(IF((表1[职位]=C1013)*(表1[部门分类]=B1013)*(表1[行政等级]=D1013),表1[薪酬]),1)</f>
        <v>175926</v>
      </c>
      <c r="G1013" s="13">
        <f t="array" ref="G1013">QUARTILE(IF((表1[职位]=C1013)*(表1[部门分类]=B1013)*(表1[行政等级]=D1013),表1[薪酬]),2)</f>
        <v>296234</v>
      </c>
      <c r="H1013" s="13">
        <f t="array" ref="H1013">QUARTILE(IF((表1[职位]=C1013)*(表1[部门分类]=B1013)*(表1[行政等级]=D1013),表1[薪酬]),3)</f>
        <v>353803</v>
      </c>
    </row>
    <row r="1014" spans="1:8" customFormat="1" x14ac:dyDescent="0.15">
      <c r="A1014" s="10" t="s">
        <v>1224</v>
      </c>
      <c r="B1014" s="7" t="s">
        <v>195</v>
      </c>
      <c r="C1014" s="4" t="s">
        <v>197</v>
      </c>
      <c r="D1014" s="4" t="s">
        <v>188</v>
      </c>
      <c r="E1014" s="12">
        <v>376250</v>
      </c>
      <c r="F1014" s="12">
        <f t="array" ref="F1014">QUARTILE(IF((表1[职位]=C1014)*(表1[部门分类]=B1014)*(表1[行政等级]=D1014),表1[薪酬]),1)</f>
        <v>175926</v>
      </c>
      <c r="G1014" s="12">
        <f t="array" ref="G1014">QUARTILE(IF((表1[职位]=C1014)*(表1[部门分类]=B1014)*(表1[行政等级]=D1014),表1[薪酬]),2)</f>
        <v>296234</v>
      </c>
      <c r="H1014" s="12">
        <f t="array" ref="H1014">QUARTILE(IF((表1[职位]=C1014)*(表1[部门分类]=B1014)*(表1[行政等级]=D1014),表1[薪酬]),3)</f>
        <v>353803</v>
      </c>
    </row>
    <row r="1015" spans="1:8" customFormat="1" x14ac:dyDescent="0.15">
      <c r="A1015" s="11" t="s">
        <v>1225</v>
      </c>
      <c r="B1015" s="6" t="s">
        <v>195</v>
      </c>
      <c r="C1015" s="5" t="s">
        <v>210</v>
      </c>
      <c r="D1015" s="5" t="s">
        <v>189</v>
      </c>
      <c r="E1015" s="13">
        <v>269027</v>
      </c>
      <c r="F1015" s="13">
        <f t="array" ref="F1015">QUARTILE(IF((表1[职位]=C1015)*(表1[部门分类]=B1015)*(表1[行政等级]=D1015),表1[薪酬]),1)</f>
        <v>147816.25</v>
      </c>
      <c r="G1015" s="13">
        <f t="array" ref="G1015">QUARTILE(IF((表1[职位]=C1015)*(表1[部门分类]=B1015)*(表1[行政等级]=D1015),表1[薪酬]),2)</f>
        <v>156793</v>
      </c>
      <c r="H1015" s="13">
        <f t="array" ref="H1015">QUARTILE(IF((表1[职位]=C1015)*(表1[部门分类]=B1015)*(表1[行政等级]=D1015),表1[薪酬]),3)</f>
        <v>163145.5</v>
      </c>
    </row>
    <row r="1016" spans="1:8" customFormat="1" x14ac:dyDescent="0.15">
      <c r="A1016" s="10" t="s">
        <v>1226</v>
      </c>
      <c r="B1016" s="7" t="s">
        <v>195</v>
      </c>
      <c r="C1016" s="4" t="s">
        <v>197</v>
      </c>
      <c r="D1016" s="4" t="s">
        <v>188</v>
      </c>
      <c r="E1016" s="12">
        <v>257370</v>
      </c>
      <c r="F1016" s="12">
        <f t="array" ref="F1016">QUARTILE(IF((表1[职位]=C1016)*(表1[部门分类]=B1016)*(表1[行政等级]=D1016),表1[薪酬]),1)</f>
        <v>175926</v>
      </c>
      <c r="G1016" s="12">
        <f t="array" ref="G1016">QUARTILE(IF((表1[职位]=C1016)*(表1[部门分类]=B1016)*(表1[行政等级]=D1016),表1[薪酬]),2)</f>
        <v>296234</v>
      </c>
      <c r="H1016" s="12">
        <f t="array" ref="H1016">QUARTILE(IF((表1[职位]=C1016)*(表1[部门分类]=B1016)*(表1[行政等级]=D1016),表1[薪酬]),3)</f>
        <v>353803</v>
      </c>
    </row>
    <row r="1017" spans="1:8" customFormat="1" x14ac:dyDescent="0.15">
      <c r="A1017" s="11" t="s">
        <v>1227</v>
      </c>
      <c r="B1017" s="6" t="s">
        <v>195</v>
      </c>
      <c r="C1017" s="5" t="s">
        <v>197</v>
      </c>
      <c r="D1017" s="5" t="s">
        <v>188</v>
      </c>
      <c r="E1017" s="13">
        <v>124204</v>
      </c>
      <c r="F1017" s="13">
        <f t="array" ref="F1017">QUARTILE(IF((表1[职位]=C1017)*(表1[部门分类]=B1017)*(表1[行政等级]=D1017),表1[薪酬]),1)</f>
        <v>175926</v>
      </c>
      <c r="G1017" s="13">
        <f t="array" ref="G1017">QUARTILE(IF((表1[职位]=C1017)*(表1[部门分类]=B1017)*(表1[行政等级]=D1017),表1[薪酬]),2)</f>
        <v>296234</v>
      </c>
      <c r="H1017" s="13">
        <f t="array" ref="H1017">QUARTILE(IF((表1[职位]=C1017)*(表1[部门分类]=B1017)*(表1[行政等级]=D1017),表1[薪酬]),3)</f>
        <v>353803</v>
      </c>
    </row>
    <row r="1018" spans="1:8" customFormat="1" x14ac:dyDescent="0.15">
      <c r="A1018" s="10" t="s">
        <v>1228</v>
      </c>
      <c r="B1018" s="7" t="s">
        <v>195</v>
      </c>
      <c r="C1018" s="4" t="s">
        <v>197</v>
      </c>
      <c r="D1018" s="4" t="s">
        <v>188</v>
      </c>
      <c r="E1018" s="12">
        <v>294131</v>
      </c>
      <c r="F1018" s="12">
        <f t="array" ref="F1018">QUARTILE(IF((表1[职位]=C1018)*(表1[部门分类]=B1018)*(表1[行政等级]=D1018),表1[薪酬]),1)</f>
        <v>175926</v>
      </c>
      <c r="G1018" s="12">
        <f t="array" ref="G1018">QUARTILE(IF((表1[职位]=C1018)*(表1[部门分类]=B1018)*(表1[行政等级]=D1018),表1[薪酬]),2)</f>
        <v>296234</v>
      </c>
      <c r="H1018" s="12">
        <f t="array" ref="H1018">QUARTILE(IF((表1[职位]=C1018)*(表1[部门分类]=B1018)*(表1[行政等级]=D1018),表1[薪酬]),3)</f>
        <v>353803</v>
      </c>
    </row>
    <row r="1019" spans="1:8" customFormat="1" x14ac:dyDescent="0.15">
      <c r="A1019" s="11" t="s">
        <v>1229</v>
      </c>
      <c r="B1019" s="6" t="s">
        <v>195</v>
      </c>
      <c r="C1019" s="5" t="s">
        <v>198</v>
      </c>
      <c r="D1019" s="5" t="s">
        <v>186</v>
      </c>
      <c r="E1019" s="13">
        <v>88253</v>
      </c>
      <c r="F1019" s="13">
        <f t="array" ref="F1019">QUARTILE(IF((表1[职位]=C1019)*(表1[部门分类]=B1019)*(表1[行政等级]=D1019),表1[薪酬]),1)</f>
        <v>93310.5</v>
      </c>
      <c r="G1019" s="13">
        <f t="array" ref="G1019">QUARTILE(IF((表1[职位]=C1019)*(表1[部门分类]=B1019)*(表1[行政等级]=D1019),表1[薪酬]),2)</f>
        <v>116426</v>
      </c>
      <c r="H1019" s="13">
        <f t="array" ref="H1019">QUARTILE(IF((表1[职位]=C1019)*(表1[部门分类]=B1019)*(表1[行政等级]=D1019),表1[薪酬]),3)</f>
        <v>134263</v>
      </c>
    </row>
    <row r="1020" spans="1:8" customFormat="1" x14ac:dyDescent="0.15">
      <c r="A1020" s="10" t="s">
        <v>1230</v>
      </c>
      <c r="B1020" s="7" t="s">
        <v>195</v>
      </c>
      <c r="C1020" s="4" t="s">
        <v>198</v>
      </c>
      <c r="D1020" s="4" t="s">
        <v>186</v>
      </c>
      <c r="E1020" s="12">
        <v>94027</v>
      </c>
      <c r="F1020" s="12">
        <f t="array" ref="F1020">QUARTILE(IF((表1[职位]=C1020)*(表1[部门分类]=B1020)*(表1[行政等级]=D1020),表1[薪酬]),1)</f>
        <v>93310.5</v>
      </c>
      <c r="G1020" s="12">
        <f t="array" ref="G1020">QUARTILE(IF((表1[职位]=C1020)*(表1[部门分类]=B1020)*(表1[行政等级]=D1020),表1[薪酬]),2)</f>
        <v>116426</v>
      </c>
      <c r="H1020" s="12">
        <f t="array" ref="H1020">QUARTILE(IF((表1[职位]=C1020)*(表1[部门分类]=B1020)*(表1[行政等级]=D1020),表1[薪酬]),3)</f>
        <v>134263</v>
      </c>
    </row>
    <row r="1021" spans="1:8" customFormat="1" x14ac:dyDescent="0.15">
      <c r="A1021" s="11" t="s">
        <v>1231</v>
      </c>
      <c r="B1021" s="6" t="s">
        <v>195</v>
      </c>
      <c r="C1021" s="5" t="s">
        <v>202</v>
      </c>
      <c r="D1021" s="5" t="s">
        <v>189</v>
      </c>
      <c r="E1021" s="13">
        <v>171237</v>
      </c>
      <c r="F1021" s="13">
        <f t="array" ref="F1021">QUARTILE(IF((表1[职位]=C1021)*(表1[部门分类]=B1021)*(表1[行政等级]=D1021),表1[薪酬]),1)</f>
        <v>137118.25</v>
      </c>
      <c r="G1021" s="13">
        <f t="array" ref="G1021">QUARTILE(IF((表1[职位]=C1021)*(表1[部门分类]=B1021)*(表1[行政等级]=D1021),表1[薪酬]),2)</f>
        <v>153113.5</v>
      </c>
      <c r="H1021" s="13">
        <f t="array" ref="H1021">QUARTILE(IF((表1[职位]=C1021)*(表1[部门分类]=B1021)*(表1[行政等级]=D1021),表1[薪酬]),3)</f>
        <v>172830.25</v>
      </c>
    </row>
    <row r="1022" spans="1:8" customFormat="1" x14ac:dyDescent="0.15">
      <c r="A1022" s="10" t="s">
        <v>1232</v>
      </c>
      <c r="B1022" s="7" t="s">
        <v>195</v>
      </c>
      <c r="C1022" s="4" t="s">
        <v>199</v>
      </c>
      <c r="D1022" s="4" t="s">
        <v>186</v>
      </c>
      <c r="E1022" s="12">
        <v>195055</v>
      </c>
      <c r="F1022" s="12">
        <f t="array" ref="F1022">QUARTILE(IF((表1[职位]=C1022)*(表1[部门分类]=B1022)*(表1[行政等级]=D1022),表1[薪酬]),1)</f>
        <v>95736</v>
      </c>
      <c r="G1022" s="12">
        <f t="array" ref="G1022">QUARTILE(IF((表1[职位]=C1022)*(表1[部门分类]=B1022)*(表1[行政等级]=D1022),表1[薪酬]),2)</f>
        <v>115848.5</v>
      </c>
      <c r="H1022" s="12">
        <f t="array" ref="H1022">QUARTILE(IF((表1[职位]=C1022)*(表1[部门分类]=B1022)*(表1[行政等级]=D1022),表1[薪酬]),3)</f>
        <v>135243.25</v>
      </c>
    </row>
    <row r="1023" spans="1:8" customFormat="1" x14ac:dyDescent="0.15">
      <c r="A1023" s="11" t="s">
        <v>1233</v>
      </c>
      <c r="B1023" s="6" t="s">
        <v>195</v>
      </c>
      <c r="C1023" s="5" t="s">
        <v>199</v>
      </c>
      <c r="D1023" s="5" t="s">
        <v>186</v>
      </c>
      <c r="E1023" s="13">
        <v>156564</v>
      </c>
      <c r="F1023" s="13">
        <f t="array" ref="F1023">QUARTILE(IF((表1[职位]=C1023)*(表1[部门分类]=B1023)*(表1[行政等级]=D1023),表1[薪酬]),1)</f>
        <v>95736</v>
      </c>
      <c r="G1023" s="13">
        <f t="array" ref="G1023">QUARTILE(IF((表1[职位]=C1023)*(表1[部门分类]=B1023)*(表1[行政等级]=D1023),表1[薪酬]),2)</f>
        <v>115848.5</v>
      </c>
      <c r="H1023" s="13">
        <f t="array" ref="H1023">QUARTILE(IF((表1[职位]=C1023)*(表1[部门分类]=B1023)*(表1[行政等级]=D1023),表1[薪酬]),3)</f>
        <v>135243.25</v>
      </c>
    </row>
    <row r="1024" spans="1:8" customFormat="1" x14ac:dyDescent="0.15">
      <c r="A1024" s="10" t="s">
        <v>1234</v>
      </c>
      <c r="B1024" s="7" t="s">
        <v>195</v>
      </c>
      <c r="C1024" s="4" t="s">
        <v>200</v>
      </c>
      <c r="D1024" s="4" t="s">
        <v>186</v>
      </c>
      <c r="E1024" s="12">
        <v>160939</v>
      </c>
      <c r="F1024" s="12">
        <f t="array" ref="F1024">QUARTILE(IF((表1[职位]=C1024)*(表1[部门分类]=B1024)*(表1[行政等级]=D1024),表1[薪酬]),1)</f>
        <v>106408</v>
      </c>
      <c r="G1024" s="12">
        <f t="array" ref="G1024">QUARTILE(IF((表1[职位]=C1024)*(表1[部门分类]=B1024)*(表1[行政等级]=D1024),表1[薪酬]),2)</f>
        <v>121463</v>
      </c>
      <c r="H1024" s="12">
        <f t="array" ref="H1024">QUARTILE(IF((表1[职位]=C1024)*(表1[部门分类]=B1024)*(表1[行政等级]=D1024),表1[薪酬]),3)</f>
        <v>141358</v>
      </c>
    </row>
    <row r="1025" spans="1:8" customFormat="1" x14ac:dyDescent="0.15">
      <c r="A1025" s="11" t="s">
        <v>1235</v>
      </c>
      <c r="B1025" s="6" t="s">
        <v>195</v>
      </c>
      <c r="C1025" s="5" t="s">
        <v>198</v>
      </c>
      <c r="D1025" s="5" t="s">
        <v>186</v>
      </c>
      <c r="E1025" s="13">
        <v>154502</v>
      </c>
      <c r="F1025" s="13">
        <f t="array" ref="F1025">QUARTILE(IF((表1[职位]=C1025)*(表1[部门分类]=B1025)*(表1[行政等级]=D1025),表1[薪酬]),1)</f>
        <v>93310.5</v>
      </c>
      <c r="G1025" s="13">
        <f t="array" ref="G1025">QUARTILE(IF((表1[职位]=C1025)*(表1[部门分类]=B1025)*(表1[行政等级]=D1025),表1[薪酬]),2)</f>
        <v>116426</v>
      </c>
      <c r="H1025" s="13">
        <f t="array" ref="H1025">QUARTILE(IF((表1[职位]=C1025)*(表1[部门分类]=B1025)*(表1[行政等级]=D1025),表1[薪酬]),3)</f>
        <v>134263</v>
      </c>
    </row>
    <row r="1026" spans="1:8" customFormat="1" x14ac:dyDescent="0.15">
      <c r="A1026" s="10" t="s">
        <v>1236</v>
      </c>
      <c r="B1026" s="7" t="s">
        <v>195</v>
      </c>
      <c r="C1026" s="4" t="s">
        <v>198</v>
      </c>
      <c r="D1026" s="4" t="s">
        <v>186</v>
      </c>
      <c r="E1026" s="12">
        <v>112956</v>
      </c>
      <c r="F1026" s="12">
        <f t="array" ref="F1026">QUARTILE(IF((表1[职位]=C1026)*(表1[部门分类]=B1026)*(表1[行政等级]=D1026),表1[薪酬]),1)</f>
        <v>93310.5</v>
      </c>
      <c r="G1026" s="12">
        <f t="array" ref="G1026">QUARTILE(IF((表1[职位]=C1026)*(表1[部门分类]=B1026)*(表1[行政等级]=D1026),表1[薪酬]),2)</f>
        <v>116426</v>
      </c>
      <c r="H1026" s="12">
        <f t="array" ref="H1026">QUARTILE(IF((表1[职位]=C1026)*(表1[部门分类]=B1026)*(表1[行政等级]=D1026),表1[薪酬]),3)</f>
        <v>134263</v>
      </c>
    </row>
    <row r="1027" spans="1:8" customFormat="1" x14ac:dyDescent="0.15">
      <c r="A1027" s="11" t="s">
        <v>1237</v>
      </c>
      <c r="B1027" s="6" t="s">
        <v>195</v>
      </c>
      <c r="C1027" s="5" t="s">
        <v>198</v>
      </c>
      <c r="D1027" s="5" t="s">
        <v>186</v>
      </c>
      <c r="E1027" s="13">
        <v>164386</v>
      </c>
      <c r="F1027" s="13">
        <f t="array" ref="F1027">QUARTILE(IF((表1[职位]=C1027)*(表1[部门分类]=B1027)*(表1[行政等级]=D1027),表1[薪酬]),1)</f>
        <v>93310.5</v>
      </c>
      <c r="G1027" s="13">
        <f t="array" ref="G1027">QUARTILE(IF((表1[职位]=C1027)*(表1[部门分类]=B1027)*(表1[行政等级]=D1027),表1[薪酬]),2)</f>
        <v>116426</v>
      </c>
      <c r="H1027" s="13">
        <f t="array" ref="H1027">QUARTILE(IF((表1[职位]=C1027)*(表1[部门分类]=B1027)*(表1[行政等级]=D1027),表1[薪酬]),3)</f>
        <v>134263</v>
      </c>
    </row>
    <row r="1028" spans="1:8" customFormat="1" x14ac:dyDescent="0.15">
      <c r="A1028" s="10" t="s">
        <v>1238</v>
      </c>
      <c r="B1028" s="7" t="s">
        <v>195</v>
      </c>
      <c r="C1028" s="4" t="s">
        <v>198</v>
      </c>
      <c r="D1028" s="4" t="s">
        <v>186</v>
      </c>
      <c r="E1028" s="12">
        <v>173885</v>
      </c>
      <c r="F1028" s="12">
        <f t="array" ref="F1028">QUARTILE(IF((表1[职位]=C1028)*(表1[部门分类]=B1028)*(表1[行政等级]=D1028),表1[薪酬]),1)</f>
        <v>93310.5</v>
      </c>
      <c r="G1028" s="12">
        <f t="array" ref="G1028">QUARTILE(IF((表1[职位]=C1028)*(表1[部门分类]=B1028)*(表1[行政等级]=D1028),表1[薪酬]),2)</f>
        <v>116426</v>
      </c>
      <c r="H1028" s="12">
        <f t="array" ref="H1028">QUARTILE(IF((表1[职位]=C1028)*(表1[部门分类]=B1028)*(表1[行政等级]=D1028),表1[薪酬]),3)</f>
        <v>134263</v>
      </c>
    </row>
    <row r="1029" spans="1:8" customFormat="1" x14ac:dyDescent="0.15">
      <c r="A1029" s="11" t="s">
        <v>1239</v>
      </c>
      <c r="B1029" s="6" t="s">
        <v>195</v>
      </c>
      <c r="C1029" s="5" t="s">
        <v>198</v>
      </c>
      <c r="D1029" s="5" t="s">
        <v>186</v>
      </c>
      <c r="E1029" s="13">
        <v>163655</v>
      </c>
      <c r="F1029" s="13">
        <f t="array" ref="F1029">QUARTILE(IF((表1[职位]=C1029)*(表1[部门分类]=B1029)*(表1[行政等级]=D1029),表1[薪酬]),1)</f>
        <v>93310.5</v>
      </c>
      <c r="G1029" s="13">
        <f t="array" ref="G1029">QUARTILE(IF((表1[职位]=C1029)*(表1[部门分类]=B1029)*(表1[行政等级]=D1029),表1[薪酬]),2)</f>
        <v>116426</v>
      </c>
      <c r="H1029" s="13">
        <f t="array" ref="H1029">QUARTILE(IF((表1[职位]=C1029)*(表1[部门分类]=B1029)*(表1[行政等级]=D1029),表1[薪酬]),3)</f>
        <v>134263</v>
      </c>
    </row>
    <row r="1030" spans="1:8" customFormat="1" x14ac:dyDescent="0.15">
      <c r="A1030" s="10" t="s">
        <v>1240</v>
      </c>
      <c r="B1030" s="7" t="s">
        <v>195</v>
      </c>
      <c r="C1030" s="4" t="s">
        <v>198</v>
      </c>
      <c r="D1030" s="4" t="s">
        <v>186</v>
      </c>
      <c r="E1030" s="12">
        <v>131860</v>
      </c>
      <c r="F1030" s="12">
        <f t="array" ref="F1030">QUARTILE(IF((表1[职位]=C1030)*(表1[部门分类]=B1030)*(表1[行政等级]=D1030),表1[薪酬]),1)</f>
        <v>93310.5</v>
      </c>
      <c r="G1030" s="12">
        <f t="array" ref="G1030">QUARTILE(IF((表1[职位]=C1030)*(表1[部门分类]=B1030)*(表1[行政等级]=D1030),表1[薪酬]),2)</f>
        <v>116426</v>
      </c>
      <c r="H1030" s="12">
        <f t="array" ref="H1030">QUARTILE(IF((表1[职位]=C1030)*(表1[部门分类]=B1030)*(表1[行政等级]=D1030),表1[薪酬]),3)</f>
        <v>134263</v>
      </c>
    </row>
    <row r="1031" spans="1:8" customFormat="1" x14ac:dyDescent="0.15">
      <c r="A1031" s="11" t="s">
        <v>1241</v>
      </c>
      <c r="B1031" s="6" t="s">
        <v>195</v>
      </c>
      <c r="C1031" s="5" t="s">
        <v>198</v>
      </c>
      <c r="D1031" s="5" t="s">
        <v>186</v>
      </c>
      <c r="E1031" s="13">
        <v>165692</v>
      </c>
      <c r="F1031" s="13">
        <f t="array" ref="F1031">QUARTILE(IF((表1[职位]=C1031)*(表1[部门分类]=B1031)*(表1[行政等级]=D1031),表1[薪酬]),1)</f>
        <v>93310.5</v>
      </c>
      <c r="G1031" s="13">
        <f t="array" ref="G1031">QUARTILE(IF((表1[职位]=C1031)*(表1[部门分类]=B1031)*(表1[行政等级]=D1031),表1[薪酬]),2)</f>
        <v>116426</v>
      </c>
      <c r="H1031" s="13">
        <f t="array" ref="H1031">QUARTILE(IF((表1[职位]=C1031)*(表1[部门分类]=B1031)*(表1[行政等级]=D1031),表1[薪酬]),3)</f>
        <v>134263</v>
      </c>
    </row>
    <row r="1032" spans="1:8" customFormat="1" x14ac:dyDescent="0.15">
      <c r="A1032" s="10" t="s">
        <v>1242</v>
      </c>
      <c r="B1032" s="7" t="s">
        <v>195</v>
      </c>
      <c r="C1032" s="4" t="s">
        <v>198</v>
      </c>
      <c r="D1032" s="4" t="s">
        <v>186</v>
      </c>
      <c r="E1032" s="12">
        <v>166321</v>
      </c>
      <c r="F1032" s="12">
        <f t="array" ref="F1032">QUARTILE(IF((表1[职位]=C1032)*(表1[部门分类]=B1032)*(表1[行政等级]=D1032),表1[薪酬]),1)</f>
        <v>93310.5</v>
      </c>
      <c r="G1032" s="12">
        <f t="array" ref="G1032">QUARTILE(IF((表1[职位]=C1032)*(表1[部门分类]=B1032)*(表1[行政等级]=D1032),表1[薪酬]),2)</f>
        <v>116426</v>
      </c>
      <c r="H1032" s="12">
        <f t="array" ref="H1032">QUARTILE(IF((表1[职位]=C1032)*(表1[部门分类]=B1032)*(表1[行政等级]=D1032),表1[薪酬]),3)</f>
        <v>134263</v>
      </c>
    </row>
    <row r="1033" spans="1:8" customFormat="1" x14ac:dyDescent="0.15">
      <c r="A1033" s="11" t="s">
        <v>1243</v>
      </c>
      <c r="B1033" s="6" t="s">
        <v>195</v>
      </c>
      <c r="C1033" s="5" t="s">
        <v>202</v>
      </c>
      <c r="D1033" s="5" t="s">
        <v>183</v>
      </c>
      <c r="E1033" s="13">
        <v>192319</v>
      </c>
      <c r="F1033" s="13">
        <f t="array" ref="F1033">QUARTILE(IF((表1[职位]=C1033)*(表1[部门分类]=B1033)*(表1[行政等级]=D1033),表1[薪酬]),1)</f>
        <v>172213</v>
      </c>
      <c r="G1033" s="13">
        <f t="array" ref="G1033">QUARTILE(IF((表1[职位]=C1033)*(表1[部门分类]=B1033)*(表1[行政等级]=D1033),表1[薪酬]),2)</f>
        <v>185668</v>
      </c>
      <c r="H1033" s="13">
        <f t="array" ref="H1033">QUARTILE(IF((表1[职位]=C1033)*(表1[部门分类]=B1033)*(表1[行政等级]=D1033),表1[薪酬]),3)</f>
        <v>202143</v>
      </c>
    </row>
    <row r="1034" spans="1:8" customFormat="1" x14ac:dyDescent="0.15">
      <c r="A1034" s="10" t="s">
        <v>1244</v>
      </c>
      <c r="B1034" s="7" t="s">
        <v>195</v>
      </c>
      <c r="C1034" s="4" t="s">
        <v>198</v>
      </c>
      <c r="D1034" s="4" t="s">
        <v>186</v>
      </c>
      <c r="E1034" s="12">
        <v>216493</v>
      </c>
      <c r="F1034" s="12">
        <f t="array" ref="F1034">QUARTILE(IF((表1[职位]=C1034)*(表1[部门分类]=B1034)*(表1[行政等级]=D1034),表1[薪酬]),1)</f>
        <v>93310.5</v>
      </c>
      <c r="G1034" s="12">
        <f t="array" ref="G1034">QUARTILE(IF((表1[职位]=C1034)*(表1[部门分类]=B1034)*(表1[行政等级]=D1034),表1[薪酬]),2)</f>
        <v>116426</v>
      </c>
      <c r="H1034" s="12">
        <f t="array" ref="H1034">QUARTILE(IF((表1[职位]=C1034)*(表1[部门分类]=B1034)*(表1[行政等级]=D1034),表1[薪酬]),3)</f>
        <v>134263</v>
      </c>
    </row>
    <row r="1035" spans="1:8" customFormat="1" x14ac:dyDescent="0.15">
      <c r="A1035" s="11" t="s">
        <v>1245</v>
      </c>
      <c r="B1035" s="6" t="s">
        <v>195</v>
      </c>
      <c r="C1035" s="5" t="s">
        <v>198</v>
      </c>
      <c r="D1035" s="5" t="s">
        <v>186</v>
      </c>
      <c r="E1035" s="13">
        <v>128717</v>
      </c>
      <c r="F1035" s="13">
        <f t="array" ref="F1035">QUARTILE(IF((表1[职位]=C1035)*(表1[部门分类]=B1035)*(表1[行政等级]=D1035),表1[薪酬]),1)</f>
        <v>93310.5</v>
      </c>
      <c r="G1035" s="13">
        <f t="array" ref="G1035">QUARTILE(IF((表1[职位]=C1035)*(表1[部门分类]=B1035)*(表1[行政等级]=D1035),表1[薪酬]),2)</f>
        <v>116426</v>
      </c>
      <c r="H1035" s="13">
        <f t="array" ref="H1035">QUARTILE(IF((表1[职位]=C1035)*(表1[部门分类]=B1035)*(表1[行政等级]=D1035),表1[薪酬]),3)</f>
        <v>134263</v>
      </c>
    </row>
    <row r="1036" spans="1:8" customFormat="1" x14ac:dyDescent="0.15">
      <c r="A1036" s="10" t="s">
        <v>1246</v>
      </c>
      <c r="B1036" s="7" t="s">
        <v>195</v>
      </c>
      <c r="C1036" s="4" t="s">
        <v>198</v>
      </c>
      <c r="D1036" s="4" t="s">
        <v>186</v>
      </c>
      <c r="E1036" s="12">
        <v>161673</v>
      </c>
      <c r="F1036" s="12">
        <f t="array" ref="F1036">QUARTILE(IF((表1[职位]=C1036)*(表1[部门分类]=B1036)*(表1[行政等级]=D1036),表1[薪酬]),1)</f>
        <v>93310.5</v>
      </c>
      <c r="G1036" s="12">
        <f t="array" ref="G1036">QUARTILE(IF((表1[职位]=C1036)*(表1[部门分类]=B1036)*(表1[行政等级]=D1036),表1[薪酬]),2)</f>
        <v>116426</v>
      </c>
      <c r="H1036" s="12">
        <f t="array" ref="H1036">QUARTILE(IF((表1[职位]=C1036)*(表1[部门分类]=B1036)*(表1[行政等级]=D1036),表1[薪酬]),3)</f>
        <v>134263</v>
      </c>
    </row>
    <row r="1037" spans="1:8" customFormat="1" x14ac:dyDescent="0.15">
      <c r="A1037" s="11" t="s">
        <v>1247</v>
      </c>
      <c r="B1037" s="6" t="s">
        <v>195</v>
      </c>
      <c r="C1037" s="5" t="s">
        <v>198</v>
      </c>
      <c r="D1037" s="5" t="s">
        <v>186</v>
      </c>
      <c r="E1037" s="13">
        <v>116818</v>
      </c>
      <c r="F1037" s="13">
        <f t="array" ref="F1037">QUARTILE(IF((表1[职位]=C1037)*(表1[部门分类]=B1037)*(表1[行政等级]=D1037),表1[薪酬]),1)</f>
        <v>93310.5</v>
      </c>
      <c r="G1037" s="13">
        <f t="array" ref="G1037">QUARTILE(IF((表1[职位]=C1037)*(表1[部门分类]=B1037)*(表1[行政等级]=D1037),表1[薪酬]),2)</f>
        <v>116426</v>
      </c>
      <c r="H1037" s="13">
        <f t="array" ref="H1037">QUARTILE(IF((表1[职位]=C1037)*(表1[部门分类]=B1037)*(表1[行政等级]=D1037),表1[薪酬]),3)</f>
        <v>134263</v>
      </c>
    </row>
    <row r="1038" spans="1:8" customFormat="1" x14ac:dyDescent="0.15">
      <c r="A1038" s="10" t="s">
        <v>1248</v>
      </c>
      <c r="B1038" s="7" t="s">
        <v>195</v>
      </c>
      <c r="C1038" s="4" t="s">
        <v>202</v>
      </c>
      <c r="D1038" s="4" t="s">
        <v>189</v>
      </c>
      <c r="E1038" s="12">
        <v>172876</v>
      </c>
      <c r="F1038" s="12">
        <f t="array" ref="F1038">QUARTILE(IF((表1[职位]=C1038)*(表1[部门分类]=B1038)*(表1[行政等级]=D1038),表1[薪酬]),1)</f>
        <v>137118.25</v>
      </c>
      <c r="G1038" s="12">
        <f t="array" ref="G1038">QUARTILE(IF((表1[职位]=C1038)*(表1[部门分类]=B1038)*(表1[行政等级]=D1038),表1[薪酬]),2)</f>
        <v>153113.5</v>
      </c>
      <c r="H1038" s="12">
        <f t="array" ref="H1038">QUARTILE(IF((表1[职位]=C1038)*(表1[部门分类]=B1038)*(表1[行政等级]=D1038),表1[薪酬]),3)</f>
        <v>172830.25</v>
      </c>
    </row>
    <row r="1039" spans="1:8" customFormat="1" x14ac:dyDescent="0.15">
      <c r="A1039" s="11" t="s">
        <v>1249</v>
      </c>
      <c r="B1039" s="6" t="s">
        <v>195</v>
      </c>
      <c r="C1039" s="5" t="s">
        <v>202</v>
      </c>
      <c r="D1039" s="5" t="s">
        <v>183</v>
      </c>
      <c r="E1039" s="13">
        <v>236033</v>
      </c>
      <c r="F1039" s="13">
        <f t="array" ref="F1039">QUARTILE(IF((表1[职位]=C1039)*(表1[部门分类]=B1039)*(表1[行政等级]=D1039),表1[薪酬]),1)</f>
        <v>172213</v>
      </c>
      <c r="G1039" s="13">
        <f t="array" ref="G1039">QUARTILE(IF((表1[职位]=C1039)*(表1[部门分类]=B1039)*(表1[行政等级]=D1039),表1[薪酬]),2)</f>
        <v>185668</v>
      </c>
      <c r="H1039" s="13">
        <f t="array" ref="H1039">QUARTILE(IF((表1[职位]=C1039)*(表1[部门分类]=B1039)*(表1[行政等级]=D1039),表1[薪酬]),3)</f>
        <v>202143</v>
      </c>
    </row>
    <row r="1040" spans="1:8" customFormat="1" x14ac:dyDescent="0.15">
      <c r="A1040" s="10" t="s">
        <v>1250</v>
      </c>
      <c r="B1040" s="7" t="s">
        <v>195</v>
      </c>
      <c r="C1040" s="4" t="s">
        <v>203</v>
      </c>
      <c r="D1040" s="4" t="s">
        <v>190</v>
      </c>
      <c r="E1040" s="12">
        <v>98793</v>
      </c>
      <c r="F1040" s="12">
        <f t="array" ref="F1040">QUARTILE(IF((表1[职位]=C1040)*(表1[部门分类]=B1040)*(表1[行政等级]=D1040),表1[薪酬]),1)</f>
        <v>61812</v>
      </c>
      <c r="G1040" s="12">
        <f t="array" ref="G1040">QUARTILE(IF((表1[职位]=C1040)*(表1[部门分类]=B1040)*(表1[行政等级]=D1040),表1[薪酬]),2)</f>
        <v>71962</v>
      </c>
      <c r="H1040" s="12">
        <f t="array" ref="H1040">QUARTILE(IF((表1[职位]=C1040)*(表1[部门分类]=B1040)*(表1[行政等级]=D1040),表1[薪酬]),3)</f>
        <v>99213</v>
      </c>
    </row>
    <row r="1041" spans="1:8" customFormat="1" x14ac:dyDescent="0.15">
      <c r="A1041" s="11" t="s">
        <v>1251</v>
      </c>
      <c r="B1041" s="6" t="s">
        <v>195</v>
      </c>
      <c r="C1041" s="5" t="s">
        <v>200</v>
      </c>
      <c r="D1041" s="5" t="s">
        <v>186</v>
      </c>
      <c r="E1041" s="13">
        <v>128774</v>
      </c>
      <c r="F1041" s="13">
        <f t="array" ref="F1041">QUARTILE(IF((表1[职位]=C1041)*(表1[部门分类]=B1041)*(表1[行政等级]=D1041),表1[薪酬]),1)</f>
        <v>106408</v>
      </c>
      <c r="G1041" s="13">
        <f t="array" ref="G1041">QUARTILE(IF((表1[职位]=C1041)*(表1[部门分类]=B1041)*(表1[行政等级]=D1041),表1[薪酬]),2)</f>
        <v>121463</v>
      </c>
      <c r="H1041" s="13">
        <f t="array" ref="H1041">QUARTILE(IF((表1[职位]=C1041)*(表1[部门分类]=B1041)*(表1[行政等级]=D1041),表1[薪酬]),3)</f>
        <v>141358</v>
      </c>
    </row>
    <row r="1042" spans="1:8" customFormat="1" x14ac:dyDescent="0.15">
      <c r="A1042" s="10" t="s">
        <v>1252</v>
      </c>
      <c r="B1042" s="7" t="s">
        <v>195</v>
      </c>
      <c r="C1042" s="4" t="s">
        <v>200</v>
      </c>
      <c r="D1042" s="4" t="s">
        <v>186</v>
      </c>
      <c r="E1042" s="12">
        <v>118757</v>
      </c>
      <c r="F1042" s="12">
        <f t="array" ref="F1042">QUARTILE(IF((表1[职位]=C1042)*(表1[部门分类]=B1042)*(表1[行政等级]=D1042),表1[薪酬]),1)</f>
        <v>106408</v>
      </c>
      <c r="G1042" s="12">
        <f t="array" ref="G1042">QUARTILE(IF((表1[职位]=C1042)*(表1[部门分类]=B1042)*(表1[行政等级]=D1042),表1[薪酬]),2)</f>
        <v>121463</v>
      </c>
      <c r="H1042" s="12">
        <f t="array" ref="H1042">QUARTILE(IF((表1[职位]=C1042)*(表1[部门分类]=B1042)*(表1[行政等级]=D1042),表1[薪酬]),3)</f>
        <v>141358</v>
      </c>
    </row>
    <row r="1043" spans="1:8" customFormat="1" x14ac:dyDescent="0.15">
      <c r="A1043" s="11" t="s">
        <v>1253</v>
      </c>
      <c r="B1043" s="6" t="s">
        <v>195</v>
      </c>
      <c r="C1043" s="5" t="s">
        <v>200</v>
      </c>
      <c r="D1043" s="5" t="s">
        <v>186</v>
      </c>
      <c r="E1043" s="13">
        <v>132780</v>
      </c>
      <c r="F1043" s="13">
        <f t="array" ref="F1043">QUARTILE(IF((表1[职位]=C1043)*(表1[部门分类]=B1043)*(表1[行政等级]=D1043),表1[薪酬]),1)</f>
        <v>106408</v>
      </c>
      <c r="G1043" s="13">
        <f t="array" ref="G1043">QUARTILE(IF((表1[职位]=C1043)*(表1[部门分类]=B1043)*(表1[行政等级]=D1043),表1[薪酬]),2)</f>
        <v>121463</v>
      </c>
      <c r="H1043" s="13">
        <f t="array" ref="H1043">QUARTILE(IF((表1[职位]=C1043)*(表1[部门分类]=B1043)*(表1[行政等级]=D1043),表1[薪酬]),3)</f>
        <v>141358</v>
      </c>
    </row>
    <row r="1044" spans="1:8" customFormat="1" x14ac:dyDescent="0.15">
      <c r="A1044" s="10" t="s">
        <v>1254</v>
      </c>
      <c r="B1044" s="7" t="s">
        <v>195</v>
      </c>
      <c r="C1044" s="4" t="s">
        <v>199</v>
      </c>
      <c r="D1044" s="4" t="s">
        <v>186</v>
      </c>
      <c r="E1044" s="12">
        <v>138414</v>
      </c>
      <c r="F1044" s="12">
        <f t="array" ref="F1044">QUARTILE(IF((表1[职位]=C1044)*(表1[部门分类]=B1044)*(表1[行政等级]=D1044),表1[薪酬]),1)</f>
        <v>95736</v>
      </c>
      <c r="G1044" s="12">
        <f t="array" ref="G1044">QUARTILE(IF((表1[职位]=C1044)*(表1[部门分类]=B1044)*(表1[行政等级]=D1044),表1[薪酬]),2)</f>
        <v>115848.5</v>
      </c>
      <c r="H1044" s="12">
        <f t="array" ref="H1044">QUARTILE(IF((表1[职位]=C1044)*(表1[部门分类]=B1044)*(表1[行政等级]=D1044),表1[薪酬]),3)</f>
        <v>135243.25</v>
      </c>
    </row>
    <row r="1045" spans="1:8" customFormat="1" x14ac:dyDescent="0.15">
      <c r="A1045" s="11" t="s">
        <v>1255</v>
      </c>
      <c r="B1045" s="6" t="s">
        <v>195</v>
      </c>
      <c r="C1045" s="5" t="s">
        <v>199</v>
      </c>
      <c r="D1045" s="5" t="s">
        <v>186</v>
      </c>
      <c r="E1045" s="13">
        <v>83557</v>
      </c>
      <c r="F1045" s="13">
        <f t="array" ref="F1045">QUARTILE(IF((表1[职位]=C1045)*(表1[部门分类]=B1045)*(表1[行政等级]=D1045),表1[薪酬]),1)</f>
        <v>95736</v>
      </c>
      <c r="G1045" s="13">
        <f t="array" ref="G1045">QUARTILE(IF((表1[职位]=C1045)*(表1[部门分类]=B1045)*(表1[行政等级]=D1045),表1[薪酬]),2)</f>
        <v>115848.5</v>
      </c>
      <c r="H1045" s="13">
        <f t="array" ref="H1045">QUARTILE(IF((表1[职位]=C1045)*(表1[部门分类]=B1045)*(表1[行政等级]=D1045),表1[薪酬]),3)</f>
        <v>135243.25</v>
      </c>
    </row>
    <row r="1046" spans="1:8" customFormat="1" x14ac:dyDescent="0.15">
      <c r="A1046" s="10" t="s">
        <v>1256</v>
      </c>
      <c r="B1046" s="7" t="s">
        <v>195</v>
      </c>
      <c r="C1046" s="4" t="s">
        <v>199</v>
      </c>
      <c r="D1046" s="4" t="s">
        <v>186</v>
      </c>
      <c r="E1046" s="12">
        <v>162583</v>
      </c>
      <c r="F1046" s="12">
        <f t="array" ref="F1046">QUARTILE(IF((表1[职位]=C1046)*(表1[部门分类]=B1046)*(表1[行政等级]=D1046),表1[薪酬]),1)</f>
        <v>95736</v>
      </c>
      <c r="G1046" s="12">
        <f t="array" ref="G1046">QUARTILE(IF((表1[职位]=C1046)*(表1[部门分类]=B1046)*(表1[行政等级]=D1046),表1[薪酬]),2)</f>
        <v>115848.5</v>
      </c>
      <c r="H1046" s="12">
        <f t="array" ref="H1046">QUARTILE(IF((表1[职位]=C1046)*(表1[部门分类]=B1046)*(表1[行政等级]=D1046),表1[薪酬]),3)</f>
        <v>135243.25</v>
      </c>
    </row>
    <row r="1047" spans="1:8" customFormat="1" x14ac:dyDescent="0.15">
      <c r="A1047" s="11" t="s">
        <v>1257</v>
      </c>
      <c r="B1047" s="6" t="s">
        <v>195</v>
      </c>
      <c r="C1047" s="5" t="s">
        <v>203</v>
      </c>
      <c r="D1047" s="5" t="s">
        <v>190</v>
      </c>
      <c r="E1047" s="13">
        <v>91922</v>
      </c>
      <c r="F1047" s="13">
        <f t="array" ref="F1047">QUARTILE(IF((表1[职位]=C1047)*(表1[部门分类]=B1047)*(表1[行政等级]=D1047),表1[薪酬]),1)</f>
        <v>61812</v>
      </c>
      <c r="G1047" s="13">
        <f t="array" ref="G1047">QUARTILE(IF((表1[职位]=C1047)*(表1[部门分类]=B1047)*(表1[行政等级]=D1047),表1[薪酬]),2)</f>
        <v>71962</v>
      </c>
      <c r="H1047" s="13">
        <f t="array" ref="H1047">QUARTILE(IF((表1[职位]=C1047)*(表1[部门分类]=B1047)*(表1[行政等级]=D1047),表1[薪酬]),3)</f>
        <v>99213</v>
      </c>
    </row>
    <row r="1048" spans="1:8" customFormat="1" x14ac:dyDescent="0.15">
      <c r="A1048" s="10" t="s">
        <v>1258</v>
      </c>
      <c r="B1048" s="7" t="s">
        <v>195</v>
      </c>
      <c r="C1048" s="4" t="s">
        <v>198</v>
      </c>
      <c r="D1048" s="4" t="s">
        <v>186</v>
      </c>
      <c r="E1048" s="12">
        <v>162677</v>
      </c>
      <c r="F1048" s="12">
        <f t="array" ref="F1048">QUARTILE(IF((表1[职位]=C1048)*(表1[部门分类]=B1048)*(表1[行政等级]=D1048),表1[薪酬]),1)</f>
        <v>93310.5</v>
      </c>
      <c r="G1048" s="12">
        <f t="array" ref="G1048">QUARTILE(IF((表1[职位]=C1048)*(表1[部门分类]=B1048)*(表1[行政等级]=D1048),表1[薪酬]),2)</f>
        <v>116426</v>
      </c>
      <c r="H1048" s="12">
        <f t="array" ref="H1048">QUARTILE(IF((表1[职位]=C1048)*(表1[部门分类]=B1048)*(表1[行政等级]=D1048),表1[薪酬]),3)</f>
        <v>134263</v>
      </c>
    </row>
    <row r="1049" spans="1:8" customFormat="1" x14ac:dyDescent="0.15">
      <c r="A1049" s="11" t="s">
        <v>1259</v>
      </c>
      <c r="B1049" s="6" t="s">
        <v>195</v>
      </c>
      <c r="C1049" s="5" t="s">
        <v>198</v>
      </c>
      <c r="D1049" s="5" t="s">
        <v>186</v>
      </c>
      <c r="E1049" s="13">
        <v>144398</v>
      </c>
      <c r="F1049" s="13">
        <f t="array" ref="F1049">QUARTILE(IF((表1[职位]=C1049)*(表1[部门分类]=B1049)*(表1[行政等级]=D1049),表1[薪酬]),1)</f>
        <v>93310.5</v>
      </c>
      <c r="G1049" s="13">
        <f t="array" ref="G1049">QUARTILE(IF((表1[职位]=C1049)*(表1[部门分类]=B1049)*(表1[行政等级]=D1049),表1[薪酬]),2)</f>
        <v>116426</v>
      </c>
      <c r="H1049" s="13">
        <f t="array" ref="H1049">QUARTILE(IF((表1[职位]=C1049)*(表1[部门分类]=B1049)*(表1[行政等级]=D1049),表1[薪酬]),3)</f>
        <v>134263</v>
      </c>
    </row>
    <row r="1050" spans="1:8" customFormat="1" x14ac:dyDescent="0.15">
      <c r="A1050" s="10" t="s">
        <v>1260</v>
      </c>
      <c r="B1050" s="7" t="s">
        <v>195</v>
      </c>
      <c r="C1050" s="4" t="s">
        <v>198</v>
      </c>
      <c r="D1050" s="4" t="s">
        <v>186</v>
      </c>
      <c r="E1050" s="12">
        <v>149340</v>
      </c>
      <c r="F1050" s="12">
        <f t="array" ref="F1050">QUARTILE(IF((表1[职位]=C1050)*(表1[部门分类]=B1050)*(表1[行政等级]=D1050),表1[薪酬]),1)</f>
        <v>93310.5</v>
      </c>
      <c r="G1050" s="12">
        <f t="array" ref="G1050">QUARTILE(IF((表1[职位]=C1050)*(表1[部门分类]=B1050)*(表1[行政等级]=D1050),表1[薪酬]),2)</f>
        <v>116426</v>
      </c>
      <c r="H1050" s="12">
        <f t="array" ref="H1050">QUARTILE(IF((表1[职位]=C1050)*(表1[部门分类]=B1050)*(表1[行政等级]=D1050),表1[薪酬]),3)</f>
        <v>134263</v>
      </c>
    </row>
    <row r="1051" spans="1:8" customFormat="1" x14ac:dyDescent="0.15">
      <c r="A1051" s="11" t="s">
        <v>1261</v>
      </c>
      <c r="B1051" s="6" t="s">
        <v>195</v>
      </c>
      <c r="C1051" s="5" t="s">
        <v>198</v>
      </c>
      <c r="D1051" s="5" t="s">
        <v>186</v>
      </c>
      <c r="E1051" s="13">
        <v>183211</v>
      </c>
      <c r="F1051" s="13">
        <f t="array" ref="F1051">QUARTILE(IF((表1[职位]=C1051)*(表1[部门分类]=B1051)*(表1[行政等级]=D1051),表1[薪酬]),1)</f>
        <v>93310.5</v>
      </c>
      <c r="G1051" s="13">
        <f t="array" ref="G1051">QUARTILE(IF((表1[职位]=C1051)*(表1[部门分类]=B1051)*(表1[行政等级]=D1051),表1[薪酬]),2)</f>
        <v>116426</v>
      </c>
      <c r="H1051" s="13">
        <f t="array" ref="H1051">QUARTILE(IF((表1[职位]=C1051)*(表1[部门分类]=B1051)*(表1[行政等级]=D1051),表1[薪酬]),3)</f>
        <v>134263</v>
      </c>
    </row>
    <row r="1052" spans="1:8" customFormat="1" x14ac:dyDescent="0.15">
      <c r="A1052" s="10" t="s">
        <v>1262</v>
      </c>
      <c r="B1052" s="7" t="s">
        <v>195</v>
      </c>
      <c r="C1052" s="4" t="s">
        <v>199</v>
      </c>
      <c r="D1052" s="4" t="s">
        <v>186</v>
      </c>
      <c r="E1052" s="12">
        <v>119102</v>
      </c>
      <c r="F1052" s="12">
        <f t="array" ref="F1052">QUARTILE(IF((表1[职位]=C1052)*(表1[部门分类]=B1052)*(表1[行政等级]=D1052),表1[薪酬]),1)</f>
        <v>95736</v>
      </c>
      <c r="G1052" s="12">
        <f t="array" ref="G1052">QUARTILE(IF((表1[职位]=C1052)*(表1[部门分类]=B1052)*(表1[行政等级]=D1052),表1[薪酬]),2)</f>
        <v>115848.5</v>
      </c>
      <c r="H1052" s="12">
        <f t="array" ref="H1052">QUARTILE(IF((表1[职位]=C1052)*(表1[部门分类]=B1052)*(表1[行政等级]=D1052),表1[薪酬]),3)</f>
        <v>135243.25</v>
      </c>
    </row>
    <row r="1053" spans="1:8" customFormat="1" x14ac:dyDescent="0.15">
      <c r="A1053" s="11" t="s">
        <v>1263</v>
      </c>
      <c r="B1053" s="6" t="s">
        <v>195</v>
      </c>
      <c r="C1053" s="5" t="s">
        <v>198</v>
      </c>
      <c r="D1053" s="5" t="s">
        <v>186</v>
      </c>
      <c r="E1053" s="13">
        <v>132406</v>
      </c>
      <c r="F1053" s="13">
        <f t="array" ref="F1053">QUARTILE(IF((表1[职位]=C1053)*(表1[部门分类]=B1053)*(表1[行政等级]=D1053),表1[薪酬]),1)</f>
        <v>93310.5</v>
      </c>
      <c r="G1053" s="13">
        <f t="array" ref="G1053">QUARTILE(IF((表1[职位]=C1053)*(表1[部门分类]=B1053)*(表1[行政等级]=D1053),表1[薪酬]),2)</f>
        <v>116426</v>
      </c>
      <c r="H1053" s="13">
        <f t="array" ref="H1053">QUARTILE(IF((表1[职位]=C1053)*(表1[部门分类]=B1053)*(表1[行政等级]=D1053),表1[薪酬]),3)</f>
        <v>134263</v>
      </c>
    </row>
    <row r="1054" spans="1:8" customFormat="1" x14ac:dyDescent="0.15">
      <c r="A1054" s="10" t="s">
        <v>1264</v>
      </c>
      <c r="B1054" s="7" t="s">
        <v>195</v>
      </c>
      <c r="C1054" s="4" t="s">
        <v>198</v>
      </c>
      <c r="D1054" s="4" t="s">
        <v>186</v>
      </c>
      <c r="E1054" s="12">
        <v>123576</v>
      </c>
      <c r="F1054" s="12">
        <f t="array" ref="F1054">QUARTILE(IF((表1[职位]=C1054)*(表1[部门分类]=B1054)*(表1[行政等级]=D1054),表1[薪酬]),1)</f>
        <v>93310.5</v>
      </c>
      <c r="G1054" s="12">
        <f t="array" ref="G1054">QUARTILE(IF((表1[职位]=C1054)*(表1[部门分类]=B1054)*(表1[行政等级]=D1054),表1[薪酬]),2)</f>
        <v>116426</v>
      </c>
      <c r="H1054" s="12">
        <f t="array" ref="H1054">QUARTILE(IF((表1[职位]=C1054)*(表1[部门分类]=B1054)*(表1[行政等级]=D1054),表1[薪酬]),3)</f>
        <v>134263</v>
      </c>
    </row>
    <row r="1055" spans="1:8" customFormat="1" x14ac:dyDescent="0.15">
      <c r="A1055" s="11" t="s">
        <v>1265</v>
      </c>
      <c r="B1055" s="6" t="s">
        <v>195</v>
      </c>
      <c r="C1055" s="5" t="s">
        <v>202</v>
      </c>
      <c r="D1055" s="5" t="s">
        <v>183</v>
      </c>
      <c r="E1055" s="13">
        <v>195269</v>
      </c>
      <c r="F1055" s="13">
        <f t="array" ref="F1055">QUARTILE(IF((表1[职位]=C1055)*(表1[部门分类]=B1055)*(表1[行政等级]=D1055),表1[薪酬]),1)</f>
        <v>172213</v>
      </c>
      <c r="G1055" s="13">
        <f t="array" ref="G1055">QUARTILE(IF((表1[职位]=C1055)*(表1[部门分类]=B1055)*(表1[行政等级]=D1055),表1[薪酬]),2)</f>
        <v>185668</v>
      </c>
      <c r="H1055" s="13">
        <f t="array" ref="H1055">QUARTILE(IF((表1[职位]=C1055)*(表1[部门分类]=B1055)*(表1[行政等级]=D1055),表1[薪酬]),3)</f>
        <v>202143</v>
      </c>
    </row>
    <row r="1056" spans="1:8" customFormat="1" x14ac:dyDescent="0.15">
      <c r="A1056" s="10" t="s">
        <v>1266</v>
      </c>
      <c r="B1056" s="7" t="s">
        <v>195</v>
      </c>
      <c r="C1056" s="4" t="s">
        <v>202</v>
      </c>
      <c r="D1056" s="4" t="s">
        <v>186</v>
      </c>
      <c r="E1056" s="12">
        <v>129229</v>
      </c>
      <c r="F1056" s="12">
        <f t="array" ref="F1056">QUARTILE(IF((表1[职位]=C1056)*(表1[部门分类]=B1056)*(表1[行政等级]=D1056),表1[薪酬]),1)</f>
        <v>89799.5</v>
      </c>
      <c r="G1056" s="12">
        <f t="array" ref="G1056">QUARTILE(IF((表1[职位]=C1056)*(表1[部门分类]=B1056)*(表1[行政等级]=D1056),表1[薪酬]),2)</f>
        <v>106161</v>
      </c>
      <c r="H1056" s="12">
        <f t="array" ref="H1056">QUARTILE(IF((表1[职位]=C1056)*(表1[部门分类]=B1056)*(表1[行政等级]=D1056),表1[薪酬]),3)</f>
        <v>124286</v>
      </c>
    </row>
    <row r="1057" spans="1:8" customFormat="1" x14ac:dyDescent="0.15">
      <c r="A1057" s="11" t="s">
        <v>1267</v>
      </c>
      <c r="B1057" s="6" t="s">
        <v>195</v>
      </c>
      <c r="C1057" s="5" t="s">
        <v>200</v>
      </c>
      <c r="D1057" s="5" t="s">
        <v>186</v>
      </c>
      <c r="E1057" s="13">
        <v>118709</v>
      </c>
      <c r="F1057" s="13">
        <f t="array" ref="F1057">QUARTILE(IF((表1[职位]=C1057)*(表1[部门分类]=B1057)*(表1[行政等级]=D1057),表1[薪酬]),1)</f>
        <v>106408</v>
      </c>
      <c r="G1057" s="13">
        <f t="array" ref="G1057">QUARTILE(IF((表1[职位]=C1057)*(表1[部门分类]=B1057)*(表1[行政等级]=D1057),表1[薪酬]),2)</f>
        <v>121463</v>
      </c>
      <c r="H1057" s="13">
        <f t="array" ref="H1057">QUARTILE(IF((表1[职位]=C1057)*(表1[部门分类]=B1057)*(表1[行政等级]=D1057),表1[薪酬]),3)</f>
        <v>141358</v>
      </c>
    </row>
    <row r="1058" spans="1:8" customFormat="1" x14ac:dyDescent="0.15">
      <c r="A1058" s="10" t="s">
        <v>1268</v>
      </c>
      <c r="B1058" s="7" t="s">
        <v>195</v>
      </c>
      <c r="C1058" s="4" t="s">
        <v>198</v>
      </c>
      <c r="D1058" s="4" t="s">
        <v>186</v>
      </c>
      <c r="E1058" s="12">
        <v>92438</v>
      </c>
      <c r="F1058" s="12">
        <f t="array" ref="F1058">QUARTILE(IF((表1[职位]=C1058)*(表1[部门分类]=B1058)*(表1[行政等级]=D1058),表1[薪酬]),1)</f>
        <v>93310.5</v>
      </c>
      <c r="G1058" s="12">
        <f t="array" ref="G1058">QUARTILE(IF((表1[职位]=C1058)*(表1[部门分类]=B1058)*(表1[行政等级]=D1058),表1[薪酬]),2)</f>
        <v>116426</v>
      </c>
      <c r="H1058" s="12">
        <f t="array" ref="H1058">QUARTILE(IF((表1[职位]=C1058)*(表1[部门分类]=B1058)*(表1[行政等级]=D1058),表1[薪酬]),3)</f>
        <v>134263</v>
      </c>
    </row>
    <row r="1059" spans="1:8" customFormat="1" x14ac:dyDescent="0.15">
      <c r="A1059" s="11" t="s">
        <v>1269</v>
      </c>
      <c r="B1059" s="6" t="s">
        <v>195</v>
      </c>
      <c r="C1059" s="5" t="s">
        <v>198</v>
      </c>
      <c r="D1059" s="5" t="s">
        <v>186</v>
      </c>
      <c r="E1059" s="13">
        <v>128526</v>
      </c>
      <c r="F1059" s="13">
        <f t="array" ref="F1059">QUARTILE(IF((表1[职位]=C1059)*(表1[部门分类]=B1059)*(表1[行政等级]=D1059),表1[薪酬]),1)</f>
        <v>93310.5</v>
      </c>
      <c r="G1059" s="13">
        <f t="array" ref="G1059">QUARTILE(IF((表1[职位]=C1059)*(表1[部门分类]=B1059)*(表1[行政等级]=D1059),表1[薪酬]),2)</f>
        <v>116426</v>
      </c>
      <c r="H1059" s="13">
        <f t="array" ref="H1059">QUARTILE(IF((表1[职位]=C1059)*(表1[部门分类]=B1059)*(表1[行政等级]=D1059),表1[薪酬]),3)</f>
        <v>134263</v>
      </c>
    </row>
    <row r="1060" spans="1:8" customFormat="1" x14ac:dyDescent="0.15">
      <c r="A1060" s="10" t="s">
        <v>1270</v>
      </c>
      <c r="B1060" s="7" t="s">
        <v>195</v>
      </c>
      <c r="C1060" s="4" t="s">
        <v>198</v>
      </c>
      <c r="D1060" s="4" t="s">
        <v>186</v>
      </c>
      <c r="E1060" s="12">
        <v>108024</v>
      </c>
      <c r="F1060" s="12">
        <f t="array" ref="F1060">QUARTILE(IF((表1[职位]=C1060)*(表1[部门分类]=B1060)*(表1[行政等级]=D1060),表1[薪酬]),1)</f>
        <v>93310.5</v>
      </c>
      <c r="G1060" s="12">
        <f t="array" ref="G1060">QUARTILE(IF((表1[职位]=C1060)*(表1[部门分类]=B1060)*(表1[行政等级]=D1060),表1[薪酬]),2)</f>
        <v>116426</v>
      </c>
      <c r="H1060" s="12">
        <f t="array" ref="H1060">QUARTILE(IF((表1[职位]=C1060)*(表1[部门分类]=B1060)*(表1[行政等级]=D1060),表1[薪酬]),3)</f>
        <v>134263</v>
      </c>
    </row>
    <row r="1061" spans="1:8" customFormat="1" x14ac:dyDescent="0.15">
      <c r="A1061" s="11" t="s">
        <v>1271</v>
      </c>
      <c r="B1061" s="6" t="s">
        <v>195</v>
      </c>
      <c r="C1061" s="5" t="s">
        <v>198</v>
      </c>
      <c r="D1061" s="5" t="s">
        <v>186</v>
      </c>
      <c r="E1061" s="13">
        <v>118638</v>
      </c>
      <c r="F1061" s="13">
        <f t="array" ref="F1061">QUARTILE(IF((表1[职位]=C1061)*(表1[部门分类]=B1061)*(表1[行政等级]=D1061),表1[薪酬]),1)</f>
        <v>93310.5</v>
      </c>
      <c r="G1061" s="13">
        <f t="array" ref="G1061">QUARTILE(IF((表1[职位]=C1061)*(表1[部门分类]=B1061)*(表1[行政等级]=D1061),表1[薪酬]),2)</f>
        <v>116426</v>
      </c>
      <c r="H1061" s="13">
        <f t="array" ref="H1061">QUARTILE(IF((表1[职位]=C1061)*(表1[部门分类]=B1061)*(表1[行政等级]=D1061),表1[薪酬]),3)</f>
        <v>134263</v>
      </c>
    </row>
    <row r="1062" spans="1:8" customFormat="1" x14ac:dyDescent="0.15">
      <c r="A1062" s="10" t="s">
        <v>1272</v>
      </c>
      <c r="B1062" s="7" t="s">
        <v>195</v>
      </c>
      <c r="C1062" s="4" t="s">
        <v>198</v>
      </c>
      <c r="D1062" s="4" t="s">
        <v>186</v>
      </c>
      <c r="E1062" s="12">
        <v>108084</v>
      </c>
      <c r="F1062" s="12">
        <f t="array" ref="F1062">QUARTILE(IF((表1[职位]=C1062)*(表1[部门分类]=B1062)*(表1[行政等级]=D1062),表1[薪酬]),1)</f>
        <v>93310.5</v>
      </c>
      <c r="G1062" s="12">
        <f t="array" ref="G1062">QUARTILE(IF((表1[职位]=C1062)*(表1[部门分类]=B1062)*(表1[行政等级]=D1062),表1[薪酬]),2)</f>
        <v>116426</v>
      </c>
      <c r="H1062" s="12">
        <f t="array" ref="H1062">QUARTILE(IF((表1[职位]=C1062)*(表1[部门分类]=B1062)*(表1[行政等级]=D1062),表1[薪酬]),3)</f>
        <v>134263</v>
      </c>
    </row>
    <row r="1063" spans="1:8" customFormat="1" x14ac:dyDescent="0.15">
      <c r="A1063" s="11" t="s">
        <v>1273</v>
      </c>
      <c r="B1063" s="6" t="s">
        <v>195</v>
      </c>
      <c r="C1063" s="5" t="s">
        <v>198</v>
      </c>
      <c r="D1063" s="5" t="s">
        <v>186</v>
      </c>
      <c r="E1063" s="13">
        <v>102150</v>
      </c>
      <c r="F1063" s="13">
        <f t="array" ref="F1063">QUARTILE(IF((表1[职位]=C1063)*(表1[部门分类]=B1063)*(表1[行政等级]=D1063),表1[薪酬]),1)</f>
        <v>93310.5</v>
      </c>
      <c r="G1063" s="13">
        <f t="array" ref="G1063">QUARTILE(IF((表1[职位]=C1063)*(表1[部门分类]=B1063)*(表1[行政等级]=D1063),表1[薪酬]),2)</f>
        <v>116426</v>
      </c>
      <c r="H1063" s="13">
        <f t="array" ref="H1063">QUARTILE(IF((表1[职位]=C1063)*(表1[部门分类]=B1063)*(表1[行政等级]=D1063),表1[薪酬]),3)</f>
        <v>134263</v>
      </c>
    </row>
    <row r="1064" spans="1:8" customFormat="1" x14ac:dyDescent="0.15">
      <c r="A1064" s="10" t="s">
        <v>1274</v>
      </c>
      <c r="B1064" s="7" t="s">
        <v>195</v>
      </c>
      <c r="C1064" s="4" t="s">
        <v>198</v>
      </c>
      <c r="D1064" s="4" t="s">
        <v>186</v>
      </c>
      <c r="E1064" s="12">
        <v>124033</v>
      </c>
      <c r="F1064" s="12">
        <f t="array" ref="F1064">QUARTILE(IF((表1[职位]=C1064)*(表1[部门分类]=B1064)*(表1[行政等级]=D1064),表1[薪酬]),1)</f>
        <v>93310.5</v>
      </c>
      <c r="G1064" s="12">
        <f t="array" ref="G1064">QUARTILE(IF((表1[职位]=C1064)*(表1[部门分类]=B1064)*(表1[行政等级]=D1064),表1[薪酬]),2)</f>
        <v>116426</v>
      </c>
      <c r="H1064" s="12">
        <f t="array" ref="H1064">QUARTILE(IF((表1[职位]=C1064)*(表1[部门分类]=B1064)*(表1[行政等级]=D1064),表1[薪酬]),3)</f>
        <v>134263</v>
      </c>
    </row>
    <row r="1065" spans="1:8" customFormat="1" x14ac:dyDescent="0.15">
      <c r="A1065" s="11" t="s">
        <v>1275</v>
      </c>
      <c r="B1065" s="6" t="s">
        <v>195</v>
      </c>
      <c r="C1065" s="5" t="s">
        <v>198</v>
      </c>
      <c r="D1065" s="5" t="s">
        <v>186</v>
      </c>
      <c r="E1065" s="13">
        <v>101360</v>
      </c>
      <c r="F1065" s="13">
        <f t="array" ref="F1065">QUARTILE(IF((表1[职位]=C1065)*(表1[部门分类]=B1065)*(表1[行政等级]=D1065),表1[薪酬]),1)</f>
        <v>93310.5</v>
      </c>
      <c r="G1065" s="13">
        <f t="array" ref="G1065">QUARTILE(IF((表1[职位]=C1065)*(表1[部门分类]=B1065)*(表1[行政等级]=D1065),表1[薪酬]),2)</f>
        <v>116426</v>
      </c>
      <c r="H1065" s="13">
        <f t="array" ref="H1065">QUARTILE(IF((表1[职位]=C1065)*(表1[部门分类]=B1065)*(表1[行政等级]=D1065),表1[薪酬]),3)</f>
        <v>134263</v>
      </c>
    </row>
    <row r="1066" spans="1:8" customFormat="1" x14ac:dyDescent="0.15">
      <c r="A1066" s="10" t="s">
        <v>1276</v>
      </c>
      <c r="B1066" s="7" t="s">
        <v>195</v>
      </c>
      <c r="C1066" s="4" t="s">
        <v>198</v>
      </c>
      <c r="D1066" s="4" t="s">
        <v>186</v>
      </c>
      <c r="E1066" s="12">
        <v>111598</v>
      </c>
      <c r="F1066" s="12">
        <f t="array" ref="F1066">QUARTILE(IF((表1[职位]=C1066)*(表1[部门分类]=B1066)*(表1[行政等级]=D1066),表1[薪酬]),1)</f>
        <v>93310.5</v>
      </c>
      <c r="G1066" s="12">
        <f t="array" ref="G1066">QUARTILE(IF((表1[职位]=C1066)*(表1[部门分类]=B1066)*(表1[行政等级]=D1066),表1[薪酬]),2)</f>
        <v>116426</v>
      </c>
      <c r="H1066" s="12">
        <f t="array" ref="H1066">QUARTILE(IF((表1[职位]=C1066)*(表1[部门分类]=B1066)*(表1[行政等级]=D1066),表1[薪酬]),3)</f>
        <v>134263</v>
      </c>
    </row>
    <row r="1067" spans="1:8" customFormat="1" x14ac:dyDescent="0.15">
      <c r="A1067" s="11" t="s">
        <v>1277</v>
      </c>
      <c r="B1067" s="6" t="s">
        <v>195</v>
      </c>
      <c r="C1067" s="5" t="s">
        <v>199</v>
      </c>
      <c r="D1067" s="5" t="s">
        <v>186</v>
      </c>
      <c r="E1067" s="13">
        <v>101478</v>
      </c>
      <c r="F1067" s="13">
        <f t="array" ref="F1067">QUARTILE(IF((表1[职位]=C1067)*(表1[部门分类]=B1067)*(表1[行政等级]=D1067),表1[薪酬]),1)</f>
        <v>95736</v>
      </c>
      <c r="G1067" s="13">
        <f t="array" ref="G1067">QUARTILE(IF((表1[职位]=C1067)*(表1[部门分类]=B1067)*(表1[行政等级]=D1067),表1[薪酬]),2)</f>
        <v>115848.5</v>
      </c>
      <c r="H1067" s="13">
        <f t="array" ref="H1067">QUARTILE(IF((表1[职位]=C1067)*(表1[部门分类]=B1067)*(表1[行政等级]=D1067),表1[薪酬]),3)</f>
        <v>135243.25</v>
      </c>
    </row>
    <row r="1068" spans="1:8" customFormat="1" x14ac:dyDescent="0.15">
      <c r="A1068" s="10" t="s">
        <v>1278</v>
      </c>
      <c r="B1068" s="7" t="s">
        <v>195</v>
      </c>
      <c r="C1068" s="4" t="s">
        <v>199</v>
      </c>
      <c r="D1068" s="4" t="s">
        <v>186</v>
      </c>
      <c r="E1068" s="12">
        <v>218835</v>
      </c>
      <c r="F1068" s="12">
        <f t="array" ref="F1068">QUARTILE(IF((表1[职位]=C1068)*(表1[部门分类]=B1068)*(表1[行政等级]=D1068),表1[薪酬]),1)</f>
        <v>95736</v>
      </c>
      <c r="G1068" s="12">
        <f t="array" ref="G1068">QUARTILE(IF((表1[职位]=C1068)*(表1[部门分类]=B1068)*(表1[行政等级]=D1068),表1[薪酬]),2)</f>
        <v>115848.5</v>
      </c>
      <c r="H1068" s="12">
        <f t="array" ref="H1068">QUARTILE(IF((表1[职位]=C1068)*(表1[部门分类]=B1068)*(表1[行政等级]=D1068),表1[薪酬]),3)</f>
        <v>135243.25</v>
      </c>
    </row>
    <row r="1069" spans="1:8" customFormat="1" x14ac:dyDescent="0.15">
      <c r="A1069" s="11" t="s">
        <v>1279</v>
      </c>
      <c r="B1069" s="6" t="s">
        <v>195</v>
      </c>
      <c r="C1069" s="5" t="s">
        <v>198</v>
      </c>
      <c r="D1069" s="5" t="s">
        <v>186</v>
      </c>
      <c r="E1069" s="13">
        <v>126915</v>
      </c>
      <c r="F1069" s="13">
        <f t="array" ref="F1069">QUARTILE(IF((表1[职位]=C1069)*(表1[部门分类]=B1069)*(表1[行政等级]=D1069),表1[薪酬]),1)</f>
        <v>93310.5</v>
      </c>
      <c r="G1069" s="13">
        <f t="array" ref="G1069">QUARTILE(IF((表1[职位]=C1069)*(表1[部门分类]=B1069)*(表1[行政等级]=D1069),表1[薪酬]),2)</f>
        <v>116426</v>
      </c>
      <c r="H1069" s="13">
        <f t="array" ref="H1069">QUARTILE(IF((表1[职位]=C1069)*(表1[部门分类]=B1069)*(表1[行政等级]=D1069),表1[薪酬]),3)</f>
        <v>134263</v>
      </c>
    </row>
    <row r="1070" spans="1:8" customFormat="1" x14ac:dyDescent="0.15">
      <c r="A1070" s="10" t="s">
        <v>1280</v>
      </c>
      <c r="B1070" s="7" t="s">
        <v>195</v>
      </c>
      <c r="C1070" s="4" t="s">
        <v>198</v>
      </c>
      <c r="D1070" s="4" t="s">
        <v>186</v>
      </c>
      <c r="E1070" s="12">
        <v>164250</v>
      </c>
      <c r="F1070" s="12">
        <f t="array" ref="F1070">QUARTILE(IF((表1[职位]=C1070)*(表1[部门分类]=B1070)*(表1[行政等级]=D1070),表1[薪酬]),1)</f>
        <v>93310.5</v>
      </c>
      <c r="G1070" s="12">
        <f t="array" ref="G1070">QUARTILE(IF((表1[职位]=C1070)*(表1[部门分类]=B1070)*(表1[行政等级]=D1070),表1[薪酬]),2)</f>
        <v>116426</v>
      </c>
      <c r="H1070" s="12">
        <f t="array" ref="H1070">QUARTILE(IF((表1[职位]=C1070)*(表1[部门分类]=B1070)*(表1[行政等级]=D1070),表1[薪酬]),3)</f>
        <v>134263</v>
      </c>
    </row>
    <row r="1071" spans="1:8" customFormat="1" x14ac:dyDescent="0.15">
      <c r="A1071" s="11" t="s">
        <v>1281</v>
      </c>
      <c r="B1071" s="6" t="s">
        <v>195</v>
      </c>
      <c r="C1071" s="5" t="s">
        <v>198</v>
      </c>
      <c r="D1071" s="5" t="s">
        <v>186</v>
      </c>
      <c r="E1071" s="13">
        <v>153939</v>
      </c>
      <c r="F1071" s="13">
        <f t="array" ref="F1071">QUARTILE(IF((表1[职位]=C1071)*(表1[部门分类]=B1071)*(表1[行政等级]=D1071),表1[薪酬]),1)</f>
        <v>93310.5</v>
      </c>
      <c r="G1071" s="13">
        <f t="array" ref="G1071">QUARTILE(IF((表1[职位]=C1071)*(表1[部门分类]=B1071)*(表1[行政等级]=D1071),表1[薪酬]),2)</f>
        <v>116426</v>
      </c>
      <c r="H1071" s="13">
        <f t="array" ref="H1071">QUARTILE(IF((表1[职位]=C1071)*(表1[部门分类]=B1071)*(表1[行政等级]=D1071),表1[薪酬]),3)</f>
        <v>134263</v>
      </c>
    </row>
    <row r="1072" spans="1:8" customFormat="1" x14ac:dyDescent="0.15">
      <c r="A1072" s="10" t="s">
        <v>1282</v>
      </c>
      <c r="B1072" s="7" t="s">
        <v>195</v>
      </c>
      <c r="C1072" s="4" t="s">
        <v>198</v>
      </c>
      <c r="D1072" s="4" t="s">
        <v>186</v>
      </c>
      <c r="E1072" s="12">
        <v>183039</v>
      </c>
      <c r="F1072" s="12">
        <f t="array" ref="F1072">QUARTILE(IF((表1[职位]=C1072)*(表1[部门分类]=B1072)*(表1[行政等级]=D1072),表1[薪酬]),1)</f>
        <v>93310.5</v>
      </c>
      <c r="G1072" s="12">
        <f t="array" ref="G1072">QUARTILE(IF((表1[职位]=C1072)*(表1[部门分类]=B1072)*(表1[行政等级]=D1072),表1[薪酬]),2)</f>
        <v>116426</v>
      </c>
      <c r="H1072" s="12">
        <f t="array" ref="H1072">QUARTILE(IF((表1[职位]=C1072)*(表1[部门分类]=B1072)*(表1[行政等级]=D1072),表1[薪酬]),3)</f>
        <v>134263</v>
      </c>
    </row>
    <row r="1073" spans="1:8" customFormat="1" x14ac:dyDescent="0.15">
      <c r="A1073" s="11" t="s">
        <v>1283</v>
      </c>
      <c r="B1073" s="6" t="s">
        <v>195</v>
      </c>
      <c r="C1073" s="5" t="s">
        <v>198</v>
      </c>
      <c r="D1073" s="5" t="s">
        <v>186</v>
      </c>
      <c r="E1073" s="13">
        <v>160972</v>
      </c>
      <c r="F1073" s="13">
        <f t="array" ref="F1073">QUARTILE(IF((表1[职位]=C1073)*(表1[部门分类]=B1073)*(表1[行政等级]=D1073),表1[薪酬]),1)</f>
        <v>93310.5</v>
      </c>
      <c r="G1073" s="13">
        <f t="array" ref="G1073">QUARTILE(IF((表1[职位]=C1073)*(表1[部门分类]=B1073)*(表1[行政等级]=D1073),表1[薪酬]),2)</f>
        <v>116426</v>
      </c>
      <c r="H1073" s="13">
        <f t="array" ref="H1073">QUARTILE(IF((表1[职位]=C1073)*(表1[部门分类]=B1073)*(表1[行政等级]=D1073),表1[薪酬]),3)</f>
        <v>134263</v>
      </c>
    </row>
    <row r="1074" spans="1:8" customFormat="1" x14ac:dyDescent="0.15">
      <c r="A1074" s="10" t="s">
        <v>1284</v>
      </c>
      <c r="B1074" s="7" t="s">
        <v>195</v>
      </c>
      <c r="C1074" s="4" t="s">
        <v>198</v>
      </c>
      <c r="D1074" s="4" t="s">
        <v>186</v>
      </c>
      <c r="E1074" s="12">
        <v>96878</v>
      </c>
      <c r="F1074" s="12">
        <f t="array" ref="F1074">QUARTILE(IF((表1[职位]=C1074)*(表1[部门分类]=B1074)*(表1[行政等级]=D1074),表1[薪酬]),1)</f>
        <v>93310.5</v>
      </c>
      <c r="G1074" s="12">
        <f t="array" ref="G1074">QUARTILE(IF((表1[职位]=C1074)*(表1[部门分类]=B1074)*(表1[行政等级]=D1074),表1[薪酬]),2)</f>
        <v>116426</v>
      </c>
      <c r="H1074" s="12">
        <f t="array" ref="H1074">QUARTILE(IF((表1[职位]=C1074)*(表1[部门分类]=B1074)*(表1[行政等级]=D1074),表1[薪酬]),3)</f>
        <v>134263</v>
      </c>
    </row>
    <row r="1075" spans="1:8" customFormat="1" x14ac:dyDescent="0.15">
      <c r="A1075" s="11" t="s">
        <v>1285</v>
      </c>
      <c r="B1075" s="6" t="s">
        <v>195</v>
      </c>
      <c r="C1075" s="5" t="s">
        <v>198</v>
      </c>
      <c r="D1075" s="5" t="s">
        <v>186</v>
      </c>
      <c r="E1075" s="13">
        <v>190720</v>
      </c>
      <c r="F1075" s="13">
        <f t="array" ref="F1075">QUARTILE(IF((表1[职位]=C1075)*(表1[部门分类]=B1075)*(表1[行政等级]=D1075),表1[薪酬]),1)</f>
        <v>93310.5</v>
      </c>
      <c r="G1075" s="13">
        <f t="array" ref="G1075">QUARTILE(IF((表1[职位]=C1075)*(表1[部门分类]=B1075)*(表1[行政等级]=D1075),表1[薪酬]),2)</f>
        <v>116426</v>
      </c>
      <c r="H1075" s="13">
        <f t="array" ref="H1075">QUARTILE(IF((表1[职位]=C1075)*(表1[部门分类]=B1075)*(表1[行政等级]=D1075),表1[薪酬]),3)</f>
        <v>134263</v>
      </c>
    </row>
    <row r="1076" spans="1:8" customFormat="1" x14ac:dyDescent="0.15">
      <c r="A1076" s="10" t="s">
        <v>1286</v>
      </c>
      <c r="B1076" s="7" t="s">
        <v>195</v>
      </c>
      <c r="C1076" s="4" t="s">
        <v>198</v>
      </c>
      <c r="D1076" s="4" t="s">
        <v>186</v>
      </c>
      <c r="E1076" s="12">
        <v>22823</v>
      </c>
      <c r="F1076" s="12">
        <f t="array" ref="F1076">QUARTILE(IF((表1[职位]=C1076)*(表1[部门分类]=B1076)*(表1[行政等级]=D1076),表1[薪酬]),1)</f>
        <v>93310.5</v>
      </c>
      <c r="G1076" s="12">
        <f t="array" ref="G1076">QUARTILE(IF((表1[职位]=C1076)*(表1[部门分类]=B1076)*(表1[行政等级]=D1076),表1[薪酬]),2)</f>
        <v>116426</v>
      </c>
      <c r="H1076" s="12">
        <f t="array" ref="H1076">QUARTILE(IF((表1[职位]=C1076)*(表1[部门分类]=B1076)*(表1[行政等级]=D1076),表1[薪酬]),3)</f>
        <v>134263</v>
      </c>
    </row>
    <row r="1077" spans="1:8" customFormat="1" x14ac:dyDescent="0.15">
      <c r="A1077" s="11" t="s">
        <v>1287</v>
      </c>
      <c r="B1077" s="6" t="s">
        <v>195</v>
      </c>
      <c r="C1077" s="5" t="s">
        <v>199</v>
      </c>
      <c r="D1077" s="5" t="s">
        <v>186</v>
      </c>
      <c r="E1077" s="13">
        <v>144799</v>
      </c>
      <c r="F1077" s="13">
        <f t="array" ref="F1077">QUARTILE(IF((表1[职位]=C1077)*(表1[部门分类]=B1077)*(表1[行政等级]=D1077),表1[薪酬]),1)</f>
        <v>95736</v>
      </c>
      <c r="G1077" s="13">
        <f t="array" ref="G1077">QUARTILE(IF((表1[职位]=C1077)*(表1[部门分类]=B1077)*(表1[行政等级]=D1077),表1[薪酬]),2)</f>
        <v>115848.5</v>
      </c>
      <c r="H1077" s="13">
        <f t="array" ref="H1077">QUARTILE(IF((表1[职位]=C1077)*(表1[部门分类]=B1077)*(表1[行政等级]=D1077),表1[薪酬]),3)</f>
        <v>135243.25</v>
      </c>
    </row>
    <row r="1078" spans="1:8" customFormat="1" x14ac:dyDescent="0.15">
      <c r="A1078" s="10" t="s">
        <v>1288</v>
      </c>
      <c r="B1078" s="7" t="s">
        <v>195</v>
      </c>
      <c r="C1078" s="4" t="s">
        <v>198</v>
      </c>
      <c r="D1078" s="4" t="s">
        <v>186</v>
      </c>
      <c r="E1078" s="12">
        <v>128967</v>
      </c>
      <c r="F1078" s="12">
        <f t="array" ref="F1078">QUARTILE(IF((表1[职位]=C1078)*(表1[部门分类]=B1078)*(表1[行政等级]=D1078),表1[薪酬]),1)</f>
        <v>93310.5</v>
      </c>
      <c r="G1078" s="12">
        <f t="array" ref="G1078">QUARTILE(IF((表1[职位]=C1078)*(表1[部门分类]=B1078)*(表1[行政等级]=D1078),表1[薪酬]),2)</f>
        <v>116426</v>
      </c>
      <c r="H1078" s="12">
        <f t="array" ref="H1078">QUARTILE(IF((表1[职位]=C1078)*(表1[部门分类]=B1078)*(表1[行政等级]=D1078),表1[薪酬]),3)</f>
        <v>134263</v>
      </c>
    </row>
    <row r="1079" spans="1:8" customFormat="1" x14ac:dyDescent="0.15">
      <c r="A1079" s="11" t="s">
        <v>1289</v>
      </c>
      <c r="B1079" s="6" t="s">
        <v>195</v>
      </c>
      <c r="C1079" s="5" t="s">
        <v>198</v>
      </c>
      <c r="D1079" s="5" t="s">
        <v>186</v>
      </c>
      <c r="E1079" s="13">
        <v>121487</v>
      </c>
      <c r="F1079" s="13">
        <f t="array" ref="F1079">QUARTILE(IF((表1[职位]=C1079)*(表1[部门分类]=B1079)*(表1[行政等级]=D1079),表1[薪酬]),1)</f>
        <v>93310.5</v>
      </c>
      <c r="G1079" s="13">
        <f t="array" ref="G1079">QUARTILE(IF((表1[职位]=C1079)*(表1[部门分类]=B1079)*(表1[行政等级]=D1079),表1[薪酬]),2)</f>
        <v>116426</v>
      </c>
      <c r="H1079" s="13">
        <f t="array" ref="H1079">QUARTILE(IF((表1[职位]=C1079)*(表1[部门分类]=B1079)*(表1[行政等级]=D1079),表1[薪酬]),3)</f>
        <v>134263</v>
      </c>
    </row>
    <row r="1080" spans="1:8" customFormat="1" x14ac:dyDescent="0.15">
      <c r="A1080" s="10" t="s">
        <v>1290</v>
      </c>
      <c r="B1080" s="7" t="s">
        <v>195</v>
      </c>
      <c r="C1080" s="4" t="s">
        <v>198</v>
      </c>
      <c r="D1080" s="4" t="s">
        <v>186</v>
      </c>
      <c r="E1080" s="12">
        <v>130548</v>
      </c>
      <c r="F1080" s="12">
        <f t="array" ref="F1080">QUARTILE(IF((表1[职位]=C1080)*(表1[部门分类]=B1080)*(表1[行政等级]=D1080),表1[薪酬]),1)</f>
        <v>93310.5</v>
      </c>
      <c r="G1080" s="12">
        <f t="array" ref="G1080">QUARTILE(IF((表1[职位]=C1080)*(表1[部门分类]=B1080)*(表1[行政等级]=D1080),表1[薪酬]),2)</f>
        <v>116426</v>
      </c>
      <c r="H1080" s="12">
        <f t="array" ref="H1080">QUARTILE(IF((表1[职位]=C1080)*(表1[部门分类]=B1080)*(表1[行政等级]=D1080),表1[薪酬]),3)</f>
        <v>134263</v>
      </c>
    </row>
    <row r="1081" spans="1:8" customFormat="1" x14ac:dyDescent="0.15">
      <c r="A1081" s="11" t="s">
        <v>1291</v>
      </c>
      <c r="B1081" s="6" t="s">
        <v>195</v>
      </c>
      <c r="C1081" s="5" t="s">
        <v>198</v>
      </c>
      <c r="D1081" s="5" t="s">
        <v>186</v>
      </c>
      <c r="E1081" s="13">
        <v>116557</v>
      </c>
      <c r="F1081" s="13">
        <f t="array" ref="F1081">QUARTILE(IF((表1[职位]=C1081)*(表1[部门分类]=B1081)*(表1[行政等级]=D1081),表1[薪酬]),1)</f>
        <v>93310.5</v>
      </c>
      <c r="G1081" s="13">
        <f t="array" ref="G1081">QUARTILE(IF((表1[职位]=C1081)*(表1[部门分类]=B1081)*(表1[行政等级]=D1081),表1[薪酬]),2)</f>
        <v>116426</v>
      </c>
      <c r="H1081" s="13">
        <f t="array" ref="H1081">QUARTILE(IF((表1[职位]=C1081)*(表1[部门分类]=B1081)*(表1[行政等级]=D1081),表1[薪酬]),3)</f>
        <v>134263</v>
      </c>
    </row>
    <row r="1082" spans="1:8" customFormat="1" x14ac:dyDescent="0.15">
      <c r="A1082" s="10" t="s">
        <v>1292</v>
      </c>
      <c r="B1082" s="7" t="s">
        <v>195</v>
      </c>
      <c r="C1082" s="4" t="s">
        <v>198</v>
      </c>
      <c r="D1082" s="4" t="s">
        <v>186</v>
      </c>
      <c r="E1082" s="12">
        <v>95582</v>
      </c>
      <c r="F1082" s="12">
        <f t="array" ref="F1082">QUARTILE(IF((表1[职位]=C1082)*(表1[部门分类]=B1082)*(表1[行政等级]=D1082),表1[薪酬]),1)</f>
        <v>93310.5</v>
      </c>
      <c r="G1082" s="12">
        <f t="array" ref="G1082">QUARTILE(IF((表1[职位]=C1082)*(表1[部门分类]=B1082)*(表1[行政等级]=D1082),表1[薪酬]),2)</f>
        <v>116426</v>
      </c>
      <c r="H1082" s="12">
        <f t="array" ref="H1082">QUARTILE(IF((表1[职位]=C1082)*(表1[部门分类]=B1082)*(表1[行政等级]=D1082),表1[薪酬]),3)</f>
        <v>134263</v>
      </c>
    </row>
    <row r="1083" spans="1:8" customFormat="1" x14ac:dyDescent="0.15">
      <c r="A1083" s="11" t="s">
        <v>1293</v>
      </c>
      <c r="B1083" s="6" t="s">
        <v>195</v>
      </c>
      <c r="C1083" s="5" t="s">
        <v>198</v>
      </c>
      <c r="D1083" s="5" t="s">
        <v>186</v>
      </c>
      <c r="E1083" s="13">
        <v>116966</v>
      </c>
      <c r="F1083" s="13">
        <f t="array" ref="F1083">QUARTILE(IF((表1[职位]=C1083)*(表1[部门分类]=B1083)*(表1[行政等级]=D1083),表1[薪酬]),1)</f>
        <v>93310.5</v>
      </c>
      <c r="G1083" s="13">
        <f t="array" ref="G1083">QUARTILE(IF((表1[职位]=C1083)*(表1[部门分类]=B1083)*(表1[行政等级]=D1083),表1[薪酬]),2)</f>
        <v>116426</v>
      </c>
      <c r="H1083" s="13">
        <f t="array" ref="H1083">QUARTILE(IF((表1[职位]=C1083)*(表1[部门分类]=B1083)*(表1[行政等级]=D1083),表1[薪酬]),3)</f>
        <v>134263</v>
      </c>
    </row>
    <row r="1084" spans="1:8" customFormat="1" x14ac:dyDescent="0.15">
      <c r="A1084" s="10" t="s">
        <v>1294</v>
      </c>
      <c r="B1084" s="7" t="s">
        <v>195</v>
      </c>
      <c r="C1084" s="4" t="s">
        <v>199</v>
      </c>
      <c r="D1084" s="4" t="s">
        <v>186</v>
      </c>
      <c r="E1084" s="12">
        <v>48132</v>
      </c>
      <c r="F1084" s="12">
        <f t="array" ref="F1084">QUARTILE(IF((表1[职位]=C1084)*(表1[部门分类]=B1084)*(表1[行政等级]=D1084),表1[薪酬]),1)</f>
        <v>95736</v>
      </c>
      <c r="G1084" s="12">
        <f t="array" ref="G1084">QUARTILE(IF((表1[职位]=C1084)*(表1[部门分类]=B1084)*(表1[行政等级]=D1084),表1[薪酬]),2)</f>
        <v>115848.5</v>
      </c>
      <c r="H1084" s="12">
        <f t="array" ref="H1084">QUARTILE(IF((表1[职位]=C1084)*(表1[部门分类]=B1084)*(表1[行政等级]=D1084),表1[薪酬]),3)</f>
        <v>135243.25</v>
      </c>
    </row>
    <row r="1085" spans="1:8" customFormat="1" x14ac:dyDescent="0.15">
      <c r="A1085" s="11" t="s">
        <v>1295</v>
      </c>
      <c r="B1085" s="6" t="s">
        <v>195</v>
      </c>
      <c r="C1085" s="5" t="s">
        <v>199</v>
      </c>
      <c r="D1085" s="5" t="s">
        <v>186</v>
      </c>
      <c r="E1085" s="13">
        <v>78772</v>
      </c>
      <c r="F1085" s="13">
        <f t="array" ref="F1085">QUARTILE(IF((表1[职位]=C1085)*(表1[部门分类]=B1085)*(表1[行政等级]=D1085),表1[薪酬]),1)</f>
        <v>95736</v>
      </c>
      <c r="G1085" s="13">
        <f t="array" ref="G1085">QUARTILE(IF((表1[职位]=C1085)*(表1[部门分类]=B1085)*(表1[行政等级]=D1085),表1[薪酬]),2)</f>
        <v>115848.5</v>
      </c>
      <c r="H1085" s="13">
        <f t="array" ref="H1085">QUARTILE(IF((表1[职位]=C1085)*(表1[部门分类]=B1085)*(表1[行政等级]=D1085),表1[薪酬]),3)</f>
        <v>135243.25</v>
      </c>
    </row>
    <row r="1086" spans="1:8" customFormat="1" x14ac:dyDescent="0.15">
      <c r="A1086" s="10" t="s">
        <v>1296</v>
      </c>
      <c r="B1086" s="7" t="s">
        <v>195</v>
      </c>
      <c r="C1086" s="4" t="s">
        <v>199</v>
      </c>
      <c r="D1086" s="4" t="s">
        <v>186</v>
      </c>
      <c r="E1086" s="12">
        <v>90670</v>
      </c>
      <c r="F1086" s="12">
        <f t="array" ref="F1086">QUARTILE(IF((表1[职位]=C1086)*(表1[部门分类]=B1086)*(表1[行政等级]=D1086),表1[薪酬]),1)</f>
        <v>95736</v>
      </c>
      <c r="G1086" s="12">
        <f t="array" ref="G1086">QUARTILE(IF((表1[职位]=C1086)*(表1[部门分类]=B1086)*(表1[行政等级]=D1086),表1[薪酬]),2)</f>
        <v>115848.5</v>
      </c>
      <c r="H1086" s="12">
        <f t="array" ref="H1086">QUARTILE(IF((表1[职位]=C1086)*(表1[部门分类]=B1086)*(表1[行政等级]=D1086),表1[薪酬]),3)</f>
        <v>135243.25</v>
      </c>
    </row>
    <row r="1087" spans="1:8" customFormat="1" x14ac:dyDescent="0.15">
      <c r="A1087" s="11" t="s">
        <v>1297</v>
      </c>
      <c r="B1087" s="6" t="s">
        <v>195</v>
      </c>
      <c r="C1087" s="5" t="s">
        <v>199</v>
      </c>
      <c r="D1087" s="5" t="s">
        <v>186</v>
      </c>
      <c r="E1087" s="13">
        <v>143966</v>
      </c>
      <c r="F1087" s="13">
        <f t="array" ref="F1087">QUARTILE(IF((表1[职位]=C1087)*(表1[部门分类]=B1087)*(表1[行政等级]=D1087),表1[薪酬]),1)</f>
        <v>95736</v>
      </c>
      <c r="G1087" s="13">
        <f t="array" ref="G1087">QUARTILE(IF((表1[职位]=C1087)*(表1[部门分类]=B1087)*(表1[行政等级]=D1087),表1[薪酬]),2)</f>
        <v>115848.5</v>
      </c>
      <c r="H1087" s="13">
        <f t="array" ref="H1087">QUARTILE(IF((表1[职位]=C1087)*(表1[部门分类]=B1087)*(表1[行政等级]=D1087),表1[薪酬]),3)</f>
        <v>135243.25</v>
      </c>
    </row>
    <row r="1088" spans="1:8" customFormat="1" x14ac:dyDescent="0.15">
      <c r="A1088" s="10" t="s">
        <v>1298</v>
      </c>
      <c r="B1088" s="7" t="s">
        <v>195</v>
      </c>
      <c r="C1088" s="4" t="s">
        <v>200</v>
      </c>
      <c r="D1088" s="4" t="s">
        <v>186</v>
      </c>
      <c r="E1088" s="12">
        <v>143005</v>
      </c>
      <c r="F1088" s="12">
        <f t="array" ref="F1088">QUARTILE(IF((表1[职位]=C1088)*(表1[部门分类]=B1088)*(表1[行政等级]=D1088),表1[薪酬]),1)</f>
        <v>106408</v>
      </c>
      <c r="G1088" s="12">
        <f t="array" ref="G1088">QUARTILE(IF((表1[职位]=C1088)*(表1[部门分类]=B1088)*(表1[行政等级]=D1088),表1[薪酬]),2)</f>
        <v>121463</v>
      </c>
      <c r="H1088" s="12">
        <f t="array" ref="H1088">QUARTILE(IF((表1[职位]=C1088)*(表1[部门分类]=B1088)*(表1[行政等级]=D1088),表1[薪酬]),3)</f>
        <v>141358</v>
      </c>
    </row>
    <row r="1089" spans="1:8" customFormat="1" x14ac:dyDescent="0.15">
      <c r="A1089" s="11" t="s">
        <v>1299</v>
      </c>
      <c r="B1089" s="6" t="s">
        <v>195</v>
      </c>
      <c r="C1089" s="5" t="s">
        <v>199</v>
      </c>
      <c r="D1089" s="5" t="s">
        <v>186</v>
      </c>
      <c r="E1089" s="13">
        <v>116510</v>
      </c>
      <c r="F1089" s="13">
        <f t="array" ref="F1089">QUARTILE(IF((表1[职位]=C1089)*(表1[部门分类]=B1089)*(表1[行政等级]=D1089),表1[薪酬]),1)</f>
        <v>95736</v>
      </c>
      <c r="G1089" s="13">
        <f t="array" ref="G1089">QUARTILE(IF((表1[职位]=C1089)*(表1[部门分类]=B1089)*(表1[行政等级]=D1089),表1[薪酬]),2)</f>
        <v>115848.5</v>
      </c>
      <c r="H1089" s="13">
        <f t="array" ref="H1089">QUARTILE(IF((表1[职位]=C1089)*(表1[部门分类]=B1089)*(表1[行政等级]=D1089),表1[薪酬]),3)</f>
        <v>135243.25</v>
      </c>
    </row>
    <row r="1090" spans="1:8" customFormat="1" x14ac:dyDescent="0.15">
      <c r="A1090" s="10" t="s">
        <v>1300</v>
      </c>
      <c r="B1090" s="7" t="s">
        <v>195</v>
      </c>
      <c r="C1090" s="9" t="s">
        <v>207</v>
      </c>
      <c r="D1090" s="4" t="s">
        <v>190</v>
      </c>
      <c r="E1090" s="12">
        <v>101024</v>
      </c>
      <c r="F1090" s="12">
        <f t="array" ref="F1090">QUARTILE(IF((表1[职位]=C1090)*(表1[部门分类]=B1090)*(表1[行政等级]=D1090),表1[薪酬]),1)</f>
        <v>55338</v>
      </c>
      <c r="G1090" s="12">
        <f t="array" ref="G1090">QUARTILE(IF((表1[职位]=C1090)*(表1[部门分类]=B1090)*(表1[行政等级]=D1090),表1[薪酬]),2)</f>
        <v>57562</v>
      </c>
      <c r="H1090" s="12">
        <f t="array" ref="H1090">QUARTILE(IF((表1[职位]=C1090)*(表1[部门分类]=B1090)*(表1[行政等级]=D1090),表1[薪酬]),3)</f>
        <v>79293</v>
      </c>
    </row>
    <row r="1091" spans="1:8" customFormat="1" x14ac:dyDescent="0.15">
      <c r="A1091" s="11" t="s">
        <v>1301</v>
      </c>
      <c r="B1091" s="6" t="s">
        <v>195</v>
      </c>
      <c r="C1091" s="5" t="s">
        <v>199</v>
      </c>
      <c r="D1091" s="5" t="s">
        <v>186</v>
      </c>
      <c r="E1091" s="13">
        <v>127319</v>
      </c>
      <c r="F1091" s="13">
        <f t="array" ref="F1091">QUARTILE(IF((表1[职位]=C1091)*(表1[部门分类]=B1091)*(表1[行政等级]=D1091),表1[薪酬]),1)</f>
        <v>95736</v>
      </c>
      <c r="G1091" s="13">
        <f t="array" ref="G1091">QUARTILE(IF((表1[职位]=C1091)*(表1[部门分类]=B1091)*(表1[行政等级]=D1091),表1[薪酬]),2)</f>
        <v>115848.5</v>
      </c>
      <c r="H1091" s="13">
        <f t="array" ref="H1091">QUARTILE(IF((表1[职位]=C1091)*(表1[部门分类]=B1091)*(表1[行政等级]=D1091),表1[薪酬]),3)</f>
        <v>135243.25</v>
      </c>
    </row>
    <row r="1092" spans="1:8" customFormat="1" x14ac:dyDescent="0.15">
      <c r="A1092" s="10" t="s">
        <v>1302</v>
      </c>
      <c r="B1092" s="7" t="s">
        <v>195</v>
      </c>
      <c r="C1092" s="4" t="s">
        <v>199</v>
      </c>
      <c r="D1092" s="4" t="s">
        <v>186</v>
      </c>
      <c r="E1092" s="12">
        <v>91840</v>
      </c>
      <c r="F1092" s="12">
        <f t="array" ref="F1092">QUARTILE(IF((表1[职位]=C1092)*(表1[部门分类]=B1092)*(表1[行政等级]=D1092),表1[薪酬]),1)</f>
        <v>95736</v>
      </c>
      <c r="G1092" s="12">
        <f t="array" ref="G1092">QUARTILE(IF((表1[职位]=C1092)*(表1[部门分类]=B1092)*(表1[行政等级]=D1092),表1[薪酬]),2)</f>
        <v>115848.5</v>
      </c>
      <c r="H1092" s="12">
        <f t="array" ref="H1092">QUARTILE(IF((表1[职位]=C1092)*(表1[部门分类]=B1092)*(表1[行政等级]=D1092),表1[薪酬]),3)</f>
        <v>135243.25</v>
      </c>
    </row>
    <row r="1093" spans="1:8" customFormat="1" x14ac:dyDescent="0.15">
      <c r="A1093" s="11" t="s">
        <v>1303</v>
      </c>
      <c r="B1093" s="6" t="s">
        <v>195</v>
      </c>
      <c r="C1093" s="5" t="s">
        <v>199</v>
      </c>
      <c r="D1093" s="5" t="s">
        <v>186</v>
      </c>
      <c r="E1093" s="13">
        <v>103724</v>
      </c>
      <c r="F1093" s="13">
        <f t="array" ref="F1093">QUARTILE(IF((表1[职位]=C1093)*(表1[部门分类]=B1093)*(表1[行政等级]=D1093),表1[薪酬]),1)</f>
        <v>95736</v>
      </c>
      <c r="G1093" s="13">
        <f t="array" ref="G1093">QUARTILE(IF((表1[职位]=C1093)*(表1[部门分类]=B1093)*(表1[行政等级]=D1093),表1[薪酬]),2)</f>
        <v>115848.5</v>
      </c>
      <c r="H1093" s="13">
        <f t="array" ref="H1093">QUARTILE(IF((表1[职位]=C1093)*(表1[部门分类]=B1093)*(表1[行政等级]=D1093),表1[薪酬]),3)</f>
        <v>135243.25</v>
      </c>
    </row>
    <row r="1094" spans="1:8" customFormat="1" x14ac:dyDescent="0.15">
      <c r="A1094" s="10" t="s">
        <v>1304</v>
      </c>
      <c r="B1094" s="7" t="s">
        <v>195</v>
      </c>
      <c r="C1094" s="4" t="s">
        <v>199</v>
      </c>
      <c r="D1094" s="4" t="s">
        <v>186</v>
      </c>
      <c r="E1094" s="12">
        <v>138532</v>
      </c>
      <c r="F1094" s="12">
        <f t="array" ref="F1094">QUARTILE(IF((表1[职位]=C1094)*(表1[部门分类]=B1094)*(表1[行政等级]=D1094),表1[薪酬]),1)</f>
        <v>95736</v>
      </c>
      <c r="G1094" s="12">
        <f t="array" ref="G1094">QUARTILE(IF((表1[职位]=C1094)*(表1[部门分类]=B1094)*(表1[行政等级]=D1094),表1[薪酬]),2)</f>
        <v>115848.5</v>
      </c>
      <c r="H1094" s="12">
        <f t="array" ref="H1094">QUARTILE(IF((表1[职位]=C1094)*(表1[部门分类]=B1094)*(表1[行政等级]=D1094),表1[薪酬]),3)</f>
        <v>135243.25</v>
      </c>
    </row>
    <row r="1095" spans="1:8" customFormat="1" x14ac:dyDescent="0.15">
      <c r="A1095" s="11" t="s">
        <v>1305</v>
      </c>
      <c r="B1095" s="6" t="s">
        <v>195</v>
      </c>
      <c r="C1095" s="5" t="s">
        <v>199</v>
      </c>
      <c r="D1095" s="5" t="s">
        <v>186</v>
      </c>
      <c r="E1095" s="13">
        <v>150742</v>
      </c>
      <c r="F1095" s="13">
        <f t="array" ref="F1095">QUARTILE(IF((表1[职位]=C1095)*(表1[部门分类]=B1095)*(表1[行政等级]=D1095),表1[薪酬]),1)</f>
        <v>95736</v>
      </c>
      <c r="G1095" s="13">
        <f t="array" ref="G1095">QUARTILE(IF((表1[职位]=C1095)*(表1[部门分类]=B1095)*(表1[行政等级]=D1095),表1[薪酬]),2)</f>
        <v>115848.5</v>
      </c>
      <c r="H1095" s="13">
        <f t="array" ref="H1095">QUARTILE(IF((表1[职位]=C1095)*(表1[部门分类]=B1095)*(表1[行政等级]=D1095),表1[薪酬]),3)</f>
        <v>135243.25</v>
      </c>
    </row>
    <row r="1096" spans="1:8" customFormat="1" x14ac:dyDescent="0.15">
      <c r="A1096" s="10" t="s">
        <v>1306</v>
      </c>
      <c r="B1096" s="7" t="s">
        <v>195</v>
      </c>
      <c r="C1096" s="4" t="s">
        <v>199</v>
      </c>
      <c r="D1096" s="4" t="s">
        <v>186</v>
      </c>
      <c r="E1096" s="12">
        <v>113993</v>
      </c>
      <c r="F1096" s="12">
        <f t="array" ref="F1096">QUARTILE(IF((表1[职位]=C1096)*(表1[部门分类]=B1096)*(表1[行政等级]=D1096),表1[薪酬]),1)</f>
        <v>95736</v>
      </c>
      <c r="G1096" s="12">
        <f t="array" ref="G1096">QUARTILE(IF((表1[职位]=C1096)*(表1[部门分类]=B1096)*(表1[行政等级]=D1096),表1[薪酬]),2)</f>
        <v>115848.5</v>
      </c>
      <c r="H1096" s="12">
        <f t="array" ref="H1096">QUARTILE(IF((表1[职位]=C1096)*(表1[部门分类]=B1096)*(表1[行政等级]=D1096),表1[薪酬]),3)</f>
        <v>135243.25</v>
      </c>
    </row>
    <row r="1097" spans="1:8" customFormat="1" x14ac:dyDescent="0.15">
      <c r="A1097" s="11" t="s">
        <v>1307</v>
      </c>
      <c r="B1097" s="6" t="s">
        <v>195</v>
      </c>
      <c r="C1097" s="5" t="s">
        <v>199</v>
      </c>
      <c r="D1097" s="5" t="s">
        <v>186</v>
      </c>
      <c r="E1097" s="13">
        <v>142952</v>
      </c>
      <c r="F1097" s="13">
        <f t="array" ref="F1097">QUARTILE(IF((表1[职位]=C1097)*(表1[部门分类]=B1097)*(表1[行政等级]=D1097),表1[薪酬]),1)</f>
        <v>95736</v>
      </c>
      <c r="G1097" s="13">
        <f t="array" ref="G1097">QUARTILE(IF((表1[职位]=C1097)*(表1[部门分类]=B1097)*(表1[行政等级]=D1097),表1[薪酬]),2)</f>
        <v>115848.5</v>
      </c>
      <c r="H1097" s="13">
        <f t="array" ref="H1097">QUARTILE(IF((表1[职位]=C1097)*(表1[部门分类]=B1097)*(表1[行政等级]=D1097),表1[薪酬]),3)</f>
        <v>135243.25</v>
      </c>
    </row>
    <row r="1098" spans="1:8" customFormat="1" x14ac:dyDescent="0.15">
      <c r="A1098" s="10" t="s">
        <v>1308</v>
      </c>
      <c r="B1098" s="7" t="s">
        <v>195</v>
      </c>
      <c r="C1098" s="4" t="s">
        <v>199</v>
      </c>
      <c r="D1098" s="4" t="s">
        <v>186</v>
      </c>
      <c r="E1098" s="12">
        <v>128618</v>
      </c>
      <c r="F1098" s="12">
        <f t="array" ref="F1098">QUARTILE(IF((表1[职位]=C1098)*(表1[部门分类]=B1098)*(表1[行政等级]=D1098),表1[薪酬]),1)</f>
        <v>95736</v>
      </c>
      <c r="G1098" s="12">
        <f t="array" ref="G1098">QUARTILE(IF((表1[职位]=C1098)*(表1[部门分类]=B1098)*(表1[行政等级]=D1098),表1[薪酬]),2)</f>
        <v>115848.5</v>
      </c>
      <c r="H1098" s="12">
        <f t="array" ref="H1098">QUARTILE(IF((表1[职位]=C1098)*(表1[部门分类]=B1098)*(表1[行政等级]=D1098),表1[薪酬]),3)</f>
        <v>135243.25</v>
      </c>
    </row>
    <row r="1099" spans="1:8" customFormat="1" x14ac:dyDescent="0.15">
      <c r="A1099" s="11" t="s">
        <v>1309</v>
      </c>
      <c r="B1099" s="6" t="s">
        <v>195</v>
      </c>
      <c r="C1099" s="5" t="s">
        <v>202</v>
      </c>
      <c r="D1099" s="5" t="s">
        <v>183</v>
      </c>
      <c r="E1099" s="13">
        <v>193197</v>
      </c>
      <c r="F1099" s="13">
        <f t="array" ref="F1099">QUARTILE(IF((表1[职位]=C1099)*(表1[部门分类]=B1099)*(表1[行政等级]=D1099),表1[薪酬]),1)</f>
        <v>172213</v>
      </c>
      <c r="G1099" s="13">
        <f t="array" ref="G1099">QUARTILE(IF((表1[职位]=C1099)*(表1[部门分类]=B1099)*(表1[行政等级]=D1099),表1[薪酬]),2)</f>
        <v>185668</v>
      </c>
      <c r="H1099" s="13">
        <f t="array" ref="H1099">QUARTILE(IF((表1[职位]=C1099)*(表1[部门分类]=B1099)*(表1[行政等级]=D1099),表1[薪酬]),3)</f>
        <v>202143</v>
      </c>
    </row>
    <row r="1100" spans="1:8" customFormat="1" x14ac:dyDescent="0.15">
      <c r="A1100" s="10" t="s">
        <v>1310</v>
      </c>
      <c r="B1100" s="7" t="s">
        <v>195</v>
      </c>
      <c r="C1100" s="4" t="s">
        <v>202</v>
      </c>
      <c r="D1100" s="4" t="s">
        <v>183</v>
      </c>
      <c r="E1100" s="12">
        <v>212833</v>
      </c>
      <c r="F1100" s="12">
        <f t="array" ref="F1100">QUARTILE(IF((表1[职位]=C1100)*(表1[部门分类]=B1100)*(表1[行政等级]=D1100),表1[薪酬]),1)</f>
        <v>172213</v>
      </c>
      <c r="G1100" s="12">
        <f t="array" ref="G1100">QUARTILE(IF((表1[职位]=C1100)*(表1[部门分类]=B1100)*(表1[行政等级]=D1100),表1[薪酬]),2)</f>
        <v>185668</v>
      </c>
      <c r="H1100" s="12">
        <f t="array" ref="H1100">QUARTILE(IF((表1[职位]=C1100)*(表1[部门分类]=B1100)*(表1[行政等级]=D1100),表1[薪酬]),3)</f>
        <v>202143</v>
      </c>
    </row>
    <row r="1101" spans="1:8" customFormat="1" x14ac:dyDescent="0.15">
      <c r="A1101" s="11" t="s">
        <v>1311</v>
      </c>
      <c r="B1101" s="6" t="s">
        <v>195</v>
      </c>
      <c r="C1101" s="5" t="s">
        <v>203</v>
      </c>
      <c r="D1101" s="5" t="s">
        <v>190</v>
      </c>
      <c r="E1101" s="13">
        <v>68100</v>
      </c>
      <c r="F1101" s="13">
        <f t="array" ref="F1101">QUARTILE(IF((表1[职位]=C1101)*(表1[部门分类]=B1101)*(表1[行政等级]=D1101),表1[薪酬]),1)</f>
        <v>61812</v>
      </c>
      <c r="G1101" s="13">
        <f t="array" ref="G1101">QUARTILE(IF((表1[职位]=C1101)*(表1[部门分类]=B1101)*(表1[行政等级]=D1101),表1[薪酬]),2)</f>
        <v>71962</v>
      </c>
      <c r="H1101" s="13">
        <f t="array" ref="H1101">QUARTILE(IF((表1[职位]=C1101)*(表1[部门分类]=B1101)*(表1[行政等级]=D1101),表1[薪酬]),3)</f>
        <v>99213</v>
      </c>
    </row>
    <row r="1102" spans="1:8" customFormat="1" x14ac:dyDescent="0.15">
      <c r="A1102" s="10" t="s">
        <v>1312</v>
      </c>
      <c r="B1102" s="7" t="s">
        <v>195</v>
      </c>
      <c r="C1102" s="4" t="s">
        <v>199</v>
      </c>
      <c r="D1102" s="4" t="s">
        <v>186</v>
      </c>
      <c r="E1102" s="12">
        <v>80278</v>
      </c>
      <c r="F1102" s="12">
        <f t="array" ref="F1102">QUARTILE(IF((表1[职位]=C1102)*(表1[部门分类]=B1102)*(表1[行政等级]=D1102),表1[薪酬]),1)</f>
        <v>95736</v>
      </c>
      <c r="G1102" s="12">
        <f t="array" ref="G1102">QUARTILE(IF((表1[职位]=C1102)*(表1[部门分类]=B1102)*(表1[行政等级]=D1102),表1[薪酬]),2)</f>
        <v>115848.5</v>
      </c>
      <c r="H1102" s="12">
        <f t="array" ref="H1102">QUARTILE(IF((表1[职位]=C1102)*(表1[部门分类]=B1102)*(表1[行政等级]=D1102),表1[薪酬]),3)</f>
        <v>135243.25</v>
      </c>
    </row>
    <row r="1103" spans="1:8" customFormat="1" x14ac:dyDescent="0.15">
      <c r="A1103" s="11" t="s">
        <v>1313</v>
      </c>
      <c r="B1103" s="6" t="s">
        <v>195</v>
      </c>
      <c r="C1103" s="5" t="s">
        <v>199</v>
      </c>
      <c r="D1103" s="5" t="s">
        <v>186</v>
      </c>
      <c r="E1103" s="13">
        <v>97977</v>
      </c>
      <c r="F1103" s="13">
        <f t="array" ref="F1103">QUARTILE(IF((表1[职位]=C1103)*(表1[部门分类]=B1103)*(表1[行政等级]=D1103),表1[薪酬]),1)</f>
        <v>95736</v>
      </c>
      <c r="G1103" s="13">
        <f t="array" ref="G1103">QUARTILE(IF((表1[职位]=C1103)*(表1[部门分类]=B1103)*(表1[行政等级]=D1103),表1[薪酬]),2)</f>
        <v>115848.5</v>
      </c>
      <c r="H1103" s="13">
        <f t="array" ref="H1103">QUARTILE(IF((表1[职位]=C1103)*(表1[部门分类]=B1103)*(表1[行政等级]=D1103),表1[薪酬]),3)</f>
        <v>135243.25</v>
      </c>
    </row>
    <row r="1104" spans="1:8" customFormat="1" x14ac:dyDescent="0.15">
      <c r="A1104" s="10" t="s">
        <v>1314</v>
      </c>
      <c r="B1104" s="7" t="s">
        <v>195</v>
      </c>
      <c r="C1104" s="4" t="s">
        <v>199</v>
      </c>
      <c r="D1104" s="4" t="s">
        <v>186</v>
      </c>
      <c r="E1104" s="12">
        <v>81432</v>
      </c>
      <c r="F1104" s="12">
        <f t="array" ref="F1104">QUARTILE(IF((表1[职位]=C1104)*(表1[部门分类]=B1104)*(表1[行政等级]=D1104),表1[薪酬]),1)</f>
        <v>95736</v>
      </c>
      <c r="G1104" s="12">
        <f t="array" ref="G1104">QUARTILE(IF((表1[职位]=C1104)*(表1[部门分类]=B1104)*(表1[行政等级]=D1104),表1[薪酬]),2)</f>
        <v>115848.5</v>
      </c>
      <c r="H1104" s="12">
        <f t="array" ref="H1104">QUARTILE(IF((表1[职位]=C1104)*(表1[部门分类]=B1104)*(表1[行政等级]=D1104),表1[薪酬]),3)</f>
        <v>135243.25</v>
      </c>
    </row>
    <row r="1105" spans="1:8" customFormat="1" x14ac:dyDescent="0.15">
      <c r="A1105" s="11" t="s">
        <v>1315</v>
      </c>
      <c r="B1105" s="6" t="s">
        <v>195</v>
      </c>
      <c r="C1105" s="5" t="s">
        <v>199</v>
      </c>
      <c r="D1105" s="5" t="s">
        <v>186</v>
      </c>
      <c r="E1105" s="13">
        <v>72658</v>
      </c>
      <c r="F1105" s="13">
        <f t="array" ref="F1105">QUARTILE(IF((表1[职位]=C1105)*(表1[部门分类]=B1105)*(表1[行政等级]=D1105),表1[薪酬]),1)</f>
        <v>95736</v>
      </c>
      <c r="G1105" s="13">
        <f t="array" ref="G1105">QUARTILE(IF((表1[职位]=C1105)*(表1[部门分类]=B1105)*(表1[行政等级]=D1105),表1[薪酬]),2)</f>
        <v>115848.5</v>
      </c>
      <c r="H1105" s="13">
        <f t="array" ref="H1105">QUARTILE(IF((表1[职位]=C1105)*(表1[部门分类]=B1105)*(表1[行政等级]=D1105),表1[薪酬]),3)</f>
        <v>135243.25</v>
      </c>
    </row>
    <row r="1106" spans="1:8" customFormat="1" x14ac:dyDescent="0.15">
      <c r="A1106" s="10" t="s">
        <v>1316</v>
      </c>
      <c r="B1106" s="7" t="s">
        <v>195</v>
      </c>
      <c r="C1106" s="4" t="s">
        <v>199</v>
      </c>
      <c r="D1106" s="4" t="s">
        <v>186</v>
      </c>
      <c r="E1106" s="12">
        <v>66728</v>
      </c>
      <c r="F1106" s="12">
        <f t="array" ref="F1106">QUARTILE(IF((表1[职位]=C1106)*(表1[部门分类]=B1106)*(表1[行政等级]=D1106),表1[薪酬]),1)</f>
        <v>95736</v>
      </c>
      <c r="G1106" s="12">
        <f t="array" ref="G1106">QUARTILE(IF((表1[职位]=C1106)*(表1[部门分类]=B1106)*(表1[行政等级]=D1106),表1[薪酬]),2)</f>
        <v>115848.5</v>
      </c>
      <c r="H1106" s="12">
        <f t="array" ref="H1106">QUARTILE(IF((表1[职位]=C1106)*(表1[部门分类]=B1106)*(表1[行政等级]=D1106),表1[薪酬]),3)</f>
        <v>135243.25</v>
      </c>
    </row>
    <row r="1107" spans="1:8" customFormat="1" x14ac:dyDescent="0.15">
      <c r="A1107" s="11" t="s">
        <v>1317</v>
      </c>
      <c r="B1107" s="6" t="s">
        <v>195</v>
      </c>
      <c r="C1107" s="5" t="s">
        <v>199</v>
      </c>
      <c r="D1107" s="5" t="s">
        <v>186</v>
      </c>
      <c r="E1107" s="13">
        <v>66347</v>
      </c>
      <c r="F1107" s="13">
        <f t="array" ref="F1107">QUARTILE(IF((表1[职位]=C1107)*(表1[部门分类]=B1107)*(表1[行政等级]=D1107),表1[薪酬]),1)</f>
        <v>95736</v>
      </c>
      <c r="G1107" s="13">
        <f t="array" ref="G1107">QUARTILE(IF((表1[职位]=C1107)*(表1[部门分类]=B1107)*(表1[行政等级]=D1107),表1[薪酬]),2)</f>
        <v>115848.5</v>
      </c>
      <c r="H1107" s="13">
        <f t="array" ref="H1107">QUARTILE(IF((表1[职位]=C1107)*(表1[部门分类]=B1107)*(表1[行政等级]=D1107),表1[薪酬]),3)</f>
        <v>135243.25</v>
      </c>
    </row>
    <row r="1108" spans="1:8" customFormat="1" x14ac:dyDescent="0.15">
      <c r="A1108" s="10" t="s">
        <v>1318</v>
      </c>
      <c r="B1108" s="7" t="s">
        <v>195</v>
      </c>
      <c r="C1108" s="4" t="s">
        <v>203</v>
      </c>
      <c r="D1108" s="4" t="s">
        <v>190</v>
      </c>
      <c r="E1108" s="12">
        <v>62692</v>
      </c>
      <c r="F1108" s="12">
        <f t="array" ref="F1108">QUARTILE(IF((表1[职位]=C1108)*(表1[部门分类]=B1108)*(表1[行政等级]=D1108),表1[薪酬]),1)</f>
        <v>61812</v>
      </c>
      <c r="G1108" s="12">
        <f t="array" ref="G1108">QUARTILE(IF((表1[职位]=C1108)*(表1[部门分类]=B1108)*(表1[行政等级]=D1108),表1[薪酬]),2)</f>
        <v>71962</v>
      </c>
      <c r="H1108" s="12">
        <f t="array" ref="H1108">QUARTILE(IF((表1[职位]=C1108)*(表1[部门分类]=B1108)*(表1[行政等级]=D1108),表1[薪酬]),3)</f>
        <v>99213</v>
      </c>
    </row>
    <row r="1109" spans="1:8" customFormat="1" x14ac:dyDescent="0.15">
      <c r="A1109" s="11" t="s">
        <v>1319</v>
      </c>
      <c r="B1109" s="6" t="s">
        <v>195</v>
      </c>
      <c r="C1109" s="5" t="s">
        <v>199</v>
      </c>
      <c r="D1109" s="5" t="s">
        <v>186</v>
      </c>
      <c r="E1109" s="13">
        <v>109466</v>
      </c>
      <c r="F1109" s="13">
        <f t="array" ref="F1109">QUARTILE(IF((表1[职位]=C1109)*(表1[部门分类]=B1109)*(表1[行政等级]=D1109),表1[薪酬]),1)</f>
        <v>95736</v>
      </c>
      <c r="G1109" s="13">
        <f t="array" ref="G1109">QUARTILE(IF((表1[职位]=C1109)*(表1[部门分类]=B1109)*(表1[行政等级]=D1109),表1[薪酬]),2)</f>
        <v>115848.5</v>
      </c>
      <c r="H1109" s="13">
        <f t="array" ref="H1109">QUARTILE(IF((表1[职位]=C1109)*(表1[部门分类]=B1109)*(表1[行政等级]=D1109),表1[薪酬]),3)</f>
        <v>135243.25</v>
      </c>
    </row>
    <row r="1110" spans="1:8" customFormat="1" x14ac:dyDescent="0.15">
      <c r="A1110" s="10" t="s">
        <v>1320</v>
      </c>
      <c r="B1110" s="7" t="s">
        <v>195</v>
      </c>
      <c r="C1110" s="4" t="s">
        <v>199</v>
      </c>
      <c r="D1110" s="4" t="s">
        <v>186</v>
      </c>
      <c r="E1110" s="12">
        <v>123478</v>
      </c>
      <c r="F1110" s="12">
        <f t="array" ref="F1110">QUARTILE(IF((表1[职位]=C1110)*(表1[部门分类]=B1110)*(表1[行政等级]=D1110),表1[薪酬]),1)</f>
        <v>95736</v>
      </c>
      <c r="G1110" s="12">
        <f t="array" ref="G1110">QUARTILE(IF((表1[职位]=C1110)*(表1[部门分类]=B1110)*(表1[行政等级]=D1110),表1[薪酬]),2)</f>
        <v>115848.5</v>
      </c>
      <c r="H1110" s="12">
        <f t="array" ref="H1110">QUARTILE(IF((表1[职位]=C1110)*(表1[部门分类]=B1110)*(表1[行政等级]=D1110),表1[薪酬]),3)</f>
        <v>135243.25</v>
      </c>
    </row>
    <row r="1111" spans="1:8" customFormat="1" x14ac:dyDescent="0.15">
      <c r="A1111" s="11" t="s">
        <v>1321</v>
      </c>
      <c r="B1111" s="6" t="s">
        <v>195</v>
      </c>
      <c r="C1111" s="5" t="s">
        <v>199</v>
      </c>
      <c r="D1111" s="5" t="s">
        <v>186</v>
      </c>
      <c r="E1111" s="13">
        <v>152534</v>
      </c>
      <c r="F1111" s="13">
        <f t="array" ref="F1111">QUARTILE(IF((表1[职位]=C1111)*(表1[部门分类]=B1111)*(表1[行政等级]=D1111),表1[薪酬]),1)</f>
        <v>95736</v>
      </c>
      <c r="G1111" s="13">
        <f t="array" ref="G1111">QUARTILE(IF((表1[职位]=C1111)*(表1[部门分类]=B1111)*(表1[行政等级]=D1111),表1[薪酬]),2)</f>
        <v>115848.5</v>
      </c>
      <c r="H1111" s="13">
        <f t="array" ref="H1111">QUARTILE(IF((表1[职位]=C1111)*(表1[部门分类]=B1111)*(表1[行政等级]=D1111),表1[薪酬]),3)</f>
        <v>135243.25</v>
      </c>
    </row>
    <row r="1112" spans="1:8" customFormat="1" x14ac:dyDescent="0.15">
      <c r="A1112" s="10" t="s">
        <v>1322</v>
      </c>
      <c r="B1112" s="7" t="s">
        <v>195</v>
      </c>
      <c r="C1112" s="4" t="s">
        <v>199</v>
      </c>
      <c r="D1112" s="4" t="s">
        <v>186</v>
      </c>
      <c r="E1112" s="12">
        <v>114298</v>
      </c>
      <c r="F1112" s="12">
        <f t="array" ref="F1112">QUARTILE(IF((表1[职位]=C1112)*(表1[部门分类]=B1112)*(表1[行政等级]=D1112),表1[薪酬]),1)</f>
        <v>95736</v>
      </c>
      <c r="G1112" s="12">
        <f t="array" ref="G1112">QUARTILE(IF((表1[职位]=C1112)*(表1[部门分类]=B1112)*(表1[行政等级]=D1112),表1[薪酬]),2)</f>
        <v>115848.5</v>
      </c>
      <c r="H1112" s="12">
        <f t="array" ref="H1112">QUARTILE(IF((表1[职位]=C1112)*(表1[部门分类]=B1112)*(表1[行政等级]=D1112),表1[薪酬]),3)</f>
        <v>135243.25</v>
      </c>
    </row>
    <row r="1113" spans="1:8" customFormat="1" x14ac:dyDescent="0.15">
      <c r="A1113" s="11" t="s">
        <v>1323</v>
      </c>
      <c r="B1113" s="6" t="s">
        <v>195</v>
      </c>
      <c r="C1113" s="5" t="s">
        <v>202</v>
      </c>
      <c r="D1113" s="5" t="s">
        <v>183</v>
      </c>
      <c r="E1113" s="13">
        <v>191131</v>
      </c>
      <c r="F1113" s="13">
        <f t="array" ref="F1113">QUARTILE(IF((表1[职位]=C1113)*(表1[部门分类]=B1113)*(表1[行政等级]=D1113),表1[薪酬]),1)</f>
        <v>172213</v>
      </c>
      <c r="G1113" s="13">
        <f t="array" ref="G1113">QUARTILE(IF((表1[职位]=C1113)*(表1[部门分类]=B1113)*(表1[行政等级]=D1113),表1[薪酬]),2)</f>
        <v>185668</v>
      </c>
      <c r="H1113" s="13">
        <f t="array" ref="H1113">QUARTILE(IF((表1[职位]=C1113)*(表1[部门分类]=B1113)*(表1[行政等级]=D1113),表1[薪酬]),3)</f>
        <v>202143</v>
      </c>
    </row>
    <row r="1114" spans="1:8" customFormat="1" x14ac:dyDescent="0.15">
      <c r="A1114" s="10" t="s">
        <v>1324</v>
      </c>
      <c r="B1114" s="7" t="s">
        <v>195</v>
      </c>
      <c r="C1114" s="4" t="s">
        <v>199</v>
      </c>
      <c r="D1114" s="4" t="s">
        <v>186</v>
      </c>
      <c r="E1114" s="12">
        <v>123680</v>
      </c>
      <c r="F1114" s="12">
        <f t="array" ref="F1114">QUARTILE(IF((表1[职位]=C1114)*(表1[部门分类]=B1114)*(表1[行政等级]=D1114),表1[薪酬]),1)</f>
        <v>95736</v>
      </c>
      <c r="G1114" s="12">
        <f t="array" ref="G1114">QUARTILE(IF((表1[职位]=C1114)*(表1[部门分类]=B1114)*(表1[行政等级]=D1114),表1[薪酬]),2)</f>
        <v>115848.5</v>
      </c>
      <c r="H1114" s="12">
        <f t="array" ref="H1114">QUARTILE(IF((表1[职位]=C1114)*(表1[部门分类]=B1114)*(表1[行政等级]=D1114),表1[薪酬]),3)</f>
        <v>135243.25</v>
      </c>
    </row>
    <row r="1115" spans="1:8" customFormat="1" x14ac:dyDescent="0.15">
      <c r="A1115" s="11" t="s">
        <v>1325</v>
      </c>
      <c r="B1115" s="6" t="s">
        <v>195</v>
      </c>
      <c r="C1115" s="5" t="s">
        <v>199</v>
      </c>
      <c r="D1115" s="5" t="s">
        <v>186</v>
      </c>
      <c r="E1115" s="13">
        <v>113822</v>
      </c>
      <c r="F1115" s="13">
        <f t="array" ref="F1115">QUARTILE(IF((表1[职位]=C1115)*(表1[部门分类]=B1115)*(表1[行政等级]=D1115),表1[薪酬]),1)</f>
        <v>95736</v>
      </c>
      <c r="G1115" s="13">
        <f t="array" ref="G1115">QUARTILE(IF((表1[职位]=C1115)*(表1[部门分类]=B1115)*(表1[行政等级]=D1115),表1[薪酬]),2)</f>
        <v>115848.5</v>
      </c>
      <c r="H1115" s="13">
        <f t="array" ref="H1115">QUARTILE(IF((表1[职位]=C1115)*(表1[部门分类]=B1115)*(表1[行政等级]=D1115),表1[薪酬]),3)</f>
        <v>135243.25</v>
      </c>
    </row>
    <row r="1116" spans="1:8" customFormat="1" x14ac:dyDescent="0.15">
      <c r="A1116" s="10" t="s">
        <v>1326</v>
      </c>
      <c r="B1116" s="7" t="s">
        <v>195</v>
      </c>
      <c r="C1116" s="4" t="s">
        <v>199</v>
      </c>
      <c r="D1116" s="4" t="s">
        <v>186</v>
      </c>
      <c r="E1116" s="12">
        <v>126428</v>
      </c>
      <c r="F1116" s="12">
        <f t="array" ref="F1116">QUARTILE(IF((表1[职位]=C1116)*(表1[部门分类]=B1116)*(表1[行政等级]=D1116),表1[薪酬]),1)</f>
        <v>95736</v>
      </c>
      <c r="G1116" s="12">
        <f t="array" ref="G1116">QUARTILE(IF((表1[职位]=C1116)*(表1[部门分类]=B1116)*(表1[行政等级]=D1116),表1[薪酬]),2)</f>
        <v>115848.5</v>
      </c>
      <c r="H1116" s="12">
        <f t="array" ref="H1116">QUARTILE(IF((表1[职位]=C1116)*(表1[部门分类]=B1116)*(表1[行政等级]=D1116),表1[薪酬]),3)</f>
        <v>135243.25</v>
      </c>
    </row>
    <row r="1117" spans="1:8" customFormat="1" x14ac:dyDescent="0.15">
      <c r="A1117" s="11" t="s">
        <v>1327</v>
      </c>
      <c r="B1117" s="6" t="s">
        <v>195</v>
      </c>
      <c r="C1117" s="5" t="s">
        <v>199</v>
      </c>
      <c r="D1117" s="5" t="s">
        <v>186</v>
      </c>
      <c r="E1117" s="13">
        <v>132137</v>
      </c>
      <c r="F1117" s="13">
        <f t="array" ref="F1117">QUARTILE(IF((表1[职位]=C1117)*(表1[部门分类]=B1117)*(表1[行政等级]=D1117),表1[薪酬]),1)</f>
        <v>95736</v>
      </c>
      <c r="G1117" s="13">
        <f t="array" ref="G1117">QUARTILE(IF((表1[职位]=C1117)*(表1[部门分类]=B1117)*(表1[行政等级]=D1117),表1[薪酬]),2)</f>
        <v>115848.5</v>
      </c>
      <c r="H1117" s="13">
        <f t="array" ref="H1117">QUARTILE(IF((表1[职位]=C1117)*(表1[部门分类]=B1117)*(表1[行政等级]=D1117),表1[薪酬]),3)</f>
        <v>135243.25</v>
      </c>
    </row>
    <row r="1118" spans="1:8" customFormat="1" x14ac:dyDescent="0.15">
      <c r="A1118" s="10" t="s">
        <v>1328</v>
      </c>
      <c r="B1118" s="7" t="s">
        <v>195</v>
      </c>
      <c r="C1118" s="4" t="s">
        <v>199</v>
      </c>
      <c r="D1118" s="4" t="s">
        <v>186</v>
      </c>
      <c r="E1118" s="12">
        <v>123400</v>
      </c>
      <c r="F1118" s="12">
        <f t="array" ref="F1118">QUARTILE(IF((表1[职位]=C1118)*(表1[部门分类]=B1118)*(表1[行政等级]=D1118),表1[薪酬]),1)</f>
        <v>95736</v>
      </c>
      <c r="G1118" s="12">
        <f t="array" ref="G1118">QUARTILE(IF((表1[职位]=C1118)*(表1[部门分类]=B1118)*(表1[行政等级]=D1118),表1[薪酬]),2)</f>
        <v>115848.5</v>
      </c>
      <c r="H1118" s="12">
        <f t="array" ref="H1118">QUARTILE(IF((表1[职位]=C1118)*(表1[部门分类]=B1118)*(表1[行政等级]=D1118),表1[薪酬]),3)</f>
        <v>135243.25</v>
      </c>
    </row>
    <row r="1119" spans="1:8" customFormat="1" x14ac:dyDescent="0.15">
      <c r="A1119" s="11" t="s">
        <v>1329</v>
      </c>
      <c r="B1119" s="6" t="s">
        <v>195</v>
      </c>
      <c r="C1119" s="5" t="s">
        <v>202</v>
      </c>
      <c r="D1119" s="5" t="s">
        <v>183</v>
      </c>
      <c r="E1119" s="13">
        <v>183209</v>
      </c>
      <c r="F1119" s="13">
        <f t="array" ref="F1119">QUARTILE(IF((表1[职位]=C1119)*(表1[部门分类]=B1119)*(表1[行政等级]=D1119),表1[薪酬]),1)</f>
        <v>172213</v>
      </c>
      <c r="G1119" s="13">
        <f t="array" ref="G1119">QUARTILE(IF((表1[职位]=C1119)*(表1[部门分类]=B1119)*(表1[行政等级]=D1119),表1[薪酬]),2)</f>
        <v>185668</v>
      </c>
      <c r="H1119" s="13">
        <f t="array" ref="H1119">QUARTILE(IF((表1[职位]=C1119)*(表1[部门分类]=B1119)*(表1[行政等级]=D1119),表1[薪酬]),3)</f>
        <v>202143</v>
      </c>
    </row>
    <row r="1120" spans="1:8" customFormat="1" x14ac:dyDescent="0.15">
      <c r="A1120" s="10" t="s">
        <v>1330</v>
      </c>
      <c r="B1120" s="7" t="s">
        <v>195</v>
      </c>
      <c r="C1120" s="4" t="s">
        <v>199</v>
      </c>
      <c r="D1120" s="4" t="s">
        <v>186</v>
      </c>
      <c r="E1120" s="12">
        <v>87302</v>
      </c>
      <c r="F1120" s="12">
        <f t="array" ref="F1120">QUARTILE(IF((表1[职位]=C1120)*(表1[部门分类]=B1120)*(表1[行政等级]=D1120),表1[薪酬]),1)</f>
        <v>95736</v>
      </c>
      <c r="G1120" s="12">
        <f t="array" ref="G1120">QUARTILE(IF((表1[职位]=C1120)*(表1[部门分类]=B1120)*(表1[行政等级]=D1120),表1[薪酬]),2)</f>
        <v>115848.5</v>
      </c>
      <c r="H1120" s="12">
        <f t="array" ref="H1120">QUARTILE(IF((表1[职位]=C1120)*(表1[部门分类]=B1120)*(表1[行政等级]=D1120),表1[薪酬]),3)</f>
        <v>135243.25</v>
      </c>
    </row>
    <row r="1121" spans="1:8" customFormat="1" x14ac:dyDescent="0.15">
      <c r="A1121" s="11" t="s">
        <v>1331</v>
      </c>
      <c r="B1121" s="6" t="s">
        <v>195</v>
      </c>
      <c r="C1121" s="5" t="s">
        <v>199</v>
      </c>
      <c r="D1121" s="5" t="s">
        <v>186</v>
      </c>
      <c r="E1121" s="13">
        <v>62106</v>
      </c>
      <c r="F1121" s="13">
        <f t="array" ref="F1121">QUARTILE(IF((表1[职位]=C1121)*(表1[部门分类]=B1121)*(表1[行政等级]=D1121),表1[薪酬]),1)</f>
        <v>95736</v>
      </c>
      <c r="G1121" s="13">
        <f t="array" ref="G1121">QUARTILE(IF((表1[职位]=C1121)*(表1[部门分类]=B1121)*(表1[行政等级]=D1121),表1[薪酬]),2)</f>
        <v>115848.5</v>
      </c>
      <c r="H1121" s="13">
        <f t="array" ref="H1121">QUARTILE(IF((表1[职位]=C1121)*(表1[部门分类]=B1121)*(表1[行政等级]=D1121),表1[薪酬]),3)</f>
        <v>135243.25</v>
      </c>
    </row>
    <row r="1122" spans="1:8" customFormat="1" x14ac:dyDescent="0.15">
      <c r="A1122" s="10" t="s">
        <v>1332</v>
      </c>
      <c r="B1122" s="7" t="s">
        <v>195</v>
      </c>
      <c r="C1122" s="4" t="s">
        <v>203</v>
      </c>
      <c r="D1122" s="4" t="s">
        <v>190</v>
      </c>
      <c r="E1122" s="12">
        <v>72202</v>
      </c>
      <c r="F1122" s="12">
        <f t="array" ref="F1122">QUARTILE(IF((表1[职位]=C1122)*(表1[部门分类]=B1122)*(表1[行政等级]=D1122),表1[薪酬]),1)</f>
        <v>61812</v>
      </c>
      <c r="G1122" s="12">
        <f t="array" ref="G1122">QUARTILE(IF((表1[职位]=C1122)*(表1[部门分类]=B1122)*(表1[行政等级]=D1122),表1[薪酬]),2)</f>
        <v>71962</v>
      </c>
      <c r="H1122" s="12">
        <f t="array" ref="H1122">QUARTILE(IF((表1[职位]=C1122)*(表1[部门分类]=B1122)*(表1[行政等级]=D1122),表1[薪酬]),3)</f>
        <v>99213</v>
      </c>
    </row>
    <row r="1123" spans="1:8" customFormat="1" x14ac:dyDescent="0.15">
      <c r="A1123" s="11" t="s">
        <v>1333</v>
      </c>
      <c r="B1123" s="6" t="s">
        <v>195</v>
      </c>
      <c r="C1123" s="5" t="s">
        <v>203</v>
      </c>
      <c r="D1123" s="5" t="s">
        <v>190</v>
      </c>
      <c r="E1123" s="13">
        <v>66472</v>
      </c>
      <c r="F1123" s="13">
        <f t="array" ref="F1123">QUARTILE(IF((表1[职位]=C1123)*(表1[部门分类]=B1123)*(表1[行政等级]=D1123),表1[薪酬]),1)</f>
        <v>61812</v>
      </c>
      <c r="G1123" s="13">
        <f t="array" ref="G1123">QUARTILE(IF((表1[职位]=C1123)*(表1[部门分类]=B1123)*(表1[行政等级]=D1123),表1[薪酬]),2)</f>
        <v>71962</v>
      </c>
      <c r="H1123" s="13">
        <f t="array" ref="H1123">QUARTILE(IF((表1[职位]=C1123)*(表1[部门分类]=B1123)*(表1[行政等级]=D1123),表1[薪酬]),3)</f>
        <v>99213</v>
      </c>
    </row>
    <row r="1124" spans="1:8" customFormat="1" x14ac:dyDescent="0.15">
      <c r="A1124" s="10" t="s">
        <v>1334</v>
      </c>
      <c r="B1124" s="7" t="s">
        <v>195</v>
      </c>
      <c r="C1124" s="4" t="s">
        <v>203</v>
      </c>
      <c r="D1124" s="4" t="s">
        <v>190</v>
      </c>
      <c r="E1124" s="12">
        <v>71782</v>
      </c>
      <c r="F1124" s="12">
        <f t="array" ref="F1124">QUARTILE(IF((表1[职位]=C1124)*(表1[部门分类]=B1124)*(表1[行政等级]=D1124),表1[薪酬]),1)</f>
        <v>61812</v>
      </c>
      <c r="G1124" s="12">
        <f t="array" ref="G1124">QUARTILE(IF((表1[职位]=C1124)*(表1[部门分类]=B1124)*(表1[行政等级]=D1124),表1[薪酬]),2)</f>
        <v>71962</v>
      </c>
      <c r="H1124" s="12">
        <f t="array" ref="H1124">QUARTILE(IF((表1[职位]=C1124)*(表1[部门分类]=B1124)*(表1[行政等级]=D1124),表1[薪酬]),3)</f>
        <v>99213</v>
      </c>
    </row>
    <row r="1125" spans="1:8" customFormat="1" x14ac:dyDescent="0.15">
      <c r="A1125" s="11" t="s">
        <v>1335</v>
      </c>
      <c r="B1125" s="6" t="s">
        <v>195</v>
      </c>
      <c r="C1125" s="5" t="s">
        <v>199</v>
      </c>
      <c r="D1125" s="5" t="s">
        <v>186</v>
      </c>
      <c r="E1125" s="13">
        <v>158422</v>
      </c>
      <c r="F1125" s="13">
        <f t="array" ref="F1125">QUARTILE(IF((表1[职位]=C1125)*(表1[部门分类]=B1125)*(表1[行政等级]=D1125),表1[薪酬]),1)</f>
        <v>95736</v>
      </c>
      <c r="G1125" s="13">
        <f t="array" ref="G1125">QUARTILE(IF((表1[职位]=C1125)*(表1[部门分类]=B1125)*(表1[行政等级]=D1125),表1[薪酬]),2)</f>
        <v>115848.5</v>
      </c>
      <c r="H1125" s="13">
        <f t="array" ref="H1125">QUARTILE(IF((表1[职位]=C1125)*(表1[部门分类]=B1125)*(表1[行政等级]=D1125),表1[薪酬]),3)</f>
        <v>135243.25</v>
      </c>
    </row>
    <row r="1126" spans="1:8" customFormat="1" x14ac:dyDescent="0.15">
      <c r="A1126" s="10" t="s">
        <v>1336</v>
      </c>
      <c r="B1126" s="7" t="s">
        <v>195</v>
      </c>
      <c r="C1126" s="4" t="s">
        <v>202</v>
      </c>
      <c r="D1126" s="4" t="s">
        <v>183</v>
      </c>
      <c r="E1126" s="12">
        <v>199777</v>
      </c>
      <c r="F1126" s="12">
        <f t="array" ref="F1126">QUARTILE(IF((表1[职位]=C1126)*(表1[部门分类]=B1126)*(表1[行政等级]=D1126),表1[薪酬]),1)</f>
        <v>172213</v>
      </c>
      <c r="G1126" s="12">
        <f t="array" ref="G1126">QUARTILE(IF((表1[职位]=C1126)*(表1[部门分类]=B1126)*(表1[行政等级]=D1126),表1[薪酬]),2)</f>
        <v>185668</v>
      </c>
      <c r="H1126" s="12">
        <f t="array" ref="H1126">QUARTILE(IF((表1[职位]=C1126)*(表1[部门分类]=B1126)*(表1[行政等级]=D1126),表1[薪酬]),3)</f>
        <v>202143</v>
      </c>
    </row>
    <row r="1127" spans="1:8" customFormat="1" x14ac:dyDescent="0.15">
      <c r="A1127" s="11" t="s">
        <v>1337</v>
      </c>
      <c r="B1127" s="6" t="s">
        <v>195</v>
      </c>
      <c r="C1127" s="5" t="s">
        <v>199</v>
      </c>
      <c r="D1127" s="5" t="s">
        <v>186</v>
      </c>
      <c r="E1127" s="13">
        <v>129424</v>
      </c>
      <c r="F1127" s="13">
        <f t="array" ref="F1127">QUARTILE(IF((表1[职位]=C1127)*(表1[部门分类]=B1127)*(表1[行政等级]=D1127),表1[薪酬]),1)</f>
        <v>95736</v>
      </c>
      <c r="G1127" s="13">
        <f t="array" ref="G1127">QUARTILE(IF((表1[职位]=C1127)*(表1[部门分类]=B1127)*(表1[行政等级]=D1127),表1[薪酬]),2)</f>
        <v>115848.5</v>
      </c>
      <c r="H1127" s="13">
        <f t="array" ref="H1127">QUARTILE(IF((表1[职位]=C1127)*(表1[部门分类]=B1127)*(表1[行政等级]=D1127),表1[薪酬]),3)</f>
        <v>135243.25</v>
      </c>
    </row>
    <row r="1128" spans="1:8" customFormat="1" x14ac:dyDescent="0.15">
      <c r="A1128" s="10" t="s">
        <v>1338</v>
      </c>
      <c r="B1128" s="7" t="s">
        <v>195</v>
      </c>
      <c r="C1128" s="4" t="s">
        <v>202</v>
      </c>
      <c r="D1128" s="4" t="s">
        <v>183</v>
      </c>
      <c r="E1128" s="12">
        <v>178367</v>
      </c>
      <c r="F1128" s="12">
        <f t="array" ref="F1128">QUARTILE(IF((表1[职位]=C1128)*(表1[部门分类]=B1128)*(表1[行政等级]=D1128),表1[薪酬]),1)</f>
        <v>172213</v>
      </c>
      <c r="G1128" s="12">
        <f t="array" ref="G1128">QUARTILE(IF((表1[职位]=C1128)*(表1[部门分类]=B1128)*(表1[行政等级]=D1128),表1[薪酬]),2)</f>
        <v>185668</v>
      </c>
      <c r="H1128" s="12">
        <f t="array" ref="H1128">QUARTILE(IF((表1[职位]=C1128)*(表1[部门分类]=B1128)*(表1[行政等级]=D1128),表1[薪酬]),3)</f>
        <v>202143</v>
      </c>
    </row>
    <row r="1129" spans="1:8" customFormat="1" x14ac:dyDescent="0.15">
      <c r="A1129" s="11" t="s">
        <v>1339</v>
      </c>
      <c r="B1129" s="6" t="s">
        <v>195</v>
      </c>
      <c r="C1129" s="5" t="s">
        <v>199</v>
      </c>
      <c r="D1129" s="5" t="s">
        <v>186</v>
      </c>
      <c r="E1129" s="13">
        <v>139602</v>
      </c>
      <c r="F1129" s="13">
        <f t="array" ref="F1129">QUARTILE(IF((表1[职位]=C1129)*(表1[部门分类]=B1129)*(表1[行政等级]=D1129),表1[薪酬]),1)</f>
        <v>95736</v>
      </c>
      <c r="G1129" s="13">
        <f t="array" ref="G1129">QUARTILE(IF((表1[职位]=C1129)*(表1[部门分类]=B1129)*(表1[行政等级]=D1129),表1[薪酬]),2)</f>
        <v>115848.5</v>
      </c>
      <c r="H1129" s="13">
        <f t="array" ref="H1129">QUARTILE(IF((表1[职位]=C1129)*(表1[部门分类]=B1129)*(表1[行政等级]=D1129),表1[薪酬]),3)</f>
        <v>135243.25</v>
      </c>
    </row>
    <row r="1130" spans="1:8" customFormat="1" x14ac:dyDescent="0.15">
      <c r="A1130" s="10" t="s">
        <v>1340</v>
      </c>
      <c r="B1130" s="7" t="s">
        <v>195</v>
      </c>
      <c r="C1130" s="4" t="s">
        <v>199</v>
      </c>
      <c r="D1130" s="4" t="s">
        <v>186</v>
      </c>
      <c r="E1130" s="12">
        <v>131714</v>
      </c>
      <c r="F1130" s="12">
        <f t="array" ref="F1130">QUARTILE(IF((表1[职位]=C1130)*(表1[部门分类]=B1130)*(表1[行政等级]=D1130),表1[薪酬]),1)</f>
        <v>95736</v>
      </c>
      <c r="G1130" s="12">
        <f t="array" ref="G1130">QUARTILE(IF((表1[职位]=C1130)*(表1[部门分类]=B1130)*(表1[行政等级]=D1130),表1[薪酬]),2)</f>
        <v>115848.5</v>
      </c>
      <c r="H1130" s="12">
        <f t="array" ref="H1130">QUARTILE(IF((表1[职位]=C1130)*(表1[部门分类]=B1130)*(表1[行政等级]=D1130),表1[薪酬]),3)</f>
        <v>135243.25</v>
      </c>
    </row>
    <row r="1131" spans="1:8" customFormat="1" x14ac:dyDescent="0.15">
      <c r="A1131" s="11" t="s">
        <v>1341</v>
      </c>
      <c r="B1131" s="6" t="s">
        <v>195</v>
      </c>
      <c r="C1131" s="5" t="s">
        <v>199</v>
      </c>
      <c r="D1131" s="5" t="s">
        <v>186</v>
      </c>
      <c r="E1131" s="13">
        <v>145512</v>
      </c>
      <c r="F1131" s="13">
        <f t="array" ref="F1131">QUARTILE(IF((表1[职位]=C1131)*(表1[部门分类]=B1131)*(表1[行政等级]=D1131),表1[薪酬]),1)</f>
        <v>95736</v>
      </c>
      <c r="G1131" s="13">
        <f t="array" ref="G1131">QUARTILE(IF((表1[职位]=C1131)*(表1[部门分类]=B1131)*(表1[行政等级]=D1131),表1[薪酬]),2)</f>
        <v>115848.5</v>
      </c>
      <c r="H1131" s="13">
        <f t="array" ref="H1131">QUARTILE(IF((表1[职位]=C1131)*(表1[部门分类]=B1131)*(表1[行政等级]=D1131),表1[薪酬]),3)</f>
        <v>135243.25</v>
      </c>
    </row>
    <row r="1132" spans="1:8" customFormat="1" x14ac:dyDescent="0.15">
      <c r="A1132" s="10" t="s">
        <v>1342</v>
      </c>
      <c r="B1132" s="7" t="s">
        <v>195</v>
      </c>
      <c r="C1132" s="4" t="s">
        <v>200</v>
      </c>
      <c r="D1132" s="4" t="s">
        <v>186</v>
      </c>
      <c r="E1132" s="12">
        <v>131603</v>
      </c>
      <c r="F1132" s="12">
        <f t="array" ref="F1132">QUARTILE(IF((表1[职位]=C1132)*(表1[部门分类]=B1132)*(表1[行政等级]=D1132),表1[薪酬]),1)</f>
        <v>106408</v>
      </c>
      <c r="G1132" s="12">
        <f t="array" ref="G1132">QUARTILE(IF((表1[职位]=C1132)*(表1[部门分类]=B1132)*(表1[行政等级]=D1132),表1[薪酬]),2)</f>
        <v>121463</v>
      </c>
      <c r="H1132" s="12">
        <f t="array" ref="H1132">QUARTILE(IF((表1[职位]=C1132)*(表1[部门分类]=B1132)*(表1[行政等级]=D1132),表1[薪酬]),3)</f>
        <v>141358</v>
      </c>
    </row>
    <row r="1133" spans="1:8" customFormat="1" x14ac:dyDescent="0.15">
      <c r="A1133" s="11" t="s">
        <v>1343</v>
      </c>
      <c r="B1133" s="6" t="s">
        <v>195</v>
      </c>
      <c r="C1133" s="5" t="s">
        <v>199</v>
      </c>
      <c r="D1133" s="5" t="s">
        <v>186</v>
      </c>
      <c r="E1133" s="13">
        <v>119939</v>
      </c>
      <c r="F1133" s="13">
        <f t="array" ref="F1133">QUARTILE(IF((表1[职位]=C1133)*(表1[部门分类]=B1133)*(表1[行政等级]=D1133),表1[薪酬]),1)</f>
        <v>95736</v>
      </c>
      <c r="G1133" s="13">
        <f t="array" ref="G1133">QUARTILE(IF((表1[职位]=C1133)*(表1[部门分类]=B1133)*(表1[行政等级]=D1133),表1[薪酬]),2)</f>
        <v>115848.5</v>
      </c>
      <c r="H1133" s="13">
        <f t="array" ref="H1133">QUARTILE(IF((表1[职位]=C1133)*(表1[部门分类]=B1133)*(表1[行政等级]=D1133),表1[薪酬]),3)</f>
        <v>135243.25</v>
      </c>
    </row>
    <row r="1134" spans="1:8" customFormat="1" x14ac:dyDescent="0.15">
      <c r="A1134" s="10" t="s">
        <v>1344</v>
      </c>
      <c r="B1134" s="7" t="s">
        <v>195</v>
      </c>
      <c r="C1134" s="4" t="s">
        <v>199</v>
      </c>
      <c r="D1134" s="4" t="s">
        <v>186</v>
      </c>
      <c r="E1134" s="12">
        <v>166148</v>
      </c>
      <c r="F1134" s="12">
        <f t="array" ref="F1134">QUARTILE(IF((表1[职位]=C1134)*(表1[部门分类]=B1134)*(表1[行政等级]=D1134),表1[薪酬]),1)</f>
        <v>95736</v>
      </c>
      <c r="G1134" s="12">
        <f t="array" ref="G1134">QUARTILE(IF((表1[职位]=C1134)*(表1[部门分类]=B1134)*(表1[行政等级]=D1134),表1[薪酬]),2)</f>
        <v>115848.5</v>
      </c>
      <c r="H1134" s="12">
        <f t="array" ref="H1134">QUARTILE(IF((表1[职位]=C1134)*(表1[部门分类]=B1134)*(表1[行政等级]=D1134),表1[薪酬]),3)</f>
        <v>135243.25</v>
      </c>
    </row>
    <row r="1135" spans="1:8" customFormat="1" x14ac:dyDescent="0.15">
      <c r="A1135" s="11" t="s">
        <v>1345</v>
      </c>
      <c r="B1135" s="6" t="s">
        <v>195</v>
      </c>
      <c r="C1135" s="5" t="s">
        <v>199</v>
      </c>
      <c r="D1135" s="5" t="s">
        <v>186</v>
      </c>
      <c r="E1135" s="13">
        <v>165491</v>
      </c>
      <c r="F1135" s="13">
        <f t="array" ref="F1135">QUARTILE(IF((表1[职位]=C1135)*(表1[部门分类]=B1135)*(表1[行政等级]=D1135),表1[薪酬]),1)</f>
        <v>95736</v>
      </c>
      <c r="G1135" s="13">
        <f t="array" ref="G1135">QUARTILE(IF((表1[职位]=C1135)*(表1[部门分类]=B1135)*(表1[行政等级]=D1135),表1[薪酬]),2)</f>
        <v>115848.5</v>
      </c>
      <c r="H1135" s="13">
        <f t="array" ref="H1135">QUARTILE(IF((表1[职位]=C1135)*(表1[部门分类]=B1135)*(表1[行政等级]=D1135),表1[薪酬]),3)</f>
        <v>135243.25</v>
      </c>
    </row>
    <row r="1136" spans="1:8" customFormat="1" x14ac:dyDescent="0.15">
      <c r="A1136" s="10" t="s">
        <v>1346</v>
      </c>
      <c r="B1136" s="7" t="s">
        <v>195</v>
      </c>
      <c r="C1136" s="4" t="s">
        <v>199</v>
      </c>
      <c r="D1136" s="4" t="s">
        <v>186</v>
      </c>
      <c r="E1136" s="12">
        <v>147705</v>
      </c>
      <c r="F1136" s="12">
        <f t="array" ref="F1136">QUARTILE(IF((表1[职位]=C1136)*(表1[部门分类]=B1136)*(表1[行政等级]=D1136),表1[薪酬]),1)</f>
        <v>95736</v>
      </c>
      <c r="G1136" s="12">
        <f t="array" ref="G1136">QUARTILE(IF((表1[职位]=C1136)*(表1[部门分类]=B1136)*(表1[行政等级]=D1136),表1[薪酬]),2)</f>
        <v>115848.5</v>
      </c>
      <c r="H1136" s="12">
        <f t="array" ref="H1136">QUARTILE(IF((表1[职位]=C1136)*(表1[部门分类]=B1136)*(表1[行政等级]=D1136),表1[薪酬]),3)</f>
        <v>135243.25</v>
      </c>
    </row>
    <row r="1137" spans="1:8" customFormat="1" x14ac:dyDescent="0.15">
      <c r="A1137" s="11" t="s">
        <v>1347</v>
      </c>
      <c r="B1137" s="6" t="s">
        <v>195</v>
      </c>
      <c r="C1137" s="5" t="s">
        <v>199</v>
      </c>
      <c r="D1137" s="5" t="s">
        <v>186</v>
      </c>
      <c r="E1137" s="13">
        <v>138828</v>
      </c>
      <c r="F1137" s="13">
        <f t="array" ref="F1137">QUARTILE(IF((表1[职位]=C1137)*(表1[部门分类]=B1137)*(表1[行政等级]=D1137),表1[薪酬]),1)</f>
        <v>95736</v>
      </c>
      <c r="G1137" s="13">
        <f t="array" ref="G1137">QUARTILE(IF((表1[职位]=C1137)*(表1[部门分类]=B1137)*(表1[行政等级]=D1137),表1[薪酬]),2)</f>
        <v>115848.5</v>
      </c>
      <c r="H1137" s="13">
        <f t="array" ref="H1137">QUARTILE(IF((表1[职位]=C1137)*(表1[部门分类]=B1137)*(表1[行政等级]=D1137),表1[薪酬]),3)</f>
        <v>135243.25</v>
      </c>
    </row>
    <row r="1138" spans="1:8" customFormat="1" x14ac:dyDescent="0.15">
      <c r="A1138" s="10" t="s">
        <v>1348</v>
      </c>
      <c r="B1138" s="7" t="s">
        <v>195</v>
      </c>
      <c r="C1138" s="4" t="s">
        <v>199</v>
      </c>
      <c r="D1138" s="4" t="s">
        <v>186</v>
      </c>
      <c r="E1138" s="12">
        <v>136480</v>
      </c>
      <c r="F1138" s="12">
        <f t="array" ref="F1138">QUARTILE(IF((表1[职位]=C1138)*(表1[部门分类]=B1138)*(表1[行政等级]=D1138),表1[薪酬]),1)</f>
        <v>95736</v>
      </c>
      <c r="G1138" s="12">
        <f t="array" ref="G1138">QUARTILE(IF((表1[职位]=C1138)*(表1[部门分类]=B1138)*(表1[行政等级]=D1138),表1[薪酬]),2)</f>
        <v>115848.5</v>
      </c>
      <c r="H1138" s="12">
        <f t="array" ref="H1138">QUARTILE(IF((表1[职位]=C1138)*(表1[部门分类]=B1138)*(表1[行政等级]=D1138),表1[薪酬]),3)</f>
        <v>135243.25</v>
      </c>
    </row>
    <row r="1139" spans="1:8" customFormat="1" x14ac:dyDescent="0.15">
      <c r="A1139" s="11" t="s">
        <v>1349</v>
      </c>
      <c r="B1139" s="6" t="s">
        <v>195</v>
      </c>
      <c r="C1139" s="5" t="s">
        <v>199</v>
      </c>
      <c r="D1139" s="5" t="s">
        <v>186</v>
      </c>
      <c r="E1139" s="13">
        <v>139068</v>
      </c>
      <c r="F1139" s="13">
        <f t="array" ref="F1139">QUARTILE(IF((表1[职位]=C1139)*(表1[部门分类]=B1139)*(表1[行政等级]=D1139),表1[薪酬]),1)</f>
        <v>95736</v>
      </c>
      <c r="G1139" s="13">
        <f t="array" ref="G1139">QUARTILE(IF((表1[职位]=C1139)*(表1[部门分类]=B1139)*(表1[行政等级]=D1139),表1[薪酬]),2)</f>
        <v>115848.5</v>
      </c>
      <c r="H1139" s="13">
        <f t="array" ref="H1139">QUARTILE(IF((表1[职位]=C1139)*(表1[部门分类]=B1139)*(表1[行政等级]=D1139),表1[薪酬]),3)</f>
        <v>135243.25</v>
      </c>
    </row>
    <row r="1140" spans="1:8" customFormat="1" x14ac:dyDescent="0.15">
      <c r="A1140" s="10" t="s">
        <v>1350</v>
      </c>
      <c r="B1140" s="7" t="s">
        <v>195</v>
      </c>
      <c r="C1140" s="4" t="s">
        <v>199</v>
      </c>
      <c r="D1140" s="4" t="s">
        <v>186</v>
      </c>
      <c r="E1140" s="12">
        <v>155115</v>
      </c>
      <c r="F1140" s="12">
        <f t="array" ref="F1140">QUARTILE(IF((表1[职位]=C1140)*(表1[部门分类]=B1140)*(表1[行政等级]=D1140),表1[薪酬]),1)</f>
        <v>95736</v>
      </c>
      <c r="G1140" s="12">
        <f t="array" ref="G1140">QUARTILE(IF((表1[职位]=C1140)*(表1[部门分类]=B1140)*(表1[行政等级]=D1140),表1[薪酬]),2)</f>
        <v>115848.5</v>
      </c>
      <c r="H1140" s="12">
        <f t="array" ref="H1140">QUARTILE(IF((表1[职位]=C1140)*(表1[部门分类]=B1140)*(表1[行政等级]=D1140),表1[薪酬]),3)</f>
        <v>135243.25</v>
      </c>
    </row>
    <row r="1141" spans="1:8" customFormat="1" x14ac:dyDescent="0.15">
      <c r="A1141" s="11" t="s">
        <v>1351</v>
      </c>
      <c r="B1141" s="6" t="s">
        <v>195</v>
      </c>
      <c r="C1141" s="5" t="s">
        <v>199</v>
      </c>
      <c r="D1141" s="5" t="s">
        <v>186</v>
      </c>
      <c r="E1141" s="13">
        <v>103968</v>
      </c>
      <c r="F1141" s="13">
        <f t="array" ref="F1141">QUARTILE(IF((表1[职位]=C1141)*(表1[部门分类]=B1141)*(表1[行政等级]=D1141),表1[薪酬]),1)</f>
        <v>95736</v>
      </c>
      <c r="G1141" s="13">
        <f t="array" ref="G1141">QUARTILE(IF((表1[职位]=C1141)*(表1[部门分类]=B1141)*(表1[行政等级]=D1141),表1[薪酬]),2)</f>
        <v>115848.5</v>
      </c>
      <c r="H1141" s="13">
        <f t="array" ref="H1141">QUARTILE(IF((表1[职位]=C1141)*(表1[部门分类]=B1141)*(表1[行政等级]=D1141),表1[薪酬]),3)</f>
        <v>135243.25</v>
      </c>
    </row>
    <row r="1142" spans="1:8" customFormat="1" x14ac:dyDescent="0.15">
      <c r="A1142" s="10" t="s">
        <v>1352</v>
      </c>
      <c r="B1142" s="7" t="s">
        <v>195</v>
      </c>
      <c r="C1142" s="4" t="s">
        <v>199</v>
      </c>
      <c r="D1142" s="4" t="s">
        <v>186</v>
      </c>
      <c r="E1142" s="12">
        <v>148447</v>
      </c>
      <c r="F1142" s="12">
        <f t="array" ref="F1142">QUARTILE(IF((表1[职位]=C1142)*(表1[部门分类]=B1142)*(表1[行政等级]=D1142),表1[薪酬]),1)</f>
        <v>95736</v>
      </c>
      <c r="G1142" s="12">
        <f t="array" ref="G1142">QUARTILE(IF((表1[职位]=C1142)*(表1[部门分类]=B1142)*(表1[行政等级]=D1142),表1[薪酬]),2)</f>
        <v>115848.5</v>
      </c>
      <c r="H1142" s="12">
        <f t="array" ref="H1142">QUARTILE(IF((表1[职位]=C1142)*(表1[部门分类]=B1142)*(表1[行政等级]=D1142),表1[薪酬]),3)</f>
        <v>135243.25</v>
      </c>
    </row>
    <row r="1143" spans="1:8" customFormat="1" x14ac:dyDescent="0.15">
      <c r="A1143" s="11" t="s">
        <v>1353</v>
      </c>
      <c r="B1143" s="6" t="s">
        <v>195</v>
      </c>
      <c r="C1143" s="5" t="s">
        <v>200</v>
      </c>
      <c r="D1143" s="5" t="s">
        <v>186</v>
      </c>
      <c r="E1143" s="13">
        <v>118277</v>
      </c>
      <c r="F1143" s="13">
        <f t="array" ref="F1143">QUARTILE(IF((表1[职位]=C1143)*(表1[部门分类]=B1143)*(表1[行政等级]=D1143),表1[薪酬]),1)</f>
        <v>106408</v>
      </c>
      <c r="G1143" s="13">
        <f t="array" ref="G1143">QUARTILE(IF((表1[职位]=C1143)*(表1[部门分类]=B1143)*(表1[行政等级]=D1143),表1[薪酬]),2)</f>
        <v>121463</v>
      </c>
      <c r="H1143" s="13">
        <f t="array" ref="H1143">QUARTILE(IF((表1[职位]=C1143)*(表1[部门分类]=B1143)*(表1[行政等级]=D1143),表1[薪酬]),3)</f>
        <v>141358</v>
      </c>
    </row>
    <row r="1144" spans="1:8" customFormat="1" x14ac:dyDescent="0.15">
      <c r="A1144" s="10" t="s">
        <v>1354</v>
      </c>
      <c r="B1144" s="7" t="s">
        <v>195</v>
      </c>
      <c r="C1144" s="4" t="s">
        <v>199</v>
      </c>
      <c r="D1144" s="4" t="s">
        <v>186</v>
      </c>
      <c r="E1144" s="12">
        <v>136686</v>
      </c>
      <c r="F1144" s="12">
        <f t="array" ref="F1144">QUARTILE(IF((表1[职位]=C1144)*(表1[部门分类]=B1144)*(表1[行政等级]=D1144),表1[薪酬]),1)</f>
        <v>95736</v>
      </c>
      <c r="G1144" s="12">
        <f t="array" ref="G1144">QUARTILE(IF((表1[职位]=C1144)*(表1[部门分类]=B1144)*(表1[行政等级]=D1144),表1[薪酬]),2)</f>
        <v>115848.5</v>
      </c>
      <c r="H1144" s="12">
        <f t="array" ref="H1144">QUARTILE(IF((表1[职位]=C1144)*(表1[部门分类]=B1144)*(表1[行政等级]=D1144),表1[薪酬]),3)</f>
        <v>135243.25</v>
      </c>
    </row>
    <row r="1145" spans="1:8" customFormat="1" x14ac:dyDescent="0.15">
      <c r="A1145" s="11" t="s">
        <v>1355</v>
      </c>
      <c r="B1145" s="6" t="s">
        <v>195</v>
      </c>
      <c r="C1145" s="5" t="s">
        <v>199</v>
      </c>
      <c r="D1145" s="5" t="s">
        <v>186</v>
      </c>
      <c r="E1145" s="13">
        <v>130768</v>
      </c>
      <c r="F1145" s="13">
        <f t="array" ref="F1145">QUARTILE(IF((表1[职位]=C1145)*(表1[部门分类]=B1145)*(表1[行政等级]=D1145),表1[薪酬]),1)</f>
        <v>95736</v>
      </c>
      <c r="G1145" s="13">
        <f t="array" ref="G1145">QUARTILE(IF((表1[职位]=C1145)*(表1[部门分类]=B1145)*(表1[行政等级]=D1145),表1[薪酬]),2)</f>
        <v>115848.5</v>
      </c>
      <c r="H1145" s="13">
        <f t="array" ref="H1145">QUARTILE(IF((表1[职位]=C1145)*(表1[部门分类]=B1145)*(表1[行政等级]=D1145),表1[薪酬]),3)</f>
        <v>135243.25</v>
      </c>
    </row>
    <row r="1146" spans="1:8" customFormat="1" x14ac:dyDescent="0.15">
      <c r="A1146" s="10" t="s">
        <v>1356</v>
      </c>
      <c r="B1146" s="7" t="s">
        <v>195</v>
      </c>
      <c r="C1146" s="4" t="s">
        <v>200</v>
      </c>
      <c r="D1146" s="4" t="s">
        <v>186</v>
      </c>
      <c r="E1146" s="12">
        <v>109263</v>
      </c>
      <c r="F1146" s="12">
        <f t="array" ref="F1146">QUARTILE(IF((表1[职位]=C1146)*(表1[部门分类]=B1146)*(表1[行政等级]=D1146),表1[薪酬]),1)</f>
        <v>106408</v>
      </c>
      <c r="G1146" s="12">
        <f t="array" ref="G1146">QUARTILE(IF((表1[职位]=C1146)*(表1[部门分类]=B1146)*(表1[行政等级]=D1146),表1[薪酬]),2)</f>
        <v>121463</v>
      </c>
      <c r="H1146" s="12">
        <f t="array" ref="H1146">QUARTILE(IF((表1[职位]=C1146)*(表1[部门分类]=B1146)*(表1[行政等级]=D1146),表1[薪酬]),3)</f>
        <v>141358</v>
      </c>
    </row>
    <row r="1147" spans="1:8" customFormat="1" x14ac:dyDescent="0.15">
      <c r="A1147" s="11" t="s">
        <v>1357</v>
      </c>
      <c r="B1147" s="6" t="s">
        <v>195</v>
      </c>
      <c r="C1147" s="5" t="s">
        <v>200</v>
      </c>
      <c r="D1147" s="5" t="s">
        <v>186</v>
      </c>
      <c r="E1147" s="13">
        <v>99411</v>
      </c>
      <c r="F1147" s="13">
        <f t="array" ref="F1147">QUARTILE(IF((表1[职位]=C1147)*(表1[部门分类]=B1147)*(表1[行政等级]=D1147),表1[薪酬]),1)</f>
        <v>106408</v>
      </c>
      <c r="G1147" s="13">
        <f t="array" ref="G1147">QUARTILE(IF((表1[职位]=C1147)*(表1[部门分类]=B1147)*(表1[行政等级]=D1147),表1[薪酬]),2)</f>
        <v>121463</v>
      </c>
      <c r="H1147" s="13">
        <f t="array" ref="H1147">QUARTILE(IF((表1[职位]=C1147)*(表1[部门分类]=B1147)*(表1[行政等级]=D1147),表1[薪酬]),3)</f>
        <v>141358</v>
      </c>
    </row>
    <row r="1148" spans="1:8" customFormat="1" x14ac:dyDescent="0.15">
      <c r="A1148" s="10" t="s">
        <v>1358</v>
      </c>
      <c r="B1148" s="7" t="s">
        <v>195</v>
      </c>
      <c r="C1148" s="4" t="s">
        <v>200</v>
      </c>
      <c r="D1148" s="4" t="s">
        <v>186</v>
      </c>
      <c r="E1148" s="12">
        <v>117690</v>
      </c>
      <c r="F1148" s="12">
        <f t="array" ref="F1148">QUARTILE(IF((表1[职位]=C1148)*(表1[部门分类]=B1148)*(表1[行政等级]=D1148),表1[薪酬]),1)</f>
        <v>106408</v>
      </c>
      <c r="G1148" s="12">
        <f t="array" ref="G1148">QUARTILE(IF((表1[职位]=C1148)*(表1[部门分类]=B1148)*(表1[行政等级]=D1148),表1[薪酬]),2)</f>
        <v>121463</v>
      </c>
      <c r="H1148" s="12">
        <f t="array" ref="H1148">QUARTILE(IF((表1[职位]=C1148)*(表1[部门分类]=B1148)*(表1[行政等级]=D1148),表1[薪酬]),3)</f>
        <v>141358</v>
      </c>
    </row>
    <row r="1149" spans="1:8" customFormat="1" x14ac:dyDescent="0.15">
      <c r="A1149" s="11" t="s">
        <v>1359</v>
      </c>
      <c r="B1149" s="6" t="s">
        <v>195</v>
      </c>
      <c r="C1149" s="5" t="s">
        <v>199</v>
      </c>
      <c r="D1149" s="5" t="s">
        <v>186</v>
      </c>
      <c r="E1149" s="13">
        <v>125431</v>
      </c>
      <c r="F1149" s="13">
        <f t="array" ref="F1149">QUARTILE(IF((表1[职位]=C1149)*(表1[部门分类]=B1149)*(表1[行政等级]=D1149),表1[薪酬]),1)</f>
        <v>95736</v>
      </c>
      <c r="G1149" s="13">
        <f t="array" ref="G1149">QUARTILE(IF((表1[职位]=C1149)*(表1[部门分类]=B1149)*(表1[行政等级]=D1149),表1[薪酬]),2)</f>
        <v>115848.5</v>
      </c>
      <c r="H1149" s="13">
        <f t="array" ref="H1149">QUARTILE(IF((表1[职位]=C1149)*(表1[部门分类]=B1149)*(表1[行政等级]=D1149),表1[薪酬]),3)</f>
        <v>135243.25</v>
      </c>
    </row>
    <row r="1150" spans="1:8" customFormat="1" x14ac:dyDescent="0.15">
      <c r="A1150" s="10" t="s">
        <v>1360</v>
      </c>
      <c r="B1150" s="7" t="s">
        <v>195</v>
      </c>
      <c r="C1150" s="4" t="s">
        <v>199</v>
      </c>
      <c r="D1150" s="4" t="s">
        <v>186</v>
      </c>
      <c r="E1150" s="12">
        <v>81854</v>
      </c>
      <c r="F1150" s="12">
        <f t="array" ref="F1150">QUARTILE(IF((表1[职位]=C1150)*(表1[部门分类]=B1150)*(表1[行政等级]=D1150),表1[薪酬]),1)</f>
        <v>95736</v>
      </c>
      <c r="G1150" s="12">
        <f t="array" ref="G1150">QUARTILE(IF((表1[职位]=C1150)*(表1[部门分类]=B1150)*(表1[行政等级]=D1150),表1[薪酬]),2)</f>
        <v>115848.5</v>
      </c>
      <c r="H1150" s="12">
        <f t="array" ref="H1150">QUARTILE(IF((表1[职位]=C1150)*(表1[部门分类]=B1150)*(表1[行政等级]=D1150),表1[薪酬]),3)</f>
        <v>135243.25</v>
      </c>
    </row>
    <row r="1151" spans="1:8" customFormat="1" x14ac:dyDescent="0.15">
      <c r="A1151" s="11" t="s">
        <v>1361</v>
      </c>
      <c r="B1151" s="6" t="s">
        <v>195</v>
      </c>
      <c r="C1151" s="5" t="s">
        <v>199</v>
      </c>
      <c r="D1151" s="5" t="s">
        <v>186</v>
      </c>
      <c r="E1151" s="13">
        <v>73524</v>
      </c>
      <c r="F1151" s="13">
        <f t="array" ref="F1151">QUARTILE(IF((表1[职位]=C1151)*(表1[部门分类]=B1151)*(表1[行政等级]=D1151),表1[薪酬]),1)</f>
        <v>95736</v>
      </c>
      <c r="G1151" s="13">
        <f t="array" ref="G1151">QUARTILE(IF((表1[职位]=C1151)*(表1[部门分类]=B1151)*(表1[行政等级]=D1151),表1[薪酬]),2)</f>
        <v>115848.5</v>
      </c>
      <c r="H1151" s="13">
        <f t="array" ref="H1151">QUARTILE(IF((表1[职位]=C1151)*(表1[部门分类]=B1151)*(表1[行政等级]=D1151),表1[薪酬]),3)</f>
        <v>135243.25</v>
      </c>
    </row>
    <row r="1152" spans="1:8" customFormat="1" x14ac:dyDescent="0.15">
      <c r="A1152" s="10" t="s">
        <v>1362</v>
      </c>
      <c r="B1152" s="7" t="s">
        <v>195</v>
      </c>
      <c r="C1152" s="4" t="s">
        <v>199</v>
      </c>
      <c r="D1152" s="4" t="s">
        <v>186</v>
      </c>
      <c r="E1152" s="12">
        <v>93054</v>
      </c>
      <c r="F1152" s="12">
        <f t="array" ref="F1152">QUARTILE(IF((表1[职位]=C1152)*(表1[部门分类]=B1152)*(表1[行政等级]=D1152),表1[薪酬]),1)</f>
        <v>95736</v>
      </c>
      <c r="G1152" s="12">
        <f t="array" ref="G1152">QUARTILE(IF((表1[职位]=C1152)*(表1[部门分类]=B1152)*(表1[行政等级]=D1152),表1[薪酬]),2)</f>
        <v>115848.5</v>
      </c>
      <c r="H1152" s="12">
        <f t="array" ref="H1152">QUARTILE(IF((表1[职位]=C1152)*(表1[部门分类]=B1152)*(表1[行政等级]=D1152),表1[薪酬]),3)</f>
        <v>135243.25</v>
      </c>
    </row>
    <row r="1153" spans="1:8" customFormat="1" x14ac:dyDescent="0.15">
      <c r="A1153" s="11" t="s">
        <v>1363</v>
      </c>
      <c r="B1153" s="6" t="s">
        <v>195</v>
      </c>
      <c r="C1153" s="5" t="s">
        <v>199</v>
      </c>
      <c r="D1153" s="5" t="s">
        <v>186</v>
      </c>
      <c r="E1153" s="13">
        <v>90916</v>
      </c>
      <c r="F1153" s="13">
        <f t="array" ref="F1153">QUARTILE(IF((表1[职位]=C1153)*(表1[部门分类]=B1153)*(表1[行政等级]=D1153),表1[薪酬]),1)</f>
        <v>95736</v>
      </c>
      <c r="G1153" s="13">
        <f t="array" ref="G1153">QUARTILE(IF((表1[职位]=C1153)*(表1[部门分类]=B1153)*(表1[行政等级]=D1153),表1[薪酬]),2)</f>
        <v>115848.5</v>
      </c>
      <c r="H1153" s="13">
        <f t="array" ref="H1153">QUARTILE(IF((表1[职位]=C1153)*(表1[部门分类]=B1153)*(表1[行政等级]=D1153),表1[薪酬]),3)</f>
        <v>135243.25</v>
      </c>
    </row>
    <row r="1154" spans="1:8" customFormat="1" x14ac:dyDescent="0.15">
      <c r="A1154" s="10" t="s">
        <v>1364</v>
      </c>
      <c r="B1154" s="7" t="s">
        <v>195</v>
      </c>
      <c r="C1154" s="4" t="s">
        <v>200</v>
      </c>
      <c r="D1154" s="4" t="s">
        <v>186</v>
      </c>
      <c r="E1154" s="12">
        <v>105924</v>
      </c>
      <c r="F1154" s="12">
        <f t="array" ref="F1154">QUARTILE(IF((表1[职位]=C1154)*(表1[部门分类]=B1154)*(表1[行政等级]=D1154),表1[薪酬]),1)</f>
        <v>106408</v>
      </c>
      <c r="G1154" s="12">
        <f t="array" ref="G1154">QUARTILE(IF((表1[职位]=C1154)*(表1[部门分类]=B1154)*(表1[行政等级]=D1154),表1[薪酬]),2)</f>
        <v>121463</v>
      </c>
      <c r="H1154" s="12">
        <f t="array" ref="H1154">QUARTILE(IF((表1[职位]=C1154)*(表1[部门分类]=B1154)*(表1[行政等级]=D1154),表1[薪酬]),3)</f>
        <v>141358</v>
      </c>
    </row>
    <row r="1155" spans="1:8" customFormat="1" x14ac:dyDescent="0.15">
      <c r="A1155" s="11" t="s">
        <v>1365</v>
      </c>
      <c r="B1155" s="6" t="s">
        <v>195</v>
      </c>
      <c r="C1155" s="5" t="s">
        <v>200</v>
      </c>
      <c r="D1155" s="5" t="s">
        <v>186</v>
      </c>
      <c r="E1155" s="13">
        <v>177378</v>
      </c>
      <c r="F1155" s="13">
        <f t="array" ref="F1155">QUARTILE(IF((表1[职位]=C1155)*(表1[部门分类]=B1155)*(表1[行政等级]=D1155),表1[薪酬]),1)</f>
        <v>106408</v>
      </c>
      <c r="G1155" s="13">
        <f t="array" ref="G1155">QUARTILE(IF((表1[职位]=C1155)*(表1[部门分类]=B1155)*(表1[行政等级]=D1155),表1[薪酬]),2)</f>
        <v>121463</v>
      </c>
      <c r="H1155" s="13">
        <f t="array" ref="H1155">QUARTILE(IF((表1[职位]=C1155)*(表1[部门分类]=B1155)*(表1[行政等级]=D1155),表1[薪酬]),3)</f>
        <v>141358</v>
      </c>
    </row>
    <row r="1156" spans="1:8" customFormat="1" x14ac:dyDescent="0.15">
      <c r="A1156" s="10" t="s">
        <v>1366</v>
      </c>
      <c r="B1156" s="7" t="s">
        <v>195</v>
      </c>
      <c r="C1156" s="4" t="s">
        <v>199</v>
      </c>
      <c r="D1156" s="4" t="s">
        <v>186</v>
      </c>
      <c r="E1156" s="12">
        <v>117935</v>
      </c>
      <c r="F1156" s="12">
        <f t="array" ref="F1156">QUARTILE(IF((表1[职位]=C1156)*(表1[部门分类]=B1156)*(表1[行政等级]=D1156),表1[薪酬]),1)</f>
        <v>95736</v>
      </c>
      <c r="G1156" s="12">
        <f t="array" ref="G1156">QUARTILE(IF((表1[职位]=C1156)*(表1[部门分类]=B1156)*(表1[行政等级]=D1156),表1[薪酬]),2)</f>
        <v>115848.5</v>
      </c>
      <c r="H1156" s="12">
        <f t="array" ref="H1156">QUARTILE(IF((表1[职位]=C1156)*(表1[部门分类]=B1156)*(表1[行政等级]=D1156),表1[薪酬]),3)</f>
        <v>135243.25</v>
      </c>
    </row>
    <row r="1157" spans="1:8" customFormat="1" x14ac:dyDescent="0.15">
      <c r="A1157" s="11" t="s">
        <v>1367</v>
      </c>
      <c r="B1157" s="6" t="s">
        <v>195</v>
      </c>
      <c r="C1157" s="5" t="s">
        <v>199</v>
      </c>
      <c r="D1157" s="5" t="s">
        <v>186</v>
      </c>
      <c r="E1157" s="13">
        <v>223120</v>
      </c>
      <c r="F1157" s="13">
        <f t="array" ref="F1157">QUARTILE(IF((表1[职位]=C1157)*(表1[部门分类]=B1157)*(表1[行政等级]=D1157),表1[薪酬]),1)</f>
        <v>95736</v>
      </c>
      <c r="G1157" s="13">
        <f t="array" ref="G1157">QUARTILE(IF((表1[职位]=C1157)*(表1[部门分类]=B1157)*(表1[行政等级]=D1157),表1[薪酬]),2)</f>
        <v>115848.5</v>
      </c>
      <c r="H1157" s="13">
        <f t="array" ref="H1157">QUARTILE(IF((表1[职位]=C1157)*(表1[部门分类]=B1157)*(表1[行政等级]=D1157),表1[薪酬]),3)</f>
        <v>135243.25</v>
      </c>
    </row>
    <row r="1158" spans="1:8" customFormat="1" x14ac:dyDescent="0.15">
      <c r="A1158" s="10" t="s">
        <v>1368</v>
      </c>
      <c r="B1158" s="7" t="s">
        <v>195</v>
      </c>
      <c r="C1158" s="4" t="s">
        <v>200</v>
      </c>
      <c r="D1158" s="4" t="s">
        <v>186</v>
      </c>
      <c r="E1158" s="12">
        <v>175847</v>
      </c>
      <c r="F1158" s="12">
        <f t="array" ref="F1158">QUARTILE(IF((表1[职位]=C1158)*(表1[部门分类]=B1158)*(表1[行政等级]=D1158),表1[薪酬]),1)</f>
        <v>106408</v>
      </c>
      <c r="G1158" s="12">
        <f t="array" ref="G1158">QUARTILE(IF((表1[职位]=C1158)*(表1[部门分类]=B1158)*(表1[行政等级]=D1158),表1[薪酬]),2)</f>
        <v>121463</v>
      </c>
      <c r="H1158" s="12">
        <f t="array" ref="H1158">QUARTILE(IF((表1[职位]=C1158)*(表1[部门分类]=B1158)*(表1[行政等级]=D1158),表1[薪酬]),3)</f>
        <v>141358</v>
      </c>
    </row>
    <row r="1159" spans="1:8" customFormat="1" x14ac:dyDescent="0.15">
      <c r="A1159" s="11" t="s">
        <v>1369</v>
      </c>
      <c r="B1159" s="6" t="s">
        <v>195</v>
      </c>
      <c r="C1159" s="5" t="s">
        <v>199</v>
      </c>
      <c r="D1159" s="5" t="s">
        <v>186</v>
      </c>
      <c r="E1159" s="13">
        <v>64643</v>
      </c>
      <c r="F1159" s="13">
        <f t="array" ref="F1159">QUARTILE(IF((表1[职位]=C1159)*(表1[部门分类]=B1159)*(表1[行政等级]=D1159),表1[薪酬]),1)</f>
        <v>95736</v>
      </c>
      <c r="G1159" s="13">
        <f t="array" ref="G1159">QUARTILE(IF((表1[职位]=C1159)*(表1[部门分类]=B1159)*(表1[行政等级]=D1159),表1[薪酬]),2)</f>
        <v>115848.5</v>
      </c>
      <c r="H1159" s="13">
        <f t="array" ref="H1159">QUARTILE(IF((表1[职位]=C1159)*(表1[部门分类]=B1159)*(表1[行政等级]=D1159),表1[薪酬]),3)</f>
        <v>135243.25</v>
      </c>
    </row>
    <row r="1160" spans="1:8" customFormat="1" x14ac:dyDescent="0.15">
      <c r="A1160" s="10" t="s">
        <v>1370</v>
      </c>
      <c r="B1160" s="7" t="s">
        <v>195</v>
      </c>
      <c r="C1160" s="4" t="s">
        <v>203</v>
      </c>
      <c r="D1160" s="4" t="s">
        <v>190</v>
      </c>
      <c r="E1160" s="12">
        <v>66192</v>
      </c>
      <c r="F1160" s="12">
        <f t="array" ref="F1160">QUARTILE(IF((表1[职位]=C1160)*(表1[部门分类]=B1160)*(表1[行政等级]=D1160),表1[薪酬]),1)</f>
        <v>61812</v>
      </c>
      <c r="G1160" s="12">
        <f t="array" ref="G1160">QUARTILE(IF((表1[职位]=C1160)*(表1[部门分类]=B1160)*(表1[行政等级]=D1160),表1[薪酬]),2)</f>
        <v>71962</v>
      </c>
      <c r="H1160" s="12">
        <f t="array" ref="H1160">QUARTILE(IF((表1[职位]=C1160)*(表1[部门分类]=B1160)*(表1[行政等级]=D1160),表1[薪酬]),3)</f>
        <v>99213</v>
      </c>
    </row>
    <row r="1161" spans="1:8" customFormat="1" x14ac:dyDescent="0.15">
      <c r="A1161" s="11" t="s">
        <v>1371</v>
      </c>
      <c r="B1161" s="6" t="s">
        <v>195</v>
      </c>
      <c r="C1161" s="5" t="s">
        <v>199</v>
      </c>
      <c r="D1161" s="5" t="s">
        <v>186</v>
      </c>
      <c r="E1161" s="13">
        <v>131544</v>
      </c>
      <c r="F1161" s="13">
        <f t="array" ref="F1161">QUARTILE(IF((表1[职位]=C1161)*(表1[部门分类]=B1161)*(表1[行政等级]=D1161),表1[薪酬]),1)</f>
        <v>95736</v>
      </c>
      <c r="G1161" s="13">
        <f t="array" ref="G1161">QUARTILE(IF((表1[职位]=C1161)*(表1[部门分类]=B1161)*(表1[行政等级]=D1161),表1[薪酬]),2)</f>
        <v>115848.5</v>
      </c>
      <c r="H1161" s="13">
        <f t="array" ref="H1161">QUARTILE(IF((表1[职位]=C1161)*(表1[部门分类]=B1161)*(表1[行政等级]=D1161),表1[薪酬]),3)</f>
        <v>135243.25</v>
      </c>
    </row>
    <row r="1162" spans="1:8" customFormat="1" x14ac:dyDescent="0.15">
      <c r="A1162" s="10" t="s">
        <v>1372</v>
      </c>
      <c r="B1162" s="7" t="s">
        <v>195</v>
      </c>
      <c r="C1162" s="4" t="s">
        <v>200</v>
      </c>
      <c r="D1162" s="4" t="s">
        <v>186</v>
      </c>
      <c r="E1162" s="12">
        <v>122817</v>
      </c>
      <c r="F1162" s="12">
        <f t="array" ref="F1162">QUARTILE(IF((表1[职位]=C1162)*(表1[部门分类]=B1162)*(表1[行政等级]=D1162),表1[薪酬]),1)</f>
        <v>106408</v>
      </c>
      <c r="G1162" s="12">
        <f t="array" ref="G1162">QUARTILE(IF((表1[职位]=C1162)*(表1[部门分类]=B1162)*(表1[行政等级]=D1162),表1[薪酬]),2)</f>
        <v>121463</v>
      </c>
      <c r="H1162" s="12">
        <f t="array" ref="H1162">QUARTILE(IF((表1[职位]=C1162)*(表1[部门分类]=B1162)*(表1[行政等级]=D1162),表1[薪酬]),3)</f>
        <v>141358</v>
      </c>
    </row>
    <row r="1163" spans="1:8" customFormat="1" x14ac:dyDescent="0.15">
      <c r="A1163" s="11" t="s">
        <v>1373</v>
      </c>
      <c r="B1163" s="6" t="s">
        <v>195</v>
      </c>
      <c r="C1163" s="5" t="s">
        <v>202</v>
      </c>
      <c r="D1163" s="5" t="s">
        <v>183</v>
      </c>
      <c r="E1163" s="13">
        <v>216470</v>
      </c>
      <c r="F1163" s="13">
        <f t="array" ref="F1163">QUARTILE(IF((表1[职位]=C1163)*(表1[部门分类]=B1163)*(表1[行政等级]=D1163),表1[薪酬]),1)</f>
        <v>172213</v>
      </c>
      <c r="G1163" s="13">
        <f t="array" ref="G1163">QUARTILE(IF((表1[职位]=C1163)*(表1[部门分类]=B1163)*(表1[行政等级]=D1163),表1[薪酬]),2)</f>
        <v>185668</v>
      </c>
      <c r="H1163" s="13">
        <f t="array" ref="H1163">QUARTILE(IF((表1[职位]=C1163)*(表1[部门分类]=B1163)*(表1[行政等级]=D1163),表1[薪酬]),3)</f>
        <v>202143</v>
      </c>
    </row>
    <row r="1164" spans="1:8" customFormat="1" x14ac:dyDescent="0.15">
      <c r="A1164" s="10" t="s">
        <v>1374</v>
      </c>
      <c r="B1164" s="7" t="s">
        <v>195</v>
      </c>
      <c r="C1164" s="4" t="s">
        <v>202</v>
      </c>
      <c r="D1164" s="4" t="s">
        <v>183</v>
      </c>
      <c r="E1164" s="12">
        <v>222737</v>
      </c>
      <c r="F1164" s="12">
        <f t="array" ref="F1164">QUARTILE(IF((表1[职位]=C1164)*(表1[部门分类]=B1164)*(表1[行政等级]=D1164),表1[薪酬]),1)</f>
        <v>172213</v>
      </c>
      <c r="G1164" s="12">
        <f t="array" ref="G1164">QUARTILE(IF((表1[职位]=C1164)*(表1[部门分类]=B1164)*(表1[行政等级]=D1164),表1[薪酬]),2)</f>
        <v>185668</v>
      </c>
      <c r="H1164" s="12">
        <f t="array" ref="H1164">QUARTILE(IF((表1[职位]=C1164)*(表1[部门分类]=B1164)*(表1[行政等级]=D1164),表1[薪酬]),3)</f>
        <v>202143</v>
      </c>
    </row>
    <row r="1165" spans="1:8" customFormat="1" x14ac:dyDescent="0.15">
      <c r="A1165" s="11" t="s">
        <v>1375</v>
      </c>
      <c r="B1165" s="6" t="s">
        <v>195</v>
      </c>
      <c r="C1165" s="5" t="s">
        <v>199</v>
      </c>
      <c r="D1165" s="5" t="s">
        <v>186</v>
      </c>
      <c r="E1165" s="13">
        <v>145439</v>
      </c>
      <c r="F1165" s="13">
        <f t="array" ref="F1165">QUARTILE(IF((表1[职位]=C1165)*(表1[部门分类]=B1165)*(表1[行政等级]=D1165),表1[薪酬]),1)</f>
        <v>95736</v>
      </c>
      <c r="G1165" s="13">
        <f t="array" ref="G1165">QUARTILE(IF((表1[职位]=C1165)*(表1[部门分类]=B1165)*(表1[行政等级]=D1165),表1[薪酬]),2)</f>
        <v>115848.5</v>
      </c>
      <c r="H1165" s="13">
        <f t="array" ref="H1165">QUARTILE(IF((表1[职位]=C1165)*(表1[部门分类]=B1165)*(表1[行政等级]=D1165),表1[薪酬]),3)</f>
        <v>135243.25</v>
      </c>
    </row>
    <row r="1166" spans="1:8" customFormat="1" x14ac:dyDescent="0.15">
      <c r="A1166" s="10" t="s">
        <v>1376</v>
      </c>
      <c r="B1166" s="7" t="s">
        <v>195</v>
      </c>
      <c r="C1166" s="4" t="s">
        <v>199</v>
      </c>
      <c r="D1166" s="4" t="s">
        <v>186</v>
      </c>
      <c r="E1166" s="12">
        <v>121207</v>
      </c>
      <c r="F1166" s="12">
        <f t="array" ref="F1166">QUARTILE(IF((表1[职位]=C1166)*(表1[部门分类]=B1166)*(表1[行政等级]=D1166),表1[薪酬]),1)</f>
        <v>95736</v>
      </c>
      <c r="G1166" s="12">
        <f t="array" ref="G1166">QUARTILE(IF((表1[职位]=C1166)*(表1[部门分类]=B1166)*(表1[行政等级]=D1166),表1[薪酬]),2)</f>
        <v>115848.5</v>
      </c>
      <c r="H1166" s="12">
        <f t="array" ref="H1166">QUARTILE(IF((表1[职位]=C1166)*(表1[部门分类]=B1166)*(表1[行政等级]=D1166),表1[薪酬]),3)</f>
        <v>135243.25</v>
      </c>
    </row>
    <row r="1167" spans="1:8" customFormat="1" x14ac:dyDescent="0.15">
      <c r="A1167" s="11" t="s">
        <v>1377</v>
      </c>
      <c r="B1167" s="6" t="s">
        <v>195</v>
      </c>
      <c r="C1167" s="5" t="s">
        <v>199</v>
      </c>
      <c r="D1167" s="5" t="s">
        <v>186</v>
      </c>
      <c r="E1167" s="13">
        <v>135660</v>
      </c>
      <c r="F1167" s="13">
        <f t="array" ref="F1167">QUARTILE(IF((表1[职位]=C1167)*(表1[部门分类]=B1167)*(表1[行政等级]=D1167),表1[薪酬]),1)</f>
        <v>95736</v>
      </c>
      <c r="G1167" s="13">
        <f t="array" ref="G1167">QUARTILE(IF((表1[职位]=C1167)*(表1[部门分类]=B1167)*(表1[行政等级]=D1167),表1[薪酬]),2)</f>
        <v>115848.5</v>
      </c>
      <c r="H1167" s="13">
        <f t="array" ref="H1167">QUARTILE(IF((表1[职位]=C1167)*(表1[部门分类]=B1167)*(表1[行政等级]=D1167),表1[薪酬]),3)</f>
        <v>135243.25</v>
      </c>
    </row>
    <row r="1168" spans="1:8" customFormat="1" x14ac:dyDescent="0.15">
      <c r="A1168" s="10" t="s">
        <v>1378</v>
      </c>
      <c r="B1168" s="7" t="s">
        <v>195</v>
      </c>
      <c r="C1168" s="4" t="s">
        <v>200</v>
      </c>
      <c r="D1168" s="4" t="s">
        <v>186</v>
      </c>
      <c r="E1168" s="12">
        <v>161647</v>
      </c>
      <c r="F1168" s="12">
        <f t="array" ref="F1168">QUARTILE(IF((表1[职位]=C1168)*(表1[部门分类]=B1168)*(表1[行政等级]=D1168),表1[薪酬]),1)</f>
        <v>106408</v>
      </c>
      <c r="G1168" s="12">
        <f t="array" ref="G1168">QUARTILE(IF((表1[职位]=C1168)*(表1[部门分类]=B1168)*(表1[行政等级]=D1168),表1[薪酬]),2)</f>
        <v>121463</v>
      </c>
      <c r="H1168" s="12">
        <f t="array" ref="H1168">QUARTILE(IF((表1[职位]=C1168)*(表1[部门分类]=B1168)*(表1[行政等级]=D1168),表1[薪酬]),3)</f>
        <v>141358</v>
      </c>
    </row>
    <row r="1169" spans="1:8" customFormat="1" x14ac:dyDescent="0.15">
      <c r="A1169" s="11" t="s">
        <v>1379</v>
      </c>
      <c r="B1169" s="6" t="s">
        <v>195</v>
      </c>
      <c r="C1169" s="5" t="s">
        <v>200</v>
      </c>
      <c r="D1169" s="5" t="s">
        <v>186</v>
      </c>
      <c r="E1169" s="13">
        <v>140296</v>
      </c>
      <c r="F1169" s="13">
        <f t="array" ref="F1169">QUARTILE(IF((表1[职位]=C1169)*(表1[部门分类]=B1169)*(表1[行政等级]=D1169),表1[薪酬]),1)</f>
        <v>106408</v>
      </c>
      <c r="G1169" s="13">
        <f t="array" ref="G1169">QUARTILE(IF((表1[职位]=C1169)*(表1[部门分类]=B1169)*(表1[行政等级]=D1169),表1[薪酬]),2)</f>
        <v>121463</v>
      </c>
      <c r="H1169" s="13">
        <f t="array" ref="H1169">QUARTILE(IF((表1[职位]=C1169)*(表1[部门分类]=B1169)*(表1[行政等级]=D1169),表1[薪酬]),3)</f>
        <v>141358</v>
      </c>
    </row>
    <row r="1170" spans="1:8" customFormat="1" x14ac:dyDescent="0.15">
      <c r="A1170" s="10" t="s">
        <v>1380</v>
      </c>
      <c r="B1170" s="7" t="s">
        <v>195</v>
      </c>
      <c r="C1170" s="4" t="s">
        <v>199</v>
      </c>
      <c r="D1170" s="4" t="s">
        <v>186</v>
      </c>
      <c r="E1170" s="12">
        <v>141059</v>
      </c>
      <c r="F1170" s="12">
        <f t="array" ref="F1170">QUARTILE(IF((表1[职位]=C1170)*(表1[部门分类]=B1170)*(表1[行政等级]=D1170),表1[薪酬]),1)</f>
        <v>95736</v>
      </c>
      <c r="G1170" s="12">
        <f t="array" ref="G1170">QUARTILE(IF((表1[职位]=C1170)*(表1[部门分类]=B1170)*(表1[行政等级]=D1170),表1[薪酬]),2)</f>
        <v>115848.5</v>
      </c>
      <c r="H1170" s="12">
        <f t="array" ref="H1170">QUARTILE(IF((表1[职位]=C1170)*(表1[部门分类]=B1170)*(表1[行政等级]=D1170),表1[薪酬]),3)</f>
        <v>135243.25</v>
      </c>
    </row>
    <row r="1171" spans="1:8" customFormat="1" x14ac:dyDescent="0.15">
      <c r="A1171" s="11" t="s">
        <v>1381</v>
      </c>
      <c r="B1171" s="6" t="s">
        <v>195</v>
      </c>
      <c r="C1171" s="5" t="s">
        <v>199</v>
      </c>
      <c r="D1171" s="5" t="s">
        <v>186</v>
      </c>
      <c r="E1171" s="13">
        <v>163476</v>
      </c>
      <c r="F1171" s="13">
        <f t="array" ref="F1171">QUARTILE(IF((表1[职位]=C1171)*(表1[部门分类]=B1171)*(表1[行政等级]=D1171),表1[薪酬]),1)</f>
        <v>95736</v>
      </c>
      <c r="G1171" s="13">
        <f t="array" ref="G1171">QUARTILE(IF((表1[职位]=C1171)*(表1[部门分类]=B1171)*(表1[行政等级]=D1171),表1[薪酬]),2)</f>
        <v>115848.5</v>
      </c>
      <c r="H1171" s="13">
        <f t="array" ref="H1171">QUARTILE(IF((表1[职位]=C1171)*(表1[部门分类]=B1171)*(表1[行政等级]=D1171),表1[薪酬]),3)</f>
        <v>135243.25</v>
      </c>
    </row>
    <row r="1172" spans="1:8" customFormat="1" x14ac:dyDescent="0.15">
      <c r="A1172" s="10" t="s">
        <v>1382</v>
      </c>
      <c r="B1172" s="7" t="s">
        <v>195</v>
      </c>
      <c r="C1172" s="4" t="s">
        <v>199</v>
      </c>
      <c r="D1172" s="4" t="s">
        <v>186</v>
      </c>
      <c r="E1172" s="12">
        <v>131838</v>
      </c>
      <c r="F1172" s="12">
        <f t="array" ref="F1172">QUARTILE(IF((表1[职位]=C1172)*(表1[部门分类]=B1172)*(表1[行政等级]=D1172),表1[薪酬]),1)</f>
        <v>95736</v>
      </c>
      <c r="G1172" s="12">
        <f t="array" ref="G1172">QUARTILE(IF((表1[职位]=C1172)*(表1[部门分类]=B1172)*(表1[行政等级]=D1172),表1[薪酬]),2)</f>
        <v>115848.5</v>
      </c>
      <c r="H1172" s="12">
        <f t="array" ref="H1172">QUARTILE(IF((表1[职位]=C1172)*(表1[部门分类]=B1172)*(表1[行政等级]=D1172),表1[薪酬]),3)</f>
        <v>135243.25</v>
      </c>
    </row>
    <row r="1173" spans="1:8" customFormat="1" x14ac:dyDescent="0.15">
      <c r="A1173" s="11" t="s">
        <v>1383</v>
      </c>
      <c r="B1173" s="6" t="s">
        <v>195</v>
      </c>
      <c r="C1173" s="5" t="s">
        <v>199</v>
      </c>
      <c r="D1173" s="5" t="s">
        <v>186</v>
      </c>
      <c r="E1173" s="13">
        <v>177397</v>
      </c>
      <c r="F1173" s="13">
        <f t="array" ref="F1173">QUARTILE(IF((表1[职位]=C1173)*(表1[部门分类]=B1173)*(表1[行政等级]=D1173),表1[薪酬]),1)</f>
        <v>95736</v>
      </c>
      <c r="G1173" s="13">
        <f t="array" ref="G1173">QUARTILE(IF((表1[职位]=C1173)*(表1[部门分类]=B1173)*(表1[行政等级]=D1173),表1[薪酬]),2)</f>
        <v>115848.5</v>
      </c>
      <c r="H1173" s="13">
        <f t="array" ref="H1173">QUARTILE(IF((表1[职位]=C1173)*(表1[部门分类]=B1173)*(表1[行政等级]=D1173),表1[薪酬]),3)</f>
        <v>135243.25</v>
      </c>
    </row>
    <row r="1174" spans="1:8" customFormat="1" x14ac:dyDescent="0.15">
      <c r="A1174" s="10" t="s">
        <v>1384</v>
      </c>
      <c r="B1174" s="7" t="s">
        <v>195</v>
      </c>
      <c r="C1174" s="4" t="s">
        <v>199</v>
      </c>
      <c r="D1174" s="4" t="s">
        <v>186</v>
      </c>
      <c r="E1174" s="12">
        <v>120903</v>
      </c>
      <c r="F1174" s="12">
        <f t="array" ref="F1174">QUARTILE(IF((表1[职位]=C1174)*(表1[部门分类]=B1174)*(表1[行政等级]=D1174),表1[薪酬]),1)</f>
        <v>95736</v>
      </c>
      <c r="G1174" s="12">
        <f t="array" ref="G1174">QUARTILE(IF((表1[职位]=C1174)*(表1[部门分类]=B1174)*(表1[行政等级]=D1174),表1[薪酬]),2)</f>
        <v>115848.5</v>
      </c>
      <c r="H1174" s="12">
        <f t="array" ref="H1174">QUARTILE(IF((表1[职位]=C1174)*(表1[部门分类]=B1174)*(表1[行政等级]=D1174),表1[薪酬]),3)</f>
        <v>135243.25</v>
      </c>
    </row>
    <row r="1175" spans="1:8" customFormat="1" x14ac:dyDescent="0.15">
      <c r="A1175" s="11" t="s">
        <v>1385</v>
      </c>
      <c r="B1175" s="6" t="s">
        <v>195</v>
      </c>
      <c r="C1175" s="5" t="s">
        <v>199</v>
      </c>
      <c r="D1175" s="5" t="s">
        <v>186</v>
      </c>
      <c r="E1175" s="13">
        <v>93844</v>
      </c>
      <c r="F1175" s="13">
        <f t="array" ref="F1175">QUARTILE(IF((表1[职位]=C1175)*(表1[部门分类]=B1175)*(表1[行政等级]=D1175),表1[薪酬]),1)</f>
        <v>95736</v>
      </c>
      <c r="G1175" s="13">
        <f t="array" ref="G1175">QUARTILE(IF((表1[职位]=C1175)*(表1[部门分类]=B1175)*(表1[行政等级]=D1175),表1[薪酬]),2)</f>
        <v>115848.5</v>
      </c>
      <c r="H1175" s="13">
        <f t="array" ref="H1175">QUARTILE(IF((表1[职位]=C1175)*(表1[部门分类]=B1175)*(表1[行政等级]=D1175),表1[薪酬]),3)</f>
        <v>135243.25</v>
      </c>
    </row>
    <row r="1176" spans="1:8" customFormat="1" x14ac:dyDescent="0.15">
      <c r="A1176" s="10" t="s">
        <v>1386</v>
      </c>
      <c r="B1176" s="7" t="s">
        <v>195</v>
      </c>
      <c r="C1176" s="4" t="s">
        <v>199</v>
      </c>
      <c r="D1176" s="4" t="s">
        <v>186</v>
      </c>
      <c r="E1176" s="12">
        <v>91884</v>
      </c>
      <c r="F1176" s="12">
        <f t="array" ref="F1176">QUARTILE(IF((表1[职位]=C1176)*(表1[部门分类]=B1176)*(表1[行政等级]=D1176),表1[薪酬]),1)</f>
        <v>95736</v>
      </c>
      <c r="G1176" s="12">
        <f t="array" ref="G1176">QUARTILE(IF((表1[职位]=C1176)*(表1[部门分类]=B1176)*(表1[行政等级]=D1176),表1[薪酬]),2)</f>
        <v>115848.5</v>
      </c>
      <c r="H1176" s="12">
        <f t="array" ref="H1176">QUARTILE(IF((表1[职位]=C1176)*(表1[部门分类]=B1176)*(表1[行政等级]=D1176),表1[薪酬]),3)</f>
        <v>135243.25</v>
      </c>
    </row>
    <row r="1177" spans="1:8" customFormat="1" x14ac:dyDescent="0.15">
      <c r="A1177" s="11" t="s">
        <v>1387</v>
      </c>
      <c r="B1177" s="6" t="s">
        <v>195</v>
      </c>
      <c r="C1177" s="5" t="s">
        <v>199</v>
      </c>
      <c r="D1177" s="5" t="s">
        <v>186</v>
      </c>
      <c r="E1177" s="13">
        <v>84096</v>
      </c>
      <c r="F1177" s="13">
        <f t="array" ref="F1177">QUARTILE(IF((表1[职位]=C1177)*(表1[部门分类]=B1177)*(表1[行政等级]=D1177),表1[薪酬]),1)</f>
        <v>95736</v>
      </c>
      <c r="G1177" s="13">
        <f t="array" ref="G1177">QUARTILE(IF((表1[职位]=C1177)*(表1[部门分类]=B1177)*(表1[行政等级]=D1177),表1[薪酬]),2)</f>
        <v>115848.5</v>
      </c>
      <c r="H1177" s="13">
        <f t="array" ref="H1177">QUARTILE(IF((表1[职位]=C1177)*(表1[部门分类]=B1177)*(表1[行政等级]=D1177),表1[薪酬]),3)</f>
        <v>135243.25</v>
      </c>
    </row>
    <row r="1178" spans="1:8" customFormat="1" x14ac:dyDescent="0.15">
      <c r="A1178" s="10" t="s">
        <v>1388</v>
      </c>
      <c r="B1178" s="7" t="s">
        <v>195</v>
      </c>
      <c r="C1178" s="4" t="s">
        <v>199</v>
      </c>
      <c r="D1178" s="4" t="s">
        <v>186</v>
      </c>
      <c r="E1178" s="12">
        <v>6000</v>
      </c>
      <c r="F1178" s="12">
        <f t="array" ref="F1178">QUARTILE(IF((表1[职位]=C1178)*(表1[部门分类]=B1178)*(表1[行政等级]=D1178),表1[薪酬]),1)</f>
        <v>95736</v>
      </c>
      <c r="G1178" s="12">
        <f t="array" ref="G1178">QUARTILE(IF((表1[职位]=C1178)*(表1[部门分类]=B1178)*(表1[行政等级]=D1178),表1[薪酬]),2)</f>
        <v>115848.5</v>
      </c>
      <c r="H1178" s="12">
        <f t="array" ref="H1178">QUARTILE(IF((表1[职位]=C1178)*(表1[部门分类]=B1178)*(表1[行政等级]=D1178),表1[薪酬]),3)</f>
        <v>135243.25</v>
      </c>
    </row>
    <row r="1179" spans="1:8" customFormat="1" x14ac:dyDescent="0.15">
      <c r="A1179" s="11" t="s">
        <v>1389</v>
      </c>
      <c r="B1179" s="6" t="s">
        <v>195</v>
      </c>
      <c r="C1179" s="5" t="s">
        <v>199</v>
      </c>
      <c r="D1179" s="5" t="s">
        <v>186</v>
      </c>
      <c r="E1179" s="13">
        <v>71616</v>
      </c>
      <c r="F1179" s="13">
        <f t="array" ref="F1179">QUARTILE(IF((表1[职位]=C1179)*(表1[部门分类]=B1179)*(表1[行政等级]=D1179),表1[薪酬]),1)</f>
        <v>95736</v>
      </c>
      <c r="G1179" s="13">
        <f t="array" ref="G1179">QUARTILE(IF((表1[职位]=C1179)*(表1[部门分类]=B1179)*(表1[行政等级]=D1179),表1[薪酬]),2)</f>
        <v>115848.5</v>
      </c>
      <c r="H1179" s="13">
        <f t="array" ref="H1179">QUARTILE(IF((表1[职位]=C1179)*(表1[部门分类]=B1179)*(表1[行政等级]=D1179),表1[薪酬]),3)</f>
        <v>135243.25</v>
      </c>
    </row>
    <row r="1180" spans="1:8" customFormat="1" x14ac:dyDescent="0.15">
      <c r="A1180" s="10" t="s">
        <v>1390</v>
      </c>
      <c r="B1180" s="7" t="s">
        <v>195</v>
      </c>
      <c r="C1180" s="4" t="s">
        <v>199</v>
      </c>
      <c r="D1180" s="4" t="s">
        <v>186</v>
      </c>
      <c r="E1180" s="12">
        <v>74136</v>
      </c>
      <c r="F1180" s="12">
        <f t="array" ref="F1180">QUARTILE(IF((表1[职位]=C1180)*(表1[部门分类]=B1180)*(表1[行政等级]=D1180),表1[薪酬]),1)</f>
        <v>95736</v>
      </c>
      <c r="G1180" s="12">
        <f t="array" ref="G1180">QUARTILE(IF((表1[职位]=C1180)*(表1[部门分类]=B1180)*(表1[行政等级]=D1180),表1[薪酬]),2)</f>
        <v>115848.5</v>
      </c>
      <c r="H1180" s="12">
        <f t="array" ref="H1180">QUARTILE(IF((表1[职位]=C1180)*(表1[部门分类]=B1180)*(表1[行政等级]=D1180),表1[薪酬]),3)</f>
        <v>135243.25</v>
      </c>
    </row>
    <row r="1181" spans="1:8" customFormat="1" x14ac:dyDescent="0.15">
      <c r="A1181" s="11" t="s">
        <v>1391</v>
      </c>
      <c r="B1181" s="6" t="s">
        <v>195</v>
      </c>
      <c r="C1181" s="5" t="s">
        <v>199</v>
      </c>
      <c r="D1181" s="5" t="s">
        <v>186</v>
      </c>
      <c r="E1181" s="13">
        <v>40812</v>
      </c>
      <c r="F1181" s="13">
        <f t="array" ref="F1181">QUARTILE(IF((表1[职位]=C1181)*(表1[部门分类]=B1181)*(表1[行政等级]=D1181),表1[薪酬]),1)</f>
        <v>95736</v>
      </c>
      <c r="G1181" s="13">
        <f t="array" ref="G1181">QUARTILE(IF((表1[职位]=C1181)*(表1[部门分类]=B1181)*(表1[行政等级]=D1181),表1[薪酬]),2)</f>
        <v>115848.5</v>
      </c>
      <c r="H1181" s="13">
        <f t="array" ref="H1181">QUARTILE(IF((表1[职位]=C1181)*(表1[部门分类]=B1181)*(表1[行政等级]=D1181),表1[薪酬]),3)</f>
        <v>135243.25</v>
      </c>
    </row>
    <row r="1182" spans="1:8" customFormat="1" x14ac:dyDescent="0.15">
      <c r="A1182" s="10" t="s">
        <v>1392</v>
      </c>
      <c r="B1182" s="7" t="s">
        <v>195</v>
      </c>
      <c r="C1182" s="4" t="s">
        <v>199</v>
      </c>
      <c r="D1182" s="4" t="s">
        <v>186</v>
      </c>
      <c r="E1182" s="12">
        <v>70586</v>
      </c>
      <c r="F1182" s="12">
        <f t="array" ref="F1182">QUARTILE(IF((表1[职位]=C1182)*(表1[部门分类]=B1182)*(表1[行政等级]=D1182),表1[薪酬]),1)</f>
        <v>95736</v>
      </c>
      <c r="G1182" s="12">
        <f t="array" ref="G1182">QUARTILE(IF((表1[职位]=C1182)*(表1[部门分类]=B1182)*(表1[行政等级]=D1182),表1[薪酬]),2)</f>
        <v>115848.5</v>
      </c>
      <c r="H1182" s="12">
        <f t="array" ref="H1182">QUARTILE(IF((表1[职位]=C1182)*(表1[部门分类]=B1182)*(表1[行政等级]=D1182),表1[薪酬]),3)</f>
        <v>135243.25</v>
      </c>
    </row>
    <row r="1183" spans="1:8" customFormat="1" x14ac:dyDescent="0.15">
      <c r="A1183" s="11" t="s">
        <v>1393</v>
      </c>
      <c r="B1183" s="6" t="s">
        <v>195</v>
      </c>
      <c r="C1183" s="5" t="s">
        <v>199</v>
      </c>
      <c r="D1183" s="5" t="s">
        <v>186</v>
      </c>
      <c r="E1183" s="13">
        <v>93921</v>
      </c>
      <c r="F1183" s="13">
        <f t="array" ref="F1183">QUARTILE(IF((表1[职位]=C1183)*(表1[部门分类]=B1183)*(表1[行政等级]=D1183),表1[薪酬]),1)</f>
        <v>95736</v>
      </c>
      <c r="G1183" s="13">
        <f t="array" ref="G1183">QUARTILE(IF((表1[职位]=C1183)*(表1[部门分类]=B1183)*(表1[行政等级]=D1183),表1[薪酬]),2)</f>
        <v>115848.5</v>
      </c>
      <c r="H1183" s="13">
        <f t="array" ref="H1183">QUARTILE(IF((表1[职位]=C1183)*(表1[部门分类]=B1183)*(表1[行政等级]=D1183),表1[薪酬]),3)</f>
        <v>135243.25</v>
      </c>
    </row>
    <row r="1184" spans="1:8" customFormat="1" x14ac:dyDescent="0.15">
      <c r="A1184" s="10" t="s">
        <v>1394</v>
      </c>
      <c r="B1184" s="7" t="s">
        <v>195</v>
      </c>
      <c r="C1184" s="4" t="s">
        <v>199</v>
      </c>
      <c r="D1184" s="4" t="s">
        <v>186</v>
      </c>
      <c r="E1184" s="12">
        <v>94272</v>
      </c>
      <c r="F1184" s="12">
        <f t="array" ref="F1184">QUARTILE(IF((表1[职位]=C1184)*(表1[部门分类]=B1184)*(表1[行政等级]=D1184),表1[薪酬]),1)</f>
        <v>95736</v>
      </c>
      <c r="G1184" s="12">
        <f t="array" ref="G1184">QUARTILE(IF((表1[职位]=C1184)*(表1[部门分类]=B1184)*(表1[行政等级]=D1184),表1[薪酬]),2)</f>
        <v>115848.5</v>
      </c>
      <c r="H1184" s="12">
        <f t="array" ref="H1184">QUARTILE(IF((表1[职位]=C1184)*(表1[部门分类]=B1184)*(表1[行政等级]=D1184),表1[薪酬]),3)</f>
        <v>135243.25</v>
      </c>
    </row>
    <row r="1185" spans="1:8" customFormat="1" x14ac:dyDescent="0.15">
      <c r="A1185" s="11" t="s">
        <v>1395</v>
      </c>
      <c r="B1185" s="6" t="s">
        <v>195</v>
      </c>
      <c r="C1185" s="5" t="s">
        <v>199</v>
      </c>
      <c r="D1185" s="5" t="s">
        <v>186</v>
      </c>
      <c r="E1185" s="13">
        <v>89946</v>
      </c>
      <c r="F1185" s="13">
        <f t="array" ref="F1185">QUARTILE(IF((表1[职位]=C1185)*(表1[部门分类]=B1185)*(表1[行政等级]=D1185),表1[薪酬]),1)</f>
        <v>95736</v>
      </c>
      <c r="G1185" s="13">
        <f t="array" ref="G1185">QUARTILE(IF((表1[职位]=C1185)*(表1[部门分类]=B1185)*(表1[行政等级]=D1185),表1[薪酬]),2)</f>
        <v>115848.5</v>
      </c>
      <c r="H1185" s="13">
        <f t="array" ref="H1185">QUARTILE(IF((表1[职位]=C1185)*(表1[部门分类]=B1185)*(表1[行政等级]=D1185),表1[薪酬]),3)</f>
        <v>135243.25</v>
      </c>
    </row>
    <row r="1186" spans="1:8" customFormat="1" x14ac:dyDescent="0.15">
      <c r="A1186" s="10" t="s">
        <v>1396</v>
      </c>
      <c r="B1186" s="7" t="s">
        <v>195</v>
      </c>
      <c r="C1186" s="4" t="s">
        <v>203</v>
      </c>
      <c r="D1186" s="4" t="s">
        <v>190</v>
      </c>
      <c r="E1186" s="12">
        <v>71962</v>
      </c>
      <c r="F1186" s="12">
        <f t="array" ref="F1186">QUARTILE(IF((表1[职位]=C1186)*(表1[部门分类]=B1186)*(表1[行政等级]=D1186),表1[薪酬]),1)</f>
        <v>61812</v>
      </c>
      <c r="G1186" s="12">
        <f t="array" ref="G1186">QUARTILE(IF((表1[职位]=C1186)*(表1[部门分类]=B1186)*(表1[行政等级]=D1186),表1[薪酬]),2)</f>
        <v>71962</v>
      </c>
      <c r="H1186" s="12">
        <f t="array" ref="H1186">QUARTILE(IF((表1[职位]=C1186)*(表1[部门分类]=B1186)*(表1[行政等级]=D1186),表1[薪酬]),3)</f>
        <v>99213</v>
      </c>
    </row>
    <row r="1187" spans="1:8" customFormat="1" x14ac:dyDescent="0.15">
      <c r="A1187" s="11" t="s">
        <v>1397</v>
      </c>
      <c r="B1187" s="6" t="s">
        <v>195</v>
      </c>
      <c r="C1187" s="5" t="s">
        <v>203</v>
      </c>
      <c r="D1187" s="5" t="s">
        <v>190</v>
      </c>
      <c r="E1187" s="13">
        <v>63592</v>
      </c>
      <c r="F1187" s="13">
        <f t="array" ref="F1187">QUARTILE(IF((表1[职位]=C1187)*(表1[部门分类]=B1187)*(表1[行政等级]=D1187),表1[薪酬]),1)</f>
        <v>61812</v>
      </c>
      <c r="G1187" s="13">
        <f t="array" ref="G1187">QUARTILE(IF((表1[职位]=C1187)*(表1[部门分类]=B1187)*(表1[行政等级]=D1187),表1[薪酬]),2)</f>
        <v>71962</v>
      </c>
      <c r="H1187" s="13">
        <f t="array" ref="H1187">QUARTILE(IF((表1[职位]=C1187)*(表1[部门分类]=B1187)*(表1[行政等级]=D1187),表1[薪酬]),3)</f>
        <v>99213</v>
      </c>
    </row>
    <row r="1188" spans="1:8" customFormat="1" x14ac:dyDescent="0.15">
      <c r="A1188" s="10" t="s">
        <v>1398</v>
      </c>
      <c r="B1188" s="7" t="s">
        <v>195</v>
      </c>
      <c r="C1188" s="4" t="s">
        <v>200</v>
      </c>
      <c r="D1188" s="4" t="s">
        <v>186</v>
      </c>
      <c r="E1188" s="12">
        <v>158798</v>
      </c>
      <c r="F1188" s="12">
        <f t="array" ref="F1188">QUARTILE(IF((表1[职位]=C1188)*(表1[部门分类]=B1188)*(表1[行政等级]=D1188),表1[薪酬]),1)</f>
        <v>106408</v>
      </c>
      <c r="G1188" s="12">
        <f t="array" ref="G1188">QUARTILE(IF((表1[职位]=C1188)*(表1[部门分类]=B1188)*(表1[行政等级]=D1188),表1[薪酬]),2)</f>
        <v>121463</v>
      </c>
      <c r="H1188" s="12">
        <f t="array" ref="H1188">QUARTILE(IF((表1[职位]=C1188)*(表1[部门分类]=B1188)*(表1[行政等级]=D1188),表1[薪酬]),3)</f>
        <v>141358</v>
      </c>
    </row>
    <row r="1189" spans="1:8" customFormat="1" x14ac:dyDescent="0.15">
      <c r="A1189" s="11" t="s">
        <v>1399</v>
      </c>
      <c r="B1189" s="6" t="s">
        <v>195</v>
      </c>
      <c r="C1189" s="5" t="s">
        <v>198</v>
      </c>
      <c r="D1189" s="5" t="s">
        <v>186</v>
      </c>
      <c r="E1189" s="13">
        <v>169580</v>
      </c>
      <c r="F1189" s="13">
        <f t="array" ref="F1189">QUARTILE(IF((表1[职位]=C1189)*(表1[部门分类]=B1189)*(表1[行政等级]=D1189),表1[薪酬]),1)</f>
        <v>93310.5</v>
      </c>
      <c r="G1189" s="13">
        <f t="array" ref="G1189">QUARTILE(IF((表1[职位]=C1189)*(表1[部门分类]=B1189)*(表1[行政等级]=D1189),表1[薪酬]),2)</f>
        <v>116426</v>
      </c>
      <c r="H1189" s="13">
        <f t="array" ref="H1189">QUARTILE(IF((表1[职位]=C1189)*(表1[部门分类]=B1189)*(表1[行政等级]=D1189),表1[薪酬]),3)</f>
        <v>134263</v>
      </c>
    </row>
    <row r="1190" spans="1:8" customFormat="1" x14ac:dyDescent="0.15">
      <c r="A1190" s="10" t="s">
        <v>1400</v>
      </c>
      <c r="B1190" s="7" t="s">
        <v>195</v>
      </c>
      <c r="C1190" s="4" t="s">
        <v>202</v>
      </c>
      <c r="D1190" s="4" t="s">
        <v>183</v>
      </c>
      <c r="E1190" s="12">
        <v>213412</v>
      </c>
      <c r="F1190" s="12">
        <f t="array" ref="F1190">QUARTILE(IF((表1[职位]=C1190)*(表1[部门分类]=B1190)*(表1[行政等级]=D1190),表1[薪酬]),1)</f>
        <v>172213</v>
      </c>
      <c r="G1190" s="12">
        <f t="array" ref="G1190">QUARTILE(IF((表1[职位]=C1190)*(表1[部门分类]=B1190)*(表1[行政等级]=D1190),表1[薪酬]),2)</f>
        <v>185668</v>
      </c>
      <c r="H1190" s="12">
        <f t="array" ref="H1190">QUARTILE(IF((表1[职位]=C1190)*(表1[部门分类]=B1190)*(表1[行政等级]=D1190),表1[薪酬]),3)</f>
        <v>202143</v>
      </c>
    </row>
    <row r="1191" spans="1:8" customFormat="1" x14ac:dyDescent="0.15">
      <c r="A1191" s="11" t="s">
        <v>1401</v>
      </c>
      <c r="B1191" s="6" t="s">
        <v>195</v>
      </c>
      <c r="C1191" s="5" t="s">
        <v>202</v>
      </c>
      <c r="D1191" s="5" t="s">
        <v>183</v>
      </c>
      <c r="E1191" s="13">
        <v>214778</v>
      </c>
      <c r="F1191" s="13">
        <f t="array" ref="F1191">QUARTILE(IF((表1[职位]=C1191)*(表1[部门分类]=B1191)*(表1[行政等级]=D1191),表1[薪酬]),1)</f>
        <v>172213</v>
      </c>
      <c r="G1191" s="13">
        <f t="array" ref="G1191">QUARTILE(IF((表1[职位]=C1191)*(表1[部门分类]=B1191)*(表1[行政等级]=D1191),表1[薪酬]),2)</f>
        <v>185668</v>
      </c>
      <c r="H1191" s="13">
        <f t="array" ref="H1191">QUARTILE(IF((表1[职位]=C1191)*(表1[部门分类]=B1191)*(表1[行政等级]=D1191),表1[薪酬]),3)</f>
        <v>202143</v>
      </c>
    </row>
    <row r="1192" spans="1:8" customFormat="1" x14ac:dyDescent="0.15">
      <c r="A1192" s="10" t="s">
        <v>1402</v>
      </c>
      <c r="B1192" s="7" t="s">
        <v>195</v>
      </c>
      <c r="C1192" s="4" t="s">
        <v>199</v>
      </c>
      <c r="D1192" s="4" t="s">
        <v>186</v>
      </c>
      <c r="E1192" s="12">
        <v>128133</v>
      </c>
      <c r="F1192" s="12">
        <f t="array" ref="F1192">QUARTILE(IF((表1[职位]=C1192)*(表1[部门分类]=B1192)*(表1[行政等级]=D1192),表1[薪酬]),1)</f>
        <v>95736</v>
      </c>
      <c r="G1192" s="12">
        <f t="array" ref="G1192">QUARTILE(IF((表1[职位]=C1192)*(表1[部门分类]=B1192)*(表1[行政等级]=D1192),表1[薪酬]),2)</f>
        <v>115848.5</v>
      </c>
      <c r="H1192" s="12">
        <f t="array" ref="H1192">QUARTILE(IF((表1[职位]=C1192)*(表1[部门分类]=B1192)*(表1[行政等级]=D1192),表1[薪酬]),3)</f>
        <v>135243.25</v>
      </c>
    </row>
    <row r="1193" spans="1:8" customFormat="1" x14ac:dyDescent="0.15">
      <c r="A1193" s="11" t="s">
        <v>1403</v>
      </c>
      <c r="B1193" s="6" t="s">
        <v>195</v>
      </c>
      <c r="C1193" s="5" t="s">
        <v>199</v>
      </c>
      <c r="D1193" s="5" t="s">
        <v>186</v>
      </c>
      <c r="E1193" s="13">
        <v>160509</v>
      </c>
      <c r="F1193" s="13">
        <f t="array" ref="F1193">QUARTILE(IF((表1[职位]=C1193)*(表1[部门分类]=B1193)*(表1[行政等级]=D1193),表1[薪酬]),1)</f>
        <v>95736</v>
      </c>
      <c r="G1193" s="13">
        <f t="array" ref="G1193">QUARTILE(IF((表1[职位]=C1193)*(表1[部门分类]=B1193)*(表1[行政等级]=D1193),表1[薪酬]),2)</f>
        <v>115848.5</v>
      </c>
      <c r="H1193" s="13">
        <f t="array" ref="H1193">QUARTILE(IF((表1[职位]=C1193)*(表1[部门分类]=B1193)*(表1[行政等级]=D1193),表1[薪酬]),3)</f>
        <v>135243.25</v>
      </c>
    </row>
    <row r="1194" spans="1:8" customFormat="1" x14ac:dyDescent="0.15">
      <c r="A1194" s="10" t="s">
        <v>1404</v>
      </c>
      <c r="B1194" s="7" t="s">
        <v>195</v>
      </c>
      <c r="C1194" s="4" t="s">
        <v>199</v>
      </c>
      <c r="D1194" s="4" t="s">
        <v>186</v>
      </c>
      <c r="E1194" s="12">
        <v>114827</v>
      </c>
      <c r="F1194" s="12">
        <f t="array" ref="F1194">QUARTILE(IF((表1[职位]=C1194)*(表1[部门分类]=B1194)*(表1[行政等级]=D1194),表1[薪酬]),1)</f>
        <v>95736</v>
      </c>
      <c r="G1194" s="12">
        <f t="array" ref="G1194">QUARTILE(IF((表1[职位]=C1194)*(表1[部门分类]=B1194)*(表1[行政等级]=D1194),表1[薪酬]),2)</f>
        <v>115848.5</v>
      </c>
      <c r="H1194" s="12">
        <f t="array" ref="H1194">QUARTILE(IF((表1[职位]=C1194)*(表1[部门分类]=B1194)*(表1[行政等级]=D1194),表1[薪酬]),3)</f>
        <v>135243.25</v>
      </c>
    </row>
    <row r="1195" spans="1:8" customFormat="1" x14ac:dyDescent="0.15">
      <c r="A1195" s="11" t="s">
        <v>1405</v>
      </c>
      <c r="B1195" s="6" t="s">
        <v>195</v>
      </c>
      <c r="C1195" s="5" t="s">
        <v>199</v>
      </c>
      <c r="D1195" s="5" t="s">
        <v>186</v>
      </c>
      <c r="E1195" s="13">
        <v>127354</v>
      </c>
      <c r="F1195" s="13">
        <f t="array" ref="F1195">QUARTILE(IF((表1[职位]=C1195)*(表1[部门分类]=B1195)*(表1[行政等级]=D1195),表1[薪酬]),1)</f>
        <v>95736</v>
      </c>
      <c r="G1195" s="13">
        <f t="array" ref="G1195">QUARTILE(IF((表1[职位]=C1195)*(表1[部门分类]=B1195)*(表1[行政等级]=D1195),表1[薪酬]),2)</f>
        <v>115848.5</v>
      </c>
      <c r="H1195" s="13">
        <f t="array" ref="H1195">QUARTILE(IF((表1[职位]=C1195)*(表1[部门分类]=B1195)*(表1[行政等级]=D1195),表1[薪酬]),3)</f>
        <v>135243.25</v>
      </c>
    </row>
    <row r="1196" spans="1:8" customFormat="1" x14ac:dyDescent="0.15">
      <c r="A1196" s="10" t="s">
        <v>1406</v>
      </c>
      <c r="B1196" s="7" t="s">
        <v>195</v>
      </c>
      <c r="C1196" s="4" t="s">
        <v>199</v>
      </c>
      <c r="D1196" s="4" t="s">
        <v>186</v>
      </c>
      <c r="E1196" s="12">
        <v>110332</v>
      </c>
      <c r="F1196" s="12">
        <f t="array" ref="F1196">QUARTILE(IF((表1[职位]=C1196)*(表1[部门分类]=B1196)*(表1[行政等级]=D1196),表1[薪酬]),1)</f>
        <v>95736</v>
      </c>
      <c r="G1196" s="12">
        <f t="array" ref="G1196">QUARTILE(IF((表1[职位]=C1196)*(表1[部门分类]=B1196)*(表1[行政等级]=D1196),表1[薪酬]),2)</f>
        <v>115848.5</v>
      </c>
      <c r="H1196" s="12">
        <f t="array" ref="H1196">QUARTILE(IF((表1[职位]=C1196)*(表1[部门分类]=B1196)*(表1[行政等级]=D1196),表1[薪酬]),3)</f>
        <v>135243.25</v>
      </c>
    </row>
    <row r="1197" spans="1:8" customFormat="1" x14ac:dyDescent="0.15">
      <c r="A1197" s="11" t="s">
        <v>1407</v>
      </c>
      <c r="B1197" s="6" t="s">
        <v>195</v>
      </c>
      <c r="C1197" s="5" t="s">
        <v>199</v>
      </c>
      <c r="D1197" s="5" t="s">
        <v>186</v>
      </c>
      <c r="E1197" s="13">
        <v>134604</v>
      </c>
      <c r="F1197" s="13">
        <f t="array" ref="F1197">QUARTILE(IF((表1[职位]=C1197)*(表1[部门分类]=B1197)*(表1[行政等级]=D1197),表1[薪酬]),1)</f>
        <v>95736</v>
      </c>
      <c r="G1197" s="13">
        <f t="array" ref="G1197">QUARTILE(IF((表1[职位]=C1197)*(表1[部门分类]=B1197)*(表1[行政等级]=D1197),表1[薪酬]),2)</f>
        <v>115848.5</v>
      </c>
      <c r="H1197" s="13">
        <f t="array" ref="H1197">QUARTILE(IF((表1[职位]=C1197)*(表1[部门分类]=B1197)*(表1[行政等级]=D1197),表1[薪酬]),3)</f>
        <v>135243.25</v>
      </c>
    </row>
    <row r="1198" spans="1:8" customFormat="1" x14ac:dyDescent="0.15">
      <c r="A1198" s="10" t="s">
        <v>1408</v>
      </c>
      <c r="B1198" s="7" t="s">
        <v>195</v>
      </c>
      <c r="C1198" s="4" t="s">
        <v>202</v>
      </c>
      <c r="D1198" s="4" t="s">
        <v>183</v>
      </c>
      <c r="E1198" s="12">
        <v>206559</v>
      </c>
      <c r="F1198" s="12">
        <f t="array" ref="F1198">QUARTILE(IF((表1[职位]=C1198)*(表1[部门分类]=B1198)*(表1[行政等级]=D1198),表1[薪酬]),1)</f>
        <v>172213</v>
      </c>
      <c r="G1198" s="12">
        <f t="array" ref="G1198">QUARTILE(IF((表1[职位]=C1198)*(表1[部门分类]=B1198)*(表1[行政等级]=D1198),表1[薪酬]),2)</f>
        <v>185668</v>
      </c>
      <c r="H1198" s="12">
        <f t="array" ref="H1198">QUARTILE(IF((表1[职位]=C1198)*(表1[部门分类]=B1198)*(表1[行政等级]=D1198),表1[薪酬]),3)</f>
        <v>202143</v>
      </c>
    </row>
    <row r="1199" spans="1:8" customFormat="1" x14ac:dyDescent="0.15">
      <c r="A1199" s="11" t="s">
        <v>1409</v>
      </c>
      <c r="B1199" s="6" t="s">
        <v>195</v>
      </c>
      <c r="C1199" s="5" t="s">
        <v>200</v>
      </c>
      <c r="D1199" s="5" t="s">
        <v>186</v>
      </c>
      <c r="E1199" s="13">
        <v>173965</v>
      </c>
      <c r="F1199" s="13">
        <f t="array" ref="F1199">QUARTILE(IF((表1[职位]=C1199)*(表1[部门分类]=B1199)*(表1[行政等级]=D1199),表1[薪酬]),1)</f>
        <v>106408</v>
      </c>
      <c r="G1199" s="13">
        <f t="array" ref="G1199">QUARTILE(IF((表1[职位]=C1199)*(表1[部门分类]=B1199)*(表1[行政等级]=D1199),表1[薪酬]),2)</f>
        <v>121463</v>
      </c>
      <c r="H1199" s="13">
        <f t="array" ref="H1199">QUARTILE(IF((表1[职位]=C1199)*(表1[部门分类]=B1199)*(表1[行政等级]=D1199),表1[薪酬]),3)</f>
        <v>141358</v>
      </c>
    </row>
    <row r="1200" spans="1:8" customFormat="1" x14ac:dyDescent="0.15">
      <c r="A1200" s="10" t="s">
        <v>1410</v>
      </c>
      <c r="B1200" s="7" t="s">
        <v>195</v>
      </c>
      <c r="C1200" s="4" t="s">
        <v>199</v>
      </c>
      <c r="D1200" s="4" t="s">
        <v>186</v>
      </c>
      <c r="E1200" s="12">
        <v>138426</v>
      </c>
      <c r="F1200" s="12">
        <f t="array" ref="F1200">QUARTILE(IF((表1[职位]=C1200)*(表1[部门分类]=B1200)*(表1[行政等级]=D1200),表1[薪酬]),1)</f>
        <v>95736</v>
      </c>
      <c r="G1200" s="12">
        <f t="array" ref="G1200">QUARTILE(IF((表1[职位]=C1200)*(表1[部门分类]=B1200)*(表1[行政等级]=D1200),表1[薪酬]),2)</f>
        <v>115848.5</v>
      </c>
      <c r="H1200" s="12">
        <f t="array" ref="H1200">QUARTILE(IF((表1[职位]=C1200)*(表1[部门分类]=B1200)*(表1[行政等级]=D1200),表1[薪酬]),3)</f>
        <v>135243.25</v>
      </c>
    </row>
    <row r="1201" spans="1:8" customFormat="1" x14ac:dyDescent="0.15">
      <c r="A1201" s="11" t="s">
        <v>1411</v>
      </c>
      <c r="B1201" s="6" t="s">
        <v>195</v>
      </c>
      <c r="C1201" s="5" t="s">
        <v>199</v>
      </c>
      <c r="D1201" s="5" t="s">
        <v>186</v>
      </c>
      <c r="E1201" s="13">
        <v>184373</v>
      </c>
      <c r="F1201" s="13">
        <f t="array" ref="F1201">QUARTILE(IF((表1[职位]=C1201)*(表1[部门分类]=B1201)*(表1[行政等级]=D1201),表1[薪酬]),1)</f>
        <v>95736</v>
      </c>
      <c r="G1201" s="13">
        <f t="array" ref="G1201">QUARTILE(IF((表1[职位]=C1201)*(表1[部门分类]=B1201)*(表1[行政等级]=D1201),表1[薪酬]),2)</f>
        <v>115848.5</v>
      </c>
      <c r="H1201" s="13">
        <f t="array" ref="H1201">QUARTILE(IF((表1[职位]=C1201)*(表1[部门分类]=B1201)*(表1[行政等级]=D1201),表1[薪酬]),3)</f>
        <v>135243.25</v>
      </c>
    </row>
    <row r="1202" spans="1:8" customFormat="1" x14ac:dyDescent="0.15">
      <c r="A1202" s="10" t="s">
        <v>1412</v>
      </c>
      <c r="B1202" s="7" t="s">
        <v>195</v>
      </c>
      <c r="C1202" s="4" t="s">
        <v>199</v>
      </c>
      <c r="D1202" s="4" t="s">
        <v>186</v>
      </c>
      <c r="E1202" s="12">
        <v>212987</v>
      </c>
      <c r="F1202" s="12">
        <f t="array" ref="F1202">QUARTILE(IF((表1[职位]=C1202)*(表1[部门分类]=B1202)*(表1[行政等级]=D1202),表1[薪酬]),1)</f>
        <v>95736</v>
      </c>
      <c r="G1202" s="12">
        <f t="array" ref="G1202">QUARTILE(IF((表1[职位]=C1202)*(表1[部门分类]=B1202)*(表1[行政等级]=D1202),表1[薪酬]),2)</f>
        <v>115848.5</v>
      </c>
      <c r="H1202" s="12">
        <f t="array" ref="H1202">QUARTILE(IF((表1[职位]=C1202)*(表1[部门分类]=B1202)*(表1[行政等级]=D1202),表1[薪酬]),3)</f>
        <v>135243.25</v>
      </c>
    </row>
    <row r="1203" spans="1:8" customFormat="1" x14ac:dyDescent="0.15">
      <c r="A1203" s="11" t="s">
        <v>1413</v>
      </c>
      <c r="B1203" s="6" t="s">
        <v>195</v>
      </c>
      <c r="C1203" s="5" t="s">
        <v>199</v>
      </c>
      <c r="D1203" s="5" t="s">
        <v>186</v>
      </c>
      <c r="E1203" s="13">
        <v>128962</v>
      </c>
      <c r="F1203" s="13">
        <f t="array" ref="F1203">QUARTILE(IF((表1[职位]=C1203)*(表1[部门分类]=B1203)*(表1[行政等级]=D1203),表1[薪酬]),1)</f>
        <v>95736</v>
      </c>
      <c r="G1203" s="13">
        <f t="array" ref="G1203">QUARTILE(IF((表1[职位]=C1203)*(表1[部门分类]=B1203)*(表1[行政等级]=D1203),表1[薪酬]),2)</f>
        <v>115848.5</v>
      </c>
      <c r="H1203" s="13">
        <f t="array" ref="H1203">QUARTILE(IF((表1[职位]=C1203)*(表1[部门分类]=B1203)*(表1[行政等级]=D1203),表1[薪酬]),3)</f>
        <v>135243.25</v>
      </c>
    </row>
    <row r="1204" spans="1:8" customFormat="1" x14ac:dyDescent="0.15">
      <c r="A1204" s="10" t="s">
        <v>1414</v>
      </c>
      <c r="B1204" s="7" t="s">
        <v>195</v>
      </c>
      <c r="C1204" s="4" t="s">
        <v>200</v>
      </c>
      <c r="D1204" s="4" t="s">
        <v>186</v>
      </c>
      <c r="E1204" s="12">
        <v>53916</v>
      </c>
      <c r="F1204" s="12">
        <f t="array" ref="F1204">QUARTILE(IF((表1[职位]=C1204)*(表1[部门分类]=B1204)*(表1[行政等级]=D1204),表1[薪酬]),1)</f>
        <v>106408</v>
      </c>
      <c r="G1204" s="12">
        <f t="array" ref="G1204">QUARTILE(IF((表1[职位]=C1204)*(表1[部门分类]=B1204)*(表1[行政等级]=D1204),表1[薪酬]),2)</f>
        <v>121463</v>
      </c>
      <c r="H1204" s="12">
        <f t="array" ref="H1204">QUARTILE(IF((表1[职位]=C1204)*(表1[部门分类]=B1204)*(表1[行政等级]=D1204),表1[薪酬]),3)</f>
        <v>141358</v>
      </c>
    </row>
    <row r="1205" spans="1:8" customFormat="1" x14ac:dyDescent="0.15">
      <c r="A1205" s="11" t="s">
        <v>1415</v>
      </c>
      <c r="B1205" s="6" t="s">
        <v>195</v>
      </c>
      <c r="C1205" s="5" t="s">
        <v>202</v>
      </c>
      <c r="D1205" s="5" t="s">
        <v>183</v>
      </c>
      <c r="E1205" s="13">
        <v>234222</v>
      </c>
      <c r="F1205" s="13">
        <f t="array" ref="F1205">QUARTILE(IF((表1[职位]=C1205)*(表1[部门分类]=B1205)*(表1[行政等级]=D1205),表1[薪酬]),1)</f>
        <v>172213</v>
      </c>
      <c r="G1205" s="13">
        <f t="array" ref="G1205">QUARTILE(IF((表1[职位]=C1205)*(表1[部门分类]=B1205)*(表1[行政等级]=D1205),表1[薪酬]),2)</f>
        <v>185668</v>
      </c>
      <c r="H1205" s="13">
        <f t="array" ref="H1205">QUARTILE(IF((表1[职位]=C1205)*(表1[部门分类]=B1205)*(表1[行政等级]=D1205),表1[薪酬]),3)</f>
        <v>202143</v>
      </c>
    </row>
    <row r="1206" spans="1:8" customFormat="1" x14ac:dyDescent="0.15">
      <c r="A1206" s="10" t="s">
        <v>1416</v>
      </c>
      <c r="B1206" s="7" t="s">
        <v>195</v>
      </c>
      <c r="C1206" s="4" t="s">
        <v>199</v>
      </c>
      <c r="D1206" s="4" t="s">
        <v>186</v>
      </c>
      <c r="E1206" s="12">
        <v>132544</v>
      </c>
      <c r="F1206" s="12">
        <f t="array" ref="F1206">QUARTILE(IF((表1[职位]=C1206)*(表1[部门分类]=B1206)*(表1[行政等级]=D1206),表1[薪酬]),1)</f>
        <v>95736</v>
      </c>
      <c r="G1206" s="12">
        <f t="array" ref="G1206">QUARTILE(IF((表1[职位]=C1206)*(表1[部门分类]=B1206)*(表1[行政等级]=D1206),表1[薪酬]),2)</f>
        <v>115848.5</v>
      </c>
      <c r="H1206" s="12">
        <f t="array" ref="H1206">QUARTILE(IF((表1[职位]=C1206)*(表1[部门分类]=B1206)*(表1[行政等级]=D1206),表1[薪酬]),3)</f>
        <v>135243.25</v>
      </c>
    </row>
    <row r="1207" spans="1:8" customFormat="1" x14ac:dyDescent="0.15">
      <c r="A1207" s="11" t="s">
        <v>1417</v>
      </c>
      <c r="B1207" s="6" t="s">
        <v>195</v>
      </c>
      <c r="C1207" s="5" t="s">
        <v>199</v>
      </c>
      <c r="D1207" s="5" t="s">
        <v>186</v>
      </c>
      <c r="E1207" s="13">
        <v>130503</v>
      </c>
      <c r="F1207" s="13">
        <f t="array" ref="F1207">QUARTILE(IF((表1[职位]=C1207)*(表1[部门分类]=B1207)*(表1[行政等级]=D1207),表1[薪酬]),1)</f>
        <v>95736</v>
      </c>
      <c r="G1207" s="13">
        <f t="array" ref="G1207">QUARTILE(IF((表1[职位]=C1207)*(表1[部门分类]=B1207)*(表1[行政等级]=D1207),表1[薪酬]),2)</f>
        <v>115848.5</v>
      </c>
      <c r="H1207" s="13">
        <f t="array" ref="H1207">QUARTILE(IF((表1[职位]=C1207)*(表1[部门分类]=B1207)*(表1[行政等级]=D1207),表1[薪酬]),3)</f>
        <v>135243.25</v>
      </c>
    </row>
    <row r="1208" spans="1:8" customFormat="1" x14ac:dyDescent="0.15">
      <c r="A1208" s="10" t="s">
        <v>1418</v>
      </c>
      <c r="B1208" s="7" t="s">
        <v>195</v>
      </c>
      <c r="C1208" s="4" t="s">
        <v>199</v>
      </c>
      <c r="D1208" s="4" t="s">
        <v>186</v>
      </c>
      <c r="E1208" s="12">
        <v>147433</v>
      </c>
      <c r="F1208" s="12">
        <f t="array" ref="F1208">QUARTILE(IF((表1[职位]=C1208)*(表1[部门分类]=B1208)*(表1[行政等级]=D1208),表1[薪酬]),1)</f>
        <v>95736</v>
      </c>
      <c r="G1208" s="12">
        <f t="array" ref="G1208">QUARTILE(IF((表1[职位]=C1208)*(表1[部门分类]=B1208)*(表1[行政等级]=D1208),表1[薪酬]),2)</f>
        <v>115848.5</v>
      </c>
      <c r="H1208" s="12">
        <f t="array" ref="H1208">QUARTILE(IF((表1[职位]=C1208)*(表1[部门分类]=B1208)*(表1[行政等级]=D1208),表1[薪酬]),3)</f>
        <v>135243.25</v>
      </c>
    </row>
    <row r="1209" spans="1:8" customFormat="1" x14ac:dyDescent="0.15">
      <c r="A1209" s="11" t="s">
        <v>1419</v>
      </c>
      <c r="B1209" s="6" t="s">
        <v>195</v>
      </c>
      <c r="C1209" s="5" t="s">
        <v>199</v>
      </c>
      <c r="D1209" s="5" t="s">
        <v>186</v>
      </c>
      <c r="E1209" s="13">
        <v>39415</v>
      </c>
      <c r="F1209" s="13">
        <f t="array" ref="F1209">QUARTILE(IF((表1[职位]=C1209)*(表1[部门分类]=B1209)*(表1[行政等级]=D1209),表1[薪酬]),1)</f>
        <v>95736</v>
      </c>
      <c r="G1209" s="13">
        <f t="array" ref="G1209">QUARTILE(IF((表1[职位]=C1209)*(表1[部门分类]=B1209)*(表1[行政等级]=D1209),表1[薪酬]),2)</f>
        <v>115848.5</v>
      </c>
      <c r="H1209" s="13">
        <f t="array" ref="H1209">QUARTILE(IF((表1[职位]=C1209)*(表1[部门分类]=B1209)*(表1[行政等级]=D1209),表1[薪酬]),3)</f>
        <v>135243.25</v>
      </c>
    </row>
    <row r="1210" spans="1:8" customFormat="1" x14ac:dyDescent="0.15">
      <c r="A1210" s="10" t="s">
        <v>1420</v>
      </c>
      <c r="B1210" s="7" t="s">
        <v>195</v>
      </c>
      <c r="C1210" s="4" t="s">
        <v>199</v>
      </c>
      <c r="D1210" s="4" t="s">
        <v>186</v>
      </c>
      <c r="E1210" s="12">
        <v>106362</v>
      </c>
      <c r="F1210" s="12">
        <f t="array" ref="F1210">QUARTILE(IF((表1[职位]=C1210)*(表1[部门分类]=B1210)*(表1[行政等级]=D1210),表1[薪酬]),1)</f>
        <v>95736</v>
      </c>
      <c r="G1210" s="12">
        <f t="array" ref="G1210">QUARTILE(IF((表1[职位]=C1210)*(表1[部门分类]=B1210)*(表1[行政等级]=D1210),表1[薪酬]),2)</f>
        <v>115848.5</v>
      </c>
      <c r="H1210" s="12">
        <f t="array" ref="H1210">QUARTILE(IF((表1[职位]=C1210)*(表1[部门分类]=B1210)*(表1[行政等级]=D1210),表1[薪酬]),3)</f>
        <v>135243.25</v>
      </c>
    </row>
    <row r="1211" spans="1:8" customFormat="1" x14ac:dyDescent="0.15">
      <c r="A1211" s="11" t="s">
        <v>1421</v>
      </c>
      <c r="B1211" s="6" t="s">
        <v>195</v>
      </c>
      <c r="C1211" s="5" t="s">
        <v>199</v>
      </c>
      <c r="D1211" s="5" t="s">
        <v>186</v>
      </c>
      <c r="E1211" s="13">
        <v>96460</v>
      </c>
      <c r="F1211" s="13">
        <f t="array" ref="F1211">QUARTILE(IF((表1[职位]=C1211)*(表1[部门分类]=B1211)*(表1[行政等级]=D1211),表1[薪酬]),1)</f>
        <v>95736</v>
      </c>
      <c r="G1211" s="13">
        <f t="array" ref="G1211">QUARTILE(IF((表1[职位]=C1211)*(表1[部门分类]=B1211)*(表1[行政等级]=D1211),表1[薪酬]),2)</f>
        <v>115848.5</v>
      </c>
      <c r="H1211" s="13">
        <f t="array" ref="H1211">QUARTILE(IF((表1[职位]=C1211)*(表1[部门分类]=B1211)*(表1[行政等级]=D1211),表1[薪酬]),3)</f>
        <v>135243.25</v>
      </c>
    </row>
    <row r="1212" spans="1:8" customFormat="1" x14ac:dyDescent="0.15">
      <c r="A1212" s="10" t="s">
        <v>1422</v>
      </c>
      <c r="B1212" s="7" t="s">
        <v>195</v>
      </c>
      <c r="C1212" s="4" t="s">
        <v>199</v>
      </c>
      <c r="D1212" s="4" t="s">
        <v>186</v>
      </c>
      <c r="E1212" s="12">
        <v>95916</v>
      </c>
      <c r="F1212" s="12">
        <f t="array" ref="F1212">QUARTILE(IF((表1[职位]=C1212)*(表1[部门分类]=B1212)*(表1[行政等级]=D1212),表1[薪酬]),1)</f>
        <v>95736</v>
      </c>
      <c r="G1212" s="12">
        <f t="array" ref="G1212">QUARTILE(IF((表1[职位]=C1212)*(表1[部门分类]=B1212)*(表1[行政等级]=D1212),表1[薪酬]),2)</f>
        <v>115848.5</v>
      </c>
      <c r="H1212" s="12">
        <f t="array" ref="H1212">QUARTILE(IF((表1[职位]=C1212)*(表1[部门分类]=B1212)*(表1[行政等级]=D1212),表1[薪酬]),3)</f>
        <v>135243.25</v>
      </c>
    </row>
    <row r="1213" spans="1:8" customFormat="1" x14ac:dyDescent="0.15">
      <c r="A1213" s="11" t="s">
        <v>1423</v>
      </c>
      <c r="B1213" s="6" t="s">
        <v>195</v>
      </c>
      <c r="C1213" s="5" t="s">
        <v>199</v>
      </c>
      <c r="D1213" s="5" t="s">
        <v>186</v>
      </c>
      <c r="E1213" s="13">
        <v>61342</v>
      </c>
      <c r="F1213" s="13">
        <f t="array" ref="F1213">QUARTILE(IF((表1[职位]=C1213)*(表1[部门分类]=B1213)*(表1[行政等级]=D1213),表1[薪酬]),1)</f>
        <v>95736</v>
      </c>
      <c r="G1213" s="13">
        <f t="array" ref="G1213">QUARTILE(IF((表1[职位]=C1213)*(表1[部门分类]=B1213)*(表1[行政等级]=D1213),表1[薪酬]),2)</f>
        <v>115848.5</v>
      </c>
      <c r="H1213" s="13">
        <f t="array" ref="H1213">QUARTILE(IF((表1[职位]=C1213)*(表1[部门分类]=B1213)*(表1[行政等级]=D1213),表1[薪酬]),3)</f>
        <v>135243.25</v>
      </c>
    </row>
    <row r="1214" spans="1:8" customFormat="1" x14ac:dyDescent="0.15">
      <c r="A1214" s="10" t="s">
        <v>1424</v>
      </c>
      <c r="B1214" s="7" t="s">
        <v>195</v>
      </c>
      <c r="C1214" s="4" t="s">
        <v>199</v>
      </c>
      <c r="D1214" s="4" t="s">
        <v>186</v>
      </c>
      <c r="E1214" s="12">
        <v>74403</v>
      </c>
      <c r="F1214" s="12">
        <f t="array" ref="F1214">QUARTILE(IF((表1[职位]=C1214)*(表1[部门分类]=B1214)*(表1[行政等级]=D1214),表1[薪酬]),1)</f>
        <v>95736</v>
      </c>
      <c r="G1214" s="12">
        <f t="array" ref="G1214">QUARTILE(IF((表1[职位]=C1214)*(表1[部门分类]=B1214)*(表1[行政等级]=D1214),表1[薪酬]),2)</f>
        <v>115848.5</v>
      </c>
      <c r="H1214" s="12">
        <f t="array" ref="H1214">QUARTILE(IF((表1[职位]=C1214)*(表1[部门分类]=B1214)*(表1[行政等级]=D1214),表1[薪酬]),3)</f>
        <v>135243.25</v>
      </c>
    </row>
    <row r="1215" spans="1:8" customFormat="1" x14ac:dyDescent="0.15">
      <c r="A1215" s="11" t="s">
        <v>1425</v>
      </c>
      <c r="B1215" s="6" t="s">
        <v>195</v>
      </c>
      <c r="C1215" s="5" t="s">
        <v>199</v>
      </c>
      <c r="D1215" s="5" t="s">
        <v>186</v>
      </c>
      <c r="E1215" s="13">
        <v>71590</v>
      </c>
      <c r="F1215" s="13">
        <f t="array" ref="F1215">QUARTILE(IF((表1[职位]=C1215)*(表1[部门分类]=B1215)*(表1[行政等级]=D1215),表1[薪酬]),1)</f>
        <v>95736</v>
      </c>
      <c r="G1215" s="13">
        <f t="array" ref="G1215">QUARTILE(IF((表1[职位]=C1215)*(表1[部门分类]=B1215)*(表1[行政等级]=D1215),表1[薪酬]),2)</f>
        <v>115848.5</v>
      </c>
      <c r="H1215" s="13">
        <f t="array" ref="H1215">QUARTILE(IF((表1[职位]=C1215)*(表1[部门分类]=B1215)*(表1[行政等级]=D1215),表1[薪酬]),3)</f>
        <v>135243.25</v>
      </c>
    </row>
    <row r="1216" spans="1:8" customFormat="1" x14ac:dyDescent="0.15">
      <c r="A1216" s="10" t="s">
        <v>1426</v>
      </c>
      <c r="B1216" s="7" t="s">
        <v>195</v>
      </c>
      <c r="C1216" s="4" t="s">
        <v>199</v>
      </c>
      <c r="D1216" s="4" t="s">
        <v>186</v>
      </c>
      <c r="E1216" s="12">
        <v>68927</v>
      </c>
      <c r="F1216" s="12">
        <f t="array" ref="F1216">QUARTILE(IF((表1[职位]=C1216)*(表1[部门分类]=B1216)*(表1[行政等级]=D1216),表1[薪酬]),1)</f>
        <v>95736</v>
      </c>
      <c r="G1216" s="12">
        <f t="array" ref="G1216">QUARTILE(IF((表1[职位]=C1216)*(表1[部门分类]=B1216)*(表1[行政等级]=D1216),表1[薪酬]),2)</f>
        <v>115848.5</v>
      </c>
      <c r="H1216" s="12">
        <f t="array" ref="H1216">QUARTILE(IF((表1[职位]=C1216)*(表1[部门分类]=B1216)*(表1[行政等级]=D1216),表1[薪酬]),3)</f>
        <v>135243.25</v>
      </c>
    </row>
    <row r="1217" spans="1:8" customFormat="1" x14ac:dyDescent="0.15">
      <c r="A1217" s="11" t="s">
        <v>1427</v>
      </c>
      <c r="B1217" s="6" t="s">
        <v>195</v>
      </c>
      <c r="C1217" s="5" t="s">
        <v>199</v>
      </c>
      <c r="D1217" s="5" t="s">
        <v>186</v>
      </c>
      <c r="E1217" s="13">
        <v>62429</v>
      </c>
      <c r="F1217" s="13">
        <f t="array" ref="F1217">QUARTILE(IF((表1[职位]=C1217)*(表1[部门分类]=B1217)*(表1[行政等级]=D1217),表1[薪酬]),1)</f>
        <v>95736</v>
      </c>
      <c r="G1217" s="13">
        <f t="array" ref="G1217">QUARTILE(IF((表1[职位]=C1217)*(表1[部门分类]=B1217)*(表1[行政等级]=D1217),表1[薪酬]),2)</f>
        <v>115848.5</v>
      </c>
      <c r="H1217" s="13">
        <f t="array" ref="H1217">QUARTILE(IF((表1[职位]=C1217)*(表1[部门分类]=B1217)*(表1[行政等级]=D1217),表1[薪酬]),3)</f>
        <v>135243.25</v>
      </c>
    </row>
    <row r="1218" spans="1:8" customFormat="1" x14ac:dyDescent="0.15">
      <c r="A1218" s="10" t="s">
        <v>1428</v>
      </c>
      <c r="B1218" s="7" t="s">
        <v>195</v>
      </c>
      <c r="C1218" s="4" t="s">
        <v>199</v>
      </c>
      <c r="D1218" s="4" t="s">
        <v>186</v>
      </c>
      <c r="E1218" s="12">
        <v>55247</v>
      </c>
      <c r="F1218" s="12">
        <f t="array" ref="F1218">QUARTILE(IF((表1[职位]=C1218)*(表1[部门分类]=B1218)*(表1[行政等级]=D1218),表1[薪酬]),1)</f>
        <v>95736</v>
      </c>
      <c r="G1218" s="12">
        <f t="array" ref="G1218">QUARTILE(IF((表1[职位]=C1218)*(表1[部门分类]=B1218)*(表1[行政等级]=D1218),表1[薪酬]),2)</f>
        <v>115848.5</v>
      </c>
      <c r="H1218" s="12">
        <f t="array" ref="H1218">QUARTILE(IF((表1[职位]=C1218)*(表1[部门分类]=B1218)*(表1[行政等级]=D1218),表1[薪酬]),3)</f>
        <v>135243.25</v>
      </c>
    </row>
    <row r="1219" spans="1:8" customFormat="1" x14ac:dyDescent="0.15">
      <c r="A1219" s="11" t="s">
        <v>1429</v>
      </c>
      <c r="B1219" s="6" t="s">
        <v>195</v>
      </c>
      <c r="C1219" s="5" t="s">
        <v>199</v>
      </c>
      <c r="D1219" s="5" t="s">
        <v>186</v>
      </c>
      <c r="E1219" s="13">
        <v>48151</v>
      </c>
      <c r="F1219" s="13">
        <f t="array" ref="F1219">QUARTILE(IF((表1[职位]=C1219)*(表1[部门分类]=B1219)*(表1[行政等级]=D1219),表1[薪酬]),1)</f>
        <v>95736</v>
      </c>
      <c r="G1219" s="13">
        <f t="array" ref="G1219">QUARTILE(IF((表1[职位]=C1219)*(表1[部门分类]=B1219)*(表1[行政等级]=D1219),表1[薪酬]),2)</f>
        <v>115848.5</v>
      </c>
      <c r="H1219" s="13">
        <f t="array" ref="H1219">QUARTILE(IF((表1[职位]=C1219)*(表1[部门分类]=B1219)*(表1[行政等级]=D1219),表1[薪酬]),3)</f>
        <v>135243.25</v>
      </c>
    </row>
    <row r="1220" spans="1:8" customFormat="1" x14ac:dyDescent="0.15">
      <c r="A1220" s="10" t="s">
        <v>1430</v>
      </c>
      <c r="B1220" s="7" t="s">
        <v>195</v>
      </c>
      <c r="C1220" s="4" t="s">
        <v>199</v>
      </c>
      <c r="D1220" s="4" t="s">
        <v>186</v>
      </c>
      <c r="E1220" s="12">
        <v>51894</v>
      </c>
      <c r="F1220" s="12">
        <f t="array" ref="F1220">QUARTILE(IF((表1[职位]=C1220)*(表1[部门分类]=B1220)*(表1[行政等级]=D1220),表1[薪酬]),1)</f>
        <v>95736</v>
      </c>
      <c r="G1220" s="12">
        <f t="array" ref="G1220">QUARTILE(IF((表1[职位]=C1220)*(表1[部门分类]=B1220)*(表1[行政等级]=D1220),表1[薪酬]),2)</f>
        <v>115848.5</v>
      </c>
      <c r="H1220" s="12">
        <f t="array" ref="H1220">QUARTILE(IF((表1[职位]=C1220)*(表1[部门分类]=B1220)*(表1[行政等级]=D1220),表1[薪酬]),3)</f>
        <v>135243.25</v>
      </c>
    </row>
    <row r="1221" spans="1:8" customFormat="1" x14ac:dyDescent="0.15">
      <c r="A1221" s="11" t="s">
        <v>1431</v>
      </c>
      <c r="B1221" s="6" t="s">
        <v>195</v>
      </c>
      <c r="C1221" s="5" t="s">
        <v>199</v>
      </c>
      <c r="D1221" s="5" t="s">
        <v>186</v>
      </c>
      <c r="E1221" s="13">
        <v>53673</v>
      </c>
      <c r="F1221" s="13">
        <f t="array" ref="F1221">QUARTILE(IF((表1[职位]=C1221)*(表1[部门分类]=B1221)*(表1[行政等级]=D1221),表1[薪酬]),1)</f>
        <v>95736</v>
      </c>
      <c r="G1221" s="13">
        <f t="array" ref="G1221">QUARTILE(IF((表1[职位]=C1221)*(表1[部门分类]=B1221)*(表1[行政等级]=D1221),表1[薪酬]),2)</f>
        <v>115848.5</v>
      </c>
      <c r="H1221" s="13">
        <f t="array" ref="H1221">QUARTILE(IF((表1[职位]=C1221)*(表1[部门分类]=B1221)*(表1[行政等级]=D1221),表1[薪酬]),3)</f>
        <v>135243.25</v>
      </c>
    </row>
    <row r="1222" spans="1:8" customFormat="1" x14ac:dyDescent="0.15">
      <c r="A1222" s="10" t="s">
        <v>1432</v>
      </c>
      <c r="B1222" s="7" t="s">
        <v>195</v>
      </c>
      <c r="C1222" s="4" t="s">
        <v>199</v>
      </c>
      <c r="D1222" s="4" t="s">
        <v>186</v>
      </c>
      <c r="E1222" s="12">
        <v>108087</v>
      </c>
      <c r="F1222" s="12">
        <f t="array" ref="F1222">QUARTILE(IF((表1[职位]=C1222)*(表1[部门分类]=B1222)*(表1[行政等级]=D1222),表1[薪酬]),1)</f>
        <v>95736</v>
      </c>
      <c r="G1222" s="12">
        <f t="array" ref="G1222">QUARTILE(IF((表1[职位]=C1222)*(表1[部门分类]=B1222)*(表1[行政等级]=D1222),表1[薪酬]),2)</f>
        <v>115848.5</v>
      </c>
      <c r="H1222" s="12">
        <f t="array" ref="H1222">QUARTILE(IF((表1[职位]=C1222)*(表1[部门分类]=B1222)*(表1[行政等级]=D1222),表1[薪酬]),3)</f>
        <v>135243.25</v>
      </c>
    </row>
    <row r="1223" spans="1:8" customFormat="1" x14ac:dyDescent="0.15">
      <c r="A1223" s="11" t="s">
        <v>1433</v>
      </c>
      <c r="B1223" s="6" t="s">
        <v>195</v>
      </c>
      <c r="C1223" s="5" t="s">
        <v>199</v>
      </c>
      <c r="D1223" s="5" t="s">
        <v>186</v>
      </c>
      <c r="E1223" s="13">
        <v>96193</v>
      </c>
      <c r="F1223" s="13">
        <f t="array" ref="F1223">QUARTILE(IF((表1[职位]=C1223)*(表1[部门分类]=B1223)*(表1[行政等级]=D1223),表1[薪酬]),1)</f>
        <v>95736</v>
      </c>
      <c r="G1223" s="13">
        <f t="array" ref="G1223">QUARTILE(IF((表1[职位]=C1223)*(表1[部门分类]=B1223)*(表1[行政等级]=D1223),表1[薪酬]),2)</f>
        <v>115848.5</v>
      </c>
      <c r="H1223" s="13">
        <f t="array" ref="H1223">QUARTILE(IF((表1[职位]=C1223)*(表1[部门分类]=B1223)*(表1[行政等级]=D1223),表1[薪酬]),3)</f>
        <v>135243.25</v>
      </c>
    </row>
    <row r="1224" spans="1:8" customFormat="1" x14ac:dyDescent="0.15">
      <c r="A1224" s="10" t="s">
        <v>1434</v>
      </c>
      <c r="B1224" s="7" t="s">
        <v>195</v>
      </c>
      <c r="C1224" s="4" t="s">
        <v>199</v>
      </c>
      <c r="D1224" s="4" t="s">
        <v>186</v>
      </c>
      <c r="E1224" s="12">
        <v>88578</v>
      </c>
      <c r="F1224" s="12">
        <f t="array" ref="F1224">QUARTILE(IF((表1[职位]=C1224)*(表1[部门分类]=B1224)*(表1[行政等级]=D1224),表1[薪酬]),1)</f>
        <v>95736</v>
      </c>
      <c r="G1224" s="12">
        <f t="array" ref="G1224">QUARTILE(IF((表1[职位]=C1224)*(表1[部门分类]=B1224)*(表1[行政等级]=D1224),表1[薪酬]),2)</f>
        <v>115848.5</v>
      </c>
      <c r="H1224" s="12">
        <f t="array" ref="H1224">QUARTILE(IF((表1[职位]=C1224)*(表1[部门分类]=B1224)*(表1[行政等级]=D1224),表1[薪酬]),3)</f>
        <v>135243.25</v>
      </c>
    </row>
    <row r="1225" spans="1:8" customFormat="1" x14ac:dyDescent="0.15">
      <c r="A1225" s="11" t="s">
        <v>1435</v>
      </c>
      <c r="B1225" s="6" t="s">
        <v>195</v>
      </c>
      <c r="C1225" s="5" t="s">
        <v>199</v>
      </c>
      <c r="D1225" s="5" t="s">
        <v>186</v>
      </c>
      <c r="E1225" s="13">
        <v>84858</v>
      </c>
      <c r="F1225" s="13">
        <f t="array" ref="F1225">QUARTILE(IF((表1[职位]=C1225)*(表1[部门分类]=B1225)*(表1[行政等级]=D1225),表1[薪酬]),1)</f>
        <v>95736</v>
      </c>
      <c r="G1225" s="13">
        <f t="array" ref="G1225">QUARTILE(IF((表1[职位]=C1225)*(表1[部门分类]=B1225)*(表1[行政等级]=D1225),表1[薪酬]),2)</f>
        <v>115848.5</v>
      </c>
      <c r="H1225" s="13">
        <f t="array" ref="H1225">QUARTILE(IF((表1[职位]=C1225)*(表1[部门分类]=B1225)*(表1[行政等级]=D1225),表1[薪酬]),3)</f>
        <v>135243.25</v>
      </c>
    </row>
    <row r="1226" spans="1:8" customFormat="1" x14ac:dyDescent="0.15">
      <c r="A1226" s="10" t="s">
        <v>1436</v>
      </c>
      <c r="B1226" s="7" t="s">
        <v>195</v>
      </c>
      <c r="C1226" s="4" t="s">
        <v>203</v>
      </c>
      <c r="D1226" s="4" t="s">
        <v>190</v>
      </c>
      <c r="E1226" s="12">
        <v>34072</v>
      </c>
      <c r="F1226" s="12">
        <f t="array" ref="F1226">QUARTILE(IF((表1[职位]=C1226)*(表1[部门分类]=B1226)*(表1[行政等级]=D1226),表1[薪酬]),1)</f>
        <v>61812</v>
      </c>
      <c r="G1226" s="12">
        <f t="array" ref="G1226">QUARTILE(IF((表1[职位]=C1226)*(表1[部门分类]=B1226)*(表1[行政等级]=D1226),表1[薪酬]),2)</f>
        <v>71962</v>
      </c>
      <c r="H1226" s="12">
        <f t="array" ref="H1226">QUARTILE(IF((表1[职位]=C1226)*(表1[部门分类]=B1226)*(表1[行政等级]=D1226),表1[薪酬]),3)</f>
        <v>99213</v>
      </c>
    </row>
    <row r="1227" spans="1:8" customFormat="1" x14ac:dyDescent="0.15">
      <c r="A1227" s="11" t="s">
        <v>1437</v>
      </c>
      <c r="B1227" s="6" t="s">
        <v>195</v>
      </c>
      <c r="C1227" s="5" t="s">
        <v>202</v>
      </c>
      <c r="D1227" s="5" t="s">
        <v>183</v>
      </c>
      <c r="E1227" s="13">
        <v>169049</v>
      </c>
      <c r="F1227" s="13">
        <f t="array" ref="F1227">QUARTILE(IF((表1[职位]=C1227)*(表1[部门分类]=B1227)*(表1[行政等级]=D1227),表1[薪酬]),1)</f>
        <v>172213</v>
      </c>
      <c r="G1227" s="13">
        <f t="array" ref="G1227">QUARTILE(IF((表1[职位]=C1227)*(表1[部门分类]=B1227)*(表1[行政等级]=D1227),表1[薪酬]),2)</f>
        <v>185668</v>
      </c>
      <c r="H1227" s="13">
        <f t="array" ref="H1227">QUARTILE(IF((表1[职位]=C1227)*(表1[部门分类]=B1227)*(表1[行政等级]=D1227),表1[薪酬]),3)</f>
        <v>202143</v>
      </c>
    </row>
    <row r="1228" spans="1:8" customFormat="1" x14ac:dyDescent="0.15">
      <c r="A1228" s="10" t="s">
        <v>1438</v>
      </c>
      <c r="B1228" s="7" t="s">
        <v>195</v>
      </c>
      <c r="C1228" s="4" t="s">
        <v>202</v>
      </c>
      <c r="D1228" s="4" t="s">
        <v>189</v>
      </c>
      <c r="E1228" s="12">
        <v>162683</v>
      </c>
      <c r="F1228" s="12">
        <f t="array" ref="F1228">QUARTILE(IF((表1[职位]=C1228)*(表1[部门分类]=B1228)*(表1[行政等级]=D1228),表1[薪酬]),1)</f>
        <v>137118.25</v>
      </c>
      <c r="G1228" s="12">
        <f t="array" ref="G1228">QUARTILE(IF((表1[职位]=C1228)*(表1[部门分类]=B1228)*(表1[行政等级]=D1228),表1[薪酬]),2)</f>
        <v>153113.5</v>
      </c>
      <c r="H1228" s="12">
        <f t="array" ref="H1228">QUARTILE(IF((表1[职位]=C1228)*(表1[部门分类]=B1228)*(表1[行政等级]=D1228),表1[薪酬]),3)</f>
        <v>172830.25</v>
      </c>
    </row>
    <row r="1229" spans="1:8" customFormat="1" x14ac:dyDescent="0.15">
      <c r="A1229" s="11" t="s">
        <v>1439</v>
      </c>
      <c r="B1229" s="6" t="s">
        <v>195</v>
      </c>
      <c r="C1229" s="5" t="s">
        <v>199</v>
      </c>
      <c r="D1229" s="5" t="s">
        <v>186</v>
      </c>
      <c r="E1229" s="13">
        <v>147534</v>
      </c>
      <c r="F1229" s="13">
        <f t="array" ref="F1229">QUARTILE(IF((表1[职位]=C1229)*(表1[部门分类]=B1229)*(表1[行政等级]=D1229),表1[薪酬]),1)</f>
        <v>95736</v>
      </c>
      <c r="G1229" s="13">
        <f t="array" ref="G1229">QUARTILE(IF((表1[职位]=C1229)*(表1[部门分类]=B1229)*(表1[行政等级]=D1229),表1[薪酬]),2)</f>
        <v>115848.5</v>
      </c>
      <c r="H1229" s="13">
        <f t="array" ref="H1229">QUARTILE(IF((表1[职位]=C1229)*(表1[部门分类]=B1229)*(表1[行政等级]=D1229),表1[薪酬]),3)</f>
        <v>135243.25</v>
      </c>
    </row>
    <row r="1230" spans="1:8" customFormat="1" x14ac:dyDescent="0.15">
      <c r="A1230" s="10" t="s">
        <v>1440</v>
      </c>
      <c r="B1230" s="7" t="s">
        <v>195</v>
      </c>
      <c r="C1230" s="4" t="s">
        <v>199</v>
      </c>
      <c r="D1230" s="4" t="s">
        <v>186</v>
      </c>
      <c r="E1230" s="12">
        <v>120527</v>
      </c>
      <c r="F1230" s="12">
        <f t="array" ref="F1230">QUARTILE(IF((表1[职位]=C1230)*(表1[部门分类]=B1230)*(表1[行政等级]=D1230),表1[薪酬]),1)</f>
        <v>95736</v>
      </c>
      <c r="G1230" s="12">
        <f t="array" ref="G1230">QUARTILE(IF((表1[职位]=C1230)*(表1[部门分类]=B1230)*(表1[行政等级]=D1230),表1[薪酬]),2)</f>
        <v>115848.5</v>
      </c>
      <c r="H1230" s="12">
        <f t="array" ref="H1230">QUARTILE(IF((表1[职位]=C1230)*(表1[部门分类]=B1230)*(表1[行政等级]=D1230),表1[薪酬]),3)</f>
        <v>135243.25</v>
      </c>
    </row>
    <row r="1231" spans="1:8" customFormat="1" x14ac:dyDescent="0.15">
      <c r="A1231" s="11" t="s">
        <v>1441</v>
      </c>
      <c r="B1231" s="6" t="s">
        <v>195</v>
      </c>
      <c r="C1231" s="5" t="s">
        <v>199</v>
      </c>
      <c r="D1231" s="5" t="s">
        <v>186</v>
      </c>
      <c r="E1231" s="13">
        <v>173756</v>
      </c>
      <c r="F1231" s="13">
        <f t="array" ref="F1231">QUARTILE(IF((表1[职位]=C1231)*(表1[部门分类]=B1231)*(表1[行政等级]=D1231),表1[薪酬]),1)</f>
        <v>95736</v>
      </c>
      <c r="G1231" s="13">
        <f t="array" ref="G1231">QUARTILE(IF((表1[职位]=C1231)*(表1[部门分类]=B1231)*(表1[行政等级]=D1231),表1[薪酬]),2)</f>
        <v>115848.5</v>
      </c>
      <c r="H1231" s="13">
        <f t="array" ref="H1231">QUARTILE(IF((表1[职位]=C1231)*(表1[部门分类]=B1231)*(表1[行政等级]=D1231),表1[薪酬]),3)</f>
        <v>135243.25</v>
      </c>
    </row>
    <row r="1232" spans="1:8" customFormat="1" x14ac:dyDescent="0.15">
      <c r="A1232" s="10" t="s">
        <v>1442</v>
      </c>
      <c r="B1232" s="7" t="s">
        <v>195</v>
      </c>
      <c r="C1232" s="4" t="s">
        <v>199</v>
      </c>
      <c r="D1232" s="4" t="s">
        <v>186</v>
      </c>
      <c r="E1232" s="12">
        <v>175902</v>
      </c>
      <c r="F1232" s="12">
        <f t="array" ref="F1232">QUARTILE(IF((表1[职位]=C1232)*(表1[部门分类]=B1232)*(表1[行政等级]=D1232),表1[薪酬]),1)</f>
        <v>95736</v>
      </c>
      <c r="G1232" s="12">
        <f t="array" ref="G1232">QUARTILE(IF((表1[职位]=C1232)*(表1[部门分类]=B1232)*(表1[行政等级]=D1232),表1[薪酬]),2)</f>
        <v>115848.5</v>
      </c>
      <c r="H1232" s="12">
        <f t="array" ref="H1232">QUARTILE(IF((表1[职位]=C1232)*(表1[部门分类]=B1232)*(表1[行政等级]=D1232),表1[薪酬]),3)</f>
        <v>135243.25</v>
      </c>
    </row>
    <row r="1233" spans="1:8" customFormat="1" x14ac:dyDescent="0.15">
      <c r="A1233" s="11" t="s">
        <v>1443</v>
      </c>
      <c r="B1233" s="6" t="s">
        <v>195</v>
      </c>
      <c r="C1233" s="5" t="s">
        <v>199</v>
      </c>
      <c r="D1233" s="5" t="s">
        <v>186</v>
      </c>
      <c r="E1233" s="13">
        <v>182971</v>
      </c>
      <c r="F1233" s="13">
        <f t="array" ref="F1233">QUARTILE(IF((表1[职位]=C1233)*(表1[部门分类]=B1233)*(表1[行政等级]=D1233),表1[薪酬]),1)</f>
        <v>95736</v>
      </c>
      <c r="G1233" s="13">
        <f t="array" ref="G1233">QUARTILE(IF((表1[职位]=C1233)*(表1[部门分类]=B1233)*(表1[行政等级]=D1233),表1[薪酬]),2)</f>
        <v>115848.5</v>
      </c>
      <c r="H1233" s="13">
        <f t="array" ref="H1233">QUARTILE(IF((表1[职位]=C1233)*(表1[部门分类]=B1233)*(表1[行政等级]=D1233),表1[薪酬]),3)</f>
        <v>135243.25</v>
      </c>
    </row>
    <row r="1234" spans="1:8" customFormat="1" x14ac:dyDescent="0.15">
      <c r="A1234" s="10" t="s">
        <v>1444</v>
      </c>
      <c r="B1234" s="7" t="s">
        <v>195</v>
      </c>
      <c r="C1234" s="4" t="s">
        <v>199</v>
      </c>
      <c r="D1234" s="4" t="s">
        <v>186</v>
      </c>
      <c r="E1234" s="12">
        <v>73956</v>
      </c>
      <c r="F1234" s="12">
        <f t="array" ref="F1234">QUARTILE(IF((表1[职位]=C1234)*(表1[部门分类]=B1234)*(表1[行政等级]=D1234),表1[薪酬]),1)</f>
        <v>95736</v>
      </c>
      <c r="G1234" s="12">
        <f t="array" ref="G1234">QUARTILE(IF((表1[职位]=C1234)*(表1[部门分类]=B1234)*(表1[行政等级]=D1234),表1[薪酬]),2)</f>
        <v>115848.5</v>
      </c>
      <c r="H1234" s="12">
        <f t="array" ref="H1234">QUARTILE(IF((表1[职位]=C1234)*(表1[部门分类]=B1234)*(表1[行政等级]=D1234),表1[薪酬]),3)</f>
        <v>135243.25</v>
      </c>
    </row>
    <row r="1235" spans="1:8" customFormat="1" x14ac:dyDescent="0.15">
      <c r="A1235" s="11" t="s">
        <v>1445</v>
      </c>
      <c r="B1235" s="6" t="s">
        <v>195</v>
      </c>
      <c r="C1235" s="5" t="s">
        <v>199</v>
      </c>
      <c r="D1235" s="5" t="s">
        <v>186</v>
      </c>
      <c r="E1235" s="13">
        <v>124768</v>
      </c>
      <c r="F1235" s="13">
        <f t="array" ref="F1235">QUARTILE(IF((表1[职位]=C1235)*(表1[部门分类]=B1235)*(表1[行政等级]=D1235),表1[薪酬]),1)</f>
        <v>95736</v>
      </c>
      <c r="G1235" s="13">
        <f t="array" ref="G1235">QUARTILE(IF((表1[职位]=C1235)*(表1[部门分类]=B1235)*(表1[行政等级]=D1235),表1[薪酬]),2)</f>
        <v>115848.5</v>
      </c>
      <c r="H1235" s="13">
        <f t="array" ref="H1235">QUARTILE(IF((表1[职位]=C1235)*(表1[部门分类]=B1235)*(表1[行政等级]=D1235),表1[薪酬]),3)</f>
        <v>135243.25</v>
      </c>
    </row>
    <row r="1236" spans="1:8" customFormat="1" x14ac:dyDescent="0.15">
      <c r="A1236" s="10" t="s">
        <v>1446</v>
      </c>
      <c r="B1236" s="7" t="s">
        <v>195</v>
      </c>
      <c r="C1236" s="4" t="s">
        <v>199</v>
      </c>
      <c r="D1236" s="4" t="s">
        <v>186</v>
      </c>
      <c r="E1236" s="12">
        <v>119778</v>
      </c>
      <c r="F1236" s="12">
        <f t="array" ref="F1236">QUARTILE(IF((表1[职位]=C1236)*(表1[部门分类]=B1236)*(表1[行政等级]=D1236),表1[薪酬]),1)</f>
        <v>95736</v>
      </c>
      <c r="G1236" s="12">
        <f t="array" ref="G1236">QUARTILE(IF((表1[职位]=C1236)*(表1[部门分类]=B1236)*(表1[行政等级]=D1236),表1[薪酬]),2)</f>
        <v>115848.5</v>
      </c>
      <c r="H1236" s="12">
        <f t="array" ref="H1236">QUARTILE(IF((表1[职位]=C1236)*(表1[部门分类]=B1236)*(表1[行政等级]=D1236),表1[薪酬]),3)</f>
        <v>135243.25</v>
      </c>
    </row>
    <row r="1237" spans="1:8" customFormat="1" x14ac:dyDescent="0.15">
      <c r="A1237" s="11" t="s">
        <v>1447</v>
      </c>
      <c r="B1237" s="6" t="s">
        <v>195</v>
      </c>
      <c r="C1237" s="5" t="s">
        <v>199</v>
      </c>
      <c r="D1237" s="5" t="s">
        <v>186</v>
      </c>
      <c r="E1237" s="13">
        <v>108195</v>
      </c>
      <c r="F1237" s="13">
        <f t="array" ref="F1237">QUARTILE(IF((表1[职位]=C1237)*(表1[部门分类]=B1237)*(表1[行政等级]=D1237),表1[薪酬]),1)</f>
        <v>95736</v>
      </c>
      <c r="G1237" s="13">
        <f t="array" ref="G1237">QUARTILE(IF((表1[职位]=C1237)*(表1[部门分类]=B1237)*(表1[行政等级]=D1237),表1[薪酬]),2)</f>
        <v>115848.5</v>
      </c>
      <c r="H1237" s="13">
        <f t="array" ref="H1237">QUARTILE(IF((表1[职位]=C1237)*(表1[部门分类]=B1237)*(表1[行政等级]=D1237),表1[薪酬]),3)</f>
        <v>135243.25</v>
      </c>
    </row>
    <row r="1238" spans="1:8" customFormat="1" x14ac:dyDescent="0.15">
      <c r="A1238" s="10" t="s">
        <v>1448</v>
      </c>
      <c r="B1238" s="7" t="s">
        <v>195</v>
      </c>
      <c r="C1238" s="4" t="s">
        <v>199</v>
      </c>
      <c r="D1238" s="4" t="s">
        <v>186</v>
      </c>
      <c r="E1238" s="12">
        <v>69579</v>
      </c>
      <c r="F1238" s="12">
        <f t="array" ref="F1238">QUARTILE(IF((表1[职位]=C1238)*(表1[部门分类]=B1238)*(表1[行政等级]=D1238),表1[薪酬]),1)</f>
        <v>95736</v>
      </c>
      <c r="G1238" s="12">
        <f t="array" ref="G1238">QUARTILE(IF((表1[职位]=C1238)*(表1[部门分类]=B1238)*(表1[行政等级]=D1238),表1[薪酬]),2)</f>
        <v>115848.5</v>
      </c>
      <c r="H1238" s="12">
        <f t="array" ref="H1238">QUARTILE(IF((表1[职位]=C1238)*(表1[部门分类]=B1238)*(表1[行政等级]=D1238),表1[薪酬]),3)</f>
        <v>135243.25</v>
      </c>
    </row>
    <row r="1239" spans="1:8" customFormat="1" x14ac:dyDescent="0.15">
      <c r="A1239" s="11" t="s">
        <v>1449</v>
      </c>
      <c r="B1239" s="6" t="s">
        <v>195</v>
      </c>
      <c r="C1239" s="5" t="s">
        <v>203</v>
      </c>
      <c r="D1239" s="5" t="s">
        <v>190</v>
      </c>
      <c r="E1239" s="13">
        <v>74152</v>
      </c>
      <c r="F1239" s="13">
        <f t="array" ref="F1239">QUARTILE(IF((表1[职位]=C1239)*(表1[部门分类]=B1239)*(表1[行政等级]=D1239),表1[薪酬]),1)</f>
        <v>61812</v>
      </c>
      <c r="G1239" s="13">
        <f t="array" ref="G1239">QUARTILE(IF((表1[职位]=C1239)*(表1[部门分类]=B1239)*(表1[行政等级]=D1239),表1[薪酬]),2)</f>
        <v>71962</v>
      </c>
      <c r="H1239" s="13">
        <f t="array" ref="H1239">QUARTILE(IF((表1[职位]=C1239)*(表1[部门分类]=B1239)*(表1[行政等级]=D1239),表1[薪酬]),3)</f>
        <v>99213</v>
      </c>
    </row>
    <row r="1240" spans="1:8" customFormat="1" x14ac:dyDescent="0.15">
      <c r="A1240" s="10" t="s">
        <v>1450</v>
      </c>
      <c r="B1240" s="7" t="s">
        <v>195</v>
      </c>
      <c r="C1240" s="4" t="s">
        <v>199</v>
      </c>
      <c r="D1240" s="4" t="s">
        <v>186</v>
      </c>
      <c r="E1240" s="12">
        <v>181716</v>
      </c>
      <c r="F1240" s="12">
        <f t="array" ref="F1240">QUARTILE(IF((表1[职位]=C1240)*(表1[部门分类]=B1240)*(表1[行政等级]=D1240),表1[薪酬]),1)</f>
        <v>95736</v>
      </c>
      <c r="G1240" s="12">
        <f t="array" ref="G1240">QUARTILE(IF((表1[职位]=C1240)*(表1[部门分类]=B1240)*(表1[行政等级]=D1240),表1[薪酬]),2)</f>
        <v>115848.5</v>
      </c>
      <c r="H1240" s="12">
        <f t="array" ref="H1240">QUARTILE(IF((表1[职位]=C1240)*(表1[部门分类]=B1240)*(表1[行政等级]=D1240),表1[薪酬]),3)</f>
        <v>135243.25</v>
      </c>
    </row>
    <row r="1241" spans="1:8" customFormat="1" x14ac:dyDescent="0.15">
      <c r="A1241" s="11" t="s">
        <v>1451</v>
      </c>
      <c r="B1241" s="6" t="s">
        <v>195</v>
      </c>
      <c r="C1241" s="5" t="s">
        <v>202</v>
      </c>
      <c r="D1241" s="5" t="s">
        <v>189</v>
      </c>
      <c r="E1241" s="13">
        <v>169534</v>
      </c>
      <c r="F1241" s="13">
        <f t="array" ref="F1241">QUARTILE(IF((表1[职位]=C1241)*(表1[部门分类]=B1241)*(表1[行政等级]=D1241),表1[薪酬]),1)</f>
        <v>137118.25</v>
      </c>
      <c r="G1241" s="13">
        <f t="array" ref="G1241">QUARTILE(IF((表1[职位]=C1241)*(表1[部门分类]=B1241)*(表1[行政等级]=D1241),表1[薪酬]),2)</f>
        <v>153113.5</v>
      </c>
      <c r="H1241" s="13">
        <f t="array" ref="H1241">QUARTILE(IF((表1[职位]=C1241)*(表1[部门分类]=B1241)*(表1[行政等级]=D1241),表1[薪酬]),3)</f>
        <v>172830.25</v>
      </c>
    </row>
    <row r="1242" spans="1:8" customFormat="1" x14ac:dyDescent="0.15">
      <c r="A1242" s="10" t="s">
        <v>1452</v>
      </c>
      <c r="B1242" s="7" t="s">
        <v>195</v>
      </c>
      <c r="C1242" s="4" t="s">
        <v>202</v>
      </c>
      <c r="D1242" s="4" t="s">
        <v>189</v>
      </c>
      <c r="E1242" s="12">
        <v>175274</v>
      </c>
      <c r="F1242" s="12">
        <f t="array" ref="F1242">QUARTILE(IF((表1[职位]=C1242)*(表1[部门分类]=B1242)*(表1[行政等级]=D1242),表1[薪酬]),1)</f>
        <v>137118.25</v>
      </c>
      <c r="G1242" s="12">
        <f t="array" ref="G1242">QUARTILE(IF((表1[职位]=C1242)*(表1[部门分类]=B1242)*(表1[行政等级]=D1242),表1[薪酬]),2)</f>
        <v>153113.5</v>
      </c>
      <c r="H1242" s="12">
        <f t="array" ref="H1242">QUARTILE(IF((表1[职位]=C1242)*(表1[部门分类]=B1242)*(表1[行政等级]=D1242),表1[薪酬]),3)</f>
        <v>172830.25</v>
      </c>
    </row>
    <row r="1243" spans="1:8" customFormat="1" x14ac:dyDescent="0.15">
      <c r="A1243" s="11" t="s">
        <v>1453</v>
      </c>
      <c r="B1243" s="6" t="s">
        <v>195</v>
      </c>
      <c r="C1243" s="5" t="s">
        <v>202</v>
      </c>
      <c r="D1243" s="5" t="s">
        <v>189</v>
      </c>
      <c r="E1243" s="13">
        <v>36591</v>
      </c>
      <c r="F1243" s="13">
        <f t="array" ref="F1243">QUARTILE(IF((表1[职位]=C1243)*(表1[部门分类]=B1243)*(表1[行政等级]=D1243),表1[薪酬]),1)</f>
        <v>137118.25</v>
      </c>
      <c r="G1243" s="13">
        <f t="array" ref="G1243">QUARTILE(IF((表1[职位]=C1243)*(表1[部门分类]=B1243)*(表1[行政等级]=D1243),表1[薪酬]),2)</f>
        <v>153113.5</v>
      </c>
      <c r="H1243" s="13">
        <f t="array" ref="H1243">QUARTILE(IF((表1[职位]=C1243)*(表1[部门分类]=B1243)*(表1[行政等级]=D1243),表1[薪酬]),3)</f>
        <v>172830.25</v>
      </c>
    </row>
    <row r="1244" spans="1:8" customFormat="1" x14ac:dyDescent="0.15">
      <c r="A1244" s="10" t="s">
        <v>1454</v>
      </c>
      <c r="B1244" s="7" t="s">
        <v>195</v>
      </c>
      <c r="C1244" s="4" t="s">
        <v>199</v>
      </c>
      <c r="D1244" s="4" t="s">
        <v>186</v>
      </c>
      <c r="E1244" s="12">
        <v>120314</v>
      </c>
      <c r="F1244" s="12">
        <f t="array" ref="F1244">QUARTILE(IF((表1[职位]=C1244)*(表1[部门分类]=B1244)*(表1[行政等级]=D1244),表1[薪酬]),1)</f>
        <v>95736</v>
      </c>
      <c r="G1244" s="12">
        <f t="array" ref="G1244">QUARTILE(IF((表1[职位]=C1244)*(表1[部门分类]=B1244)*(表1[行政等级]=D1244),表1[薪酬]),2)</f>
        <v>115848.5</v>
      </c>
      <c r="H1244" s="12">
        <f t="array" ref="H1244">QUARTILE(IF((表1[职位]=C1244)*(表1[部门分类]=B1244)*(表1[行政等级]=D1244),表1[薪酬]),3)</f>
        <v>135243.25</v>
      </c>
    </row>
    <row r="1245" spans="1:8" customFormat="1" x14ac:dyDescent="0.15">
      <c r="A1245" s="11" t="s">
        <v>1455</v>
      </c>
      <c r="B1245" s="6" t="s">
        <v>195</v>
      </c>
      <c r="C1245" s="5" t="s">
        <v>202</v>
      </c>
      <c r="D1245" s="5" t="s">
        <v>183</v>
      </c>
      <c r="E1245" s="13">
        <v>245564</v>
      </c>
      <c r="F1245" s="13">
        <f t="array" ref="F1245">QUARTILE(IF((表1[职位]=C1245)*(表1[部门分类]=B1245)*(表1[行政等级]=D1245),表1[薪酬]),1)</f>
        <v>172213</v>
      </c>
      <c r="G1245" s="13">
        <f t="array" ref="G1245">QUARTILE(IF((表1[职位]=C1245)*(表1[部门分类]=B1245)*(表1[行政等级]=D1245),表1[薪酬]),2)</f>
        <v>185668</v>
      </c>
      <c r="H1245" s="13">
        <f t="array" ref="H1245">QUARTILE(IF((表1[职位]=C1245)*(表1[部门分类]=B1245)*(表1[行政等级]=D1245),表1[薪酬]),3)</f>
        <v>202143</v>
      </c>
    </row>
    <row r="1246" spans="1:8" customFormat="1" x14ac:dyDescent="0.15">
      <c r="A1246" s="10" t="s">
        <v>1456</v>
      </c>
      <c r="B1246" s="7" t="s">
        <v>195</v>
      </c>
      <c r="C1246" s="4" t="s">
        <v>202</v>
      </c>
      <c r="D1246" s="4" t="s">
        <v>189</v>
      </c>
      <c r="E1246" s="12">
        <v>185678</v>
      </c>
      <c r="F1246" s="12">
        <f t="array" ref="F1246">QUARTILE(IF((表1[职位]=C1246)*(表1[部门分类]=B1246)*(表1[行政等级]=D1246),表1[薪酬]),1)</f>
        <v>137118.25</v>
      </c>
      <c r="G1246" s="12">
        <f t="array" ref="G1246">QUARTILE(IF((表1[职位]=C1246)*(表1[部门分类]=B1246)*(表1[行政等级]=D1246),表1[薪酬]),2)</f>
        <v>153113.5</v>
      </c>
      <c r="H1246" s="12">
        <f t="array" ref="H1246">QUARTILE(IF((表1[职位]=C1246)*(表1[部门分类]=B1246)*(表1[行政等级]=D1246),表1[薪酬]),3)</f>
        <v>172830.25</v>
      </c>
    </row>
    <row r="1247" spans="1:8" customFormat="1" x14ac:dyDescent="0.15">
      <c r="A1247" s="11" t="s">
        <v>1457</v>
      </c>
      <c r="B1247" s="6" t="s">
        <v>195</v>
      </c>
      <c r="C1247" s="5" t="s">
        <v>199</v>
      </c>
      <c r="D1247" s="5" t="s">
        <v>186</v>
      </c>
      <c r="E1247" s="13">
        <v>133288</v>
      </c>
      <c r="F1247" s="13">
        <f t="array" ref="F1247">QUARTILE(IF((表1[职位]=C1247)*(表1[部门分类]=B1247)*(表1[行政等级]=D1247),表1[薪酬]),1)</f>
        <v>95736</v>
      </c>
      <c r="G1247" s="13">
        <f t="array" ref="G1247">QUARTILE(IF((表1[职位]=C1247)*(表1[部门分类]=B1247)*(表1[行政等级]=D1247),表1[薪酬]),2)</f>
        <v>115848.5</v>
      </c>
      <c r="H1247" s="13">
        <f t="array" ref="H1247">QUARTILE(IF((表1[职位]=C1247)*(表1[部门分类]=B1247)*(表1[行政等级]=D1247),表1[薪酬]),3)</f>
        <v>135243.25</v>
      </c>
    </row>
    <row r="1248" spans="1:8" customFormat="1" x14ac:dyDescent="0.15">
      <c r="A1248" s="10" t="s">
        <v>1458</v>
      </c>
      <c r="B1248" s="7" t="s">
        <v>195</v>
      </c>
      <c r="C1248" s="4" t="s">
        <v>199</v>
      </c>
      <c r="D1248" s="4" t="s">
        <v>186</v>
      </c>
      <c r="E1248" s="12">
        <v>141083</v>
      </c>
      <c r="F1248" s="12">
        <f t="array" ref="F1248">QUARTILE(IF((表1[职位]=C1248)*(表1[部门分类]=B1248)*(表1[行政等级]=D1248),表1[薪酬]),1)</f>
        <v>95736</v>
      </c>
      <c r="G1248" s="12">
        <f t="array" ref="G1248">QUARTILE(IF((表1[职位]=C1248)*(表1[部门分类]=B1248)*(表1[行政等级]=D1248),表1[薪酬]),2)</f>
        <v>115848.5</v>
      </c>
      <c r="H1248" s="12">
        <f t="array" ref="H1248">QUARTILE(IF((表1[职位]=C1248)*(表1[部门分类]=B1248)*(表1[行政等级]=D1248),表1[薪酬]),3)</f>
        <v>135243.25</v>
      </c>
    </row>
    <row r="1249" spans="1:8" customFormat="1" x14ac:dyDescent="0.15">
      <c r="A1249" s="11" t="s">
        <v>1459</v>
      </c>
      <c r="B1249" s="6" t="s">
        <v>195</v>
      </c>
      <c r="C1249" s="5" t="s">
        <v>199</v>
      </c>
      <c r="D1249" s="5" t="s">
        <v>186</v>
      </c>
      <c r="E1249" s="13">
        <v>153488</v>
      </c>
      <c r="F1249" s="13">
        <f t="array" ref="F1249">QUARTILE(IF((表1[职位]=C1249)*(表1[部门分类]=B1249)*(表1[行政等级]=D1249),表1[薪酬]),1)</f>
        <v>95736</v>
      </c>
      <c r="G1249" s="13">
        <f t="array" ref="G1249">QUARTILE(IF((表1[职位]=C1249)*(表1[部门分类]=B1249)*(表1[行政等级]=D1249),表1[薪酬]),2)</f>
        <v>115848.5</v>
      </c>
      <c r="H1249" s="13">
        <f t="array" ref="H1249">QUARTILE(IF((表1[职位]=C1249)*(表1[部门分类]=B1249)*(表1[行政等级]=D1249),表1[薪酬]),3)</f>
        <v>135243.25</v>
      </c>
    </row>
    <row r="1250" spans="1:8" customFormat="1" x14ac:dyDescent="0.15">
      <c r="A1250" s="10" t="s">
        <v>1460</v>
      </c>
      <c r="B1250" s="7" t="s">
        <v>195</v>
      </c>
      <c r="C1250" s="4" t="s">
        <v>202</v>
      </c>
      <c r="D1250" s="4" t="s">
        <v>186</v>
      </c>
      <c r="E1250" s="12">
        <v>163687</v>
      </c>
      <c r="F1250" s="12">
        <f t="array" ref="F1250">QUARTILE(IF((表1[职位]=C1250)*(表1[部门分类]=B1250)*(表1[行政等级]=D1250),表1[薪酬]),1)</f>
        <v>89799.5</v>
      </c>
      <c r="G1250" s="12">
        <f t="array" ref="G1250">QUARTILE(IF((表1[职位]=C1250)*(表1[部门分类]=B1250)*(表1[行政等级]=D1250),表1[薪酬]),2)</f>
        <v>106161</v>
      </c>
      <c r="H1250" s="12">
        <f t="array" ref="H1250">QUARTILE(IF((表1[职位]=C1250)*(表1[部门分类]=B1250)*(表1[行政等级]=D1250),表1[薪酬]),3)</f>
        <v>124286</v>
      </c>
    </row>
    <row r="1251" spans="1:8" customFormat="1" x14ac:dyDescent="0.15">
      <c r="A1251" s="11" t="s">
        <v>1461</v>
      </c>
      <c r="B1251" s="6" t="s">
        <v>195</v>
      </c>
      <c r="C1251" s="5" t="s">
        <v>199</v>
      </c>
      <c r="D1251" s="5" t="s">
        <v>186</v>
      </c>
      <c r="E1251" s="13">
        <v>183045</v>
      </c>
      <c r="F1251" s="13">
        <f t="array" ref="F1251">QUARTILE(IF((表1[职位]=C1251)*(表1[部门分类]=B1251)*(表1[行政等级]=D1251),表1[薪酬]),1)</f>
        <v>95736</v>
      </c>
      <c r="G1251" s="13">
        <f t="array" ref="G1251">QUARTILE(IF((表1[职位]=C1251)*(表1[部门分类]=B1251)*(表1[行政等级]=D1251),表1[薪酬]),2)</f>
        <v>115848.5</v>
      </c>
      <c r="H1251" s="13">
        <f t="array" ref="H1251">QUARTILE(IF((表1[职位]=C1251)*(表1[部门分类]=B1251)*(表1[行政等级]=D1251),表1[薪酬]),3)</f>
        <v>135243.25</v>
      </c>
    </row>
    <row r="1252" spans="1:8" customFormat="1" x14ac:dyDescent="0.15">
      <c r="A1252" s="10" t="s">
        <v>1462</v>
      </c>
      <c r="B1252" s="7" t="s">
        <v>195</v>
      </c>
      <c r="C1252" s="4" t="s">
        <v>199</v>
      </c>
      <c r="D1252" s="4" t="s">
        <v>186</v>
      </c>
      <c r="E1252" s="12">
        <v>130725</v>
      </c>
      <c r="F1252" s="12">
        <f t="array" ref="F1252">QUARTILE(IF((表1[职位]=C1252)*(表1[部门分类]=B1252)*(表1[行政等级]=D1252),表1[薪酬]),1)</f>
        <v>95736</v>
      </c>
      <c r="G1252" s="12">
        <f t="array" ref="G1252">QUARTILE(IF((表1[职位]=C1252)*(表1[部门分类]=B1252)*(表1[行政等级]=D1252),表1[薪酬]),2)</f>
        <v>115848.5</v>
      </c>
      <c r="H1252" s="12">
        <f t="array" ref="H1252">QUARTILE(IF((表1[职位]=C1252)*(表1[部门分类]=B1252)*(表1[行政等级]=D1252),表1[薪酬]),3)</f>
        <v>135243.25</v>
      </c>
    </row>
    <row r="1253" spans="1:8" customFormat="1" x14ac:dyDescent="0.15">
      <c r="A1253" s="11" t="s">
        <v>1463</v>
      </c>
      <c r="B1253" s="6" t="s">
        <v>195</v>
      </c>
      <c r="C1253" s="5" t="s">
        <v>200</v>
      </c>
      <c r="D1253" s="5" t="s">
        <v>186</v>
      </c>
      <c r="E1253" s="13">
        <v>123823</v>
      </c>
      <c r="F1253" s="13">
        <f t="array" ref="F1253">QUARTILE(IF((表1[职位]=C1253)*(表1[部门分类]=B1253)*(表1[行政等级]=D1253),表1[薪酬]),1)</f>
        <v>106408</v>
      </c>
      <c r="G1253" s="13">
        <f t="array" ref="G1253">QUARTILE(IF((表1[职位]=C1253)*(表1[部门分类]=B1253)*(表1[行政等级]=D1253),表1[薪酬]),2)</f>
        <v>121463</v>
      </c>
      <c r="H1253" s="13">
        <f t="array" ref="H1253">QUARTILE(IF((表1[职位]=C1253)*(表1[部门分类]=B1253)*(表1[行政等级]=D1253),表1[薪酬]),3)</f>
        <v>141358</v>
      </c>
    </row>
    <row r="1254" spans="1:8" customFormat="1" x14ac:dyDescent="0.15">
      <c r="A1254" s="10" t="s">
        <v>1464</v>
      </c>
      <c r="B1254" s="7" t="s">
        <v>195</v>
      </c>
      <c r="C1254" s="4" t="s">
        <v>199</v>
      </c>
      <c r="D1254" s="4" t="s">
        <v>186</v>
      </c>
      <c r="E1254" s="12">
        <v>114833</v>
      </c>
      <c r="F1254" s="12">
        <f t="array" ref="F1254">QUARTILE(IF((表1[职位]=C1254)*(表1[部门分类]=B1254)*(表1[行政等级]=D1254),表1[薪酬]),1)</f>
        <v>95736</v>
      </c>
      <c r="G1254" s="12">
        <f t="array" ref="G1254">QUARTILE(IF((表1[职位]=C1254)*(表1[部门分类]=B1254)*(表1[行政等级]=D1254),表1[薪酬]),2)</f>
        <v>115848.5</v>
      </c>
      <c r="H1254" s="12">
        <f t="array" ref="H1254">QUARTILE(IF((表1[职位]=C1254)*(表1[部门分类]=B1254)*(表1[行政等级]=D1254),表1[薪酬]),3)</f>
        <v>135243.25</v>
      </c>
    </row>
    <row r="1255" spans="1:8" customFormat="1" x14ac:dyDescent="0.15">
      <c r="A1255" s="11" t="s">
        <v>1465</v>
      </c>
      <c r="B1255" s="6" t="s">
        <v>195</v>
      </c>
      <c r="C1255" s="5" t="s">
        <v>199</v>
      </c>
      <c r="D1255" s="5" t="s">
        <v>186</v>
      </c>
      <c r="E1255" s="13">
        <v>135727</v>
      </c>
      <c r="F1255" s="13">
        <f t="array" ref="F1255">QUARTILE(IF((表1[职位]=C1255)*(表1[部门分类]=B1255)*(表1[行政等级]=D1255),表1[薪酬]),1)</f>
        <v>95736</v>
      </c>
      <c r="G1255" s="13">
        <f t="array" ref="G1255">QUARTILE(IF((表1[职位]=C1255)*(表1[部门分类]=B1255)*(表1[行政等级]=D1255),表1[薪酬]),2)</f>
        <v>115848.5</v>
      </c>
      <c r="H1255" s="13">
        <f t="array" ref="H1255">QUARTILE(IF((表1[职位]=C1255)*(表1[部门分类]=B1255)*(表1[行政等级]=D1255),表1[薪酬]),3)</f>
        <v>135243.25</v>
      </c>
    </row>
    <row r="1256" spans="1:8" customFormat="1" x14ac:dyDescent="0.15">
      <c r="A1256" s="10" t="s">
        <v>1466</v>
      </c>
      <c r="B1256" s="7" t="s">
        <v>195</v>
      </c>
      <c r="C1256" s="4" t="s">
        <v>203</v>
      </c>
      <c r="D1256" s="4" t="s">
        <v>190</v>
      </c>
      <c r="E1256" s="12">
        <v>113933</v>
      </c>
      <c r="F1256" s="12">
        <f t="array" ref="F1256">QUARTILE(IF((表1[职位]=C1256)*(表1[部门分类]=B1256)*(表1[行政等级]=D1256),表1[薪酬]),1)</f>
        <v>61812</v>
      </c>
      <c r="G1256" s="12">
        <f t="array" ref="G1256">QUARTILE(IF((表1[职位]=C1256)*(表1[部门分类]=B1256)*(表1[行政等级]=D1256),表1[薪酬]),2)</f>
        <v>71962</v>
      </c>
      <c r="H1256" s="12">
        <f t="array" ref="H1256">QUARTILE(IF((表1[职位]=C1256)*(表1[部门分类]=B1256)*(表1[行政等级]=D1256),表1[薪酬]),3)</f>
        <v>99213</v>
      </c>
    </row>
    <row r="1257" spans="1:8" customFormat="1" x14ac:dyDescent="0.15">
      <c r="A1257" s="11" t="s">
        <v>1467</v>
      </c>
      <c r="B1257" s="6" t="s">
        <v>195</v>
      </c>
      <c r="C1257" s="5" t="s">
        <v>199</v>
      </c>
      <c r="D1257" s="5" t="s">
        <v>186</v>
      </c>
      <c r="E1257" s="13">
        <v>141187</v>
      </c>
      <c r="F1257" s="13">
        <f t="array" ref="F1257">QUARTILE(IF((表1[职位]=C1257)*(表1[部门分类]=B1257)*(表1[行政等级]=D1257),表1[薪酬]),1)</f>
        <v>95736</v>
      </c>
      <c r="G1257" s="13">
        <f t="array" ref="G1257">QUARTILE(IF((表1[职位]=C1257)*(表1[部门分类]=B1257)*(表1[行政等级]=D1257),表1[薪酬]),2)</f>
        <v>115848.5</v>
      </c>
      <c r="H1257" s="13">
        <f t="array" ref="H1257">QUARTILE(IF((表1[职位]=C1257)*(表1[部门分类]=B1257)*(表1[行政等级]=D1257),表1[薪酬]),3)</f>
        <v>135243.25</v>
      </c>
    </row>
    <row r="1258" spans="1:8" customFormat="1" x14ac:dyDescent="0.15">
      <c r="A1258" s="10" t="s">
        <v>1468</v>
      </c>
      <c r="B1258" s="7" t="s">
        <v>195</v>
      </c>
      <c r="C1258" s="4" t="s">
        <v>199</v>
      </c>
      <c r="D1258" s="4" t="s">
        <v>186</v>
      </c>
      <c r="E1258" s="12">
        <v>143073</v>
      </c>
      <c r="F1258" s="12">
        <f t="array" ref="F1258">QUARTILE(IF((表1[职位]=C1258)*(表1[部门分类]=B1258)*(表1[行政等级]=D1258),表1[薪酬]),1)</f>
        <v>95736</v>
      </c>
      <c r="G1258" s="12">
        <f t="array" ref="G1258">QUARTILE(IF((表1[职位]=C1258)*(表1[部门分类]=B1258)*(表1[行政等级]=D1258),表1[薪酬]),2)</f>
        <v>115848.5</v>
      </c>
      <c r="H1258" s="12">
        <f t="array" ref="H1258">QUARTILE(IF((表1[职位]=C1258)*(表1[部门分类]=B1258)*(表1[行政等级]=D1258),表1[薪酬]),3)</f>
        <v>135243.25</v>
      </c>
    </row>
    <row r="1259" spans="1:8" customFormat="1" x14ac:dyDescent="0.15">
      <c r="A1259" s="11" t="s">
        <v>1469</v>
      </c>
      <c r="B1259" s="6" t="s">
        <v>195</v>
      </c>
      <c r="C1259" s="5" t="s">
        <v>199</v>
      </c>
      <c r="D1259" s="5" t="s">
        <v>186</v>
      </c>
      <c r="E1259" s="13">
        <v>137832</v>
      </c>
      <c r="F1259" s="13">
        <f t="array" ref="F1259">QUARTILE(IF((表1[职位]=C1259)*(表1[部门分类]=B1259)*(表1[行政等级]=D1259),表1[薪酬]),1)</f>
        <v>95736</v>
      </c>
      <c r="G1259" s="13">
        <f t="array" ref="G1259">QUARTILE(IF((表1[职位]=C1259)*(表1[部门分类]=B1259)*(表1[行政等级]=D1259),表1[薪酬]),2)</f>
        <v>115848.5</v>
      </c>
      <c r="H1259" s="13">
        <f t="array" ref="H1259">QUARTILE(IF((表1[职位]=C1259)*(表1[部门分类]=B1259)*(表1[行政等级]=D1259),表1[薪酬]),3)</f>
        <v>135243.25</v>
      </c>
    </row>
    <row r="1260" spans="1:8" customFormat="1" x14ac:dyDescent="0.15">
      <c r="A1260" s="10" t="s">
        <v>1470</v>
      </c>
      <c r="B1260" s="7" t="s">
        <v>195</v>
      </c>
      <c r="C1260" s="4" t="s">
        <v>199</v>
      </c>
      <c r="D1260" s="4" t="s">
        <v>186</v>
      </c>
      <c r="E1260" s="12">
        <v>155718</v>
      </c>
      <c r="F1260" s="12">
        <f t="array" ref="F1260">QUARTILE(IF((表1[职位]=C1260)*(表1[部门分类]=B1260)*(表1[行政等级]=D1260),表1[薪酬]),1)</f>
        <v>95736</v>
      </c>
      <c r="G1260" s="12">
        <f t="array" ref="G1260">QUARTILE(IF((表1[职位]=C1260)*(表1[部门分类]=B1260)*(表1[行政等级]=D1260),表1[薪酬]),2)</f>
        <v>115848.5</v>
      </c>
      <c r="H1260" s="12">
        <f t="array" ref="H1260">QUARTILE(IF((表1[职位]=C1260)*(表1[部门分类]=B1260)*(表1[行政等级]=D1260),表1[薪酬]),3)</f>
        <v>135243.25</v>
      </c>
    </row>
    <row r="1261" spans="1:8" customFormat="1" x14ac:dyDescent="0.15">
      <c r="A1261" s="11" t="s">
        <v>1471</v>
      </c>
      <c r="B1261" s="6" t="s">
        <v>195</v>
      </c>
      <c r="C1261" s="5" t="s">
        <v>199</v>
      </c>
      <c r="D1261" s="5" t="s">
        <v>186</v>
      </c>
      <c r="E1261" s="13">
        <v>110377</v>
      </c>
      <c r="F1261" s="13">
        <f t="array" ref="F1261">QUARTILE(IF((表1[职位]=C1261)*(表1[部门分类]=B1261)*(表1[行政等级]=D1261),表1[薪酬]),1)</f>
        <v>95736</v>
      </c>
      <c r="G1261" s="13">
        <f t="array" ref="G1261">QUARTILE(IF((表1[职位]=C1261)*(表1[部门分类]=B1261)*(表1[行政等级]=D1261),表1[薪酬]),2)</f>
        <v>115848.5</v>
      </c>
      <c r="H1261" s="13">
        <f t="array" ref="H1261">QUARTILE(IF((表1[职位]=C1261)*(表1[部门分类]=B1261)*(表1[行政等级]=D1261),表1[薪酬]),3)</f>
        <v>135243.25</v>
      </c>
    </row>
    <row r="1262" spans="1:8" customFormat="1" x14ac:dyDescent="0.15">
      <c r="A1262" s="10" t="s">
        <v>1472</v>
      </c>
      <c r="B1262" s="7" t="s">
        <v>195</v>
      </c>
      <c r="C1262" s="4" t="s">
        <v>199</v>
      </c>
      <c r="D1262" s="4" t="s">
        <v>186</v>
      </c>
      <c r="E1262" s="12">
        <v>72226</v>
      </c>
      <c r="F1262" s="12">
        <f t="array" ref="F1262">QUARTILE(IF((表1[职位]=C1262)*(表1[部门分类]=B1262)*(表1[行政等级]=D1262),表1[薪酬]),1)</f>
        <v>95736</v>
      </c>
      <c r="G1262" s="12">
        <f t="array" ref="G1262">QUARTILE(IF((表1[职位]=C1262)*(表1[部门分类]=B1262)*(表1[行政等级]=D1262),表1[薪酬]),2)</f>
        <v>115848.5</v>
      </c>
      <c r="H1262" s="12">
        <f t="array" ref="H1262">QUARTILE(IF((表1[职位]=C1262)*(表1[部门分类]=B1262)*(表1[行政等级]=D1262),表1[薪酬]),3)</f>
        <v>135243.25</v>
      </c>
    </row>
    <row r="1263" spans="1:8" customFormat="1" x14ac:dyDescent="0.15">
      <c r="A1263" s="11" t="s">
        <v>1473</v>
      </c>
      <c r="B1263" s="6" t="s">
        <v>195</v>
      </c>
      <c r="C1263" s="5" t="s">
        <v>199</v>
      </c>
      <c r="D1263" s="5" t="s">
        <v>186</v>
      </c>
      <c r="E1263" s="13">
        <v>92742</v>
      </c>
      <c r="F1263" s="13">
        <f t="array" ref="F1263">QUARTILE(IF((表1[职位]=C1263)*(表1[部门分类]=B1263)*(表1[行政等级]=D1263),表1[薪酬]),1)</f>
        <v>95736</v>
      </c>
      <c r="G1263" s="13">
        <f t="array" ref="G1263">QUARTILE(IF((表1[职位]=C1263)*(表1[部门分类]=B1263)*(表1[行政等级]=D1263),表1[薪酬]),2)</f>
        <v>115848.5</v>
      </c>
      <c r="H1263" s="13">
        <f t="array" ref="H1263">QUARTILE(IF((表1[职位]=C1263)*(表1[部门分类]=B1263)*(表1[行政等级]=D1263),表1[薪酬]),3)</f>
        <v>135243.25</v>
      </c>
    </row>
    <row r="1264" spans="1:8" customFormat="1" x14ac:dyDescent="0.15">
      <c r="A1264" s="10" t="s">
        <v>1474</v>
      </c>
      <c r="B1264" s="7" t="s">
        <v>195</v>
      </c>
      <c r="C1264" s="4" t="s">
        <v>199</v>
      </c>
      <c r="D1264" s="4" t="s">
        <v>186</v>
      </c>
      <c r="E1264" s="12">
        <v>99010</v>
      </c>
      <c r="F1264" s="12">
        <f t="array" ref="F1264">QUARTILE(IF((表1[职位]=C1264)*(表1[部门分类]=B1264)*(表1[行政等级]=D1264),表1[薪酬]),1)</f>
        <v>95736</v>
      </c>
      <c r="G1264" s="12">
        <f t="array" ref="G1264">QUARTILE(IF((表1[职位]=C1264)*(表1[部门分类]=B1264)*(表1[行政等级]=D1264),表1[薪酬]),2)</f>
        <v>115848.5</v>
      </c>
      <c r="H1264" s="12">
        <f t="array" ref="H1264">QUARTILE(IF((表1[职位]=C1264)*(表1[部门分类]=B1264)*(表1[行政等级]=D1264),表1[薪酬]),3)</f>
        <v>135243.25</v>
      </c>
    </row>
    <row r="1265" spans="1:8" customFormat="1" x14ac:dyDescent="0.15">
      <c r="A1265" s="11" t="s">
        <v>1475</v>
      </c>
      <c r="B1265" s="6" t="s">
        <v>195</v>
      </c>
      <c r="C1265" s="5" t="s">
        <v>199</v>
      </c>
      <c r="D1265" s="5" t="s">
        <v>186</v>
      </c>
      <c r="E1265" s="13">
        <v>102928</v>
      </c>
      <c r="F1265" s="13">
        <f t="array" ref="F1265">QUARTILE(IF((表1[职位]=C1265)*(表1[部门分类]=B1265)*(表1[行政等级]=D1265),表1[薪酬]),1)</f>
        <v>95736</v>
      </c>
      <c r="G1265" s="13">
        <f t="array" ref="G1265">QUARTILE(IF((表1[职位]=C1265)*(表1[部门分类]=B1265)*(表1[行政等级]=D1265),表1[薪酬]),2)</f>
        <v>115848.5</v>
      </c>
      <c r="H1265" s="13">
        <f t="array" ref="H1265">QUARTILE(IF((表1[职位]=C1265)*(表1[部门分类]=B1265)*(表1[行政等级]=D1265),表1[薪酬]),3)</f>
        <v>135243.25</v>
      </c>
    </row>
    <row r="1266" spans="1:8" customFormat="1" x14ac:dyDescent="0.15">
      <c r="A1266" s="10" t="s">
        <v>1476</v>
      </c>
      <c r="B1266" s="7" t="s">
        <v>195</v>
      </c>
      <c r="C1266" s="4" t="s">
        <v>199</v>
      </c>
      <c r="D1266" s="4" t="s">
        <v>186</v>
      </c>
      <c r="E1266" s="12">
        <v>95993</v>
      </c>
      <c r="F1266" s="12">
        <f t="array" ref="F1266">QUARTILE(IF((表1[职位]=C1266)*(表1[部门分类]=B1266)*(表1[行政等级]=D1266),表1[薪酬]),1)</f>
        <v>95736</v>
      </c>
      <c r="G1266" s="12">
        <f t="array" ref="G1266">QUARTILE(IF((表1[职位]=C1266)*(表1[部门分类]=B1266)*(表1[行政等级]=D1266),表1[薪酬]),2)</f>
        <v>115848.5</v>
      </c>
      <c r="H1266" s="12">
        <f t="array" ref="H1266">QUARTILE(IF((表1[职位]=C1266)*(表1[部门分类]=B1266)*(表1[行政等级]=D1266),表1[薪酬]),3)</f>
        <v>135243.25</v>
      </c>
    </row>
    <row r="1267" spans="1:8" customFormat="1" x14ac:dyDescent="0.15">
      <c r="A1267" s="11" t="s">
        <v>1477</v>
      </c>
      <c r="B1267" s="6" t="s">
        <v>195</v>
      </c>
      <c r="C1267" s="5" t="s">
        <v>199</v>
      </c>
      <c r="D1267" s="5" t="s">
        <v>186</v>
      </c>
      <c r="E1267" s="13">
        <v>97574</v>
      </c>
      <c r="F1267" s="13">
        <f t="array" ref="F1267">QUARTILE(IF((表1[职位]=C1267)*(表1[部门分类]=B1267)*(表1[行政等级]=D1267),表1[薪酬]),1)</f>
        <v>95736</v>
      </c>
      <c r="G1267" s="13">
        <f t="array" ref="G1267">QUARTILE(IF((表1[职位]=C1267)*(表1[部门分类]=B1267)*(表1[行政等级]=D1267),表1[薪酬]),2)</f>
        <v>115848.5</v>
      </c>
      <c r="H1267" s="13">
        <f t="array" ref="H1267">QUARTILE(IF((表1[职位]=C1267)*(表1[部门分类]=B1267)*(表1[行政等级]=D1267),表1[薪酬]),3)</f>
        <v>135243.25</v>
      </c>
    </row>
    <row r="1268" spans="1:8" customFormat="1" x14ac:dyDescent="0.15">
      <c r="A1268" s="10" t="s">
        <v>1478</v>
      </c>
      <c r="B1268" s="7" t="s">
        <v>195</v>
      </c>
      <c r="C1268" s="4" t="s">
        <v>199</v>
      </c>
      <c r="D1268" s="4" t="s">
        <v>186</v>
      </c>
      <c r="E1268" s="12">
        <v>83055</v>
      </c>
      <c r="F1268" s="12">
        <f t="array" ref="F1268">QUARTILE(IF((表1[职位]=C1268)*(表1[部门分类]=B1268)*(表1[行政等级]=D1268),表1[薪酬]),1)</f>
        <v>95736</v>
      </c>
      <c r="G1268" s="12">
        <f t="array" ref="G1268">QUARTILE(IF((表1[职位]=C1268)*(表1[部门分类]=B1268)*(表1[行政等级]=D1268),表1[薪酬]),2)</f>
        <v>115848.5</v>
      </c>
      <c r="H1268" s="12">
        <f t="array" ref="H1268">QUARTILE(IF((表1[职位]=C1268)*(表1[部门分类]=B1268)*(表1[行政等级]=D1268),表1[薪酬]),3)</f>
        <v>135243.25</v>
      </c>
    </row>
    <row r="1269" spans="1:8" customFormat="1" x14ac:dyDescent="0.15">
      <c r="A1269" s="11" t="s">
        <v>1479</v>
      </c>
      <c r="B1269" s="6" t="s">
        <v>195</v>
      </c>
      <c r="C1269" s="5" t="s">
        <v>199</v>
      </c>
      <c r="D1269" s="5" t="s">
        <v>186</v>
      </c>
      <c r="E1269" s="13">
        <v>72084</v>
      </c>
      <c r="F1269" s="13">
        <f t="array" ref="F1269">QUARTILE(IF((表1[职位]=C1269)*(表1[部门分类]=B1269)*(表1[行政等级]=D1269),表1[薪酬]),1)</f>
        <v>95736</v>
      </c>
      <c r="G1269" s="13">
        <f t="array" ref="G1269">QUARTILE(IF((表1[职位]=C1269)*(表1[部门分类]=B1269)*(表1[行政等级]=D1269),表1[薪酬]),2)</f>
        <v>115848.5</v>
      </c>
      <c r="H1269" s="13">
        <f t="array" ref="H1269">QUARTILE(IF((表1[职位]=C1269)*(表1[部门分类]=B1269)*(表1[行政等级]=D1269),表1[薪酬]),3)</f>
        <v>135243.25</v>
      </c>
    </row>
    <row r="1270" spans="1:8" customFormat="1" x14ac:dyDescent="0.15">
      <c r="A1270" s="10" t="s">
        <v>1480</v>
      </c>
      <c r="B1270" s="7" t="s">
        <v>195</v>
      </c>
      <c r="C1270" s="4" t="s">
        <v>199</v>
      </c>
      <c r="D1270" s="4" t="s">
        <v>186</v>
      </c>
      <c r="E1270" s="12">
        <v>89020</v>
      </c>
      <c r="F1270" s="12">
        <f t="array" ref="F1270">QUARTILE(IF((表1[职位]=C1270)*(表1[部门分类]=B1270)*(表1[行政等级]=D1270),表1[薪酬]),1)</f>
        <v>95736</v>
      </c>
      <c r="G1270" s="12">
        <f t="array" ref="G1270">QUARTILE(IF((表1[职位]=C1270)*(表1[部门分类]=B1270)*(表1[行政等级]=D1270),表1[薪酬]),2)</f>
        <v>115848.5</v>
      </c>
      <c r="H1270" s="12">
        <f t="array" ref="H1270">QUARTILE(IF((表1[职位]=C1270)*(表1[部门分类]=B1270)*(表1[行政等级]=D1270),表1[薪酬]),3)</f>
        <v>135243.25</v>
      </c>
    </row>
    <row r="1271" spans="1:8" customFormat="1" x14ac:dyDescent="0.15">
      <c r="A1271" s="11" t="s">
        <v>1481</v>
      </c>
      <c r="B1271" s="6" t="s">
        <v>195</v>
      </c>
      <c r="C1271" s="5" t="s">
        <v>199</v>
      </c>
      <c r="D1271" s="5" t="s">
        <v>186</v>
      </c>
      <c r="E1271" s="13">
        <v>60385</v>
      </c>
      <c r="F1271" s="13">
        <f t="array" ref="F1271">QUARTILE(IF((表1[职位]=C1271)*(表1[部门分类]=B1271)*(表1[行政等级]=D1271),表1[薪酬]),1)</f>
        <v>95736</v>
      </c>
      <c r="G1271" s="13">
        <f t="array" ref="G1271">QUARTILE(IF((表1[职位]=C1271)*(表1[部门分类]=B1271)*(表1[行政等级]=D1271),表1[薪酬]),2)</f>
        <v>115848.5</v>
      </c>
      <c r="H1271" s="13">
        <f t="array" ref="H1271">QUARTILE(IF((表1[职位]=C1271)*(表1[部门分类]=B1271)*(表1[行政等级]=D1271),表1[薪酬]),3)</f>
        <v>135243.25</v>
      </c>
    </row>
    <row r="1272" spans="1:8" customFormat="1" x14ac:dyDescent="0.15">
      <c r="A1272" s="10" t="s">
        <v>1482</v>
      </c>
      <c r="B1272" s="7" t="s">
        <v>195</v>
      </c>
      <c r="C1272" s="4" t="s">
        <v>199</v>
      </c>
      <c r="D1272" s="4" t="s">
        <v>186</v>
      </c>
      <c r="E1272" s="12">
        <v>65627</v>
      </c>
      <c r="F1272" s="12">
        <f t="array" ref="F1272">QUARTILE(IF((表1[职位]=C1272)*(表1[部门分类]=B1272)*(表1[行政等级]=D1272),表1[薪酬]),1)</f>
        <v>95736</v>
      </c>
      <c r="G1272" s="12">
        <f t="array" ref="G1272">QUARTILE(IF((表1[职位]=C1272)*(表1[部门分类]=B1272)*(表1[行政等级]=D1272),表1[薪酬]),2)</f>
        <v>115848.5</v>
      </c>
      <c r="H1272" s="12">
        <f t="array" ref="H1272">QUARTILE(IF((表1[职位]=C1272)*(表1[部门分类]=B1272)*(表1[行政等级]=D1272),表1[薪酬]),3)</f>
        <v>135243.25</v>
      </c>
    </row>
    <row r="1273" spans="1:8" customFormat="1" x14ac:dyDescent="0.15">
      <c r="A1273" s="11" t="s">
        <v>1483</v>
      </c>
      <c r="B1273" s="6" t="s">
        <v>195</v>
      </c>
      <c r="C1273" s="5" t="s">
        <v>203</v>
      </c>
      <c r="D1273" s="5" t="s">
        <v>190</v>
      </c>
      <c r="E1273" s="13">
        <v>34322</v>
      </c>
      <c r="F1273" s="13">
        <f t="array" ref="F1273">QUARTILE(IF((表1[职位]=C1273)*(表1[部门分类]=B1273)*(表1[行政等级]=D1273),表1[薪酬]),1)</f>
        <v>61812</v>
      </c>
      <c r="G1273" s="13">
        <f t="array" ref="G1273">QUARTILE(IF((表1[职位]=C1273)*(表1[部门分类]=B1273)*(表1[行政等级]=D1273),表1[薪酬]),2)</f>
        <v>71962</v>
      </c>
      <c r="H1273" s="13">
        <f t="array" ref="H1273">QUARTILE(IF((表1[职位]=C1273)*(表1[部门分类]=B1273)*(表1[行政等级]=D1273),表1[薪酬]),3)</f>
        <v>99213</v>
      </c>
    </row>
    <row r="1274" spans="1:8" customFormat="1" x14ac:dyDescent="0.15">
      <c r="A1274" s="10" t="s">
        <v>1484</v>
      </c>
      <c r="B1274" s="7" t="s">
        <v>195</v>
      </c>
      <c r="C1274" s="4" t="s">
        <v>199</v>
      </c>
      <c r="D1274" s="4" t="s">
        <v>186</v>
      </c>
      <c r="E1274" s="12">
        <v>35872</v>
      </c>
      <c r="F1274" s="12">
        <f t="array" ref="F1274">QUARTILE(IF((表1[职位]=C1274)*(表1[部门分类]=B1274)*(表1[行政等级]=D1274),表1[薪酬]),1)</f>
        <v>95736</v>
      </c>
      <c r="G1274" s="12">
        <f t="array" ref="G1274">QUARTILE(IF((表1[职位]=C1274)*(表1[部门分类]=B1274)*(表1[行政等级]=D1274),表1[薪酬]),2)</f>
        <v>115848.5</v>
      </c>
      <c r="H1274" s="12">
        <f t="array" ref="H1274">QUARTILE(IF((表1[职位]=C1274)*(表1[部门分类]=B1274)*(表1[行政等级]=D1274),表1[薪酬]),3)</f>
        <v>135243.25</v>
      </c>
    </row>
    <row r="1275" spans="1:8" customFormat="1" x14ac:dyDescent="0.15">
      <c r="A1275" s="11" t="s">
        <v>1485</v>
      </c>
      <c r="B1275" s="6" t="s">
        <v>195</v>
      </c>
      <c r="C1275" s="5" t="s">
        <v>202</v>
      </c>
      <c r="D1275" s="5" t="s">
        <v>183</v>
      </c>
      <c r="E1275" s="13">
        <v>321234</v>
      </c>
      <c r="F1275" s="13">
        <f t="array" ref="F1275">QUARTILE(IF((表1[职位]=C1275)*(表1[部门分类]=B1275)*(表1[行政等级]=D1275),表1[薪酬]),1)</f>
        <v>172213</v>
      </c>
      <c r="G1275" s="13">
        <f t="array" ref="G1275">QUARTILE(IF((表1[职位]=C1275)*(表1[部门分类]=B1275)*(表1[行政等级]=D1275),表1[薪酬]),2)</f>
        <v>185668</v>
      </c>
      <c r="H1275" s="13">
        <f t="array" ref="H1275">QUARTILE(IF((表1[职位]=C1275)*(表1[部门分类]=B1275)*(表1[行政等级]=D1275),表1[薪酬]),3)</f>
        <v>202143</v>
      </c>
    </row>
    <row r="1276" spans="1:8" customFormat="1" x14ac:dyDescent="0.15">
      <c r="A1276" s="10" t="s">
        <v>1486</v>
      </c>
      <c r="B1276" s="7" t="s">
        <v>195</v>
      </c>
      <c r="C1276" s="4" t="s">
        <v>202</v>
      </c>
      <c r="D1276" s="4" t="s">
        <v>183</v>
      </c>
      <c r="E1276" s="12">
        <v>202004</v>
      </c>
      <c r="F1276" s="12">
        <f t="array" ref="F1276">QUARTILE(IF((表1[职位]=C1276)*(表1[部门分类]=B1276)*(表1[行政等级]=D1276),表1[薪酬]),1)</f>
        <v>172213</v>
      </c>
      <c r="G1276" s="12">
        <f t="array" ref="G1276">QUARTILE(IF((表1[职位]=C1276)*(表1[部门分类]=B1276)*(表1[行政等级]=D1276),表1[薪酬]),2)</f>
        <v>185668</v>
      </c>
      <c r="H1276" s="12">
        <f t="array" ref="H1276">QUARTILE(IF((表1[职位]=C1276)*(表1[部门分类]=B1276)*(表1[行政等级]=D1276),表1[薪酬]),3)</f>
        <v>202143</v>
      </c>
    </row>
    <row r="1277" spans="1:8" customFormat="1" x14ac:dyDescent="0.15">
      <c r="A1277" s="11" t="s">
        <v>1487</v>
      </c>
      <c r="B1277" s="6" t="s">
        <v>195</v>
      </c>
      <c r="C1277" s="5" t="s">
        <v>202</v>
      </c>
      <c r="D1277" s="5" t="s">
        <v>183</v>
      </c>
      <c r="E1277" s="13">
        <v>187806</v>
      </c>
      <c r="F1277" s="13">
        <f t="array" ref="F1277">QUARTILE(IF((表1[职位]=C1277)*(表1[部门分类]=B1277)*(表1[行政等级]=D1277),表1[薪酬]),1)</f>
        <v>172213</v>
      </c>
      <c r="G1277" s="13">
        <f t="array" ref="G1277">QUARTILE(IF((表1[职位]=C1277)*(表1[部门分类]=B1277)*(表1[行政等级]=D1277),表1[薪酬]),2)</f>
        <v>185668</v>
      </c>
      <c r="H1277" s="13">
        <f t="array" ref="H1277">QUARTILE(IF((表1[职位]=C1277)*(表1[部门分类]=B1277)*(表1[行政等级]=D1277),表1[薪酬]),3)</f>
        <v>202143</v>
      </c>
    </row>
    <row r="1278" spans="1:8" customFormat="1" x14ac:dyDescent="0.15">
      <c r="A1278" s="10" t="s">
        <v>1488</v>
      </c>
      <c r="B1278" s="7" t="s">
        <v>195</v>
      </c>
      <c r="C1278" s="4" t="s">
        <v>202</v>
      </c>
      <c r="D1278" s="4" t="s">
        <v>189</v>
      </c>
      <c r="E1278" s="12">
        <v>177368</v>
      </c>
      <c r="F1278" s="12">
        <f t="array" ref="F1278">QUARTILE(IF((表1[职位]=C1278)*(表1[部门分类]=B1278)*(表1[行政等级]=D1278),表1[薪酬]),1)</f>
        <v>137118.25</v>
      </c>
      <c r="G1278" s="12">
        <f t="array" ref="G1278">QUARTILE(IF((表1[职位]=C1278)*(表1[部门分类]=B1278)*(表1[行政等级]=D1278),表1[薪酬]),2)</f>
        <v>153113.5</v>
      </c>
      <c r="H1278" s="12">
        <f t="array" ref="H1278">QUARTILE(IF((表1[职位]=C1278)*(表1[部门分类]=B1278)*(表1[行政等级]=D1278),表1[薪酬]),3)</f>
        <v>172830.25</v>
      </c>
    </row>
    <row r="1279" spans="1:8" customFormat="1" x14ac:dyDescent="0.15">
      <c r="A1279" s="11" t="s">
        <v>1489</v>
      </c>
      <c r="B1279" s="6" t="s">
        <v>195</v>
      </c>
      <c r="C1279" s="5" t="s">
        <v>202</v>
      </c>
      <c r="D1279" s="5" t="s">
        <v>189</v>
      </c>
      <c r="E1279" s="13">
        <v>171000</v>
      </c>
      <c r="F1279" s="13">
        <f t="array" ref="F1279">QUARTILE(IF((表1[职位]=C1279)*(表1[部门分类]=B1279)*(表1[行政等级]=D1279),表1[薪酬]),1)</f>
        <v>137118.25</v>
      </c>
      <c r="G1279" s="13">
        <f t="array" ref="G1279">QUARTILE(IF((表1[职位]=C1279)*(表1[部门分类]=B1279)*(表1[行政等级]=D1279),表1[薪酬]),2)</f>
        <v>153113.5</v>
      </c>
      <c r="H1279" s="13">
        <f t="array" ref="H1279">QUARTILE(IF((表1[职位]=C1279)*(表1[部门分类]=B1279)*(表1[行政等级]=D1279),表1[薪酬]),3)</f>
        <v>172830.25</v>
      </c>
    </row>
    <row r="1280" spans="1:8" customFormat="1" x14ac:dyDescent="0.15">
      <c r="A1280" s="10" t="s">
        <v>1490</v>
      </c>
      <c r="B1280" s="7" t="s">
        <v>195</v>
      </c>
      <c r="C1280" s="4" t="s">
        <v>199</v>
      </c>
      <c r="D1280" s="4" t="s">
        <v>186</v>
      </c>
      <c r="E1280" s="12">
        <v>157910</v>
      </c>
      <c r="F1280" s="12">
        <f t="array" ref="F1280">QUARTILE(IF((表1[职位]=C1280)*(表1[部门分类]=B1280)*(表1[行政等级]=D1280),表1[薪酬]),1)</f>
        <v>95736</v>
      </c>
      <c r="G1280" s="12">
        <f t="array" ref="G1280">QUARTILE(IF((表1[职位]=C1280)*(表1[部门分类]=B1280)*(表1[行政等级]=D1280),表1[薪酬]),2)</f>
        <v>115848.5</v>
      </c>
      <c r="H1280" s="12">
        <f t="array" ref="H1280">QUARTILE(IF((表1[职位]=C1280)*(表1[部门分类]=B1280)*(表1[行政等级]=D1280),表1[薪酬]),3)</f>
        <v>135243.25</v>
      </c>
    </row>
    <row r="1281" spans="1:8" customFormat="1" x14ac:dyDescent="0.15">
      <c r="A1281" s="11" t="s">
        <v>1491</v>
      </c>
      <c r="B1281" s="6" t="s">
        <v>195</v>
      </c>
      <c r="C1281" s="5" t="s">
        <v>202</v>
      </c>
      <c r="D1281" s="5" t="s">
        <v>189</v>
      </c>
      <c r="E1281" s="13">
        <v>168803</v>
      </c>
      <c r="F1281" s="13">
        <f t="array" ref="F1281">QUARTILE(IF((表1[职位]=C1281)*(表1[部门分类]=B1281)*(表1[行政等级]=D1281),表1[薪酬]),1)</f>
        <v>137118.25</v>
      </c>
      <c r="G1281" s="13">
        <f t="array" ref="G1281">QUARTILE(IF((表1[职位]=C1281)*(表1[部门分类]=B1281)*(表1[行政等级]=D1281),表1[薪酬]),2)</f>
        <v>153113.5</v>
      </c>
      <c r="H1281" s="13">
        <f t="array" ref="H1281">QUARTILE(IF((表1[职位]=C1281)*(表1[部门分类]=B1281)*(表1[行政等级]=D1281),表1[薪酬]),3)</f>
        <v>172830.25</v>
      </c>
    </row>
    <row r="1282" spans="1:8" customFormat="1" x14ac:dyDescent="0.15">
      <c r="A1282" s="10" t="s">
        <v>1492</v>
      </c>
      <c r="B1282" s="7" t="s">
        <v>195</v>
      </c>
      <c r="C1282" s="4" t="s">
        <v>199</v>
      </c>
      <c r="D1282" s="4" t="s">
        <v>186</v>
      </c>
      <c r="E1282" s="12">
        <v>138410</v>
      </c>
      <c r="F1282" s="12">
        <f t="array" ref="F1282">QUARTILE(IF((表1[职位]=C1282)*(表1[部门分类]=B1282)*(表1[行政等级]=D1282),表1[薪酬]),1)</f>
        <v>95736</v>
      </c>
      <c r="G1282" s="12">
        <f t="array" ref="G1282">QUARTILE(IF((表1[职位]=C1282)*(表1[部门分类]=B1282)*(表1[行政等级]=D1282),表1[薪酬]),2)</f>
        <v>115848.5</v>
      </c>
      <c r="H1282" s="12">
        <f t="array" ref="H1282">QUARTILE(IF((表1[职位]=C1282)*(表1[部门分类]=B1282)*(表1[行政等级]=D1282),表1[薪酬]),3)</f>
        <v>135243.25</v>
      </c>
    </row>
    <row r="1283" spans="1:8" customFormat="1" x14ac:dyDescent="0.15">
      <c r="A1283" s="11" t="s">
        <v>1493</v>
      </c>
      <c r="B1283" s="6" t="s">
        <v>195</v>
      </c>
      <c r="C1283" s="5" t="s">
        <v>199</v>
      </c>
      <c r="D1283" s="5" t="s">
        <v>186</v>
      </c>
      <c r="E1283" s="13">
        <v>147686</v>
      </c>
      <c r="F1283" s="13">
        <f t="array" ref="F1283">QUARTILE(IF((表1[职位]=C1283)*(表1[部门分类]=B1283)*(表1[行政等级]=D1283),表1[薪酬]),1)</f>
        <v>95736</v>
      </c>
      <c r="G1283" s="13">
        <f t="array" ref="G1283">QUARTILE(IF((表1[职位]=C1283)*(表1[部门分类]=B1283)*(表1[行政等级]=D1283),表1[薪酬]),2)</f>
        <v>115848.5</v>
      </c>
      <c r="H1283" s="13">
        <f t="array" ref="H1283">QUARTILE(IF((表1[职位]=C1283)*(表1[部门分类]=B1283)*(表1[行政等级]=D1283),表1[薪酬]),3)</f>
        <v>135243.25</v>
      </c>
    </row>
    <row r="1284" spans="1:8" customFormat="1" x14ac:dyDescent="0.15">
      <c r="A1284" s="10" t="s">
        <v>1494</v>
      </c>
      <c r="B1284" s="7" t="s">
        <v>195</v>
      </c>
      <c r="C1284" s="4" t="s">
        <v>199</v>
      </c>
      <c r="D1284" s="4" t="s">
        <v>186</v>
      </c>
      <c r="E1284" s="12">
        <v>146666</v>
      </c>
      <c r="F1284" s="12">
        <f t="array" ref="F1284">QUARTILE(IF((表1[职位]=C1284)*(表1[部门分类]=B1284)*(表1[行政等级]=D1284),表1[薪酬]),1)</f>
        <v>95736</v>
      </c>
      <c r="G1284" s="12">
        <f t="array" ref="G1284">QUARTILE(IF((表1[职位]=C1284)*(表1[部门分类]=B1284)*(表1[行政等级]=D1284),表1[薪酬]),2)</f>
        <v>115848.5</v>
      </c>
      <c r="H1284" s="12">
        <f t="array" ref="H1284">QUARTILE(IF((表1[职位]=C1284)*(表1[部门分类]=B1284)*(表1[行政等级]=D1284),表1[薪酬]),3)</f>
        <v>135243.25</v>
      </c>
    </row>
    <row r="1285" spans="1:8" customFormat="1" x14ac:dyDescent="0.15">
      <c r="A1285" s="11" t="s">
        <v>1495</v>
      </c>
      <c r="B1285" s="6" t="s">
        <v>195</v>
      </c>
      <c r="C1285" s="5" t="s">
        <v>199</v>
      </c>
      <c r="D1285" s="5" t="s">
        <v>186</v>
      </c>
      <c r="E1285" s="13">
        <v>127560</v>
      </c>
      <c r="F1285" s="13">
        <f t="array" ref="F1285">QUARTILE(IF((表1[职位]=C1285)*(表1[部门分类]=B1285)*(表1[行政等级]=D1285),表1[薪酬]),1)</f>
        <v>95736</v>
      </c>
      <c r="G1285" s="13">
        <f t="array" ref="G1285">QUARTILE(IF((表1[职位]=C1285)*(表1[部门分类]=B1285)*(表1[行政等级]=D1285),表1[薪酬]),2)</f>
        <v>115848.5</v>
      </c>
      <c r="H1285" s="13">
        <f t="array" ref="H1285">QUARTILE(IF((表1[职位]=C1285)*(表1[部门分类]=B1285)*(表1[行政等级]=D1285),表1[薪酬]),3)</f>
        <v>135243.25</v>
      </c>
    </row>
    <row r="1286" spans="1:8" customFormat="1" x14ac:dyDescent="0.15">
      <c r="A1286" s="10" t="s">
        <v>1496</v>
      </c>
      <c r="B1286" s="7" t="s">
        <v>195</v>
      </c>
      <c r="C1286" s="4" t="s">
        <v>200</v>
      </c>
      <c r="D1286" s="4" t="s">
        <v>186</v>
      </c>
      <c r="E1286" s="12">
        <v>123227</v>
      </c>
      <c r="F1286" s="12">
        <f t="array" ref="F1286">QUARTILE(IF((表1[职位]=C1286)*(表1[部门分类]=B1286)*(表1[行政等级]=D1286),表1[薪酬]),1)</f>
        <v>106408</v>
      </c>
      <c r="G1286" s="12">
        <f t="array" ref="G1286">QUARTILE(IF((表1[职位]=C1286)*(表1[部门分类]=B1286)*(表1[行政等级]=D1286),表1[薪酬]),2)</f>
        <v>121463</v>
      </c>
      <c r="H1286" s="12">
        <f t="array" ref="H1286">QUARTILE(IF((表1[职位]=C1286)*(表1[部门分类]=B1286)*(表1[行政等级]=D1286),表1[薪酬]),3)</f>
        <v>141358</v>
      </c>
    </row>
    <row r="1287" spans="1:8" customFormat="1" x14ac:dyDescent="0.15">
      <c r="A1287" s="11" t="s">
        <v>1497</v>
      </c>
      <c r="B1287" s="6" t="s">
        <v>195</v>
      </c>
      <c r="C1287" s="5" t="s">
        <v>200</v>
      </c>
      <c r="D1287" s="5" t="s">
        <v>186</v>
      </c>
      <c r="E1287" s="13">
        <v>125172</v>
      </c>
      <c r="F1287" s="13">
        <f t="array" ref="F1287">QUARTILE(IF((表1[职位]=C1287)*(表1[部门分类]=B1287)*(表1[行政等级]=D1287),表1[薪酬]),1)</f>
        <v>106408</v>
      </c>
      <c r="G1287" s="13">
        <f t="array" ref="G1287">QUARTILE(IF((表1[职位]=C1287)*(表1[部门分类]=B1287)*(表1[行政等级]=D1287),表1[薪酬]),2)</f>
        <v>121463</v>
      </c>
      <c r="H1287" s="13">
        <f t="array" ref="H1287">QUARTILE(IF((表1[职位]=C1287)*(表1[部门分类]=B1287)*(表1[行政等级]=D1287),表1[薪酬]),3)</f>
        <v>141358</v>
      </c>
    </row>
    <row r="1288" spans="1:8" customFormat="1" x14ac:dyDescent="0.15">
      <c r="A1288" s="10" t="s">
        <v>1498</v>
      </c>
      <c r="B1288" s="7" t="s">
        <v>195</v>
      </c>
      <c r="C1288" s="4" t="s">
        <v>199</v>
      </c>
      <c r="D1288" s="4" t="s">
        <v>186</v>
      </c>
      <c r="E1288" s="12">
        <v>131464</v>
      </c>
      <c r="F1288" s="12">
        <f t="array" ref="F1288">QUARTILE(IF((表1[职位]=C1288)*(表1[部门分类]=B1288)*(表1[行政等级]=D1288),表1[薪酬]),1)</f>
        <v>95736</v>
      </c>
      <c r="G1288" s="12">
        <f t="array" ref="G1288">QUARTILE(IF((表1[职位]=C1288)*(表1[部门分类]=B1288)*(表1[行政等级]=D1288),表1[薪酬]),2)</f>
        <v>115848.5</v>
      </c>
      <c r="H1288" s="12">
        <f t="array" ref="H1288">QUARTILE(IF((表1[职位]=C1288)*(表1[部门分类]=B1288)*(表1[行政等级]=D1288),表1[薪酬]),3)</f>
        <v>135243.25</v>
      </c>
    </row>
    <row r="1289" spans="1:8" customFormat="1" x14ac:dyDescent="0.15">
      <c r="A1289" s="11" t="s">
        <v>1499</v>
      </c>
      <c r="B1289" s="6" t="s">
        <v>195</v>
      </c>
      <c r="C1289" s="5" t="s">
        <v>199</v>
      </c>
      <c r="D1289" s="5" t="s">
        <v>186</v>
      </c>
      <c r="E1289" s="13">
        <v>147132</v>
      </c>
      <c r="F1289" s="13">
        <f t="array" ref="F1289">QUARTILE(IF((表1[职位]=C1289)*(表1[部门分类]=B1289)*(表1[行政等级]=D1289),表1[薪酬]),1)</f>
        <v>95736</v>
      </c>
      <c r="G1289" s="13">
        <f t="array" ref="G1289">QUARTILE(IF((表1[职位]=C1289)*(表1[部门分类]=B1289)*(表1[行政等级]=D1289),表1[薪酬]),2)</f>
        <v>115848.5</v>
      </c>
      <c r="H1289" s="13">
        <f t="array" ref="H1289">QUARTILE(IF((表1[职位]=C1289)*(表1[部门分类]=B1289)*(表1[行政等级]=D1289),表1[薪酬]),3)</f>
        <v>135243.25</v>
      </c>
    </row>
    <row r="1290" spans="1:8" customFormat="1" x14ac:dyDescent="0.15">
      <c r="A1290" s="10" t="s">
        <v>1500</v>
      </c>
      <c r="B1290" s="7" t="s">
        <v>195</v>
      </c>
      <c r="C1290" s="4" t="s">
        <v>199</v>
      </c>
      <c r="D1290" s="4" t="s">
        <v>186</v>
      </c>
      <c r="E1290" s="12">
        <v>123394</v>
      </c>
      <c r="F1290" s="12">
        <f t="array" ref="F1290">QUARTILE(IF((表1[职位]=C1290)*(表1[部门分类]=B1290)*(表1[行政等级]=D1290),表1[薪酬]),1)</f>
        <v>95736</v>
      </c>
      <c r="G1290" s="12">
        <f t="array" ref="G1290">QUARTILE(IF((表1[职位]=C1290)*(表1[部门分类]=B1290)*(表1[行政等级]=D1290),表1[薪酬]),2)</f>
        <v>115848.5</v>
      </c>
      <c r="H1290" s="12">
        <f t="array" ref="H1290">QUARTILE(IF((表1[职位]=C1290)*(表1[部门分类]=B1290)*(表1[行政等级]=D1290),表1[薪酬]),3)</f>
        <v>135243.25</v>
      </c>
    </row>
    <row r="1291" spans="1:8" customFormat="1" x14ac:dyDescent="0.15">
      <c r="A1291" s="11" t="s">
        <v>1501</v>
      </c>
      <c r="B1291" s="6" t="s">
        <v>195</v>
      </c>
      <c r="C1291" s="5" t="s">
        <v>202</v>
      </c>
      <c r="D1291" s="5" t="s">
        <v>189</v>
      </c>
      <c r="E1291" s="13">
        <v>175528</v>
      </c>
      <c r="F1291" s="13">
        <f t="array" ref="F1291">QUARTILE(IF((表1[职位]=C1291)*(表1[部门分类]=B1291)*(表1[行政等级]=D1291),表1[薪酬]),1)</f>
        <v>137118.25</v>
      </c>
      <c r="G1291" s="13">
        <f t="array" ref="G1291">QUARTILE(IF((表1[职位]=C1291)*(表1[部门分类]=B1291)*(表1[行政等级]=D1291),表1[薪酬]),2)</f>
        <v>153113.5</v>
      </c>
      <c r="H1291" s="13">
        <f t="array" ref="H1291">QUARTILE(IF((表1[职位]=C1291)*(表1[部门分类]=B1291)*(表1[行政等级]=D1291),表1[薪酬]),3)</f>
        <v>172830.25</v>
      </c>
    </row>
    <row r="1292" spans="1:8" customFormat="1" x14ac:dyDescent="0.15">
      <c r="A1292" s="10" t="s">
        <v>1502</v>
      </c>
      <c r="B1292" s="7" t="s">
        <v>195</v>
      </c>
      <c r="C1292" s="4" t="s">
        <v>200</v>
      </c>
      <c r="D1292" s="4" t="s">
        <v>186</v>
      </c>
      <c r="E1292" s="12">
        <v>139245</v>
      </c>
      <c r="F1292" s="12">
        <f t="array" ref="F1292">QUARTILE(IF((表1[职位]=C1292)*(表1[部门分类]=B1292)*(表1[行政等级]=D1292),表1[薪酬]),1)</f>
        <v>106408</v>
      </c>
      <c r="G1292" s="12">
        <f t="array" ref="G1292">QUARTILE(IF((表1[职位]=C1292)*(表1[部门分类]=B1292)*(表1[行政等级]=D1292),表1[薪酬]),2)</f>
        <v>121463</v>
      </c>
      <c r="H1292" s="12">
        <f t="array" ref="H1292">QUARTILE(IF((表1[职位]=C1292)*(表1[部门分类]=B1292)*(表1[行政等级]=D1292),表1[薪酬]),3)</f>
        <v>141358</v>
      </c>
    </row>
    <row r="1293" spans="1:8" customFormat="1" x14ac:dyDescent="0.15">
      <c r="A1293" s="11" t="s">
        <v>1503</v>
      </c>
      <c r="B1293" s="6" t="s">
        <v>195</v>
      </c>
      <c r="C1293" s="5" t="s">
        <v>199</v>
      </c>
      <c r="D1293" s="5" t="s">
        <v>186</v>
      </c>
      <c r="E1293" s="13">
        <v>127174</v>
      </c>
      <c r="F1293" s="13">
        <f t="array" ref="F1293">QUARTILE(IF((表1[职位]=C1293)*(表1[部门分类]=B1293)*(表1[行政等级]=D1293),表1[薪酬]),1)</f>
        <v>95736</v>
      </c>
      <c r="G1293" s="13">
        <f t="array" ref="G1293">QUARTILE(IF((表1[职位]=C1293)*(表1[部门分类]=B1293)*(表1[行政等级]=D1293),表1[薪酬]),2)</f>
        <v>115848.5</v>
      </c>
      <c r="H1293" s="13">
        <f t="array" ref="H1293">QUARTILE(IF((表1[职位]=C1293)*(表1[部门分类]=B1293)*(表1[行政等级]=D1293),表1[薪酬]),3)</f>
        <v>135243.25</v>
      </c>
    </row>
    <row r="1294" spans="1:8" customFormat="1" x14ac:dyDescent="0.15">
      <c r="A1294" s="10" t="s">
        <v>1504</v>
      </c>
      <c r="B1294" s="7" t="s">
        <v>195</v>
      </c>
      <c r="C1294" s="4" t="s">
        <v>203</v>
      </c>
      <c r="D1294" s="4" t="s">
        <v>190</v>
      </c>
      <c r="E1294" s="12">
        <v>103038</v>
      </c>
      <c r="F1294" s="12">
        <f t="array" ref="F1294">QUARTILE(IF((表1[职位]=C1294)*(表1[部门分类]=B1294)*(表1[行政等级]=D1294),表1[薪酬]),1)</f>
        <v>61812</v>
      </c>
      <c r="G1294" s="12">
        <f t="array" ref="G1294">QUARTILE(IF((表1[职位]=C1294)*(表1[部门分类]=B1294)*(表1[行政等级]=D1294),表1[薪酬]),2)</f>
        <v>71962</v>
      </c>
      <c r="H1294" s="12">
        <f t="array" ref="H1294">QUARTILE(IF((表1[职位]=C1294)*(表1[部门分类]=B1294)*(表1[行政等级]=D1294),表1[薪酬]),3)</f>
        <v>99213</v>
      </c>
    </row>
    <row r="1295" spans="1:8" customFormat="1" x14ac:dyDescent="0.15">
      <c r="A1295" s="11" t="s">
        <v>1505</v>
      </c>
      <c r="B1295" s="6" t="s">
        <v>195</v>
      </c>
      <c r="C1295" s="5" t="s">
        <v>199</v>
      </c>
      <c r="D1295" s="5" t="s">
        <v>186</v>
      </c>
      <c r="E1295" s="13">
        <v>117117</v>
      </c>
      <c r="F1295" s="13">
        <f t="array" ref="F1295">QUARTILE(IF((表1[职位]=C1295)*(表1[部门分类]=B1295)*(表1[行政等级]=D1295),表1[薪酬]),1)</f>
        <v>95736</v>
      </c>
      <c r="G1295" s="13">
        <f t="array" ref="G1295">QUARTILE(IF((表1[职位]=C1295)*(表1[部门分类]=B1295)*(表1[行政等级]=D1295),表1[薪酬]),2)</f>
        <v>115848.5</v>
      </c>
      <c r="H1295" s="13">
        <f t="array" ref="H1295">QUARTILE(IF((表1[职位]=C1295)*(表1[部门分类]=B1295)*(表1[行政等级]=D1295),表1[薪酬]),3)</f>
        <v>135243.25</v>
      </c>
    </row>
    <row r="1296" spans="1:8" customFormat="1" x14ac:dyDescent="0.15">
      <c r="A1296" s="10" t="s">
        <v>1506</v>
      </c>
      <c r="B1296" s="7" t="s">
        <v>195</v>
      </c>
      <c r="C1296" s="4" t="s">
        <v>199</v>
      </c>
      <c r="D1296" s="4" t="s">
        <v>186</v>
      </c>
      <c r="E1296" s="12">
        <v>127381</v>
      </c>
      <c r="F1296" s="12">
        <f t="array" ref="F1296">QUARTILE(IF((表1[职位]=C1296)*(表1[部门分类]=B1296)*(表1[行政等级]=D1296),表1[薪酬]),1)</f>
        <v>95736</v>
      </c>
      <c r="G1296" s="12">
        <f t="array" ref="G1296">QUARTILE(IF((表1[职位]=C1296)*(表1[部门分类]=B1296)*(表1[行政等级]=D1296),表1[薪酬]),2)</f>
        <v>115848.5</v>
      </c>
      <c r="H1296" s="12">
        <f t="array" ref="H1296">QUARTILE(IF((表1[职位]=C1296)*(表1[部门分类]=B1296)*(表1[行政等级]=D1296),表1[薪酬]),3)</f>
        <v>135243.25</v>
      </c>
    </row>
    <row r="1297" spans="1:8" customFormat="1" x14ac:dyDescent="0.15">
      <c r="A1297" s="11" t="s">
        <v>1507</v>
      </c>
      <c r="B1297" s="6" t="s">
        <v>195</v>
      </c>
      <c r="C1297" s="5" t="s">
        <v>199</v>
      </c>
      <c r="D1297" s="5" t="s">
        <v>186</v>
      </c>
      <c r="E1297" s="13">
        <v>135154</v>
      </c>
      <c r="F1297" s="13">
        <f t="array" ref="F1297">QUARTILE(IF((表1[职位]=C1297)*(表1[部门分类]=B1297)*(表1[行政等级]=D1297),表1[薪酬]),1)</f>
        <v>95736</v>
      </c>
      <c r="G1297" s="13">
        <f t="array" ref="G1297">QUARTILE(IF((表1[职位]=C1297)*(表1[部门分类]=B1297)*(表1[行政等级]=D1297),表1[薪酬]),2)</f>
        <v>115848.5</v>
      </c>
      <c r="H1297" s="13">
        <f t="array" ref="H1297">QUARTILE(IF((表1[职位]=C1297)*(表1[部门分类]=B1297)*(表1[行政等级]=D1297),表1[薪酬]),3)</f>
        <v>135243.25</v>
      </c>
    </row>
    <row r="1298" spans="1:8" customFormat="1" x14ac:dyDescent="0.15">
      <c r="A1298" s="10" t="s">
        <v>1508</v>
      </c>
      <c r="B1298" s="7" t="s">
        <v>195</v>
      </c>
      <c r="C1298" s="4" t="s">
        <v>199</v>
      </c>
      <c r="D1298" s="4" t="s">
        <v>186</v>
      </c>
      <c r="E1298" s="12">
        <v>126786</v>
      </c>
      <c r="F1298" s="12">
        <f t="array" ref="F1298">QUARTILE(IF((表1[职位]=C1298)*(表1[部门分类]=B1298)*(表1[行政等级]=D1298),表1[薪酬]),1)</f>
        <v>95736</v>
      </c>
      <c r="G1298" s="12">
        <f t="array" ref="G1298">QUARTILE(IF((表1[职位]=C1298)*(表1[部门分类]=B1298)*(表1[行政等级]=D1298),表1[薪酬]),2)</f>
        <v>115848.5</v>
      </c>
      <c r="H1298" s="12">
        <f t="array" ref="H1298">QUARTILE(IF((表1[职位]=C1298)*(表1[部门分类]=B1298)*(表1[行政等级]=D1298),表1[薪酬]),3)</f>
        <v>135243.25</v>
      </c>
    </row>
    <row r="1299" spans="1:8" customFormat="1" x14ac:dyDescent="0.15">
      <c r="A1299" s="11" t="s">
        <v>1509</v>
      </c>
      <c r="B1299" s="6" t="s">
        <v>195</v>
      </c>
      <c r="C1299" s="5" t="s">
        <v>199</v>
      </c>
      <c r="D1299" s="5" t="s">
        <v>186</v>
      </c>
      <c r="E1299" s="13">
        <v>97326</v>
      </c>
      <c r="F1299" s="13">
        <f t="array" ref="F1299">QUARTILE(IF((表1[职位]=C1299)*(表1[部门分类]=B1299)*(表1[行政等级]=D1299),表1[薪酬]),1)</f>
        <v>95736</v>
      </c>
      <c r="G1299" s="13">
        <f t="array" ref="G1299">QUARTILE(IF((表1[职位]=C1299)*(表1[部门分类]=B1299)*(表1[行政等级]=D1299),表1[薪酬]),2)</f>
        <v>115848.5</v>
      </c>
      <c r="H1299" s="13">
        <f t="array" ref="H1299">QUARTILE(IF((表1[职位]=C1299)*(表1[部门分类]=B1299)*(表1[行政等级]=D1299),表1[薪酬]),3)</f>
        <v>135243.25</v>
      </c>
    </row>
    <row r="1300" spans="1:8" customFormat="1" x14ac:dyDescent="0.15">
      <c r="A1300" s="10" t="s">
        <v>1510</v>
      </c>
      <c r="B1300" s="7" t="s">
        <v>195</v>
      </c>
      <c r="C1300" s="4" t="s">
        <v>202</v>
      </c>
      <c r="D1300" s="4" t="s">
        <v>189</v>
      </c>
      <c r="E1300" s="12">
        <v>200626</v>
      </c>
      <c r="F1300" s="12">
        <f t="array" ref="F1300">QUARTILE(IF((表1[职位]=C1300)*(表1[部门分类]=B1300)*(表1[行政等级]=D1300),表1[薪酬]),1)</f>
        <v>137118.25</v>
      </c>
      <c r="G1300" s="12">
        <f t="array" ref="G1300">QUARTILE(IF((表1[职位]=C1300)*(表1[部门分类]=B1300)*(表1[行政等级]=D1300),表1[薪酬]),2)</f>
        <v>153113.5</v>
      </c>
      <c r="H1300" s="12">
        <f t="array" ref="H1300">QUARTILE(IF((表1[职位]=C1300)*(表1[部门分类]=B1300)*(表1[行政等级]=D1300),表1[薪酬]),3)</f>
        <v>172830.25</v>
      </c>
    </row>
    <row r="1301" spans="1:8" customFormat="1" x14ac:dyDescent="0.15">
      <c r="A1301" s="11" t="s">
        <v>1511</v>
      </c>
      <c r="B1301" s="6" t="s">
        <v>195</v>
      </c>
      <c r="C1301" s="5" t="s">
        <v>202</v>
      </c>
      <c r="D1301" s="5" t="s">
        <v>189</v>
      </c>
      <c r="E1301" s="13">
        <v>195454</v>
      </c>
      <c r="F1301" s="13">
        <f t="array" ref="F1301">QUARTILE(IF((表1[职位]=C1301)*(表1[部门分类]=B1301)*(表1[行政等级]=D1301),表1[薪酬]),1)</f>
        <v>137118.25</v>
      </c>
      <c r="G1301" s="13">
        <f t="array" ref="G1301">QUARTILE(IF((表1[职位]=C1301)*(表1[部门分类]=B1301)*(表1[行政等级]=D1301),表1[薪酬]),2)</f>
        <v>153113.5</v>
      </c>
      <c r="H1301" s="13">
        <f t="array" ref="H1301">QUARTILE(IF((表1[职位]=C1301)*(表1[部门分类]=B1301)*(表1[行政等级]=D1301),表1[薪酬]),3)</f>
        <v>172830.25</v>
      </c>
    </row>
    <row r="1302" spans="1:8" customFormat="1" x14ac:dyDescent="0.15">
      <c r="A1302" s="10" t="s">
        <v>1512</v>
      </c>
      <c r="B1302" s="7" t="s">
        <v>195</v>
      </c>
      <c r="C1302" s="4" t="s">
        <v>202</v>
      </c>
      <c r="D1302" s="4" t="s">
        <v>189</v>
      </c>
      <c r="E1302" s="12">
        <v>161081</v>
      </c>
      <c r="F1302" s="12">
        <f t="array" ref="F1302">QUARTILE(IF((表1[职位]=C1302)*(表1[部门分类]=B1302)*(表1[行政等级]=D1302),表1[薪酬]),1)</f>
        <v>137118.25</v>
      </c>
      <c r="G1302" s="12">
        <f t="array" ref="G1302">QUARTILE(IF((表1[职位]=C1302)*(表1[部门分类]=B1302)*(表1[行政等级]=D1302),表1[薪酬]),2)</f>
        <v>153113.5</v>
      </c>
      <c r="H1302" s="12">
        <f t="array" ref="H1302">QUARTILE(IF((表1[职位]=C1302)*(表1[部门分类]=B1302)*(表1[行政等级]=D1302),表1[薪酬]),3)</f>
        <v>172830.25</v>
      </c>
    </row>
    <row r="1303" spans="1:8" customFormat="1" x14ac:dyDescent="0.15">
      <c r="A1303" s="11" t="s">
        <v>1513</v>
      </c>
      <c r="B1303" s="6" t="s">
        <v>195</v>
      </c>
      <c r="C1303" s="5" t="s">
        <v>199</v>
      </c>
      <c r="D1303" s="5" t="s">
        <v>186</v>
      </c>
      <c r="E1303" s="13">
        <v>194891</v>
      </c>
      <c r="F1303" s="13">
        <f t="array" ref="F1303">QUARTILE(IF((表1[职位]=C1303)*(表1[部门分类]=B1303)*(表1[行政等级]=D1303),表1[薪酬]),1)</f>
        <v>95736</v>
      </c>
      <c r="G1303" s="13">
        <f t="array" ref="G1303">QUARTILE(IF((表1[职位]=C1303)*(表1[部门分类]=B1303)*(表1[行政等级]=D1303),表1[薪酬]),2)</f>
        <v>115848.5</v>
      </c>
      <c r="H1303" s="13">
        <f t="array" ref="H1303">QUARTILE(IF((表1[职位]=C1303)*(表1[部门分类]=B1303)*(表1[行政等级]=D1303),表1[薪酬]),3)</f>
        <v>135243.25</v>
      </c>
    </row>
    <row r="1304" spans="1:8" customFormat="1" x14ac:dyDescent="0.15">
      <c r="A1304" s="10" t="s">
        <v>1514</v>
      </c>
      <c r="B1304" s="7" t="s">
        <v>195</v>
      </c>
      <c r="C1304" s="4" t="s">
        <v>199</v>
      </c>
      <c r="D1304" s="4" t="s">
        <v>186</v>
      </c>
      <c r="E1304" s="12">
        <v>121914</v>
      </c>
      <c r="F1304" s="12">
        <f t="array" ref="F1304">QUARTILE(IF((表1[职位]=C1304)*(表1[部门分类]=B1304)*(表1[行政等级]=D1304),表1[薪酬]),1)</f>
        <v>95736</v>
      </c>
      <c r="G1304" s="12">
        <f t="array" ref="G1304">QUARTILE(IF((表1[职位]=C1304)*(表1[部门分类]=B1304)*(表1[行政等级]=D1304),表1[薪酬]),2)</f>
        <v>115848.5</v>
      </c>
      <c r="H1304" s="12">
        <f t="array" ref="H1304">QUARTILE(IF((表1[职位]=C1304)*(表1[部门分类]=B1304)*(表1[行政等级]=D1304),表1[薪酬]),3)</f>
        <v>135243.25</v>
      </c>
    </row>
    <row r="1305" spans="1:8" customFormat="1" x14ac:dyDescent="0.15">
      <c r="A1305" s="11" t="s">
        <v>1515</v>
      </c>
      <c r="B1305" s="6" t="s">
        <v>195</v>
      </c>
      <c r="C1305" s="5" t="s">
        <v>203</v>
      </c>
      <c r="D1305" s="5" t="s">
        <v>190</v>
      </c>
      <c r="E1305" s="13">
        <v>106592</v>
      </c>
      <c r="F1305" s="13">
        <f t="array" ref="F1305">QUARTILE(IF((表1[职位]=C1305)*(表1[部门分类]=B1305)*(表1[行政等级]=D1305),表1[薪酬]),1)</f>
        <v>61812</v>
      </c>
      <c r="G1305" s="13">
        <f t="array" ref="G1305">QUARTILE(IF((表1[职位]=C1305)*(表1[部门分类]=B1305)*(表1[行政等级]=D1305),表1[薪酬]),2)</f>
        <v>71962</v>
      </c>
      <c r="H1305" s="13">
        <f t="array" ref="H1305">QUARTILE(IF((表1[职位]=C1305)*(表1[部门分类]=B1305)*(表1[行政等级]=D1305),表1[薪酬]),3)</f>
        <v>99213</v>
      </c>
    </row>
    <row r="1306" spans="1:8" customFormat="1" x14ac:dyDescent="0.15">
      <c r="A1306" s="10" t="s">
        <v>1516</v>
      </c>
      <c r="B1306" s="7" t="s">
        <v>195</v>
      </c>
      <c r="C1306" s="4" t="s">
        <v>203</v>
      </c>
      <c r="D1306" s="4" t="s">
        <v>190</v>
      </c>
      <c r="E1306" s="12">
        <v>106500</v>
      </c>
      <c r="F1306" s="12">
        <f t="array" ref="F1306">QUARTILE(IF((表1[职位]=C1306)*(表1[部门分类]=B1306)*(表1[行政等级]=D1306),表1[薪酬]),1)</f>
        <v>61812</v>
      </c>
      <c r="G1306" s="12">
        <f t="array" ref="G1306">QUARTILE(IF((表1[职位]=C1306)*(表1[部门分类]=B1306)*(表1[行政等级]=D1306),表1[薪酬]),2)</f>
        <v>71962</v>
      </c>
      <c r="H1306" s="12">
        <f t="array" ref="H1306">QUARTILE(IF((表1[职位]=C1306)*(表1[部门分类]=B1306)*(表1[行政等级]=D1306),表1[薪酬]),3)</f>
        <v>99213</v>
      </c>
    </row>
    <row r="1307" spans="1:8" customFormat="1" x14ac:dyDescent="0.15">
      <c r="A1307" s="11" t="s">
        <v>1517</v>
      </c>
      <c r="B1307" s="6" t="s">
        <v>195</v>
      </c>
      <c r="C1307" s="5" t="s">
        <v>199</v>
      </c>
      <c r="D1307" s="5" t="s">
        <v>186</v>
      </c>
      <c r="E1307" s="13">
        <v>126012</v>
      </c>
      <c r="F1307" s="13">
        <f t="array" ref="F1307">QUARTILE(IF((表1[职位]=C1307)*(表1[部门分类]=B1307)*(表1[行政等级]=D1307),表1[薪酬]),1)</f>
        <v>95736</v>
      </c>
      <c r="G1307" s="13">
        <f t="array" ref="G1307">QUARTILE(IF((表1[职位]=C1307)*(表1[部门分类]=B1307)*(表1[行政等级]=D1307),表1[薪酬]),2)</f>
        <v>115848.5</v>
      </c>
      <c r="H1307" s="13">
        <f t="array" ref="H1307">QUARTILE(IF((表1[职位]=C1307)*(表1[部门分类]=B1307)*(表1[行政等级]=D1307),表1[薪酬]),3)</f>
        <v>135243.25</v>
      </c>
    </row>
    <row r="1308" spans="1:8" customFormat="1" x14ac:dyDescent="0.15">
      <c r="A1308" s="10" t="s">
        <v>1518</v>
      </c>
      <c r="B1308" s="7" t="s">
        <v>195</v>
      </c>
      <c r="C1308" s="4" t="s">
        <v>202</v>
      </c>
      <c r="D1308" s="4" t="s">
        <v>189</v>
      </c>
      <c r="E1308" s="12">
        <v>157576</v>
      </c>
      <c r="F1308" s="12">
        <f t="array" ref="F1308">QUARTILE(IF((表1[职位]=C1308)*(表1[部门分类]=B1308)*(表1[行政等级]=D1308),表1[薪酬]),1)</f>
        <v>137118.25</v>
      </c>
      <c r="G1308" s="12">
        <f t="array" ref="G1308">QUARTILE(IF((表1[职位]=C1308)*(表1[部门分类]=B1308)*(表1[行政等级]=D1308),表1[薪酬]),2)</f>
        <v>153113.5</v>
      </c>
      <c r="H1308" s="12">
        <f t="array" ref="H1308">QUARTILE(IF((表1[职位]=C1308)*(表1[部门分类]=B1308)*(表1[行政等级]=D1308),表1[薪酬]),3)</f>
        <v>172830.25</v>
      </c>
    </row>
    <row r="1309" spans="1:8" customFormat="1" x14ac:dyDescent="0.15">
      <c r="A1309" s="11" t="s">
        <v>1519</v>
      </c>
      <c r="B1309" s="6" t="s">
        <v>195</v>
      </c>
      <c r="C1309" s="5" t="s">
        <v>200</v>
      </c>
      <c r="D1309" s="5" t="s">
        <v>186</v>
      </c>
      <c r="E1309" s="13">
        <v>129677</v>
      </c>
      <c r="F1309" s="13">
        <f t="array" ref="F1309">QUARTILE(IF((表1[职位]=C1309)*(表1[部门分类]=B1309)*(表1[行政等级]=D1309),表1[薪酬]),1)</f>
        <v>106408</v>
      </c>
      <c r="G1309" s="13">
        <f t="array" ref="G1309">QUARTILE(IF((表1[职位]=C1309)*(表1[部门分类]=B1309)*(表1[行政等级]=D1309),表1[薪酬]),2)</f>
        <v>121463</v>
      </c>
      <c r="H1309" s="13">
        <f t="array" ref="H1309">QUARTILE(IF((表1[职位]=C1309)*(表1[部门分类]=B1309)*(表1[行政等级]=D1309),表1[薪酬]),3)</f>
        <v>141358</v>
      </c>
    </row>
    <row r="1310" spans="1:8" customFormat="1" x14ac:dyDescent="0.15">
      <c r="A1310" s="10" t="s">
        <v>1520</v>
      </c>
      <c r="B1310" s="7" t="s">
        <v>195</v>
      </c>
      <c r="C1310" s="4" t="s">
        <v>199</v>
      </c>
      <c r="D1310" s="4" t="s">
        <v>186</v>
      </c>
      <c r="E1310" s="12">
        <v>69903</v>
      </c>
      <c r="F1310" s="12">
        <f t="array" ref="F1310">QUARTILE(IF((表1[职位]=C1310)*(表1[部门分类]=B1310)*(表1[行政等级]=D1310),表1[薪酬]),1)</f>
        <v>95736</v>
      </c>
      <c r="G1310" s="12">
        <f t="array" ref="G1310">QUARTILE(IF((表1[职位]=C1310)*(表1[部门分类]=B1310)*(表1[行政等级]=D1310),表1[薪酬]),2)</f>
        <v>115848.5</v>
      </c>
      <c r="H1310" s="12">
        <f t="array" ref="H1310">QUARTILE(IF((表1[职位]=C1310)*(表1[部门分类]=B1310)*(表1[行政等级]=D1310),表1[薪酬]),3)</f>
        <v>135243.25</v>
      </c>
    </row>
    <row r="1311" spans="1:8" customFormat="1" x14ac:dyDescent="0.15">
      <c r="A1311" s="11" t="s">
        <v>1521</v>
      </c>
      <c r="B1311" s="6" t="s">
        <v>195</v>
      </c>
      <c r="C1311" s="5" t="s">
        <v>199</v>
      </c>
      <c r="D1311" s="5" t="s">
        <v>186</v>
      </c>
      <c r="E1311" s="13">
        <v>150561</v>
      </c>
      <c r="F1311" s="13">
        <f t="array" ref="F1311">QUARTILE(IF((表1[职位]=C1311)*(表1[部门分类]=B1311)*(表1[行政等级]=D1311),表1[薪酬]),1)</f>
        <v>95736</v>
      </c>
      <c r="G1311" s="13">
        <f t="array" ref="G1311">QUARTILE(IF((表1[职位]=C1311)*(表1[部门分类]=B1311)*(表1[行政等级]=D1311),表1[薪酬]),2)</f>
        <v>115848.5</v>
      </c>
      <c r="H1311" s="13">
        <f t="array" ref="H1311">QUARTILE(IF((表1[职位]=C1311)*(表1[部门分类]=B1311)*(表1[行政等级]=D1311),表1[薪酬]),3)</f>
        <v>135243.25</v>
      </c>
    </row>
    <row r="1312" spans="1:8" customFormat="1" x14ac:dyDescent="0.15">
      <c r="A1312" s="10" t="s">
        <v>1522</v>
      </c>
      <c r="B1312" s="7" t="s">
        <v>195</v>
      </c>
      <c r="C1312" s="4" t="s">
        <v>200</v>
      </c>
      <c r="D1312" s="4" t="s">
        <v>186</v>
      </c>
      <c r="E1312" s="12">
        <v>103624</v>
      </c>
      <c r="F1312" s="12">
        <f t="array" ref="F1312">QUARTILE(IF((表1[职位]=C1312)*(表1[部门分类]=B1312)*(表1[行政等级]=D1312),表1[薪酬]),1)</f>
        <v>106408</v>
      </c>
      <c r="G1312" s="12">
        <f t="array" ref="G1312">QUARTILE(IF((表1[职位]=C1312)*(表1[部门分类]=B1312)*(表1[行政等级]=D1312),表1[薪酬]),2)</f>
        <v>121463</v>
      </c>
      <c r="H1312" s="12">
        <f t="array" ref="H1312">QUARTILE(IF((表1[职位]=C1312)*(表1[部门分类]=B1312)*(表1[行政等级]=D1312),表1[薪酬]),3)</f>
        <v>141358</v>
      </c>
    </row>
    <row r="1313" spans="1:8" customFormat="1" x14ac:dyDescent="0.15">
      <c r="A1313" s="11" t="s">
        <v>1523</v>
      </c>
      <c r="B1313" s="6" t="s">
        <v>195</v>
      </c>
      <c r="C1313" s="5" t="s">
        <v>199</v>
      </c>
      <c r="D1313" s="5" t="s">
        <v>186</v>
      </c>
      <c r="E1313" s="13">
        <v>96542</v>
      </c>
      <c r="F1313" s="13">
        <f t="array" ref="F1313">QUARTILE(IF((表1[职位]=C1313)*(表1[部门分类]=B1313)*(表1[行政等级]=D1313),表1[薪酬]),1)</f>
        <v>95736</v>
      </c>
      <c r="G1313" s="13">
        <f t="array" ref="G1313">QUARTILE(IF((表1[职位]=C1313)*(表1[部门分类]=B1313)*(表1[行政等级]=D1313),表1[薪酬]),2)</f>
        <v>115848.5</v>
      </c>
      <c r="H1313" s="13">
        <f t="array" ref="H1313">QUARTILE(IF((表1[职位]=C1313)*(表1[部门分类]=B1313)*(表1[行政等级]=D1313),表1[薪酬]),3)</f>
        <v>135243.25</v>
      </c>
    </row>
    <row r="1314" spans="1:8" customFormat="1" x14ac:dyDescent="0.15">
      <c r="A1314" s="10" t="s">
        <v>1524</v>
      </c>
      <c r="B1314" s="7" t="s">
        <v>195</v>
      </c>
      <c r="C1314" s="4" t="s">
        <v>202</v>
      </c>
      <c r="D1314" s="4" t="s">
        <v>186</v>
      </c>
      <c r="E1314" s="12">
        <v>124244</v>
      </c>
      <c r="F1314" s="12">
        <f t="array" ref="F1314">QUARTILE(IF((表1[职位]=C1314)*(表1[部门分类]=B1314)*(表1[行政等级]=D1314),表1[薪酬]),1)</f>
        <v>89799.5</v>
      </c>
      <c r="G1314" s="12">
        <f t="array" ref="G1314">QUARTILE(IF((表1[职位]=C1314)*(表1[部门分类]=B1314)*(表1[行政等级]=D1314),表1[薪酬]),2)</f>
        <v>106161</v>
      </c>
      <c r="H1314" s="12">
        <f t="array" ref="H1314">QUARTILE(IF((表1[职位]=C1314)*(表1[部门分类]=B1314)*(表1[行政等级]=D1314),表1[薪酬]),3)</f>
        <v>124286</v>
      </c>
    </row>
    <row r="1315" spans="1:8" customFormat="1" x14ac:dyDescent="0.15">
      <c r="A1315" s="11" t="s">
        <v>1525</v>
      </c>
      <c r="B1315" s="6" t="s">
        <v>195</v>
      </c>
      <c r="C1315" s="5" t="s">
        <v>202</v>
      </c>
      <c r="D1315" s="5" t="s">
        <v>183</v>
      </c>
      <c r="E1315" s="13">
        <v>181367</v>
      </c>
      <c r="F1315" s="13">
        <f t="array" ref="F1315">QUARTILE(IF((表1[职位]=C1315)*(表1[部门分类]=B1315)*(表1[行政等级]=D1315),表1[薪酬]),1)</f>
        <v>172213</v>
      </c>
      <c r="G1315" s="13">
        <f t="array" ref="G1315">QUARTILE(IF((表1[职位]=C1315)*(表1[部门分类]=B1315)*(表1[行政等级]=D1315),表1[薪酬]),2)</f>
        <v>185668</v>
      </c>
      <c r="H1315" s="13">
        <f t="array" ref="H1315">QUARTILE(IF((表1[职位]=C1315)*(表1[部门分类]=B1315)*(表1[行政等级]=D1315),表1[薪酬]),3)</f>
        <v>202143</v>
      </c>
    </row>
    <row r="1316" spans="1:8" customFormat="1" x14ac:dyDescent="0.15">
      <c r="A1316" s="10" t="s">
        <v>1526</v>
      </c>
      <c r="B1316" s="7" t="s">
        <v>195</v>
      </c>
      <c r="C1316" s="4" t="s">
        <v>199</v>
      </c>
      <c r="D1316" s="4" t="s">
        <v>186</v>
      </c>
      <c r="E1316" s="12">
        <v>100378</v>
      </c>
      <c r="F1316" s="12">
        <f t="array" ref="F1316">QUARTILE(IF((表1[职位]=C1316)*(表1[部门分类]=B1316)*(表1[行政等级]=D1316),表1[薪酬]),1)</f>
        <v>95736</v>
      </c>
      <c r="G1316" s="12">
        <f t="array" ref="G1316">QUARTILE(IF((表1[职位]=C1316)*(表1[部门分类]=B1316)*(表1[行政等级]=D1316),表1[薪酬]),2)</f>
        <v>115848.5</v>
      </c>
      <c r="H1316" s="12">
        <f t="array" ref="H1316">QUARTILE(IF((表1[职位]=C1316)*(表1[部门分类]=B1316)*(表1[行政等级]=D1316),表1[薪酬]),3)</f>
        <v>135243.25</v>
      </c>
    </row>
    <row r="1317" spans="1:8" customFormat="1" x14ac:dyDescent="0.15">
      <c r="A1317" s="11" t="s">
        <v>1527</v>
      </c>
      <c r="B1317" s="6" t="s">
        <v>195</v>
      </c>
      <c r="C1317" s="5" t="s">
        <v>210</v>
      </c>
      <c r="D1317" s="5" t="s">
        <v>186</v>
      </c>
      <c r="E1317" s="13">
        <v>85489</v>
      </c>
      <c r="F1317" s="13">
        <f t="array" ref="F1317">QUARTILE(IF((表1[职位]=C1317)*(表1[部门分类]=B1317)*(表1[行政等级]=D1317),表1[薪酬]),1)</f>
        <v>79900.25</v>
      </c>
      <c r="G1317" s="13">
        <f t="array" ref="G1317">QUARTILE(IF((表1[职位]=C1317)*(表1[部门分类]=B1317)*(表1[行政等级]=D1317),表1[薪酬]),2)</f>
        <v>116292.5</v>
      </c>
      <c r="H1317" s="13">
        <f t="array" ref="H1317">QUARTILE(IF((表1[职位]=C1317)*(表1[部门分类]=B1317)*(表1[行政等级]=D1317),表1[薪酬]),3)</f>
        <v>134317.25</v>
      </c>
    </row>
    <row r="1318" spans="1:8" customFormat="1" x14ac:dyDescent="0.15">
      <c r="A1318" s="10" t="s">
        <v>1528</v>
      </c>
      <c r="B1318" s="7" t="s">
        <v>195</v>
      </c>
      <c r="C1318" s="4" t="s">
        <v>202</v>
      </c>
      <c r="D1318" s="4" t="s">
        <v>183</v>
      </c>
      <c r="E1318" s="12">
        <v>212071</v>
      </c>
      <c r="F1318" s="12">
        <f t="array" ref="F1318">QUARTILE(IF((表1[职位]=C1318)*(表1[部门分类]=B1318)*(表1[行政等级]=D1318),表1[薪酬]),1)</f>
        <v>172213</v>
      </c>
      <c r="G1318" s="12">
        <f t="array" ref="G1318">QUARTILE(IF((表1[职位]=C1318)*(表1[部门分类]=B1318)*(表1[行政等级]=D1318),表1[薪酬]),2)</f>
        <v>185668</v>
      </c>
      <c r="H1318" s="12">
        <f t="array" ref="H1318">QUARTILE(IF((表1[职位]=C1318)*(表1[部门分类]=B1318)*(表1[行政等级]=D1318),表1[薪酬]),3)</f>
        <v>202143</v>
      </c>
    </row>
    <row r="1319" spans="1:8" customFormat="1" x14ac:dyDescent="0.15">
      <c r="A1319" s="11" t="s">
        <v>1529</v>
      </c>
      <c r="B1319" s="6" t="s">
        <v>195</v>
      </c>
      <c r="C1319" s="5" t="s">
        <v>202</v>
      </c>
      <c r="D1319" s="5" t="s">
        <v>186</v>
      </c>
      <c r="E1319" s="13">
        <v>111571</v>
      </c>
      <c r="F1319" s="13">
        <f t="array" ref="F1319">QUARTILE(IF((表1[职位]=C1319)*(表1[部门分类]=B1319)*(表1[行政等级]=D1319),表1[薪酬]),1)</f>
        <v>89799.5</v>
      </c>
      <c r="G1319" s="13">
        <f t="array" ref="G1319">QUARTILE(IF((表1[职位]=C1319)*(表1[部门分类]=B1319)*(表1[行政等级]=D1319),表1[薪酬]),2)</f>
        <v>106161</v>
      </c>
      <c r="H1319" s="13">
        <f t="array" ref="H1319">QUARTILE(IF((表1[职位]=C1319)*(表1[部门分类]=B1319)*(表1[行政等级]=D1319),表1[薪酬]),3)</f>
        <v>124286</v>
      </c>
    </row>
    <row r="1320" spans="1:8" customFormat="1" x14ac:dyDescent="0.15">
      <c r="A1320" s="10" t="s">
        <v>1530</v>
      </c>
      <c r="B1320" s="7" t="s">
        <v>195</v>
      </c>
      <c r="C1320" s="4" t="s">
        <v>202</v>
      </c>
      <c r="D1320" s="4" t="s">
        <v>186</v>
      </c>
      <c r="E1320" s="12">
        <v>106310</v>
      </c>
      <c r="F1320" s="12">
        <f t="array" ref="F1320">QUARTILE(IF((表1[职位]=C1320)*(表1[部门分类]=B1320)*(表1[行政等级]=D1320),表1[薪酬]),1)</f>
        <v>89799.5</v>
      </c>
      <c r="G1320" s="12">
        <f t="array" ref="G1320">QUARTILE(IF((表1[职位]=C1320)*(表1[部门分类]=B1320)*(表1[行政等级]=D1320),表1[薪酬]),2)</f>
        <v>106161</v>
      </c>
      <c r="H1320" s="12">
        <f t="array" ref="H1320">QUARTILE(IF((表1[职位]=C1320)*(表1[部门分类]=B1320)*(表1[行政等级]=D1320),表1[薪酬]),3)</f>
        <v>124286</v>
      </c>
    </row>
    <row r="1321" spans="1:8" customFormat="1" x14ac:dyDescent="0.15">
      <c r="A1321" s="11" t="s">
        <v>1531</v>
      </c>
      <c r="B1321" s="6" t="s">
        <v>195</v>
      </c>
      <c r="C1321" s="5" t="s">
        <v>210</v>
      </c>
      <c r="D1321" s="5" t="s">
        <v>186</v>
      </c>
      <c r="E1321" s="13">
        <v>113753</v>
      </c>
      <c r="F1321" s="13">
        <f t="array" ref="F1321">QUARTILE(IF((表1[职位]=C1321)*(表1[部门分类]=B1321)*(表1[行政等级]=D1321),表1[薪酬]),1)</f>
        <v>79900.25</v>
      </c>
      <c r="G1321" s="13">
        <f t="array" ref="G1321">QUARTILE(IF((表1[职位]=C1321)*(表1[部门分类]=B1321)*(表1[行政等级]=D1321),表1[薪酬]),2)</f>
        <v>116292.5</v>
      </c>
      <c r="H1321" s="13">
        <f t="array" ref="H1321">QUARTILE(IF((表1[职位]=C1321)*(表1[部门分类]=B1321)*(表1[行政等级]=D1321),表1[薪酬]),3)</f>
        <v>134317.25</v>
      </c>
    </row>
    <row r="1322" spans="1:8" customFormat="1" x14ac:dyDescent="0.15">
      <c r="A1322" s="10" t="s">
        <v>1532</v>
      </c>
      <c r="B1322" s="7" t="s">
        <v>195</v>
      </c>
      <c r="C1322" s="4" t="s">
        <v>202</v>
      </c>
      <c r="D1322" s="4" t="s">
        <v>183</v>
      </c>
      <c r="E1322" s="12">
        <v>153385</v>
      </c>
      <c r="F1322" s="12">
        <f t="array" ref="F1322">QUARTILE(IF((表1[职位]=C1322)*(表1[部门分类]=B1322)*(表1[行政等级]=D1322),表1[薪酬]),1)</f>
        <v>172213</v>
      </c>
      <c r="G1322" s="12">
        <f t="array" ref="G1322">QUARTILE(IF((表1[职位]=C1322)*(表1[部门分类]=B1322)*(表1[行政等级]=D1322),表1[薪酬]),2)</f>
        <v>185668</v>
      </c>
      <c r="H1322" s="12">
        <f t="array" ref="H1322">QUARTILE(IF((表1[职位]=C1322)*(表1[部门分类]=B1322)*(表1[行政等级]=D1322),表1[薪酬]),3)</f>
        <v>202143</v>
      </c>
    </row>
    <row r="1323" spans="1:8" customFormat="1" x14ac:dyDescent="0.15">
      <c r="A1323" s="11" t="s">
        <v>1533</v>
      </c>
      <c r="B1323" s="6" t="s">
        <v>195</v>
      </c>
      <c r="C1323" s="5" t="s">
        <v>199</v>
      </c>
      <c r="D1323" s="5" t="s">
        <v>186</v>
      </c>
      <c r="E1323" s="13">
        <v>123496</v>
      </c>
      <c r="F1323" s="13">
        <f t="array" ref="F1323">QUARTILE(IF((表1[职位]=C1323)*(表1[部门分类]=B1323)*(表1[行政等级]=D1323),表1[薪酬]),1)</f>
        <v>95736</v>
      </c>
      <c r="G1323" s="13">
        <f t="array" ref="G1323">QUARTILE(IF((表1[职位]=C1323)*(表1[部门分类]=B1323)*(表1[行政等级]=D1323),表1[薪酬]),2)</f>
        <v>115848.5</v>
      </c>
      <c r="H1323" s="13">
        <f t="array" ref="H1323">QUARTILE(IF((表1[职位]=C1323)*(表1[部门分类]=B1323)*(表1[行政等级]=D1323),表1[薪酬]),3)</f>
        <v>135243.25</v>
      </c>
    </row>
    <row r="1324" spans="1:8" customFormat="1" x14ac:dyDescent="0.15">
      <c r="A1324" s="10" t="s">
        <v>1534</v>
      </c>
      <c r="B1324" s="7" t="s">
        <v>195</v>
      </c>
      <c r="C1324" s="4" t="s">
        <v>202</v>
      </c>
      <c r="D1324" s="4" t="s">
        <v>186</v>
      </c>
      <c r="E1324" s="12">
        <v>92728</v>
      </c>
      <c r="F1324" s="12">
        <f t="array" ref="F1324">QUARTILE(IF((表1[职位]=C1324)*(表1[部门分类]=B1324)*(表1[行政等级]=D1324),表1[薪酬]),1)</f>
        <v>89799.5</v>
      </c>
      <c r="G1324" s="12">
        <f t="array" ref="G1324">QUARTILE(IF((表1[职位]=C1324)*(表1[部门分类]=B1324)*(表1[行政等级]=D1324),表1[薪酬]),2)</f>
        <v>106161</v>
      </c>
      <c r="H1324" s="12">
        <f t="array" ref="H1324">QUARTILE(IF((表1[职位]=C1324)*(表1[部门分类]=B1324)*(表1[行政等级]=D1324),表1[薪酬]),3)</f>
        <v>124286</v>
      </c>
    </row>
    <row r="1325" spans="1:8" customFormat="1" x14ac:dyDescent="0.15">
      <c r="A1325" s="11" t="s">
        <v>1535</v>
      </c>
      <c r="B1325" s="6" t="s">
        <v>195</v>
      </c>
      <c r="C1325" s="5" t="s">
        <v>210</v>
      </c>
      <c r="D1325" s="5" t="s">
        <v>183</v>
      </c>
      <c r="E1325" s="13">
        <v>239274</v>
      </c>
      <c r="F1325" s="13">
        <f t="array" ref="F1325">QUARTILE(IF((表1[职位]=C1325)*(表1[部门分类]=B1325)*(表1[行政等级]=D1325),表1[薪酬]),1)</f>
        <v>170233</v>
      </c>
      <c r="G1325" s="13">
        <f t="array" ref="G1325">QUARTILE(IF((表1[职位]=C1325)*(表1[部门分类]=B1325)*(表1[行政等级]=D1325),表1[薪酬]),2)</f>
        <v>173923</v>
      </c>
      <c r="H1325" s="13">
        <f t="array" ref="H1325">QUARTILE(IF((表1[职位]=C1325)*(表1[部门分类]=B1325)*(表1[行政等级]=D1325),表1[薪酬]),3)</f>
        <v>188713</v>
      </c>
    </row>
    <row r="1326" spans="1:8" customFormat="1" x14ac:dyDescent="0.15">
      <c r="A1326" s="10" t="s">
        <v>1536</v>
      </c>
      <c r="B1326" s="7" t="s">
        <v>195</v>
      </c>
      <c r="C1326" s="4" t="s">
        <v>211</v>
      </c>
      <c r="D1326" s="4" t="s">
        <v>190</v>
      </c>
      <c r="E1326" s="12">
        <v>112979</v>
      </c>
      <c r="F1326" s="12">
        <f t="array" ref="F1326">QUARTILE(IF((表1[职位]=C1326)*(表1[部门分类]=B1326)*(表1[行政等级]=D1326),表1[薪酬]),1)</f>
        <v>83706.5</v>
      </c>
      <c r="G1326" s="12">
        <f t="array" ref="G1326">QUARTILE(IF((表1[职位]=C1326)*(表1[部门分类]=B1326)*(表1[行政等级]=D1326),表1[薪酬]),2)</f>
        <v>104736.5</v>
      </c>
      <c r="H1326" s="12">
        <f t="array" ref="H1326">QUARTILE(IF((表1[职位]=C1326)*(表1[部门分类]=B1326)*(表1[行政等级]=D1326),表1[薪酬]),3)</f>
        <v>113209.25</v>
      </c>
    </row>
    <row r="1327" spans="1:8" customFormat="1" x14ac:dyDescent="0.15">
      <c r="A1327" s="11" t="s">
        <v>1537</v>
      </c>
      <c r="B1327" s="6" t="s">
        <v>195</v>
      </c>
      <c r="C1327" s="5" t="s">
        <v>210</v>
      </c>
      <c r="D1327" s="5" t="s">
        <v>189</v>
      </c>
      <c r="E1327" s="13">
        <v>145058</v>
      </c>
      <c r="F1327" s="13">
        <f t="array" ref="F1327">QUARTILE(IF((表1[职位]=C1327)*(表1[部门分类]=B1327)*(表1[行政等级]=D1327),表1[薪酬]),1)</f>
        <v>147816.25</v>
      </c>
      <c r="G1327" s="13">
        <f t="array" ref="G1327">QUARTILE(IF((表1[职位]=C1327)*(表1[部门分类]=B1327)*(表1[行政等级]=D1327),表1[薪酬]),2)</f>
        <v>156793</v>
      </c>
      <c r="H1327" s="13">
        <f t="array" ref="H1327">QUARTILE(IF((表1[职位]=C1327)*(表1[部门分类]=B1327)*(表1[行政等级]=D1327),表1[薪酬]),3)</f>
        <v>163145.5</v>
      </c>
    </row>
    <row r="1328" spans="1:8" customFormat="1" x14ac:dyDescent="0.15">
      <c r="A1328" s="10" t="s">
        <v>1538</v>
      </c>
      <c r="B1328" s="7" t="s">
        <v>195</v>
      </c>
      <c r="C1328" s="9" t="s">
        <v>210</v>
      </c>
      <c r="D1328" s="4" t="s">
        <v>186</v>
      </c>
      <c r="E1328" s="12">
        <v>132818</v>
      </c>
      <c r="F1328" s="12">
        <f t="array" ref="F1328">QUARTILE(IF((表1[职位]=C1328)*(表1[部门分类]=B1328)*(表1[行政等级]=D1328),表1[薪酬]),1)</f>
        <v>79900.25</v>
      </c>
      <c r="G1328" s="12">
        <f t="array" ref="G1328">QUARTILE(IF((表1[职位]=C1328)*(表1[部门分类]=B1328)*(表1[行政等级]=D1328),表1[薪酬]),2)</f>
        <v>116292.5</v>
      </c>
      <c r="H1328" s="12">
        <f t="array" ref="H1328">QUARTILE(IF((表1[职位]=C1328)*(表1[部门分类]=B1328)*(表1[行政等级]=D1328),表1[薪酬]),3)</f>
        <v>134317.25</v>
      </c>
    </row>
    <row r="1329" spans="1:8" customFormat="1" x14ac:dyDescent="0.15">
      <c r="A1329" s="11" t="s">
        <v>1539</v>
      </c>
      <c r="B1329" s="6" t="s">
        <v>195</v>
      </c>
      <c r="C1329" s="5" t="s">
        <v>210</v>
      </c>
      <c r="D1329" s="5" t="s">
        <v>183</v>
      </c>
      <c r="E1329" s="13">
        <v>188713</v>
      </c>
      <c r="F1329" s="13">
        <f t="array" ref="F1329">QUARTILE(IF((表1[职位]=C1329)*(表1[部门分类]=B1329)*(表1[行政等级]=D1329),表1[薪酬]),1)</f>
        <v>170233</v>
      </c>
      <c r="G1329" s="13">
        <f t="array" ref="G1329">QUARTILE(IF((表1[职位]=C1329)*(表1[部门分类]=B1329)*(表1[行政等级]=D1329),表1[薪酬]),2)</f>
        <v>173923</v>
      </c>
      <c r="H1329" s="13">
        <f t="array" ref="H1329">QUARTILE(IF((表1[职位]=C1329)*(表1[部门分类]=B1329)*(表1[行政等级]=D1329),表1[薪酬]),3)</f>
        <v>188713</v>
      </c>
    </row>
    <row r="1330" spans="1:8" customFormat="1" x14ac:dyDescent="0.15">
      <c r="A1330" s="10" t="s">
        <v>1540</v>
      </c>
      <c r="B1330" s="7" t="s">
        <v>195</v>
      </c>
      <c r="C1330" s="9" t="s">
        <v>210</v>
      </c>
      <c r="D1330" s="4" t="s">
        <v>186</v>
      </c>
      <c r="E1330" s="12">
        <v>129336</v>
      </c>
      <c r="F1330" s="12">
        <f t="array" ref="F1330">QUARTILE(IF((表1[职位]=C1330)*(表1[部门分类]=B1330)*(表1[行政等级]=D1330),表1[薪酬]),1)</f>
        <v>79900.25</v>
      </c>
      <c r="G1330" s="12">
        <f t="array" ref="G1330">QUARTILE(IF((表1[职位]=C1330)*(表1[部门分类]=B1330)*(表1[行政等级]=D1330),表1[薪酬]),2)</f>
        <v>116292.5</v>
      </c>
      <c r="H1330" s="12">
        <f t="array" ref="H1330">QUARTILE(IF((表1[职位]=C1330)*(表1[部门分类]=B1330)*(表1[行政等级]=D1330),表1[薪酬]),3)</f>
        <v>134317.25</v>
      </c>
    </row>
    <row r="1331" spans="1:8" customFormat="1" x14ac:dyDescent="0.15">
      <c r="A1331" s="11" t="s">
        <v>1541</v>
      </c>
      <c r="B1331" s="6" t="s">
        <v>195</v>
      </c>
      <c r="C1331" s="8" t="s">
        <v>210</v>
      </c>
      <c r="D1331" s="5" t="s">
        <v>186</v>
      </c>
      <c r="E1331" s="13">
        <v>113000</v>
      </c>
      <c r="F1331" s="13">
        <f t="array" ref="F1331">QUARTILE(IF((表1[职位]=C1331)*(表1[部门分类]=B1331)*(表1[行政等级]=D1331),表1[薪酬]),1)</f>
        <v>79900.25</v>
      </c>
      <c r="G1331" s="13">
        <f t="array" ref="G1331">QUARTILE(IF((表1[职位]=C1331)*(表1[部门分类]=B1331)*(表1[行政等级]=D1331),表1[薪酬]),2)</f>
        <v>116292.5</v>
      </c>
      <c r="H1331" s="13">
        <f t="array" ref="H1331">QUARTILE(IF((表1[职位]=C1331)*(表1[部门分类]=B1331)*(表1[行政等级]=D1331),表1[薪酬]),3)</f>
        <v>134317.25</v>
      </c>
    </row>
    <row r="1332" spans="1:8" customFormat="1" x14ac:dyDescent="0.15">
      <c r="A1332" s="10" t="s">
        <v>1542</v>
      </c>
      <c r="B1332" s="7" t="s">
        <v>195</v>
      </c>
      <c r="C1332" s="9" t="s">
        <v>210</v>
      </c>
      <c r="D1332" s="4" t="s">
        <v>186</v>
      </c>
      <c r="E1332" s="12">
        <v>83051</v>
      </c>
      <c r="F1332" s="12">
        <f t="array" ref="F1332">QUARTILE(IF((表1[职位]=C1332)*(表1[部门分类]=B1332)*(表1[行政等级]=D1332),表1[薪酬]),1)</f>
        <v>79900.25</v>
      </c>
      <c r="G1332" s="12">
        <f t="array" ref="G1332">QUARTILE(IF((表1[职位]=C1332)*(表1[部门分类]=B1332)*(表1[行政等级]=D1332),表1[薪酬]),2)</f>
        <v>116292.5</v>
      </c>
      <c r="H1332" s="12">
        <f t="array" ref="H1332">QUARTILE(IF((表1[职位]=C1332)*(表1[部门分类]=B1332)*(表1[行政等级]=D1332),表1[薪酬]),3)</f>
        <v>134317.25</v>
      </c>
    </row>
    <row r="1333" spans="1:8" customFormat="1" x14ac:dyDescent="0.15">
      <c r="A1333" s="11" t="s">
        <v>1543</v>
      </c>
      <c r="B1333" s="6" t="s">
        <v>195</v>
      </c>
      <c r="C1333" s="5" t="s">
        <v>200</v>
      </c>
      <c r="D1333" s="5" t="s">
        <v>186</v>
      </c>
      <c r="E1333" s="13">
        <v>256805</v>
      </c>
      <c r="F1333" s="13">
        <f t="array" ref="F1333">QUARTILE(IF((表1[职位]=C1333)*(表1[部门分类]=B1333)*(表1[行政等级]=D1333),表1[薪酬]),1)</f>
        <v>106408</v>
      </c>
      <c r="G1333" s="13">
        <f t="array" ref="G1333">QUARTILE(IF((表1[职位]=C1333)*(表1[部门分类]=B1333)*(表1[行政等级]=D1333),表1[薪酬]),2)</f>
        <v>121463</v>
      </c>
      <c r="H1333" s="13">
        <f t="array" ref="H1333">QUARTILE(IF((表1[职位]=C1333)*(表1[部门分类]=B1333)*(表1[行政等级]=D1333),表1[薪酬]),3)</f>
        <v>141358</v>
      </c>
    </row>
    <row r="1334" spans="1:8" customFormat="1" x14ac:dyDescent="0.15">
      <c r="A1334" s="10" t="s">
        <v>1544</v>
      </c>
      <c r="B1334" s="7" t="s">
        <v>195</v>
      </c>
      <c r="C1334" s="4" t="s">
        <v>202</v>
      </c>
      <c r="D1334" s="4" t="s">
        <v>186</v>
      </c>
      <c r="E1334" s="12">
        <v>148405</v>
      </c>
      <c r="F1334" s="12">
        <f t="array" ref="F1334">QUARTILE(IF((表1[职位]=C1334)*(表1[部门分类]=B1334)*(表1[行政等级]=D1334),表1[薪酬]),1)</f>
        <v>89799.5</v>
      </c>
      <c r="G1334" s="12">
        <f t="array" ref="G1334">QUARTILE(IF((表1[职位]=C1334)*(表1[部门分类]=B1334)*(表1[行政等级]=D1334),表1[薪酬]),2)</f>
        <v>106161</v>
      </c>
      <c r="H1334" s="12">
        <f t="array" ref="H1334">QUARTILE(IF((表1[职位]=C1334)*(表1[部门分类]=B1334)*(表1[行政等级]=D1334),表1[薪酬]),3)</f>
        <v>124286</v>
      </c>
    </row>
    <row r="1335" spans="1:8" customFormat="1" x14ac:dyDescent="0.15">
      <c r="A1335" s="11" t="s">
        <v>1545</v>
      </c>
      <c r="B1335" s="6" t="s">
        <v>195</v>
      </c>
      <c r="C1335" s="5" t="s">
        <v>200</v>
      </c>
      <c r="D1335" s="5" t="s">
        <v>186</v>
      </c>
      <c r="E1335" s="13">
        <v>255521</v>
      </c>
      <c r="F1335" s="13">
        <f t="array" ref="F1335">QUARTILE(IF((表1[职位]=C1335)*(表1[部门分类]=B1335)*(表1[行政等级]=D1335),表1[薪酬]),1)</f>
        <v>106408</v>
      </c>
      <c r="G1335" s="13">
        <f t="array" ref="G1335">QUARTILE(IF((表1[职位]=C1335)*(表1[部门分类]=B1335)*(表1[行政等级]=D1335),表1[薪酬]),2)</f>
        <v>121463</v>
      </c>
      <c r="H1335" s="13">
        <f t="array" ref="H1335">QUARTILE(IF((表1[职位]=C1335)*(表1[部门分类]=B1335)*(表1[行政等级]=D1335),表1[薪酬]),3)</f>
        <v>141358</v>
      </c>
    </row>
    <row r="1336" spans="1:8" customFormat="1" x14ac:dyDescent="0.15">
      <c r="A1336" s="10" t="s">
        <v>1546</v>
      </c>
      <c r="B1336" s="7" t="s">
        <v>195</v>
      </c>
      <c r="C1336" s="4" t="s">
        <v>200</v>
      </c>
      <c r="D1336" s="4" t="s">
        <v>186</v>
      </c>
      <c r="E1336" s="12">
        <v>94863</v>
      </c>
      <c r="F1336" s="12">
        <f t="array" ref="F1336">QUARTILE(IF((表1[职位]=C1336)*(表1[部门分类]=B1336)*(表1[行政等级]=D1336),表1[薪酬]),1)</f>
        <v>106408</v>
      </c>
      <c r="G1336" s="12">
        <f t="array" ref="G1336">QUARTILE(IF((表1[职位]=C1336)*(表1[部门分类]=B1336)*(表1[行政等级]=D1336),表1[薪酬]),2)</f>
        <v>121463</v>
      </c>
      <c r="H1336" s="12">
        <f t="array" ref="H1336">QUARTILE(IF((表1[职位]=C1336)*(表1[部门分类]=B1336)*(表1[行政等级]=D1336),表1[薪酬]),3)</f>
        <v>141358</v>
      </c>
    </row>
    <row r="1337" spans="1:8" customFormat="1" x14ac:dyDescent="0.15">
      <c r="A1337" s="11" t="s">
        <v>1547</v>
      </c>
      <c r="B1337" s="6" t="s">
        <v>195</v>
      </c>
      <c r="C1337" s="8" t="s">
        <v>203</v>
      </c>
      <c r="D1337" s="5" t="s">
        <v>190</v>
      </c>
      <c r="E1337" s="13">
        <v>62712</v>
      </c>
      <c r="F1337" s="13">
        <f t="array" ref="F1337">QUARTILE(IF((表1[职位]=C1337)*(表1[部门分类]=B1337)*(表1[行政等级]=D1337),表1[薪酬]),1)</f>
        <v>61812</v>
      </c>
      <c r="G1337" s="13">
        <f t="array" ref="G1337">QUARTILE(IF((表1[职位]=C1337)*(表1[部门分类]=B1337)*(表1[行政等级]=D1337),表1[薪酬]),2)</f>
        <v>71962</v>
      </c>
      <c r="H1337" s="13">
        <f t="array" ref="H1337">QUARTILE(IF((表1[职位]=C1337)*(表1[部门分类]=B1337)*(表1[行政等级]=D1337),表1[薪酬]),3)</f>
        <v>99213</v>
      </c>
    </row>
    <row r="1338" spans="1:8" customFormat="1" x14ac:dyDescent="0.15">
      <c r="A1338" s="10" t="s">
        <v>1548</v>
      </c>
      <c r="B1338" s="7" t="s">
        <v>195</v>
      </c>
      <c r="C1338" s="4" t="s">
        <v>204</v>
      </c>
      <c r="D1338" s="4" t="s">
        <v>186</v>
      </c>
      <c r="E1338" s="12">
        <v>73776</v>
      </c>
      <c r="F1338" s="12">
        <f t="array" ref="F1338">QUARTILE(IF((表1[职位]=C1338)*(表1[部门分类]=B1338)*(表1[行政等级]=D1338),表1[薪酬]),1)</f>
        <v>70753</v>
      </c>
      <c r="G1338" s="12">
        <f t="array" ref="G1338">QUARTILE(IF((表1[职位]=C1338)*(表1[部门分类]=B1338)*(表1[行政等级]=D1338),表1[薪酬]),2)</f>
        <v>81927</v>
      </c>
      <c r="H1338" s="12">
        <f t="array" ref="H1338">QUARTILE(IF((表1[职位]=C1338)*(表1[部门分类]=B1338)*(表1[行政等级]=D1338),表1[薪酬]),3)</f>
        <v>119312</v>
      </c>
    </row>
    <row r="1339" spans="1:8" customFormat="1" x14ac:dyDescent="0.15">
      <c r="A1339" s="11" t="s">
        <v>1549</v>
      </c>
      <c r="B1339" s="6" t="s">
        <v>195</v>
      </c>
      <c r="C1339" s="5" t="s">
        <v>204</v>
      </c>
      <c r="D1339" s="5" t="s">
        <v>186</v>
      </c>
      <c r="E1339" s="13">
        <v>76082</v>
      </c>
      <c r="F1339" s="13">
        <f t="array" ref="F1339">QUARTILE(IF((表1[职位]=C1339)*(表1[部门分类]=B1339)*(表1[行政等级]=D1339),表1[薪酬]),1)</f>
        <v>70753</v>
      </c>
      <c r="G1339" s="13">
        <f t="array" ref="G1339">QUARTILE(IF((表1[职位]=C1339)*(表1[部门分类]=B1339)*(表1[行政等级]=D1339),表1[薪酬]),2)</f>
        <v>81927</v>
      </c>
      <c r="H1339" s="13">
        <f t="array" ref="H1339">QUARTILE(IF((表1[职位]=C1339)*(表1[部门分类]=B1339)*(表1[行政等级]=D1339),表1[薪酬]),3)</f>
        <v>119312</v>
      </c>
    </row>
    <row r="1340" spans="1:8" customFormat="1" x14ac:dyDescent="0.15">
      <c r="A1340" s="10" t="s">
        <v>1550</v>
      </c>
      <c r="B1340" s="7" t="s">
        <v>195</v>
      </c>
      <c r="C1340" s="4" t="s">
        <v>199</v>
      </c>
      <c r="D1340" s="4" t="s">
        <v>186</v>
      </c>
      <c r="E1340" s="12">
        <v>102584</v>
      </c>
      <c r="F1340" s="12">
        <f t="array" ref="F1340">QUARTILE(IF((表1[职位]=C1340)*(表1[部门分类]=B1340)*(表1[行政等级]=D1340),表1[薪酬]),1)</f>
        <v>95736</v>
      </c>
      <c r="G1340" s="12">
        <f t="array" ref="G1340">QUARTILE(IF((表1[职位]=C1340)*(表1[部门分类]=B1340)*(表1[行政等级]=D1340),表1[薪酬]),2)</f>
        <v>115848.5</v>
      </c>
      <c r="H1340" s="12">
        <f t="array" ref="H1340">QUARTILE(IF((表1[职位]=C1340)*(表1[部门分类]=B1340)*(表1[行政等级]=D1340),表1[薪酬]),3)</f>
        <v>135243.25</v>
      </c>
    </row>
    <row r="1341" spans="1:8" customFormat="1" x14ac:dyDescent="0.15">
      <c r="A1341" s="11" t="s">
        <v>1551</v>
      </c>
      <c r="B1341" s="6" t="s">
        <v>195</v>
      </c>
      <c r="C1341" s="5" t="s">
        <v>199</v>
      </c>
      <c r="D1341" s="5" t="s">
        <v>186</v>
      </c>
      <c r="E1341" s="13">
        <v>74242</v>
      </c>
      <c r="F1341" s="13">
        <f t="array" ref="F1341">QUARTILE(IF((表1[职位]=C1341)*(表1[部门分类]=B1341)*(表1[行政等级]=D1341),表1[薪酬]),1)</f>
        <v>95736</v>
      </c>
      <c r="G1341" s="13">
        <f t="array" ref="G1341">QUARTILE(IF((表1[职位]=C1341)*(表1[部门分类]=B1341)*(表1[行政等级]=D1341),表1[薪酬]),2)</f>
        <v>115848.5</v>
      </c>
      <c r="H1341" s="13">
        <f t="array" ref="H1341">QUARTILE(IF((表1[职位]=C1341)*(表1[部门分类]=B1341)*(表1[行政等级]=D1341),表1[薪酬]),3)</f>
        <v>135243.25</v>
      </c>
    </row>
    <row r="1342" spans="1:8" customFormat="1" x14ac:dyDescent="0.15">
      <c r="A1342" s="10" t="s">
        <v>1552</v>
      </c>
      <c r="B1342" s="7" t="s">
        <v>195</v>
      </c>
      <c r="C1342" s="4" t="s">
        <v>199</v>
      </c>
      <c r="D1342" s="4" t="s">
        <v>186</v>
      </c>
      <c r="E1342" s="12">
        <v>72556</v>
      </c>
      <c r="F1342" s="12">
        <f t="array" ref="F1342">QUARTILE(IF((表1[职位]=C1342)*(表1[部门分类]=B1342)*(表1[行政等级]=D1342),表1[薪酬]),1)</f>
        <v>95736</v>
      </c>
      <c r="G1342" s="12">
        <f t="array" ref="G1342">QUARTILE(IF((表1[职位]=C1342)*(表1[部门分类]=B1342)*(表1[行政等级]=D1342),表1[薪酬]),2)</f>
        <v>115848.5</v>
      </c>
      <c r="H1342" s="12">
        <f t="array" ref="H1342">QUARTILE(IF((表1[职位]=C1342)*(表1[部门分类]=B1342)*(表1[行政等级]=D1342),表1[薪酬]),3)</f>
        <v>135243.25</v>
      </c>
    </row>
    <row r="1343" spans="1:8" customFormat="1" x14ac:dyDescent="0.15">
      <c r="A1343" s="11" t="s">
        <v>1553</v>
      </c>
      <c r="B1343" s="6" t="s">
        <v>195</v>
      </c>
      <c r="C1343" s="5" t="s">
        <v>201</v>
      </c>
      <c r="D1343" s="5" t="s">
        <v>186</v>
      </c>
      <c r="E1343" s="13">
        <v>65730</v>
      </c>
      <c r="F1343" s="13">
        <f t="array" ref="F1343">QUARTILE(IF((表1[职位]=C1343)*(表1[部门分类]=B1343)*(表1[行政等级]=D1343),表1[薪酬]),1)</f>
        <v>91138</v>
      </c>
      <c r="G1343" s="13">
        <f t="array" ref="G1343">QUARTILE(IF((表1[职位]=C1343)*(表1[部门分类]=B1343)*(表1[行政等级]=D1343),表1[薪酬]),2)</f>
        <v>120930</v>
      </c>
      <c r="H1343" s="13">
        <f t="array" ref="H1343">QUARTILE(IF((表1[职位]=C1343)*(表1[部门分类]=B1343)*(表1[行政等级]=D1343),表1[薪酬]),3)</f>
        <v>138112</v>
      </c>
    </row>
    <row r="1344" spans="1:8" customFormat="1" x14ac:dyDescent="0.15">
      <c r="A1344" s="10" t="s">
        <v>1554</v>
      </c>
      <c r="B1344" s="7" t="s">
        <v>195</v>
      </c>
      <c r="C1344" s="4" t="s">
        <v>201</v>
      </c>
      <c r="D1344" s="4" t="s">
        <v>186</v>
      </c>
      <c r="E1344" s="12">
        <v>62462</v>
      </c>
      <c r="F1344" s="12">
        <f t="array" ref="F1344">QUARTILE(IF((表1[职位]=C1344)*(表1[部门分类]=B1344)*(表1[行政等级]=D1344),表1[薪酬]),1)</f>
        <v>91138</v>
      </c>
      <c r="G1344" s="12">
        <f t="array" ref="G1344">QUARTILE(IF((表1[职位]=C1344)*(表1[部门分类]=B1344)*(表1[行政等级]=D1344),表1[薪酬]),2)</f>
        <v>120930</v>
      </c>
      <c r="H1344" s="12">
        <f t="array" ref="H1344">QUARTILE(IF((表1[职位]=C1344)*(表1[部门分类]=B1344)*(表1[行政等级]=D1344),表1[薪酬]),3)</f>
        <v>138112</v>
      </c>
    </row>
    <row r="1345" spans="1:8" customFormat="1" x14ac:dyDescent="0.15">
      <c r="A1345" s="11" t="s">
        <v>1555</v>
      </c>
      <c r="B1345" s="6" t="s">
        <v>195</v>
      </c>
      <c r="C1345" s="5" t="s">
        <v>201</v>
      </c>
      <c r="D1345" s="5" t="s">
        <v>186</v>
      </c>
      <c r="E1345" s="13">
        <v>69452</v>
      </c>
      <c r="F1345" s="13">
        <f t="array" ref="F1345">QUARTILE(IF((表1[职位]=C1345)*(表1[部门分类]=B1345)*(表1[行政等级]=D1345),表1[薪酬]),1)</f>
        <v>91138</v>
      </c>
      <c r="G1345" s="13">
        <f t="array" ref="G1345">QUARTILE(IF((表1[职位]=C1345)*(表1[部门分类]=B1345)*(表1[行政等级]=D1345),表1[薪酬]),2)</f>
        <v>120930</v>
      </c>
      <c r="H1345" s="13">
        <f t="array" ref="H1345">QUARTILE(IF((表1[职位]=C1345)*(表1[部门分类]=B1345)*(表1[行政等级]=D1345),表1[薪酬]),3)</f>
        <v>138112</v>
      </c>
    </row>
    <row r="1346" spans="1:8" customFormat="1" x14ac:dyDescent="0.15">
      <c r="A1346" s="10" t="s">
        <v>1556</v>
      </c>
      <c r="B1346" s="7" t="s">
        <v>195</v>
      </c>
      <c r="C1346" s="4" t="s">
        <v>201</v>
      </c>
      <c r="D1346" s="4" t="s">
        <v>186</v>
      </c>
      <c r="E1346" s="12">
        <v>69482</v>
      </c>
      <c r="F1346" s="12">
        <f t="array" ref="F1346">QUARTILE(IF((表1[职位]=C1346)*(表1[部门分类]=B1346)*(表1[行政等级]=D1346),表1[薪酬]),1)</f>
        <v>91138</v>
      </c>
      <c r="G1346" s="12">
        <f t="array" ref="G1346">QUARTILE(IF((表1[职位]=C1346)*(表1[部门分类]=B1346)*(表1[行政等级]=D1346),表1[薪酬]),2)</f>
        <v>120930</v>
      </c>
      <c r="H1346" s="12">
        <f t="array" ref="H1346">QUARTILE(IF((表1[职位]=C1346)*(表1[部门分类]=B1346)*(表1[行政等级]=D1346),表1[薪酬]),3)</f>
        <v>138112</v>
      </c>
    </row>
    <row r="1347" spans="1:8" customFormat="1" x14ac:dyDescent="0.15">
      <c r="A1347" s="11" t="s">
        <v>1557</v>
      </c>
      <c r="B1347" s="6" t="s">
        <v>195</v>
      </c>
      <c r="C1347" s="5" t="s">
        <v>201</v>
      </c>
      <c r="D1347" s="5" t="s">
        <v>186</v>
      </c>
      <c r="E1347" s="13">
        <v>70302</v>
      </c>
      <c r="F1347" s="13">
        <f t="array" ref="F1347">QUARTILE(IF((表1[职位]=C1347)*(表1[部门分类]=B1347)*(表1[行政等级]=D1347),表1[薪酬]),1)</f>
        <v>91138</v>
      </c>
      <c r="G1347" s="13">
        <f t="array" ref="G1347">QUARTILE(IF((表1[职位]=C1347)*(表1[部门分类]=B1347)*(表1[行政等级]=D1347),表1[薪酬]),2)</f>
        <v>120930</v>
      </c>
      <c r="H1347" s="13">
        <f t="array" ref="H1347">QUARTILE(IF((表1[职位]=C1347)*(表1[部门分类]=B1347)*(表1[行政等级]=D1347),表1[薪酬]),3)</f>
        <v>138112</v>
      </c>
    </row>
    <row r="1348" spans="1:8" customFormat="1" x14ac:dyDescent="0.15">
      <c r="A1348" s="10" t="s">
        <v>1558</v>
      </c>
      <c r="B1348" s="7" t="s">
        <v>195</v>
      </c>
      <c r="C1348" s="4" t="s">
        <v>201</v>
      </c>
      <c r="D1348" s="4" t="s">
        <v>186</v>
      </c>
      <c r="E1348" s="12">
        <v>75582</v>
      </c>
      <c r="F1348" s="12">
        <f t="array" ref="F1348">QUARTILE(IF((表1[职位]=C1348)*(表1[部门分类]=B1348)*(表1[行政等级]=D1348),表1[薪酬]),1)</f>
        <v>91138</v>
      </c>
      <c r="G1348" s="12">
        <f t="array" ref="G1348">QUARTILE(IF((表1[职位]=C1348)*(表1[部门分类]=B1348)*(表1[行政等级]=D1348),表1[薪酬]),2)</f>
        <v>120930</v>
      </c>
      <c r="H1348" s="12">
        <f t="array" ref="H1348">QUARTILE(IF((表1[职位]=C1348)*(表1[部门分类]=B1348)*(表1[行政等级]=D1348),表1[薪酬]),3)</f>
        <v>138112</v>
      </c>
    </row>
    <row r="1349" spans="1:8" customFormat="1" x14ac:dyDescent="0.15">
      <c r="A1349" s="11" t="s">
        <v>1559</v>
      </c>
      <c r="B1349" s="6" t="s">
        <v>195</v>
      </c>
      <c r="C1349" s="5" t="s">
        <v>199</v>
      </c>
      <c r="D1349" s="5" t="s">
        <v>186</v>
      </c>
      <c r="E1349" s="13">
        <v>84966</v>
      </c>
      <c r="F1349" s="13">
        <f t="array" ref="F1349">QUARTILE(IF((表1[职位]=C1349)*(表1[部门分类]=B1349)*(表1[行政等级]=D1349),表1[薪酬]),1)</f>
        <v>95736</v>
      </c>
      <c r="G1349" s="13">
        <f t="array" ref="G1349">QUARTILE(IF((表1[职位]=C1349)*(表1[部门分类]=B1349)*(表1[行政等级]=D1349),表1[薪酬]),2)</f>
        <v>115848.5</v>
      </c>
      <c r="H1349" s="13">
        <f t="array" ref="H1349">QUARTILE(IF((表1[职位]=C1349)*(表1[部门分类]=B1349)*(表1[行政等级]=D1349),表1[薪酬]),3)</f>
        <v>135243.25</v>
      </c>
    </row>
    <row r="1350" spans="1:8" customFormat="1" x14ac:dyDescent="0.15">
      <c r="A1350" s="10" t="s">
        <v>1560</v>
      </c>
      <c r="B1350" s="7" t="s">
        <v>195</v>
      </c>
      <c r="C1350" s="4" t="s">
        <v>199</v>
      </c>
      <c r="D1350" s="4" t="s">
        <v>186</v>
      </c>
      <c r="E1350" s="12">
        <v>84126</v>
      </c>
      <c r="F1350" s="12">
        <f t="array" ref="F1350">QUARTILE(IF((表1[职位]=C1350)*(表1[部门分类]=B1350)*(表1[行政等级]=D1350),表1[薪酬]),1)</f>
        <v>95736</v>
      </c>
      <c r="G1350" s="12">
        <f t="array" ref="G1350">QUARTILE(IF((表1[职位]=C1350)*(表1[部门分类]=B1350)*(表1[行政等级]=D1350),表1[薪酬]),2)</f>
        <v>115848.5</v>
      </c>
      <c r="H1350" s="12">
        <f t="array" ref="H1350">QUARTILE(IF((表1[职位]=C1350)*(表1[部门分类]=B1350)*(表1[行政等级]=D1350),表1[薪酬]),3)</f>
        <v>135243.25</v>
      </c>
    </row>
    <row r="1351" spans="1:8" customFormat="1" x14ac:dyDescent="0.15">
      <c r="A1351" s="11" t="s">
        <v>1561</v>
      </c>
      <c r="B1351" s="6" t="s">
        <v>195</v>
      </c>
      <c r="C1351" s="5" t="s">
        <v>204</v>
      </c>
      <c r="D1351" s="5" t="s">
        <v>186</v>
      </c>
      <c r="E1351" s="13">
        <v>62932</v>
      </c>
      <c r="F1351" s="13">
        <f t="array" ref="F1351">QUARTILE(IF((表1[职位]=C1351)*(表1[部门分类]=B1351)*(表1[行政等级]=D1351),表1[薪酬]),1)</f>
        <v>70753</v>
      </c>
      <c r="G1351" s="13">
        <f t="array" ref="G1351">QUARTILE(IF((表1[职位]=C1351)*(表1[部门分类]=B1351)*(表1[行政等级]=D1351),表1[薪酬]),2)</f>
        <v>81927</v>
      </c>
      <c r="H1351" s="13">
        <f t="array" ref="H1351">QUARTILE(IF((表1[职位]=C1351)*(表1[部门分类]=B1351)*(表1[行政等级]=D1351),表1[薪酬]),3)</f>
        <v>119312</v>
      </c>
    </row>
    <row r="1352" spans="1:8" customFormat="1" x14ac:dyDescent="0.15">
      <c r="A1352" s="10" t="s">
        <v>1562</v>
      </c>
      <c r="B1352" s="7" t="s">
        <v>195</v>
      </c>
      <c r="C1352" s="4" t="s">
        <v>204</v>
      </c>
      <c r="D1352" s="4" t="s">
        <v>186</v>
      </c>
      <c r="E1352" s="12">
        <v>61292</v>
      </c>
      <c r="F1352" s="12">
        <f t="array" ref="F1352">QUARTILE(IF((表1[职位]=C1352)*(表1[部门分类]=B1352)*(表1[行政等级]=D1352),表1[薪酬]),1)</f>
        <v>70753</v>
      </c>
      <c r="G1352" s="12">
        <f t="array" ref="G1352">QUARTILE(IF((表1[职位]=C1352)*(表1[部门分类]=B1352)*(表1[行政等级]=D1352),表1[薪酬]),2)</f>
        <v>81927</v>
      </c>
      <c r="H1352" s="12">
        <f t="array" ref="H1352">QUARTILE(IF((表1[职位]=C1352)*(表1[部门分类]=B1352)*(表1[行政等级]=D1352),表1[薪酬]),3)</f>
        <v>119312</v>
      </c>
    </row>
    <row r="1353" spans="1:8" customFormat="1" x14ac:dyDescent="0.15">
      <c r="A1353" s="11" t="s">
        <v>1563</v>
      </c>
      <c r="B1353" s="6" t="s">
        <v>195</v>
      </c>
      <c r="C1353" s="5" t="s">
        <v>204</v>
      </c>
      <c r="D1353" s="5" t="s">
        <v>186</v>
      </c>
      <c r="E1353" s="13">
        <v>60522</v>
      </c>
      <c r="F1353" s="13">
        <f t="array" ref="F1353">QUARTILE(IF((表1[职位]=C1353)*(表1[部门分类]=B1353)*(表1[行政等级]=D1353),表1[薪酬]),1)</f>
        <v>70753</v>
      </c>
      <c r="G1353" s="13">
        <f t="array" ref="G1353">QUARTILE(IF((表1[职位]=C1353)*(表1[部门分类]=B1353)*(表1[行政等级]=D1353),表1[薪酬]),2)</f>
        <v>81927</v>
      </c>
      <c r="H1353" s="13">
        <f t="array" ref="H1353">QUARTILE(IF((表1[职位]=C1353)*(表1[部门分类]=B1353)*(表1[行政等级]=D1353),表1[薪酬]),3)</f>
        <v>119312</v>
      </c>
    </row>
    <row r="1354" spans="1:8" customFormat="1" x14ac:dyDescent="0.15">
      <c r="A1354" s="10" t="s">
        <v>1564</v>
      </c>
      <c r="B1354" s="7" t="s">
        <v>195</v>
      </c>
      <c r="C1354" s="9" t="s">
        <v>203</v>
      </c>
      <c r="D1354" s="4" t="s">
        <v>190</v>
      </c>
      <c r="E1354" s="12">
        <v>61812</v>
      </c>
      <c r="F1354" s="12">
        <f t="array" ref="F1354">QUARTILE(IF((表1[职位]=C1354)*(表1[部门分类]=B1354)*(表1[行政等级]=D1354),表1[薪酬]),1)</f>
        <v>61812</v>
      </c>
      <c r="G1354" s="12">
        <f t="array" ref="G1354">QUARTILE(IF((表1[职位]=C1354)*(表1[部门分类]=B1354)*(表1[行政等级]=D1354),表1[薪酬]),2)</f>
        <v>71962</v>
      </c>
      <c r="H1354" s="12">
        <f t="array" ref="H1354">QUARTILE(IF((表1[职位]=C1354)*(表1[部门分类]=B1354)*(表1[行政等级]=D1354),表1[薪酬]),3)</f>
        <v>99213</v>
      </c>
    </row>
    <row r="1355" spans="1:8" customFormat="1" x14ac:dyDescent="0.15">
      <c r="A1355" s="11" t="s">
        <v>1565</v>
      </c>
      <c r="B1355" s="6" t="s">
        <v>195</v>
      </c>
      <c r="C1355" s="8" t="s">
        <v>203</v>
      </c>
      <c r="D1355" s="5" t="s">
        <v>190</v>
      </c>
      <c r="E1355" s="13">
        <v>55332</v>
      </c>
      <c r="F1355" s="13">
        <f t="array" ref="F1355">QUARTILE(IF((表1[职位]=C1355)*(表1[部门分类]=B1355)*(表1[行政等级]=D1355),表1[薪酬]),1)</f>
        <v>61812</v>
      </c>
      <c r="G1355" s="13">
        <f t="array" ref="G1355">QUARTILE(IF((表1[职位]=C1355)*(表1[部门分类]=B1355)*(表1[行政等级]=D1355),表1[薪酬]),2)</f>
        <v>71962</v>
      </c>
      <c r="H1355" s="13">
        <f t="array" ref="H1355">QUARTILE(IF((表1[职位]=C1355)*(表1[部门分类]=B1355)*(表1[行政等级]=D1355),表1[薪酬]),3)</f>
        <v>99213</v>
      </c>
    </row>
    <row r="1356" spans="1:8" customFormat="1" x14ac:dyDescent="0.15">
      <c r="A1356" s="10" t="s">
        <v>1566</v>
      </c>
      <c r="B1356" s="7" t="s">
        <v>195</v>
      </c>
      <c r="C1356" s="9" t="s">
        <v>203</v>
      </c>
      <c r="D1356" s="4" t="s">
        <v>190</v>
      </c>
      <c r="E1356" s="12">
        <v>61342</v>
      </c>
      <c r="F1356" s="12">
        <f t="array" ref="F1356">QUARTILE(IF((表1[职位]=C1356)*(表1[部门分类]=B1356)*(表1[行政等级]=D1356),表1[薪酬]),1)</f>
        <v>61812</v>
      </c>
      <c r="G1356" s="12">
        <f t="array" ref="G1356">QUARTILE(IF((表1[职位]=C1356)*(表1[部门分类]=B1356)*(表1[行政等级]=D1356),表1[薪酬]),2)</f>
        <v>71962</v>
      </c>
      <c r="H1356" s="12">
        <f t="array" ref="H1356">QUARTILE(IF((表1[职位]=C1356)*(表1[部门分类]=B1356)*(表1[行政等级]=D1356),表1[薪酬]),3)</f>
        <v>99213</v>
      </c>
    </row>
    <row r="1357" spans="1:8" customFormat="1" x14ac:dyDescent="0.15">
      <c r="A1357" s="11" t="s">
        <v>1567</v>
      </c>
      <c r="B1357" s="6" t="s">
        <v>195</v>
      </c>
      <c r="C1357" s="5" t="s">
        <v>205</v>
      </c>
      <c r="D1357" s="5" t="s">
        <v>184</v>
      </c>
      <c r="E1357" s="13">
        <v>84662</v>
      </c>
      <c r="F1357" s="13">
        <f t="array" ref="F1357">QUARTILE(IF((表1[职位]=C1357)*(表1[部门分类]=B1357)*(表1[行政等级]=D1357),表1[薪酬]),1)</f>
        <v>92133.5</v>
      </c>
      <c r="G1357" s="13">
        <f t="array" ref="G1357">QUARTILE(IF((表1[职位]=C1357)*(表1[部门分类]=B1357)*(表1[行政等级]=D1357),表1[薪酬]),2)</f>
        <v>106482.5</v>
      </c>
      <c r="H1357" s="13">
        <f t="array" ref="H1357">QUARTILE(IF((表1[职位]=C1357)*(表1[部门分类]=B1357)*(表1[行政等级]=D1357),表1[薪酬]),3)</f>
        <v>113249.5</v>
      </c>
    </row>
    <row r="1358" spans="1:8" customFormat="1" x14ac:dyDescent="0.15">
      <c r="A1358" s="10" t="s">
        <v>1568</v>
      </c>
      <c r="B1358" s="7" t="s">
        <v>195</v>
      </c>
      <c r="C1358" s="4" t="s">
        <v>205</v>
      </c>
      <c r="D1358" s="4" t="s">
        <v>184</v>
      </c>
      <c r="E1358" s="12">
        <v>77182</v>
      </c>
      <c r="F1358" s="12">
        <f t="array" ref="F1358">QUARTILE(IF((表1[职位]=C1358)*(表1[部门分类]=B1358)*(表1[行政等级]=D1358),表1[薪酬]),1)</f>
        <v>92133.5</v>
      </c>
      <c r="G1358" s="12">
        <f t="array" ref="G1358">QUARTILE(IF((表1[职位]=C1358)*(表1[部门分类]=B1358)*(表1[行政等级]=D1358),表1[薪酬]),2)</f>
        <v>106482.5</v>
      </c>
      <c r="H1358" s="12">
        <f t="array" ref="H1358">QUARTILE(IF((表1[职位]=C1358)*(表1[部门分类]=B1358)*(表1[行政等级]=D1358),表1[薪酬]),3)</f>
        <v>113249.5</v>
      </c>
    </row>
    <row r="1359" spans="1:8" customFormat="1" x14ac:dyDescent="0.15">
      <c r="A1359" s="11" t="s">
        <v>1569</v>
      </c>
      <c r="B1359" s="6" t="s">
        <v>195</v>
      </c>
      <c r="C1359" s="5" t="s">
        <v>201</v>
      </c>
      <c r="D1359" s="5" t="s">
        <v>186</v>
      </c>
      <c r="E1359" s="13">
        <v>67642</v>
      </c>
      <c r="F1359" s="13">
        <f t="array" ref="F1359">QUARTILE(IF((表1[职位]=C1359)*(表1[部门分类]=B1359)*(表1[行政等级]=D1359),表1[薪酬]),1)</f>
        <v>91138</v>
      </c>
      <c r="G1359" s="13">
        <f t="array" ref="G1359">QUARTILE(IF((表1[职位]=C1359)*(表1[部门分类]=B1359)*(表1[行政等级]=D1359),表1[薪酬]),2)</f>
        <v>120930</v>
      </c>
      <c r="H1359" s="13">
        <f t="array" ref="H1359">QUARTILE(IF((表1[职位]=C1359)*(表1[部门分类]=B1359)*(表1[行政等级]=D1359),表1[薪酬]),3)</f>
        <v>138112</v>
      </c>
    </row>
    <row r="1360" spans="1:8" customFormat="1" x14ac:dyDescent="0.15">
      <c r="A1360" s="10" t="s">
        <v>1570</v>
      </c>
      <c r="B1360" s="7" t="s">
        <v>195</v>
      </c>
      <c r="C1360" s="4" t="s">
        <v>201</v>
      </c>
      <c r="D1360" s="4" t="s">
        <v>186</v>
      </c>
      <c r="E1360" s="12">
        <v>14040</v>
      </c>
      <c r="F1360" s="12">
        <f t="array" ref="F1360">QUARTILE(IF((表1[职位]=C1360)*(表1[部门分类]=B1360)*(表1[行政等级]=D1360),表1[薪酬]),1)</f>
        <v>91138</v>
      </c>
      <c r="G1360" s="12">
        <f t="array" ref="G1360">QUARTILE(IF((表1[职位]=C1360)*(表1[部门分类]=B1360)*(表1[行政等级]=D1360),表1[薪酬]),2)</f>
        <v>120930</v>
      </c>
      <c r="H1360" s="12">
        <f t="array" ref="H1360">QUARTILE(IF((表1[职位]=C1360)*(表1[部门分类]=B1360)*(表1[行政等级]=D1360),表1[薪酬]),3)</f>
        <v>138112</v>
      </c>
    </row>
    <row r="1361" spans="1:8" customFormat="1" x14ac:dyDescent="0.15">
      <c r="A1361" s="11" t="s">
        <v>1571</v>
      </c>
      <c r="B1361" s="6" t="s">
        <v>195</v>
      </c>
      <c r="C1361" s="8" t="s">
        <v>207</v>
      </c>
      <c r="D1361" s="5" t="s">
        <v>190</v>
      </c>
      <c r="E1361" s="13">
        <v>53114</v>
      </c>
      <c r="F1361" s="13">
        <f t="array" ref="F1361">QUARTILE(IF((表1[职位]=C1361)*(表1[部门分类]=B1361)*(表1[行政等级]=D1361),表1[薪酬]),1)</f>
        <v>55338</v>
      </c>
      <c r="G1361" s="13">
        <f t="array" ref="G1361">QUARTILE(IF((表1[职位]=C1361)*(表1[部门分类]=B1361)*(表1[行政等级]=D1361),表1[薪酬]),2)</f>
        <v>57562</v>
      </c>
      <c r="H1361" s="13">
        <f t="array" ref="H1361">QUARTILE(IF((表1[职位]=C1361)*(表1[部门分类]=B1361)*(表1[行政等级]=D1361),表1[薪酬]),3)</f>
        <v>79293</v>
      </c>
    </row>
    <row r="1362" spans="1:8" customFormat="1" x14ac:dyDescent="0.15">
      <c r="A1362" s="10" t="s">
        <v>1572</v>
      </c>
      <c r="B1362" s="7" t="s">
        <v>195</v>
      </c>
      <c r="C1362" s="9" t="s">
        <v>207</v>
      </c>
      <c r="D1362" s="4" t="s">
        <v>190</v>
      </c>
      <c r="E1362" s="12">
        <v>57562</v>
      </c>
      <c r="F1362" s="12">
        <f t="array" ref="F1362">QUARTILE(IF((表1[职位]=C1362)*(表1[部门分类]=B1362)*(表1[行政等级]=D1362),表1[薪酬]),1)</f>
        <v>55338</v>
      </c>
      <c r="G1362" s="12">
        <f t="array" ref="G1362">QUARTILE(IF((表1[职位]=C1362)*(表1[部门分类]=B1362)*(表1[行政等级]=D1362),表1[薪酬]),2)</f>
        <v>57562</v>
      </c>
      <c r="H1362" s="12">
        <f t="array" ref="H1362">QUARTILE(IF((表1[职位]=C1362)*(表1[部门分类]=B1362)*(表1[行政等级]=D1362),表1[薪酬]),3)</f>
        <v>79293</v>
      </c>
    </row>
    <row r="1363" spans="1:8" customFormat="1" x14ac:dyDescent="0.15">
      <c r="A1363" s="11" t="s">
        <v>1573</v>
      </c>
      <c r="B1363" s="6" t="s">
        <v>195</v>
      </c>
      <c r="C1363" s="5" t="s">
        <v>206</v>
      </c>
      <c r="D1363" s="5" t="s">
        <v>186</v>
      </c>
      <c r="E1363" s="13">
        <v>60052</v>
      </c>
      <c r="F1363" s="13">
        <f t="array" ref="F1363">QUARTILE(IF((表1[职位]=C1363)*(表1[部门分类]=B1363)*(表1[行政等级]=D1363),表1[薪酬]),1)</f>
        <v>83050.5</v>
      </c>
      <c r="G1363" s="13">
        <f t="array" ref="G1363">QUARTILE(IF((表1[职位]=C1363)*(表1[部门分类]=B1363)*(表1[行政等级]=D1363),表1[薪酬]),2)</f>
        <v>106049</v>
      </c>
      <c r="H1363" s="13">
        <f t="array" ref="H1363">QUARTILE(IF((表1[职位]=C1363)*(表1[部门分类]=B1363)*(表1[行政等级]=D1363),表1[薪酬]),3)</f>
        <v>129047.5</v>
      </c>
    </row>
    <row r="1364" spans="1:8" customFormat="1" x14ac:dyDescent="0.15">
      <c r="A1364" s="10" t="s">
        <v>1574</v>
      </c>
      <c r="B1364" s="7" t="s">
        <v>195</v>
      </c>
      <c r="C1364" s="9" t="s">
        <v>203</v>
      </c>
      <c r="D1364" s="4" t="s">
        <v>190</v>
      </c>
      <c r="E1364" s="12">
        <v>54812</v>
      </c>
      <c r="F1364" s="12">
        <f t="array" ref="F1364">QUARTILE(IF((表1[职位]=C1364)*(表1[部门分类]=B1364)*(表1[行政等级]=D1364),表1[薪酬]),1)</f>
        <v>61812</v>
      </c>
      <c r="G1364" s="12">
        <f t="array" ref="G1364">QUARTILE(IF((表1[职位]=C1364)*(表1[部门分类]=B1364)*(表1[行政等级]=D1364),表1[薪酬]),2)</f>
        <v>71962</v>
      </c>
      <c r="H1364" s="12">
        <f t="array" ref="H1364">QUARTILE(IF((表1[职位]=C1364)*(表1[部门分类]=B1364)*(表1[行政等级]=D1364),表1[薪酬]),3)</f>
        <v>99213</v>
      </c>
    </row>
    <row r="1365" spans="1:8" customFormat="1" x14ac:dyDescent="0.15">
      <c r="A1365" s="11" t="s">
        <v>1575</v>
      </c>
      <c r="B1365" s="6" t="s">
        <v>195</v>
      </c>
      <c r="C1365" s="8" t="s">
        <v>203</v>
      </c>
      <c r="D1365" s="5" t="s">
        <v>190</v>
      </c>
      <c r="E1365" s="13">
        <v>54812</v>
      </c>
      <c r="F1365" s="13">
        <f t="array" ref="F1365">QUARTILE(IF((表1[职位]=C1365)*(表1[部门分类]=B1365)*(表1[行政等级]=D1365),表1[薪酬]),1)</f>
        <v>61812</v>
      </c>
      <c r="G1365" s="13">
        <f t="array" ref="G1365">QUARTILE(IF((表1[职位]=C1365)*(表1[部门分类]=B1365)*(表1[行政等级]=D1365),表1[薪酬]),2)</f>
        <v>71962</v>
      </c>
      <c r="H1365" s="13">
        <f t="array" ref="H1365">QUARTILE(IF((表1[职位]=C1365)*(表1[部门分类]=B1365)*(表1[行政等级]=D1365),表1[薪酬]),3)</f>
        <v>99213</v>
      </c>
    </row>
    <row r="1366" spans="1:8" customFormat="1" x14ac:dyDescent="0.15">
      <c r="A1366" s="10" t="s">
        <v>1576</v>
      </c>
      <c r="B1366" s="7" t="s">
        <v>195</v>
      </c>
      <c r="C1366" s="9" t="s">
        <v>203</v>
      </c>
      <c r="D1366" s="4" t="s">
        <v>190</v>
      </c>
      <c r="E1366" s="12">
        <v>51016</v>
      </c>
      <c r="F1366" s="12">
        <f t="array" ref="F1366">QUARTILE(IF((表1[职位]=C1366)*(表1[部门分类]=B1366)*(表1[行政等级]=D1366),表1[薪酬]),1)</f>
        <v>61812</v>
      </c>
      <c r="G1366" s="12">
        <f t="array" ref="G1366">QUARTILE(IF((表1[职位]=C1366)*(表1[部门分类]=B1366)*(表1[行政等级]=D1366),表1[薪酬]),2)</f>
        <v>71962</v>
      </c>
      <c r="H1366" s="12">
        <f t="array" ref="H1366">QUARTILE(IF((表1[职位]=C1366)*(表1[部门分类]=B1366)*(表1[行政等级]=D1366),表1[薪酬]),3)</f>
        <v>99213</v>
      </c>
    </row>
    <row r="1367" spans="1:8" customFormat="1" x14ac:dyDescent="0.15">
      <c r="A1367" s="11" t="s">
        <v>1577</v>
      </c>
      <c r="B1367" s="6" t="s">
        <v>195</v>
      </c>
      <c r="C1367" s="8" t="s">
        <v>203</v>
      </c>
      <c r="D1367" s="5" t="s">
        <v>190</v>
      </c>
      <c r="E1367" s="13">
        <v>55662</v>
      </c>
      <c r="F1367" s="13">
        <f t="array" ref="F1367">QUARTILE(IF((表1[职位]=C1367)*(表1[部门分类]=B1367)*(表1[行政等级]=D1367),表1[薪酬]),1)</f>
        <v>61812</v>
      </c>
      <c r="G1367" s="13">
        <f t="array" ref="G1367">QUARTILE(IF((表1[职位]=C1367)*(表1[部门分类]=B1367)*(表1[行政等级]=D1367),表1[薪酬]),2)</f>
        <v>71962</v>
      </c>
      <c r="H1367" s="13">
        <f t="array" ref="H1367">QUARTILE(IF((表1[职位]=C1367)*(表1[部门分类]=B1367)*(表1[行政等级]=D1367),表1[薪酬]),3)</f>
        <v>99213</v>
      </c>
    </row>
    <row r="1368" spans="1:8" customFormat="1" x14ac:dyDescent="0.15">
      <c r="A1368" s="10" t="s">
        <v>1578</v>
      </c>
      <c r="B1368" s="7" t="s">
        <v>195</v>
      </c>
      <c r="C1368" s="9" t="s">
        <v>203</v>
      </c>
      <c r="D1368" s="4" t="s">
        <v>190</v>
      </c>
      <c r="E1368" s="12">
        <v>55192</v>
      </c>
      <c r="F1368" s="12">
        <f t="array" ref="F1368">QUARTILE(IF((表1[职位]=C1368)*(表1[部门分类]=B1368)*(表1[行政等级]=D1368),表1[薪酬]),1)</f>
        <v>61812</v>
      </c>
      <c r="G1368" s="12">
        <f t="array" ref="G1368">QUARTILE(IF((表1[职位]=C1368)*(表1[部门分类]=B1368)*(表1[行政等级]=D1368),表1[薪酬]),2)</f>
        <v>71962</v>
      </c>
      <c r="H1368" s="12">
        <f t="array" ref="H1368">QUARTILE(IF((表1[职位]=C1368)*(表1[部门分类]=B1368)*(表1[行政等级]=D1368),表1[薪酬]),3)</f>
        <v>99213</v>
      </c>
    </row>
    <row r="1369" spans="1:8" customFormat="1" x14ac:dyDescent="0.15">
      <c r="A1369" s="11" t="s">
        <v>1579</v>
      </c>
      <c r="B1369" s="6" t="s">
        <v>195</v>
      </c>
      <c r="C1369" s="8" t="s">
        <v>203</v>
      </c>
      <c r="D1369" s="5" t="s">
        <v>190</v>
      </c>
      <c r="E1369" s="13">
        <v>55212</v>
      </c>
      <c r="F1369" s="13">
        <f t="array" ref="F1369">QUARTILE(IF((表1[职位]=C1369)*(表1[部门分类]=B1369)*(表1[行政等级]=D1369),表1[薪酬]),1)</f>
        <v>61812</v>
      </c>
      <c r="G1369" s="13">
        <f t="array" ref="G1369">QUARTILE(IF((表1[职位]=C1369)*(表1[部门分类]=B1369)*(表1[行政等级]=D1369),表1[薪酬]),2)</f>
        <v>71962</v>
      </c>
      <c r="H1369" s="13">
        <f t="array" ref="H1369">QUARTILE(IF((表1[职位]=C1369)*(表1[部门分类]=B1369)*(表1[行政等级]=D1369),表1[薪酬]),3)</f>
        <v>99213</v>
      </c>
    </row>
    <row r="1370" spans="1:8" customFormat="1" x14ac:dyDescent="0.15">
      <c r="A1370" s="10" t="s">
        <v>1580</v>
      </c>
      <c r="B1370" s="7" t="s">
        <v>195</v>
      </c>
      <c r="C1370" s="9" t="s">
        <v>203</v>
      </c>
      <c r="D1370" s="4" t="s">
        <v>190</v>
      </c>
      <c r="E1370" s="12">
        <v>62832</v>
      </c>
      <c r="F1370" s="12">
        <f t="array" ref="F1370">QUARTILE(IF((表1[职位]=C1370)*(表1[部门分类]=B1370)*(表1[行政等级]=D1370),表1[薪酬]),1)</f>
        <v>61812</v>
      </c>
      <c r="G1370" s="12">
        <f t="array" ref="G1370">QUARTILE(IF((表1[职位]=C1370)*(表1[部门分类]=B1370)*(表1[行政等级]=D1370),表1[薪酬]),2)</f>
        <v>71962</v>
      </c>
      <c r="H1370" s="12">
        <f t="array" ref="H1370">QUARTILE(IF((表1[职位]=C1370)*(表1[部门分类]=B1370)*(表1[行政等级]=D1370),表1[薪酬]),3)</f>
        <v>99213</v>
      </c>
    </row>
    <row r="1371" spans="1:8" customFormat="1" x14ac:dyDescent="0.15">
      <c r="A1371" s="11" t="s">
        <v>1581</v>
      </c>
      <c r="B1371" s="6" t="s">
        <v>195</v>
      </c>
      <c r="C1371" s="8" t="s">
        <v>203</v>
      </c>
      <c r="D1371" s="5" t="s">
        <v>190</v>
      </c>
      <c r="E1371" s="13">
        <v>53574</v>
      </c>
      <c r="F1371" s="13">
        <f t="array" ref="F1371">QUARTILE(IF((表1[职位]=C1371)*(表1[部门分类]=B1371)*(表1[行政等级]=D1371),表1[薪酬]),1)</f>
        <v>61812</v>
      </c>
      <c r="G1371" s="13">
        <f t="array" ref="G1371">QUARTILE(IF((表1[职位]=C1371)*(表1[部门分类]=B1371)*(表1[行政等级]=D1371),表1[薪酬]),2)</f>
        <v>71962</v>
      </c>
      <c r="H1371" s="13">
        <f t="array" ref="H1371">QUARTILE(IF((表1[职位]=C1371)*(表1[部门分类]=B1371)*(表1[行政等级]=D1371),表1[薪酬]),3)</f>
        <v>99213</v>
      </c>
    </row>
    <row r="1372" spans="1:8" customFormat="1" x14ac:dyDescent="0.15">
      <c r="A1372" s="10" t="s">
        <v>1582</v>
      </c>
      <c r="B1372" s="7" t="s">
        <v>195</v>
      </c>
      <c r="C1372" s="4" t="s">
        <v>202</v>
      </c>
      <c r="D1372" s="4" t="s">
        <v>183</v>
      </c>
      <c r="E1372" s="12">
        <v>191878</v>
      </c>
      <c r="F1372" s="12">
        <f t="array" ref="F1372">QUARTILE(IF((表1[职位]=C1372)*(表1[部门分类]=B1372)*(表1[行政等级]=D1372),表1[薪酬]),1)</f>
        <v>172213</v>
      </c>
      <c r="G1372" s="12">
        <f t="array" ref="G1372">QUARTILE(IF((表1[职位]=C1372)*(表1[部门分类]=B1372)*(表1[行政等级]=D1372),表1[薪酬]),2)</f>
        <v>185668</v>
      </c>
      <c r="H1372" s="12">
        <f t="array" ref="H1372">QUARTILE(IF((表1[职位]=C1372)*(表1[部门分类]=B1372)*(表1[行政等级]=D1372),表1[薪酬]),3)</f>
        <v>202143</v>
      </c>
    </row>
    <row r="1373" spans="1:8" customFormat="1" x14ac:dyDescent="0.15">
      <c r="A1373" s="11" t="s">
        <v>1583</v>
      </c>
      <c r="B1373" s="6" t="s">
        <v>195</v>
      </c>
      <c r="C1373" s="5" t="s">
        <v>202</v>
      </c>
      <c r="D1373" s="5" t="s">
        <v>183</v>
      </c>
      <c r="E1373" s="13">
        <v>183485</v>
      </c>
      <c r="F1373" s="13">
        <f t="array" ref="F1373">QUARTILE(IF((表1[职位]=C1373)*(表1[部门分类]=B1373)*(表1[行政等级]=D1373),表1[薪酬]),1)</f>
        <v>172213</v>
      </c>
      <c r="G1373" s="13">
        <f t="array" ref="G1373">QUARTILE(IF((表1[职位]=C1373)*(表1[部门分类]=B1373)*(表1[行政等级]=D1373),表1[薪酬]),2)</f>
        <v>185668</v>
      </c>
      <c r="H1373" s="13">
        <f t="array" ref="H1373">QUARTILE(IF((表1[职位]=C1373)*(表1[部门分类]=B1373)*(表1[行政等级]=D1373),表1[薪酬]),3)</f>
        <v>202143</v>
      </c>
    </row>
    <row r="1374" spans="1:8" customFormat="1" x14ac:dyDescent="0.15">
      <c r="A1374" s="10" t="s">
        <v>1584</v>
      </c>
      <c r="B1374" s="7" t="s">
        <v>195</v>
      </c>
      <c r="C1374" s="9" t="s">
        <v>203</v>
      </c>
      <c r="D1374" s="4" t="s">
        <v>190</v>
      </c>
      <c r="E1374" s="12">
        <v>104102</v>
      </c>
      <c r="F1374" s="12">
        <f t="array" ref="F1374">QUARTILE(IF((表1[职位]=C1374)*(表1[部门分类]=B1374)*(表1[行政等级]=D1374),表1[薪酬]),1)</f>
        <v>61812</v>
      </c>
      <c r="G1374" s="12">
        <f t="array" ref="G1374">QUARTILE(IF((表1[职位]=C1374)*(表1[部门分类]=B1374)*(表1[行政等级]=D1374),表1[薪酬]),2)</f>
        <v>71962</v>
      </c>
      <c r="H1374" s="12">
        <f t="array" ref="H1374">QUARTILE(IF((表1[职位]=C1374)*(表1[部门分类]=B1374)*(表1[行政等级]=D1374),表1[薪酬]),3)</f>
        <v>99213</v>
      </c>
    </row>
    <row r="1375" spans="1:8" customFormat="1" x14ac:dyDescent="0.15">
      <c r="A1375" s="11" t="s">
        <v>1585</v>
      </c>
      <c r="B1375" s="6" t="s">
        <v>195</v>
      </c>
      <c r="C1375" s="8" t="s">
        <v>203</v>
      </c>
      <c r="D1375" s="5" t="s">
        <v>190</v>
      </c>
      <c r="E1375" s="13">
        <v>107701</v>
      </c>
      <c r="F1375" s="13">
        <f t="array" ref="F1375">QUARTILE(IF((表1[职位]=C1375)*(表1[部门分类]=B1375)*(表1[行政等级]=D1375),表1[薪酬]),1)</f>
        <v>61812</v>
      </c>
      <c r="G1375" s="13">
        <f t="array" ref="G1375">QUARTILE(IF((表1[职位]=C1375)*(表1[部门分类]=B1375)*(表1[行政等级]=D1375),表1[薪酬]),2)</f>
        <v>71962</v>
      </c>
      <c r="H1375" s="13">
        <f t="array" ref="H1375">QUARTILE(IF((表1[职位]=C1375)*(表1[部门分类]=B1375)*(表1[行政等级]=D1375),表1[薪酬]),3)</f>
        <v>99213</v>
      </c>
    </row>
    <row r="1376" spans="1:8" customFormat="1" x14ac:dyDescent="0.15">
      <c r="A1376" s="10" t="s">
        <v>1586</v>
      </c>
      <c r="B1376" s="7" t="s">
        <v>195</v>
      </c>
      <c r="C1376" s="9" t="s">
        <v>203</v>
      </c>
      <c r="D1376" s="4" t="s">
        <v>190</v>
      </c>
      <c r="E1376" s="12">
        <v>97971</v>
      </c>
      <c r="F1376" s="12">
        <f t="array" ref="F1376">QUARTILE(IF((表1[职位]=C1376)*(表1[部门分类]=B1376)*(表1[行政等级]=D1376),表1[薪酬]),1)</f>
        <v>61812</v>
      </c>
      <c r="G1376" s="12">
        <f t="array" ref="G1376">QUARTILE(IF((表1[职位]=C1376)*(表1[部门分类]=B1376)*(表1[行政等级]=D1376),表1[薪酬]),2)</f>
        <v>71962</v>
      </c>
      <c r="H1376" s="12">
        <f t="array" ref="H1376">QUARTILE(IF((表1[职位]=C1376)*(表1[部门分类]=B1376)*(表1[行政等级]=D1376),表1[薪酬]),3)</f>
        <v>99213</v>
      </c>
    </row>
    <row r="1377" spans="1:8" customFormat="1" x14ac:dyDescent="0.15">
      <c r="A1377" s="11" t="s">
        <v>1587</v>
      </c>
      <c r="B1377" s="6" t="s">
        <v>195</v>
      </c>
      <c r="C1377" s="5" t="s">
        <v>202</v>
      </c>
      <c r="D1377" s="5" t="s">
        <v>184</v>
      </c>
      <c r="E1377" s="13">
        <v>150546</v>
      </c>
      <c r="F1377" s="13">
        <f t="array" ref="F1377">QUARTILE(IF((表1[职位]=C1377)*(表1[部门分类]=B1377)*(表1[行政等级]=D1377),表1[薪酬]),1)</f>
        <v>89799.5</v>
      </c>
      <c r="G1377" s="13">
        <f t="array" ref="G1377">QUARTILE(IF((表1[职位]=C1377)*(表1[部门分类]=B1377)*(表1[行政等级]=D1377),表1[薪酬]),2)</f>
        <v>106161</v>
      </c>
      <c r="H1377" s="13">
        <f t="array" ref="H1377">QUARTILE(IF((表1[职位]=C1377)*(表1[部门分类]=B1377)*(表1[行政等级]=D1377),表1[薪酬]),3)</f>
        <v>124286</v>
      </c>
    </row>
    <row r="1378" spans="1:8" customFormat="1" x14ac:dyDescent="0.15">
      <c r="A1378" s="10" t="s">
        <v>1588</v>
      </c>
      <c r="B1378" s="7" t="s">
        <v>195</v>
      </c>
      <c r="C1378" s="4" t="s">
        <v>202</v>
      </c>
      <c r="D1378" s="4" t="s">
        <v>184</v>
      </c>
      <c r="E1378" s="12">
        <v>141896</v>
      </c>
      <c r="F1378" s="12">
        <f t="array" ref="F1378">QUARTILE(IF((表1[职位]=C1378)*(表1[部门分类]=B1378)*(表1[行政等级]=D1378),表1[薪酬]),1)</f>
        <v>89799.5</v>
      </c>
      <c r="G1378" s="12">
        <f t="array" ref="G1378">QUARTILE(IF((表1[职位]=C1378)*(表1[部门分类]=B1378)*(表1[行政等级]=D1378),表1[薪酬]),2)</f>
        <v>106161</v>
      </c>
      <c r="H1378" s="12">
        <f t="array" ref="H1378">QUARTILE(IF((表1[职位]=C1378)*(表1[部门分类]=B1378)*(表1[行政等级]=D1378),表1[薪酬]),3)</f>
        <v>124286</v>
      </c>
    </row>
    <row r="1379" spans="1:8" customFormat="1" x14ac:dyDescent="0.15">
      <c r="A1379" s="11" t="s">
        <v>1589</v>
      </c>
      <c r="B1379" s="6" t="s">
        <v>195</v>
      </c>
      <c r="C1379" s="5" t="s">
        <v>205</v>
      </c>
      <c r="D1379" s="5" t="s">
        <v>186</v>
      </c>
      <c r="E1379" s="13">
        <v>110334</v>
      </c>
      <c r="F1379" s="13">
        <f t="array" ref="F1379">QUARTILE(IF((表1[职位]=C1379)*(表1[部门分类]=B1379)*(表1[行政等级]=D1379),表1[薪酬]),1)</f>
        <v>92133.5</v>
      </c>
      <c r="G1379" s="13">
        <f t="array" ref="G1379">QUARTILE(IF((表1[职位]=C1379)*(表1[部门分类]=B1379)*(表1[行政等级]=D1379),表1[薪酬]),2)</f>
        <v>106482.5</v>
      </c>
      <c r="H1379" s="13">
        <f t="array" ref="H1379">QUARTILE(IF((表1[职位]=C1379)*(表1[部门分类]=B1379)*(表1[行政等级]=D1379),表1[薪酬]),3)</f>
        <v>113249.5</v>
      </c>
    </row>
    <row r="1380" spans="1:8" customFormat="1" x14ac:dyDescent="0.15">
      <c r="A1380" s="10" t="s">
        <v>1590</v>
      </c>
      <c r="B1380" s="7" t="s">
        <v>195</v>
      </c>
      <c r="C1380" s="4" t="s">
        <v>205</v>
      </c>
      <c r="D1380" s="4" t="s">
        <v>186</v>
      </c>
      <c r="E1380" s="12">
        <v>108641</v>
      </c>
      <c r="F1380" s="12">
        <f t="array" ref="F1380">QUARTILE(IF((表1[职位]=C1380)*(表1[部门分类]=B1380)*(表1[行政等级]=D1380),表1[薪酬]),1)</f>
        <v>92133.5</v>
      </c>
      <c r="G1380" s="12">
        <f t="array" ref="G1380">QUARTILE(IF((表1[职位]=C1380)*(表1[部门分类]=B1380)*(表1[行政等级]=D1380),表1[薪酬]),2)</f>
        <v>106482.5</v>
      </c>
      <c r="H1380" s="12">
        <f t="array" ref="H1380">QUARTILE(IF((表1[职位]=C1380)*(表1[部门分类]=B1380)*(表1[行政等级]=D1380),表1[薪酬]),3)</f>
        <v>113249.5</v>
      </c>
    </row>
    <row r="1381" spans="1:8" customFormat="1" x14ac:dyDescent="0.15">
      <c r="A1381" s="11" t="s">
        <v>1591</v>
      </c>
      <c r="B1381" s="6" t="s">
        <v>195</v>
      </c>
      <c r="C1381" s="5" t="s">
        <v>205</v>
      </c>
      <c r="D1381" s="5" t="s">
        <v>186</v>
      </c>
      <c r="E1381" s="13">
        <v>108452</v>
      </c>
      <c r="F1381" s="13">
        <f t="array" ref="F1381">QUARTILE(IF((表1[职位]=C1381)*(表1[部门分类]=B1381)*(表1[行政等级]=D1381),表1[薪酬]),1)</f>
        <v>92133.5</v>
      </c>
      <c r="G1381" s="13">
        <f t="array" ref="G1381">QUARTILE(IF((表1[职位]=C1381)*(表1[部门分类]=B1381)*(表1[行政等级]=D1381),表1[薪酬]),2)</f>
        <v>106482.5</v>
      </c>
      <c r="H1381" s="13">
        <f t="array" ref="H1381">QUARTILE(IF((表1[职位]=C1381)*(表1[部门分类]=B1381)*(表1[行政等级]=D1381),表1[薪酬]),3)</f>
        <v>113249.5</v>
      </c>
    </row>
    <row r="1382" spans="1:8" customFormat="1" x14ac:dyDescent="0.15">
      <c r="A1382" s="10" t="s">
        <v>1592</v>
      </c>
      <c r="B1382" s="7" t="s">
        <v>195</v>
      </c>
      <c r="C1382" s="4" t="s">
        <v>205</v>
      </c>
      <c r="D1382" s="4" t="s">
        <v>186</v>
      </c>
      <c r="E1382" s="12">
        <v>114368</v>
      </c>
      <c r="F1382" s="12">
        <f t="array" ref="F1382">QUARTILE(IF((表1[职位]=C1382)*(表1[部门分类]=B1382)*(表1[行政等级]=D1382),表1[薪酬]),1)</f>
        <v>92133.5</v>
      </c>
      <c r="G1382" s="12">
        <f t="array" ref="G1382">QUARTILE(IF((表1[职位]=C1382)*(表1[部门分类]=B1382)*(表1[行政等级]=D1382),表1[薪酬]),2)</f>
        <v>106482.5</v>
      </c>
      <c r="H1382" s="12">
        <f t="array" ref="H1382">QUARTILE(IF((表1[职位]=C1382)*(表1[部门分类]=B1382)*(表1[行政等级]=D1382),表1[薪酬]),3)</f>
        <v>113249.5</v>
      </c>
    </row>
    <row r="1383" spans="1:8" customFormat="1" x14ac:dyDescent="0.15">
      <c r="A1383" s="11" t="s">
        <v>1593</v>
      </c>
      <c r="B1383" s="6" t="s">
        <v>195</v>
      </c>
      <c r="C1383" s="5" t="s">
        <v>205</v>
      </c>
      <c r="D1383" s="5" t="s">
        <v>186</v>
      </c>
      <c r="E1383" s="13">
        <v>94624</v>
      </c>
      <c r="F1383" s="13">
        <f t="array" ref="F1383">QUARTILE(IF((表1[职位]=C1383)*(表1[部门分类]=B1383)*(表1[行政等级]=D1383),表1[薪酬]),1)</f>
        <v>92133.5</v>
      </c>
      <c r="G1383" s="13">
        <f t="array" ref="G1383">QUARTILE(IF((表1[职位]=C1383)*(表1[部门分类]=B1383)*(表1[行政等级]=D1383),表1[薪酬]),2)</f>
        <v>106482.5</v>
      </c>
      <c r="H1383" s="13">
        <f t="array" ref="H1383">QUARTILE(IF((表1[职位]=C1383)*(表1[部门分类]=B1383)*(表1[行政等级]=D1383),表1[薪酬]),3)</f>
        <v>113249.5</v>
      </c>
    </row>
    <row r="1384" spans="1:8" customFormat="1" x14ac:dyDescent="0.15">
      <c r="A1384" s="10" t="s">
        <v>1594</v>
      </c>
      <c r="B1384" s="7" t="s">
        <v>195</v>
      </c>
      <c r="C1384" s="4" t="s">
        <v>204</v>
      </c>
      <c r="D1384" s="4" t="s">
        <v>186</v>
      </c>
      <c r="E1384" s="12">
        <v>122518</v>
      </c>
      <c r="F1384" s="12">
        <f t="array" ref="F1384">QUARTILE(IF((表1[职位]=C1384)*(表1[部门分类]=B1384)*(表1[行政等级]=D1384),表1[薪酬]),1)</f>
        <v>70753</v>
      </c>
      <c r="G1384" s="12">
        <f t="array" ref="G1384">QUARTILE(IF((表1[职位]=C1384)*(表1[部门分类]=B1384)*(表1[行政等级]=D1384),表1[薪酬]),2)</f>
        <v>81927</v>
      </c>
      <c r="H1384" s="12">
        <f t="array" ref="H1384">QUARTILE(IF((表1[职位]=C1384)*(表1[部门分类]=B1384)*(表1[行政等级]=D1384),表1[薪酬]),3)</f>
        <v>119312</v>
      </c>
    </row>
    <row r="1385" spans="1:8" customFormat="1" x14ac:dyDescent="0.15">
      <c r="A1385" s="11" t="s">
        <v>1595</v>
      </c>
      <c r="B1385" s="6" t="s">
        <v>195</v>
      </c>
      <c r="C1385" s="5" t="s">
        <v>204</v>
      </c>
      <c r="D1385" s="5" t="s">
        <v>186</v>
      </c>
      <c r="E1385" s="13">
        <v>121607</v>
      </c>
      <c r="F1385" s="13">
        <f t="array" ref="F1385">QUARTILE(IF((表1[职位]=C1385)*(表1[部门分类]=B1385)*(表1[行政等级]=D1385),表1[薪酬]),1)</f>
        <v>70753</v>
      </c>
      <c r="G1385" s="13">
        <f t="array" ref="G1385">QUARTILE(IF((表1[职位]=C1385)*(表1[部门分类]=B1385)*(表1[行政等级]=D1385),表1[薪酬]),2)</f>
        <v>81927</v>
      </c>
      <c r="H1385" s="13">
        <f t="array" ref="H1385">QUARTILE(IF((表1[职位]=C1385)*(表1[部门分类]=B1385)*(表1[行政等级]=D1385),表1[薪酬]),3)</f>
        <v>119312</v>
      </c>
    </row>
    <row r="1386" spans="1:8" customFormat="1" x14ac:dyDescent="0.15">
      <c r="A1386" s="10" t="s">
        <v>1596</v>
      </c>
      <c r="B1386" s="7" t="s">
        <v>195</v>
      </c>
      <c r="C1386" s="4" t="s">
        <v>206</v>
      </c>
      <c r="D1386" s="4" t="s">
        <v>189</v>
      </c>
      <c r="E1386" s="12">
        <v>162757</v>
      </c>
      <c r="F1386" s="12">
        <f t="array" ref="F1386">QUARTILE(IF((表1[职位]=C1386)*(表1[部门分类]=B1386)*(表1[行政等级]=D1386),表1[薪酬]),1)</f>
        <v>161087.5</v>
      </c>
      <c r="G1386" s="12">
        <f t="array" ref="G1386">QUARTILE(IF((表1[职位]=C1386)*(表1[部门分类]=B1386)*(表1[行政等级]=D1386),表1[薪酬]),2)</f>
        <v>166677</v>
      </c>
      <c r="H1386" s="12">
        <f t="array" ref="H1386">QUARTILE(IF((表1[职位]=C1386)*(表1[部门分类]=B1386)*(表1[行政等级]=D1386),表1[薪酬]),3)</f>
        <v>178113.5</v>
      </c>
    </row>
    <row r="1387" spans="1:8" customFormat="1" x14ac:dyDescent="0.15">
      <c r="A1387" s="11" t="s">
        <v>1597</v>
      </c>
      <c r="B1387" s="6" t="s">
        <v>195</v>
      </c>
      <c r="C1387" s="5" t="s">
        <v>201</v>
      </c>
      <c r="D1387" s="5" t="s">
        <v>186</v>
      </c>
      <c r="E1387" s="13">
        <v>155490</v>
      </c>
      <c r="F1387" s="13">
        <f t="array" ref="F1387">QUARTILE(IF((表1[职位]=C1387)*(表1[部门分类]=B1387)*(表1[行政等级]=D1387),表1[薪酬]),1)</f>
        <v>91138</v>
      </c>
      <c r="G1387" s="13">
        <f t="array" ref="G1387">QUARTILE(IF((表1[职位]=C1387)*(表1[部门分类]=B1387)*(表1[行政等级]=D1387),表1[薪酬]),2)</f>
        <v>120930</v>
      </c>
      <c r="H1387" s="13">
        <f t="array" ref="H1387">QUARTILE(IF((表1[职位]=C1387)*(表1[部门分类]=B1387)*(表1[行政等级]=D1387),表1[薪酬]),3)</f>
        <v>138112</v>
      </c>
    </row>
    <row r="1388" spans="1:8" customFormat="1" x14ac:dyDescent="0.15">
      <c r="A1388" s="10" t="s">
        <v>1598</v>
      </c>
      <c r="B1388" s="7" t="s">
        <v>195</v>
      </c>
      <c r="C1388" s="4" t="s">
        <v>201</v>
      </c>
      <c r="D1388" s="4" t="s">
        <v>186</v>
      </c>
      <c r="E1388" s="12">
        <v>142893</v>
      </c>
      <c r="F1388" s="12">
        <f t="array" ref="F1388">QUARTILE(IF((表1[职位]=C1388)*(表1[部门分类]=B1388)*(表1[行政等级]=D1388),表1[薪酬]),1)</f>
        <v>91138</v>
      </c>
      <c r="G1388" s="12">
        <f t="array" ref="G1388">QUARTILE(IF((表1[职位]=C1388)*(表1[部门分类]=B1388)*(表1[行政等级]=D1388),表1[薪酬]),2)</f>
        <v>120930</v>
      </c>
      <c r="H1388" s="12">
        <f t="array" ref="H1388">QUARTILE(IF((表1[职位]=C1388)*(表1[部门分类]=B1388)*(表1[行政等级]=D1388),表1[薪酬]),3)</f>
        <v>138112</v>
      </c>
    </row>
    <row r="1389" spans="1:8" customFormat="1" x14ac:dyDescent="0.15">
      <c r="A1389" s="11" t="s">
        <v>1599</v>
      </c>
      <c r="B1389" s="6" t="s">
        <v>195</v>
      </c>
      <c r="C1389" s="5" t="s">
        <v>201</v>
      </c>
      <c r="D1389" s="5" t="s">
        <v>186</v>
      </c>
      <c r="E1389" s="13">
        <v>157229</v>
      </c>
      <c r="F1389" s="13">
        <f t="array" ref="F1389">QUARTILE(IF((表1[职位]=C1389)*(表1[部门分类]=B1389)*(表1[行政等级]=D1389),表1[薪酬]),1)</f>
        <v>91138</v>
      </c>
      <c r="G1389" s="13">
        <f t="array" ref="G1389">QUARTILE(IF((表1[职位]=C1389)*(表1[部门分类]=B1389)*(表1[行政等级]=D1389),表1[薪酬]),2)</f>
        <v>120930</v>
      </c>
      <c r="H1389" s="13">
        <f t="array" ref="H1389">QUARTILE(IF((表1[职位]=C1389)*(表1[部门分类]=B1389)*(表1[行政等级]=D1389),表1[薪酬]),3)</f>
        <v>138112</v>
      </c>
    </row>
    <row r="1390" spans="1:8" customFormat="1" x14ac:dyDescent="0.15">
      <c r="A1390" s="10" t="s">
        <v>1600</v>
      </c>
      <c r="B1390" s="7" t="s">
        <v>195</v>
      </c>
      <c r="C1390" s="4" t="s">
        <v>201</v>
      </c>
      <c r="D1390" s="4" t="s">
        <v>186</v>
      </c>
      <c r="E1390" s="12">
        <v>120930</v>
      </c>
      <c r="F1390" s="12">
        <f t="array" ref="F1390">QUARTILE(IF((表1[职位]=C1390)*(表1[部门分类]=B1390)*(表1[行政等级]=D1390),表1[薪酬]),1)</f>
        <v>91138</v>
      </c>
      <c r="G1390" s="12">
        <f t="array" ref="G1390">QUARTILE(IF((表1[职位]=C1390)*(表1[部门分类]=B1390)*(表1[行政等级]=D1390),表1[薪酬]),2)</f>
        <v>120930</v>
      </c>
      <c r="H1390" s="12">
        <f t="array" ref="H1390">QUARTILE(IF((表1[职位]=C1390)*(表1[部门分类]=B1390)*(表1[行政等级]=D1390),表1[薪酬]),3)</f>
        <v>138112</v>
      </c>
    </row>
    <row r="1391" spans="1:8" customFormat="1" x14ac:dyDescent="0.15">
      <c r="A1391" s="11" t="s">
        <v>1601</v>
      </c>
      <c r="B1391" s="6" t="s">
        <v>195</v>
      </c>
      <c r="C1391" s="5" t="s">
        <v>201</v>
      </c>
      <c r="D1391" s="5" t="s">
        <v>186</v>
      </c>
      <c r="E1391" s="13">
        <v>126973</v>
      </c>
      <c r="F1391" s="13">
        <f t="array" ref="F1391">QUARTILE(IF((表1[职位]=C1391)*(表1[部门分类]=B1391)*(表1[行政等级]=D1391),表1[薪酬]),1)</f>
        <v>91138</v>
      </c>
      <c r="G1391" s="13">
        <f t="array" ref="G1391">QUARTILE(IF((表1[职位]=C1391)*(表1[部门分类]=B1391)*(表1[行政等级]=D1391),表1[薪酬]),2)</f>
        <v>120930</v>
      </c>
      <c r="H1391" s="13">
        <f t="array" ref="H1391">QUARTILE(IF((表1[职位]=C1391)*(表1[部门分类]=B1391)*(表1[行政等级]=D1391),表1[薪酬]),3)</f>
        <v>138112</v>
      </c>
    </row>
    <row r="1392" spans="1:8" customFormat="1" x14ac:dyDescent="0.15">
      <c r="A1392" s="10" t="s">
        <v>1602</v>
      </c>
      <c r="B1392" s="7" t="s">
        <v>195</v>
      </c>
      <c r="C1392" s="4" t="s">
        <v>201</v>
      </c>
      <c r="D1392" s="4" t="s">
        <v>186</v>
      </c>
      <c r="E1392" s="12">
        <v>125127</v>
      </c>
      <c r="F1392" s="12">
        <f t="array" ref="F1392">QUARTILE(IF((表1[职位]=C1392)*(表1[部门分类]=B1392)*(表1[行政等级]=D1392),表1[薪酬]),1)</f>
        <v>91138</v>
      </c>
      <c r="G1392" s="12">
        <f t="array" ref="G1392">QUARTILE(IF((表1[职位]=C1392)*(表1[部门分类]=B1392)*(表1[行政等级]=D1392),表1[薪酬]),2)</f>
        <v>120930</v>
      </c>
      <c r="H1392" s="12">
        <f t="array" ref="H1392">QUARTILE(IF((表1[职位]=C1392)*(表1[部门分类]=B1392)*(表1[行政等级]=D1392),表1[薪酬]),3)</f>
        <v>138112</v>
      </c>
    </row>
    <row r="1393" spans="1:8" customFormat="1" x14ac:dyDescent="0.15">
      <c r="A1393" s="11" t="s">
        <v>1603</v>
      </c>
      <c r="B1393" s="6" t="s">
        <v>195</v>
      </c>
      <c r="C1393" s="5" t="s">
        <v>201</v>
      </c>
      <c r="D1393" s="5" t="s">
        <v>186</v>
      </c>
      <c r="E1393" s="13">
        <v>133899</v>
      </c>
      <c r="F1393" s="13">
        <f t="array" ref="F1393">QUARTILE(IF((表1[职位]=C1393)*(表1[部门分类]=B1393)*(表1[行政等级]=D1393),表1[薪酬]),1)</f>
        <v>91138</v>
      </c>
      <c r="G1393" s="13">
        <f t="array" ref="G1393">QUARTILE(IF((表1[职位]=C1393)*(表1[部门分类]=B1393)*(表1[行政等级]=D1393),表1[薪酬]),2)</f>
        <v>120930</v>
      </c>
      <c r="H1393" s="13">
        <f t="array" ref="H1393">QUARTILE(IF((表1[职位]=C1393)*(表1[部门分类]=B1393)*(表1[行政等级]=D1393),表1[薪酬]),3)</f>
        <v>138112</v>
      </c>
    </row>
    <row r="1394" spans="1:8" customFormat="1" x14ac:dyDescent="0.15">
      <c r="A1394" s="10" t="s">
        <v>1604</v>
      </c>
      <c r="B1394" s="7" t="s">
        <v>195</v>
      </c>
      <c r="C1394" s="4" t="s">
        <v>201</v>
      </c>
      <c r="D1394" s="4" t="s">
        <v>186</v>
      </c>
      <c r="E1394" s="12">
        <v>172632</v>
      </c>
      <c r="F1394" s="12">
        <f t="array" ref="F1394">QUARTILE(IF((表1[职位]=C1394)*(表1[部门分类]=B1394)*(表1[行政等级]=D1394),表1[薪酬]),1)</f>
        <v>91138</v>
      </c>
      <c r="G1394" s="12">
        <f t="array" ref="G1394">QUARTILE(IF((表1[职位]=C1394)*(表1[部门分类]=B1394)*(表1[行政等级]=D1394),表1[薪酬]),2)</f>
        <v>120930</v>
      </c>
      <c r="H1394" s="12">
        <f t="array" ref="H1394">QUARTILE(IF((表1[职位]=C1394)*(表1[部门分类]=B1394)*(表1[行政等级]=D1394),表1[薪酬]),3)</f>
        <v>138112</v>
      </c>
    </row>
    <row r="1395" spans="1:8" customFormat="1" x14ac:dyDescent="0.15">
      <c r="A1395" s="11" t="s">
        <v>1605</v>
      </c>
      <c r="B1395" s="6" t="s">
        <v>195</v>
      </c>
      <c r="C1395" s="5" t="s">
        <v>201</v>
      </c>
      <c r="D1395" s="5" t="s">
        <v>186</v>
      </c>
      <c r="E1395" s="13">
        <v>138112</v>
      </c>
      <c r="F1395" s="13">
        <f t="array" ref="F1395">QUARTILE(IF((表1[职位]=C1395)*(表1[部门分类]=B1395)*(表1[行政等级]=D1395),表1[薪酬]),1)</f>
        <v>91138</v>
      </c>
      <c r="G1395" s="13">
        <f t="array" ref="G1395">QUARTILE(IF((表1[职位]=C1395)*(表1[部门分类]=B1395)*(表1[行政等级]=D1395),表1[薪酬]),2)</f>
        <v>120930</v>
      </c>
      <c r="H1395" s="13">
        <f t="array" ref="H1395">QUARTILE(IF((表1[职位]=C1395)*(表1[部门分类]=B1395)*(表1[行政等级]=D1395),表1[薪酬]),3)</f>
        <v>138112</v>
      </c>
    </row>
    <row r="1396" spans="1:8" customFormat="1" x14ac:dyDescent="0.15">
      <c r="A1396" s="10" t="s">
        <v>1606</v>
      </c>
      <c r="B1396" s="7" t="s">
        <v>195</v>
      </c>
      <c r="C1396" s="4" t="s">
        <v>201</v>
      </c>
      <c r="D1396" s="4" t="s">
        <v>186</v>
      </c>
      <c r="E1396" s="12">
        <v>148525</v>
      </c>
      <c r="F1396" s="12">
        <f t="array" ref="F1396">QUARTILE(IF((表1[职位]=C1396)*(表1[部门分类]=B1396)*(表1[行政等级]=D1396),表1[薪酬]),1)</f>
        <v>91138</v>
      </c>
      <c r="G1396" s="12">
        <f t="array" ref="G1396">QUARTILE(IF((表1[职位]=C1396)*(表1[部门分类]=B1396)*(表1[行政等级]=D1396),表1[薪酬]),2)</f>
        <v>120930</v>
      </c>
      <c r="H1396" s="12">
        <f t="array" ref="H1396">QUARTILE(IF((表1[职位]=C1396)*(表1[部门分类]=B1396)*(表1[行政等级]=D1396),表1[薪酬]),3)</f>
        <v>138112</v>
      </c>
    </row>
    <row r="1397" spans="1:8" customFormat="1" x14ac:dyDescent="0.15">
      <c r="A1397" s="11" t="s">
        <v>1607</v>
      </c>
      <c r="B1397" s="6" t="s">
        <v>195</v>
      </c>
      <c r="C1397" s="5" t="s">
        <v>201</v>
      </c>
      <c r="D1397" s="5" t="s">
        <v>186</v>
      </c>
      <c r="E1397" s="13">
        <v>171221</v>
      </c>
      <c r="F1397" s="13">
        <f t="array" ref="F1397">QUARTILE(IF((表1[职位]=C1397)*(表1[部门分类]=B1397)*(表1[行政等级]=D1397),表1[薪酬]),1)</f>
        <v>91138</v>
      </c>
      <c r="G1397" s="13">
        <f t="array" ref="G1397">QUARTILE(IF((表1[职位]=C1397)*(表1[部门分类]=B1397)*(表1[行政等级]=D1397),表1[薪酬]),2)</f>
        <v>120930</v>
      </c>
      <c r="H1397" s="13">
        <f t="array" ref="H1397">QUARTILE(IF((表1[职位]=C1397)*(表1[部门分类]=B1397)*(表1[行政等级]=D1397),表1[薪酬]),3)</f>
        <v>138112</v>
      </c>
    </row>
    <row r="1398" spans="1:8" customFormat="1" x14ac:dyDescent="0.15">
      <c r="A1398" s="10" t="s">
        <v>1608</v>
      </c>
      <c r="B1398" s="7" t="s">
        <v>195</v>
      </c>
      <c r="C1398" s="4" t="s">
        <v>201</v>
      </c>
      <c r="D1398" s="4" t="s">
        <v>186</v>
      </c>
      <c r="E1398" s="12">
        <v>138357</v>
      </c>
      <c r="F1398" s="12">
        <f t="array" ref="F1398">QUARTILE(IF((表1[职位]=C1398)*(表1[部门分类]=B1398)*(表1[行政等级]=D1398),表1[薪酬]),1)</f>
        <v>91138</v>
      </c>
      <c r="G1398" s="12">
        <f t="array" ref="G1398">QUARTILE(IF((表1[职位]=C1398)*(表1[部门分类]=B1398)*(表1[行政等级]=D1398),表1[薪酬]),2)</f>
        <v>120930</v>
      </c>
      <c r="H1398" s="12">
        <f t="array" ref="H1398">QUARTILE(IF((表1[职位]=C1398)*(表1[部门分类]=B1398)*(表1[行政等级]=D1398),表1[薪酬]),3)</f>
        <v>138112</v>
      </c>
    </row>
    <row r="1399" spans="1:8" customFormat="1" x14ac:dyDescent="0.15">
      <c r="A1399" s="11" t="s">
        <v>1609</v>
      </c>
      <c r="B1399" s="6" t="s">
        <v>195</v>
      </c>
      <c r="C1399" s="5" t="s">
        <v>201</v>
      </c>
      <c r="D1399" s="5" t="s">
        <v>186</v>
      </c>
      <c r="E1399" s="13">
        <v>135153</v>
      </c>
      <c r="F1399" s="13">
        <f t="array" ref="F1399">QUARTILE(IF((表1[职位]=C1399)*(表1[部门分类]=B1399)*(表1[行政等级]=D1399),表1[薪酬]),1)</f>
        <v>91138</v>
      </c>
      <c r="G1399" s="13">
        <f t="array" ref="G1399">QUARTILE(IF((表1[职位]=C1399)*(表1[部门分类]=B1399)*(表1[行政等级]=D1399),表1[薪酬]),2)</f>
        <v>120930</v>
      </c>
      <c r="H1399" s="13">
        <f t="array" ref="H1399">QUARTILE(IF((表1[职位]=C1399)*(表1[部门分类]=B1399)*(表1[行政等级]=D1399),表1[薪酬]),3)</f>
        <v>138112</v>
      </c>
    </row>
    <row r="1400" spans="1:8" customFormat="1" x14ac:dyDescent="0.15">
      <c r="A1400" s="10" t="s">
        <v>1610</v>
      </c>
      <c r="B1400" s="7" t="s">
        <v>195</v>
      </c>
      <c r="C1400" s="4" t="s">
        <v>206</v>
      </c>
      <c r="D1400" s="4" t="s">
        <v>189</v>
      </c>
      <c r="E1400" s="12">
        <v>170597</v>
      </c>
      <c r="F1400" s="12">
        <f t="array" ref="F1400">QUARTILE(IF((表1[职位]=C1400)*(表1[部门分类]=B1400)*(表1[行政等级]=D1400),表1[薪酬]),1)</f>
        <v>161087.5</v>
      </c>
      <c r="G1400" s="12">
        <f t="array" ref="G1400">QUARTILE(IF((表1[职位]=C1400)*(表1[部门分类]=B1400)*(表1[行政等级]=D1400),表1[薪酬]),2)</f>
        <v>166677</v>
      </c>
      <c r="H1400" s="12">
        <f t="array" ref="H1400">QUARTILE(IF((表1[职位]=C1400)*(表1[部门分类]=B1400)*(表1[行政等级]=D1400),表1[薪酬]),3)</f>
        <v>178113.5</v>
      </c>
    </row>
    <row r="1401" spans="1:8" customFormat="1" x14ac:dyDescent="0.15">
      <c r="A1401" s="11" t="s">
        <v>1611</v>
      </c>
      <c r="B1401" s="6" t="s">
        <v>195</v>
      </c>
      <c r="C1401" s="5" t="s">
        <v>201</v>
      </c>
      <c r="D1401" s="5" t="s">
        <v>186</v>
      </c>
      <c r="E1401" s="13">
        <v>116206</v>
      </c>
      <c r="F1401" s="13">
        <f t="array" ref="F1401">QUARTILE(IF((表1[职位]=C1401)*(表1[部门分类]=B1401)*(表1[行政等级]=D1401),表1[薪酬]),1)</f>
        <v>91138</v>
      </c>
      <c r="G1401" s="13">
        <f t="array" ref="G1401">QUARTILE(IF((表1[职位]=C1401)*(表1[部门分类]=B1401)*(表1[行政等级]=D1401),表1[薪酬]),2)</f>
        <v>120930</v>
      </c>
      <c r="H1401" s="13">
        <f t="array" ref="H1401">QUARTILE(IF((表1[职位]=C1401)*(表1[部门分类]=B1401)*(表1[行政等级]=D1401),表1[薪酬]),3)</f>
        <v>138112</v>
      </c>
    </row>
    <row r="1402" spans="1:8" customFormat="1" x14ac:dyDescent="0.15">
      <c r="A1402" s="10" t="s">
        <v>1612</v>
      </c>
      <c r="B1402" s="7" t="s">
        <v>195</v>
      </c>
      <c r="C1402" s="4" t="s">
        <v>199</v>
      </c>
      <c r="D1402" s="4" t="s">
        <v>186</v>
      </c>
      <c r="E1402" s="12">
        <v>162645</v>
      </c>
      <c r="F1402" s="12">
        <f t="array" ref="F1402">QUARTILE(IF((表1[职位]=C1402)*(表1[部门分类]=B1402)*(表1[行政等级]=D1402),表1[薪酬]),1)</f>
        <v>95736</v>
      </c>
      <c r="G1402" s="12">
        <f t="array" ref="G1402">QUARTILE(IF((表1[职位]=C1402)*(表1[部门分类]=B1402)*(表1[行政等级]=D1402),表1[薪酬]),2)</f>
        <v>115848.5</v>
      </c>
      <c r="H1402" s="12">
        <f t="array" ref="H1402">QUARTILE(IF((表1[职位]=C1402)*(表1[部门分类]=B1402)*(表1[行政等级]=D1402),表1[薪酬]),3)</f>
        <v>135243.25</v>
      </c>
    </row>
    <row r="1403" spans="1:8" customFormat="1" x14ac:dyDescent="0.15">
      <c r="A1403" s="11" t="s">
        <v>1613</v>
      </c>
      <c r="B1403" s="6" t="s">
        <v>195</v>
      </c>
      <c r="C1403" s="5" t="s">
        <v>199</v>
      </c>
      <c r="D1403" s="5" t="s">
        <v>186</v>
      </c>
      <c r="E1403" s="13">
        <v>129918</v>
      </c>
      <c r="F1403" s="13">
        <f t="array" ref="F1403">QUARTILE(IF((表1[职位]=C1403)*(表1[部门分类]=B1403)*(表1[行政等级]=D1403),表1[薪酬]),1)</f>
        <v>95736</v>
      </c>
      <c r="G1403" s="13">
        <f t="array" ref="G1403">QUARTILE(IF((表1[职位]=C1403)*(表1[部门分类]=B1403)*(表1[行政等级]=D1403),表1[薪酬]),2)</f>
        <v>115848.5</v>
      </c>
      <c r="H1403" s="13">
        <f t="array" ref="H1403">QUARTILE(IF((表1[职位]=C1403)*(表1[部门分类]=B1403)*(表1[行政等级]=D1403),表1[薪酬]),3)</f>
        <v>135243.25</v>
      </c>
    </row>
    <row r="1404" spans="1:8" customFormat="1" x14ac:dyDescent="0.15">
      <c r="A1404" s="10" t="s">
        <v>1614</v>
      </c>
      <c r="B1404" s="7" t="s">
        <v>195</v>
      </c>
      <c r="C1404" s="4" t="s">
        <v>205</v>
      </c>
      <c r="D1404" s="4" t="s">
        <v>186</v>
      </c>
      <c r="E1404" s="12">
        <v>112672</v>
      </c>
      <c r="F1404" s="12">
        <f t="array" ref="F1404">QUARTILE(IF((表1[职位]=C1404)*(表1[部门分类]=B1404)*(表1[行政等级]=D1404),表1[薪酬]),1)</f>
        <v>92133.5</v>
      </c>
      <c r="G1404" s="12">
        <f t="array" ref="G1404">QUARTILE(IF((表1[职位]=C1404)*(表1[部门分类]=B1404)*(表1[行政等级]=D1404),表1[薪酬]),2)</f>
        <v>106482.5</v>
      </c>
      <c r="H1404" s="12">
        <f t="array" ref="H1404">QUARTILE(IF((表1[职位]=C1404)*(表1[部门分类]=B1404)*(表1[行政等级]=D1404),表1[薪酬]),3)</f>
        <v>113249.5</v>
      </c>
    </row>
    <row r="1405" spans="1:8" customFormat="1" x14ac:dyDescent="0.15">
      <c r="A1405" s="11" t="s">
        <v>1615</v>
      </c>
      <c r="B1405" s="6" t="s">
        <v>195</v>
      </c>
      <c r="C1405" s="5" t="s">
        <v>205</v>
      </c>
      <c r="D1405" s="5" t="s">
        <v>186</v>
      </c>
      <c r="E1405" s="13">
        <v>97458</v>
      </c>
      <c r="F1405" s="13">
        <f t="array" ref="F1405">QUARTILE(IF((表1[职位]=C1405)*(表1[部门分类]=B1405)*(表1[行政等级]=D1405),表1[薪酬]),1)</f>
        <v>92133.5</v>
      </c>
      <c r="G1405" s="13">
        <f t="array" ref="G1405">QUARTILE(IF((表1[职位]=C1405)*(表1[部门分类]=B1405)*(表1[行政等级]=D1405),表1[薪酬]),2)</f>
        <v>106482.5</v>
      </c>
      <c r="H1405" s="13">
        <f t="array" ref="H1405">QUARTILE(IF((表1[职位]=C1405)*(表1[部门分类]=B1405)*(表1[行政等级]=D1405),表1[薪酬]),3)</f>
        <v>113249.5</v>
      </c>
    </row>
    <row r="1406" spans="1:8" customFormat="1" x14ac:dyDescent="0.15">
      <c r="A1406" s="10" t="s">
        <v>1616</v>
      </c>
      <c r="B1406" s="7" t="s">
        <v>195</v>
      </c>
      <c r="C1406" s="4" t="s">
        <v>201</v>
      </c>
      <c r="D1406" s="4" t="s">
        <v>186</v>
      </c>
      <c r="E1406" s="12">
        <v>151344</v>
      </c>
      <c r="F1406" s="12">
        <f t="array" ref="F1406">QUARTILE(IF((表1[职位]=C1406)*(表1[部门分类]=B1406)*(表1[行政等级]=D1406),表1[薪酬]),1)</f>
        <v>91138</v>
      </c>
      <c r="G1406" s="12">
        <f t="array" ref="G1406">QUARTILE(IF((表1[职位]=C1406)*(表1[部门分类]=B1406)*(表1[行政等级]=D1406),表1[薪酬]),2)</f>
        <v>120930</v>
      </c>
      <c r="H1406" s="12">
        <f t="array" ref="H1406">QUARTILE(IF((表1[职位]=C1406)*(表1[部门分类]=B1406)*(表1[行政等级]=D1406),表1[薪酬]),3)</f>
        <v>138112</v>
      </c>
    </row>
    <row r="1407" spans="1:8" customFormat="1" x14ac:dyDescent="0.15">
      <c r="A1407" s="11" t="s">
        <v>1617</v>
      </c>
      <c r="B1407" s="6" t="s">
        <v>195</v>
      </c>
      <c r="C1407" s="5" t="s">
        <v>201</v>
      </c>
      <c r="D1407" s="5" t="s">
        <v>186</v>
      </c>
      <c r="E1407" s="13">
        <v>139678</v>
      </c>
      <c r="F1407" s="13">
        <f t="array" ref="F1407">QUARTILE(IF((表1[职位]=C1407)*(表1[部门分类]=B1407)*(表1[行政等级]=D1407),表1[薪酬]),1)</f>
        <v>91138</v>
      </c>
      <c r="G1407" s="13">
        <f t="array" ref="G1407">QUARTILE(IF((表1[职位]=C1407)*(表1[部门分类]=B1407)*(表1[行政等级]=D1407),表1[薪酬]),2)</f>
        <v>120930</v>
      </c>
      <c r="H1407" s="13">
        <f t="array" ref="H1407">QUARTILE(IF((表1[职位]=C1407)*(表1[部门分类]=B1407)*(表1[行政等级]=D1407),表1[薪酬]),3)</f>
        <v>138112</v>
      </c>
    </row>
    <row r="1408" spans="1:8" customFormat="1" x14ac:dyDescent="0.15">
      <c r="A1408" s="10" t="s">
        <v>1618</v>
      </c>
      <c r="B1408" s="7" t="s">
        <v>195</v>
      </c>
      <c r="C1408" s="4" t="s">
        <v>201</v>
      </c>
      <c r="D1408" s="4" t="s">
        <v>186</v>
      </c>
      <c r="E1408" s="12">
        <v>133675</v>
      </c>
      <c r="F1408" s="12">
        <f t="array" ref="F1408">QUARTILE(IF((表1[职位]=C1408)*(表1[部门分类]=B1408)*(表1[行政等级]=D1408),表1[薪酬]),1)</f>
        <v>91138</v>
      </c>
      <c r="G1408" s="12">
        <f t="array" ref="G1408">QUARTILE(IF((表1[职位]=C1408)*(表1[部门分类]=B1408)*(表1[行政等级]=D1408),表1[薪酬]),2)</f>
        <v>120930</v>
      </c>
      <c r="H1408" s="12">
        <f t="array" ref="H1408">QUARTILE(IF((表1[职位]=C1408)*(表1[部门分类]=B1408)*(表1[行政等级]=D1408),表1[薪酬]),3)</f>
        <v>138112</v>
      </c>
    </row>
    <row r="1409" spans="1:8" customFormat="1" x14ac:dyDescent="0.15">
      <c r="A1409" s="11" t="s">
        <v>1619</v>
      </c>
      <c r="B1409" s="6" t="s">
        <v>195</v>
      </c>
      <c r="C1409" s="5" t="s">
        <v>201</v>
      </c>
      <c r="D1409" s="5" t="s">
        <v>186</v>
      </c>
      <c r="E1409" s="13">
        <v>112092</v>
      </c>
      <c r="F1409" s="13">
        <f t="array" ref="F1409">QUARTILE(IF((表1[职位]=C1409)*(表1[部门分类]=B1409)*(表1[行政等级]=D1409),表1[薪酬]),1)</f>
        <v>91138</v>
      </c>
      <c r="G1409" s="13">
        <f t="array" ref="G1409">QUARTILE(IF((表1[职位]=C1409)*(表1[部门分类]=B1409)*(表1[行政等级]=D1409),表1[薪酬]),2)</f>
        <v>120930</v>
      </c>
      <c r="H1409" s="13">
        <f t="array" ref="H1409">QUARTILE(IF((表1[职位]=C1409)*(表1[部门分类]=B1409)*(表1[行政等级]=D1409),表1[薪酬]),3)</f>
        <v>138112</v>
      </c>
    </row>
    <row r="1410" spans="1:8" customFormat="1" x14ac:dyDescent="0.15">
      <c r="A1410" s="10" t="s">
        <v>1620</v>
      </c>
      <c r="B1410" s="7" t="s">
        <v>195</v>
      </c>
      <c r="C1410" s="4" t="s">
        <v>201</v>
      </c>
      <c r="D1410" s="4" t="s">
        <v>186</v>
      </c>
      <c r="E1410" s="12">
        <v>149010</v>
      </c>
      <c r="F1410" s="12">
        <f t="array" ref="F1410">QUARTILE(IF((表1[职位]=C1410)*(表1[部门分类]=B1410)*(表1[行政等级]=D1410),表1[薪酬]),1)</f>
        <v>91138</v>
      </c>
      <c r="G1410" s="12">
        <f t="array" ref="G1410">QUARTILE(IF((表1[职位]=C1410)*(表1[部门分类]=B1410)*(表1[行政等级]=D1410),表1[薪酬]),2)</f>
        <v>120930</v>
      </c>
      <c r="H1410" s="12">
        <f t="array" ref="H1410">QUARTILE(IF((表1[职位]=C1410)*(表1[部门分类]=B1410)*(表1[行政等级]=D1410),表1[薪酬]),3)</f>
        <v>138112</v>
      </c>
    </row>
    <row r="1411" spans="1:8" customFormat="1" x14ac:dyDescent="0.15">
      <c r="A1411" s="11" t="s">
        <v>1621</v>
      </c>
      <c r="B1411" s="6" t="s">
        <v>195</v>
      </c>
      <c r="C1411" s="5" t="s">
        <v>201</v>
      </c>
      <c r="D1411" s="5" t="s">
        <v>186</v>
      </c>
      <c r="E1411" s="13">
        <v>179261</v>
      </c>
      <c r="F1411" s="13">
        <f t="array" ref="F1411">QUARTILE(IF((表1[职位]=C1411)*(表1[部门分类]=B1411)*(表1[行政等级]=D1411),表1[薪酬]),1)</f>
        <v>91138</v>
      </c>
      <c r="G1411" s="13">
        <f t="array" ref="G1411">QUARTILE(IF((表1[职位]=C1411)*(表1[部门分类]=B1411)*(表1[行政等级]=D1411),表1[薪酬]),2)</f>
        <v>120930</v>
      </c>
      <c r="H1411" s="13">
        <f t="array" ref="H1411">QUARTILE(IF((表1[职位]=C1411)*(表1[部门分类]=B1411)*(表1[行政等级]=D1411),表1[薪酬]),3)</f>
        <v>138112</v>
      </c>
    </row>
    <row r="1412" spans="1:8" customFormat="1" x14ac:dyDescent="0.15">
      <c r="A1412" s="10" t="s">
        <v>1622</v>
      </c>
      <c r="B1412" s="7" t="s">
        <v>195</v>
      </c>
      <c r="C1412" s="4" t="s">
        <v>201</v>
      </c>
      <c r="D1412" s="4" t="s">
        <v>186</v>
      </c>
      <c r="E1412" s="12">
        <v>128139</v>
      </c>
      <c r="F1412" s="12">
        <f t="array" ref="F1412">QUARTILE(IF((表1[职位]=C1412)*(表1[部门分类]=B1412)*(表1[行政等级]=D1412),表1[薪酬]),1)</f>
        <v>91138</v>
      </c>
      <c r="G1412" s="12">
        <f t="array" ref="G1412">QUARTILE(IF((表1[职位]=C1412)*(表1[部门分类]=B1412)*(表1[行政等级]=D1412),表1[薪酬]),2)</f>
        <v>120930</v>
      </c>
      <c r="H1412" s="12">
        <f t="array" ref="H1412">QUARTILE(IF((表1[职位]=C1412)*(表1[部门分类]=B1412)*(表1[行政等级]=D1412),表1[薪酬]),3)</f>
        <v>138112</v>
      </c>
    </row>
    <row r="1413" spans="1:8" customFormat="1" x14ac:dyDescent="0.15">
      <c r="A1413" s="11" t="s">
        <v>1623</v>
      </c>
      <c r="B1413" s="6" t="s">
        <v>195</v>
      </c>
      <c r="C1413" s="8" t="s">
        <v>203</v>
      </c>
      <c r="D1413" s="5" t="s">
        <v>190</v>
      </c>
      <c r="E1413" s="13">
        <v>86436</v>
      </c>
      <c r="F1413" s="13">
        <f t="array" ref="F1413">QUARTILE(IF((表1[职位]=C1413)*(表1[部门分类]=B1413)*(表1[行政等级]=D1413),表1[薪酬]),1)</f>
        <v>61812</v>
      </c>
      <c r="G1413" s="13">
        <f t="array" ref="G1413">QUARTILE(IF((表1[职位]=C1413)*(表1[部门分类]=B1413)*(表1[行政等级]=D1413),表1[薪酬]),2)</f>
        <v>71962</v>
      </c>
      <c r="H1413" s="13">
        <f t="array" ref="H1413">QUARTILE(IF((表1[职位]=C1413)*(表1[部门分类]=B1413)*(表1[行政等级]=D1413),表1[薪酬]),3)</f>
        <v>99213</v>
      </c>
    </row>
    <row r="1414" spans="1:8" customFormat="1" x14ac:dyDescent="0.15">
      <c r="A1414" s="10" t="s">
        <v>1624</v>
      </c>
      <c r="B1414" s="7" t="s">
        <v>195</v>
      </c>
      <c r="C1414" s="4" t="s">
        <v>201</v>
      </c>
      <c r="D1414" s="4" t="s">
        <v>186</v>
      </c>
      <c r="E1414" s="12">
        <v>95484</v>
      </c>
      <c r="F1414" s="12">
        <f t="array" ref="F1414">QUARTILE(IF((表1[职位]=C1414)*(表1[部门分类]=B1414)*(表1[行政等级]=D1414),表1[薪酬]),1)</f>
        <v>91138</v>
      </c>
      <c r="G1414" s="12">
        <f t="array" ref="G1414">QUARTILE(IF((表1[职位]=C1414)*(表1[部门分类]=B1414)*(表1[行政等级]=D1414),表1[薪酬]),2)</f>
        <v>120930</v>
      </c>
      <c r="H1414" s="12">
        <f t="array" ref="H1414">QUARTILE(IF((表1[职位]=C1414)*(表1[部门分类]=B1414)*(表1[行政等级]=D1414),表1[薪酬]),3)</f>
        <v>138112</v>
      </c>
    </row>
    <row r="1415" spans="1:8" customFormat="1" x14ac:dyDescent="0.15">
      <c r="A1415" s="11" t="s">
        <v>1625</v>
      </c>
      <c r="B1415" s="6" t="s">
        <v>195</v>
      </c>
      <c r="C1415" s="5" t="s">
        <v>204</v>
      </c>
      <c r="D1415" s="5" t="s">
        <v>186</v>
      </c>
      <c r="E1415" s="13">
        <v>72302</v>
      </c>
      <c r="F1415" s="13">
        <f t="array" ref="F1415">QUARTILE(IF((表1[职位]=C1415)*(表1[部门分类]=B1415)*(表1[行政等级]=D1415),表1[薪酬]),1)</f>
        <v>70753</v>
      </c>
      <c r="G1415" s="13">
        <f t="array" ref="G1415">QUARTILE(IF((表1[职位]=C1415)*(表1[部门分类]=B1415)*(表1[行政等级]=D1415),表1[薪酬]),2)</f>
        <v>81927</v>
      </c>
      <c r="H1415" s="13">
        <f t="array" ref="H1415">QUARTILE(IF((表1[职位]=C1415)*(表1[部门分类]=B1415)*(表1[行政等级]=D1415),表1[薪酬]),3)</f>
        <v>119312</v>
      </c>
    </row>
    <row r="1416" spans="1:8" customFormat="1" x14ac:dyDescent="0.15">
      <c r="A1416" s="10" t="s">
        <v>1626</v>
      </c>
      <c r="B1416" s="7" t="s">
        <v>195</v>
      </c>
      <c r="C1416" s="4" t="s">
        <v>201</v>
      </c>
      <c r="D1416" s="4" t="s">
        <v>186</v>
      </c>
      <c r="E1416" s="12">
        <v>91342</v>
      </c>
      <c r="F1416" s="12">
        <f t="array" ref="F1416">QUARTILE(IF((表1[职位]=C1416)*(表1[部门分类]=B1416)*(表1[行政等级]=D1416),表1[薪酬]),1)</f>
        <v>91138</v>
      </c>
      <c r="G1416" s="12">
        <f t="array" ref="G1416">QUARTILE(IF((表1[职位]=C1416)*(表1[部门分类]=B1416)*(表1[行政等级]=D1416),表1[薪酬]),2)</f>
        <v>120930</v>
      </c>
      <c r="H1416" s="12">
        <f t="array" ref="H1416">QUARTILE(IF((表1[职位]=C1416)*(表1[部门分类]=B1416)*(表1[行政等级]=D1416),表1[薪酬]),3)</f>
        <v>138112</v>
      </c>
    </row>
    <row r="1417" spans="1:8" customFormat="1" x14ac:dyDescent="0.15">
      <c r="A1417" s="11" t="s">
        <v>1627</v>
      </c>
      <c r="B1417" s="6" t="s">
        <v>195</v>
      </c>
      <c r="C1417" s="5" t="s">
        <v>201</v>
      </c>
      <c r="D1417" s="5" t="s">
        <v>186</v>
      </c>
      <c r="E1417" s="13">
        <v>85816</v>
      </c>
      <c r="F1417" s="13">
        <f t="array" ref="F1417">QUARTILE(IF((表1[职位]=C1417)*(表1[部门分类]=B1417)*(表1[行政等级]=D1417),表1[薪酬]),1)</f>
        <v>91138</v>
      </c>
      <c r="G1417" s="13">
        <f t="array" ref="G1417">QUARTILE(IF((表1[职位]=C1417)*(表1[部门分类]=B1417)*(表1[行政等级]=D1417),表1[薪酬]),2)</f>
        <v>120930</v>
      </c>
      <c r="H1417" s="13">
        <f t="array" ref="H1417">QUARTILE(IF((表1[职位]=C1417)*(表1[部门分类]=B1417)*(表1[行政等级]=D1417),表1[薪酬]),3)</f>
        <v>138112</v>
      </c>
    </row>
    <row r="1418" spans="1:8" customFormat="1" x14ac:dyDescent="0.15">
      <c r="A1418" s="10" t="s">
        <v>1628</v>
      </c>
      <c r="B1418" s="7" t="s">
        <v>195</v>
      </c>
      <c r="C1418" s="4" t="s">
        <v>201</v>
      </c>
      <c r="D1418" s="4" t="s">
        <v>186</v>
      </c>
      <c r="E1418" s="12">
        <v>88190</v>
      </c>
      <c r="F1418" s="12">
        <f t="array" ref="F1418">QUARTILE(IF((表1[职位]=C1418)*(表1[部门分类]=B1418)*(表1[行政等级]=D1418),表1[薪酬]),1)</f>
        <v>91138</v>
      </c>
      <c r="G1418" s="12">
        <f t="array" ref="G1418">QUARTILE(IF((表1[职位]=C1418)*(表1[部门分类]=B1418)*(表1[行政等级]=D1418),表1[薪酬]),2)</f>
        <v>120930</v>
      </c>
      <c r="H1418" s="12">
        <f t="array" ref="H1418">QUARTILE(IF((表1[职位]=C1418)*(表1[部门分类]=B1418)*(表1[行政等级]=D1418),表1[薪酬]),3)</f>
        <v>138112</v>
      </c>
    </row>
    <row r="1419" spans="1:8" customFormat="1" x14ac:dyDescent="0.15">
      <c r="A1419" s="11" t="s">
        <v>1629</v>
      </c>
      <c r="B1419" s="6" t="s">
        <v>195</v>
      </c>
      <c r="C1419" s="5" t="s">
        <v>201</v>
      </c>
      <c r="D1419" s="5" t="s">
        <v>186</v>
      </c>
      <c r="E1419" s="13">
        <v>96514</v>
      </c>
      <c r="F1419" s="13">
        <f t="array" ref="F1419">QUARTILE(IF((表1[职位]=C1419)*(表1[部门分类]=B1419)*(表1[行政等级]=D1419),表1[薪酬]),1)</f>
        <v>91138</v>
      </c>
      <c r="G1419" s="13">
        <f t="array" ref="G1419">QUARTILE(IF((表1[职位]=C1419)*(表1[部门分类]=B1419)*(表1[行政等级]=D1419),表1[薪酬]),2)</f>
        <v>120930</v>
      </c>
      <c r="H1419" s="13">
        <f t="array" ref="H1419">QUARTILE(IF((表1[职位]=C1419)*(表1[部门分类]=B1419)*(表1[行政等级]=D1419),表1[薪酬]),3)</f>
        <v>138112</v>
      </c>
    </row>
    <row r="1420" spans="1:8" customFormat="1" x14ac:dyDescent="0.15">
      <c r="A1420" s="10" t="s">
        <v>1630</v>
      </c>
      <c r="B1420" s="7" t="s">
        <v>195</v>
      </c>
      <c r="C1420" s="4" t="s">
        <v>199</v>
      </c>
      <c r="D1420" s="4" t="s">
        <v>186</v>
      </c>
      <c r="E1420" s="12">
        <v>126184</v>
      </c>
      <c r="F1420" s="12">
        <f t="array" ref="F1420">QUARTILE(IF((表1[职位]=C1420)*(表1[部门分类]=B1420)*(表1[行政等级]=D1420),表1[薪酬]),1)</f>
        <v>95736</v>
      </c>
      <c r="G1420" s="12">
        <f t="array" ref="G1420">QUARTILE(IF((表1[职位]=C1420)*(表1[部门分类]=B1420)*(表1[行政等级]=D1420),表1[薪酬]),2)</f>
        <v>115848.5</v>
      </c>
      <c r="H1420" s="12">
        <f t="array" ref="H1420">QUARTILE(IF((表1[职位]=C1420)*(表1[部门分类]=B1420)*(表1[行政等级]=D1420),表1[薪酬]),3)</f>
        <v>135243.25</v>
      </c>
    </row>
    <row r="1421" spans="1:8" customFormat="1" x14ac:dyDescent="0.15">
      <c r="A1421" s="11" t="s">
        <v>1631</v>
      </c>
      <c r="B1421" s="6" t="s">
        <v>195</v>
      </c>
      <c r="C1421" s="8" t="s">
        <v>203</v>
      </c>
      <c r="D1421" s="5" t="s">
        <v>190</v>
      </c>
      <c r="E1421" s="13">
        <v>72358</v>
      </c>
      <c r="F1421" s="13">
        <f t="array" ref="F1421">QUARTILE(IF((表1[职位]=C1421)*(表1[部门分类]=B1421)*(表1[行政等级]=D1421),表1[薪酬]),1)</f>
        <v>61812</v>
      </c>
      <c r="G1421" s="13">
        <f t="array" ref="G1421">QUARTILE(IF((表1[职位]=C1421)*(表1[部门分类]=B1421)*(表1[行政等级]=D1421),表1[薪酬]),2)</f>
        <v>71962</v>
      </c>
      <c r="H1421" s="13">
        <f t="array" ref="H1421">QUARTILE(IF((表1[职位]=C1421)*(表1[部门分类]=B1421)*(表1[行政等级]=D1421),表1[薪酬]),3)</f>
        <v>99213</v>
      </c>
    </row>
    <row r="1422" spans="1:8" customFormat="1" x14ac:dyDescent="0.15">
      <c r="A1422" s="10" t="s">
        <v>1632</v>
      </c>
      <c r="B1422" s="7" t="s">
        <v>195</v>
      </c>
      <c r="C1422" s="9" t="s">
        <v>203</v>
      </c>
      <c r="D1422" s="4" t="s">
        <v>190</v>
      </c>
      <c r="E1422" s="12">
        <v>74283</v>
      </c>
      <c r="F1422" s="12">
        <f t="array" ref="F1422">QUARTILE(IF((表1[职位]=C1422)*(表1[部门分类]=B1422)*(表1[行政等级]=D1422),表1[薪酬]),1)</f>
        <v>61812</v>
      </c>
      <c r="G1422" s="12">
        <f t="array" ref="G1422">QUARTILE(IF((表1[职位]=C1422)*(表1[部门分类]=B1422)*(表1[行政等级]=D1422),表1[薪酬]),2)</f>
        <v>71962</v>
      </c>
      <c r="H1422" s="12">
        <f t="array" ref="H1422">QUARTILE(IF((表1[职位]=C1422)*(表1[部门分类]=B1422)*(表1[行政等级]=D1422),表1[薪酬]),3)</f>
        <v>99213</v>
      </c>
    </row>
    <row r="1423" spans="1:8" customFormat="1" x14ac:dyDescent="0.15">
      <c r="A1423" s="11" t="s">
        <v>1633</v>
      </c>
      <c r="B1423" s="6" t="s">
        <v>195</v>
      </c>
      <c r="C1423" s="8" t="s">
        <v>203</v>
      </c>
      <c r="D1423" s="5" t="s">
        <v>190</v>
      </c>
      <c r="E1423" s="13">
        <v>63490</v>
      </c>
      <c r="F1423" s="13">
        <f t="array" ref="F1423">QUARTILE(IF((表1[职位]=C1423)*(表1[部门分类]=B1423)*(表1[行政等级]=D1423),表1[薪酬]),1)</f>
        <v>61812</v>
      </c>
      <c r="G1423" s="13">
        <f t="array" ref="G1423">QUARTILE(IF((表1[职位]=C1423)*(表1[部门分类]=B1423)*(表1[行政等级]=D1423),表1[薪酬]),2)</f>
        <v>71962</v>
      </c>
      <c r="H1423" s="13">
        <f t="array" ref="H1423">QUARTILE(IF((表1[职位]=C1423)*(表1[部门分类]=B1423)*(表1[行政等级]=D1423),表1[薪酬]),3)</f>
        <v>99213</v>
      </c>
    </row>
    <row r="1424" spans="1:8" customFormat="1" x14ac:dyDescent="0.15">
      <c r="A1424" s="10" t="s">
        <v>1634</v>
      </c>
      <c r="B1424" s="7" t="s">
        <v>195</v>
      </c>
      <c r="C1424" s="9" t="s">
        <v>203</v>
      </c>
      <c r="D1424" s="4" t="s">
        <v>190</v>
      </c>
      <c r="E1424" s="12">
        <v>66199</v>
      </c>
      <c r="F1424" s="12">
        <f t="array" ref="F1424">QUARTILE(IF((表1[职位]=C1424)*(表1[部门分类]=B1424)*(表1[行政等级]=D1424),表1[薪酬]),1)</f>
        <v>61812</v>
      </c>
      <c r="G1424" s="12">
        <f t="array" ref="G1424">QUARTILE(IF((表1[职位]=C1424)*(表1[部门分类]=B1424)*(表1[行政等级]=D1424),表1[薪酬]),2)</f>
        <v>71962</v>
      </c>
      <c r="H1424" s="12">
        <f t="array" ref="H1424">QUARTILE(IF((表1[职位]=C1424)*(表1[部门分类]=B1424)*(表1[行政等级]=D1424),表1[薪酬]),3)</f>
        <v>99213</v>
      </c>
    </row>
    <row r="1425" spans="1:8" customFormat="1" x14ac:dyDescent="0.15">
      <c r="A1425" s="11" t="s">
        <v>1635</v>
      </c>
      <c r="B1425" s="6" t="s">
        <v>195</v>
      </c>
      <c r="C1425" s="8" t="s">
        <v>203</v>
      </c>
      <c r="D1425" s="5" t="s">
        <v>190</v>
      </c>
      <c r="E1425" s="13">
        <v>64928</v>
      </c>
      <c r="F1425" s="13">
        <f t="array" ref="F1425">QUARTILE(IF((表1[职位]=C1425)*(表1[部门分类]=B1425)*(表1[行政等级]=D1425),表1[薪酬]),1)</f>
        <v>61812</v>
      </c>
      <c r="G1425" s="13">
        <f t="array" ref="G1425">QUARTILE(IF((表1[职位]=C1425)*(表1[部门分类]=B1425)*(表1[行政等级]=D1425),表1[薪酬]),2)</f>
        <v>71962</v>
      </c>
      <c r="H1425" s="13">
        <f t="array" ref="H1425">QUARTILE(IF((表1[职位]=C1425)*(表1[部门分类]=B1425)*(表1[行政等级]=D1425),表1[薪酬]),3)</f>
        <v>99213</v>
      </c>
    </row>
    <row r="1426" spans="1:8" customFormat="1" x14ac:dyDescent="0.15">
      <c r="A1426" s="10" t="s">
        <v>1636</v>
      </c>
      <c r="B1426" s="7" t="s">
        <v>195</v>
      </c>
      <c r="C1426" s="4" t="s">
        <v>202</v>
      </c>
      <c r="D1426" s="4" t="s">
        <v>184</v>
      </c>
      <c r="E1426" s="12">
        <v>135244</v>
      </c>
      <c r="F1426" s="12">
        <f t="array" ref="F1426">QUARTILE(IF((表1[职位]=C1426)*(表1[部门分类]=B1426)*(表1[行政等级]=D1426),表1[薪酬]),1)</f>
        <v>89799.5</v>
      </c>
      <c r="G1426" s="12">
        <f t="array" ref="G1426">QUARTILE(IF((表1[职位]=C1426)*(表1[部门分类]=B1426)*(表1[行政等级]=D1426),表1[薪酬]),2)</f>
        <v>106161</v>
      </c>
      <c r="H1426" s="12">
        <f t="array" ref="H1426">QUARTILE(IF((表1[职位]=C1426)*(表1[部门分类]=B1426)*(表1[行政等级]=D1426),表1[薪酬]),3)</f>
        <v>124286</v>
      </c>
    </row>
    <row r="1427" spans="1:8" customFormat="1" x14ac:dyDescent="0.15">
      <c r="A1427" s="11" t="s">
        <v>1637</v>
      </c>
      <c r="B1427" s="6" t="s">
        <v>195</v>
      </c>
      <c r="C1427" s="5" t="s">
        <v>202</v>
      </c>
      <c r="D1427" s="5" t="s">
        <v>184</v>
      </c>
      <c r="E1427" s="13">
        <v>102662</v>
      </c>
      <c r="F1427" s="13">
        <f t="array" ref="F1427">QUARTILE(IF((表1[职位]=C1427)*(表1[部门分类]=B1427)*(表1[行政等级]=D1427),表1[薪酬]),1)</f>
        <v>89799.5</v>
      </c>
      <c r="G1427" s="13">
        <f t="array" ref="G1427">QUARTILE(IF((表1[职位]=C1427)*(表1[部门分类]=B1427)*(表1[行政等级]=D1427),表1[薪酬]),2)</f>
        <v>106161</v>
      </c>
      <c r="H1427" s="13">
        <f t="array" ref="H1427">QUARTILE(IF((表1[职位]=C1427)*(表1[部门分类]=B1427)*(表1[行政等级]=D1427),表1[薪酬]),3)</f>
        <v>124286</v>
      </c>
    </row>
    <row r="1428" spans="1:8" customFormat="1" x14ac:dyDescent="0.15">
      <c r="A1428" s="10" t="s">
        <v>1638</v>
      </c>
      <c r="B1428" s="7" t="s">
        <v>195</v>
      </c>
      <c r="C1428" s="4" t="s">
        <v>202</v>
      </c>
      <c r="D1428" s="4" t="s">
        <v>184</v>
      </c>
      <c r="E1428" s="12">
        <v>110552</v>
      </c>
      <c r="F1428" s="12">
        <f t="array" ref="F1428">QUARTILE(IF((表1[职位]=C1428)*(表1[部门分类]=B1428)*(表1[行政等级]=D1428),表1[薪酬]),1)</f>
        <v>89799.5</v>
      </c>
      <c r="G1428" s="12">
        <f t="array" ref="G1428">QUARTILE(IF((表1[职位]=C1428)*(表1[部门分类]=B1428)*(表1[行政等级]=D1428),表1[薪酬]),2)</f>
        <v>106161</v>
      </c>
      <c r="H1428" s="12">
        <f t="array" ref="H1428">QUARTILE(IF((表1[职位]=C1428)*(表1[部门分类]=B1428)*(表1[行政等级]=D1428),表1[薪酬]),3)</f>
        <v>124286</v>
      </c>
    </row>
    <row r="1429" spans="1:8" customFormat="1" x14ac:dyDescent="0.15">
      <c r="A1429" s="11" t="s">
        <v>1639</v>
      </c>
      <c r="B1429" s="6" t="s">
        <v>195</v>
      </c>
      <c r="C1429" s="5" t="s">
        <v>204</v>
      </c>
      <c r="D1429" s="5" t="s">
        <v>186</v>
      </c>
      <c r="E1429" s="13">
        <v>73045</v>
      </c>
      <c r="F1429" s="13">
        <f t="array" ref="F1429">QUARTILE(IF((表1[职位]=C1429)*(表1[部门分类]=B1429)*(表1[行政等级]=D1429),表1[薪酬]),1)</f>
        <v>70753</v>
      </c>
      <c r="G1429" s="13">
        <f t="array" ref="G1429">QUARTILE(IF((表1[职位]=C1429)*(表1[部门分类]=B1429)*(表1[行政等级]=D1429),表1[薪酬]),2)</f>
        <v>81927</v>
      </c>
      <c r="H1429" s="13">
        <f t="array" ref="H1429">QUARTILE(IF((表1[职位]=C1429)*(表1[部门分类]=B1429)*(表1[行政等级]=D1429),表1[薪酬]),3)</f>
        <v>119312</v>
      </c>
    </row>
    <row r="1430" spans="1:8" customFormat="1" x14ac:dyDescent="0.15">
      <c r="A1430" s="10" t="s">
        <v>1640</v>
      </c>
      <c r="B1430" s="7" t="s">
        <v>195</v>
      </c>
      <c r="C1430" s="9" t="s">
        <v>203</v>
      </c>
      <c r="D1430" s="4" t="s">
        <v>190</v>
      </c>
      <c r="E1430" s="12">
        <v>67658</v>
      </c>
      <c r="F1430" s="12">
        <f t="array" ref="F1430">QUARTILE(IF((表1[职位]=C1430)*(表1[部门分类]=B1430)*(表1[行政等级]=D1430),表1[薪酬]),1)</f>
        <v>61812</v>
      </c>
      <c r="G1430" s="12">
        <f t="array" ref="G1430">QUARTILE(IF((表1[职位]=C1430)*(表1[部门分类]=B1430)*(表1[行政等级]=D1430),表1[薪酬]),2)</f>
        <v>71962</v>
      </c>
      <c r="H1430" s="12">
        <f t="array" ref="H1430">QUARTILE(IF((表1[职位]=C1430)*(表1[部门分类]=B1430)*(表1[行政等级]=D1430),表1[薪酬]),3)</f>
        <v>99213</v>
      </c>
    </row>
    <row r="1431" spans="1:8" customFormat="1" x14ac:dyDescent="0.15">
      <c r="A1431" s="11" t="s">
        <v>1641</v>
      </c>
      <c r="B1431" s="6" t="s">
        <v>195</v>
      </c>
      <c r="C1431" s="8" t="s">
        <v>203</v>
      </c>
      <c r="D1431" s="5" t="s">
        <v>190</v>
      </c>
      <c r="E1431" s="13">
        <v>74114</v>
      </c>
      <c r="F1431" s="13">
        <f t="array" ref="F1431">QUARTILE(IF((表1[职位]=C1431)*(表1[部门分类]=B1431)*(表1[行政等级]=D1431),表1[薪酬]),1)</f>
        <v>61812</v>
      </c>
      <c r="G1431" s="13">
        <f t="array" ref="G1431">QUARTILE(IF((表1[职位]=C1431)*(表1[部门分类]=B1431)*(表1[行政等级]=D1431),表1[薪酬]),2)</f>
        <v>71962</v>
      </c>
      <c r="H1431" s="13">
        <f t="array" ref="H1431">QUARTILE(IF((表1[职位]=C1431)*(表1[部门分类]=B1431)*(表1[行政等级]=D1431),表1[薪酬]),3)</f>
        <v>99213</v>
      </c>
    </row>
    <row r="1432" spans="1:8" customFormat="1" x14ac:dyDescent="0.15">
      <c r="A1432" s="10" t="s">
        <v>1642</v>
      </c>
      <c r="B1432" s="7" t="s">
        <v>195</v>
      </c>
      <c r="C1432" s="4" t="s">
        <v>205</v>
      </c>
      <c r="D1432" s="4" t="s">
        <v>184</v>
      </c>
      <c r="E1432" s="12">
        <v>116418</v>
      </c>
      <c r="F1432" s="12">
        <f t="array" ref="F1432">QUARTILE(IF((表1[职位]=C1432)*(表1[部门分类]=B1432)*(表1[行政等级]=D1432),表1[薪酬]),1)</f>
        <v>92133.5</v>
      </c>
      <c r="G1432" s="12">
        <f t="array" ref="G1432">QUARTILE(IF((表1[职位]=C1432)*(表1[部门分类]=B1432)*(表1[行政等级]=D1432),表1[薪酬]),2)</f>
        <v>106482.5</v>
      </c>
      <c r="H1432" s="12">
        <f t="array" ref="H1432">QUARTILE(IF((表1[职位]=C1432)*(表1[部门分类]=B1432)*(表1[行政等级]=D1432),表1[薪酬]),3)</f>
        <v>113249.5</v>
      </c>
    </row>
    <row r="1433" spans="1:8" customFormat="1" x14ac:dyDescent="0.15">
      <c r="A1433" s="11" t="s">
        <v>1643</v>
      </c>
      <c r="B1433" s="6" t="s">
        <v>195</v>
      </c>
      <c r="C1433" s="5" t="s">
        <v>201</v>
      </c>
      <c r="D1433" s="5" t="s">
        <v>186</v>
      </c>
      <c r="E1433" s="13">
        <v>96324</v>
      </c>
      <c r="F1433" s="13">
        <f t="array" ref="F1433">QUARTILE(IF((表1[职位]=C1433)*(表1[部门分类]=B1433)*(表1[行政等级]=D1433),表1[薪酬]),1)</f>
        <v>91138</v>
      </c>
      <c r="G1433" s="13">
        <f t="array" ref="G1433">QUARTILE(IF((表1[职位]=C1433)*(表1[部门分类]=B1433)*(表1[行政等级]=D1433),表1[薪酬]),2)</f>
        <v>120930</v>
      </c>
      <c r="H1433" s="13">
        <f t="array" ref="H1433">QUARTILE(IF((表1[职位]=C1433)*(表1[部门分类]=B1433)*(表1[行政等级]=D1433),表1[薪酬]),3)</f>
        <v>138112</v>
      </c>
    </row>
    <row r="1434" spans="1:8" customFormat="1" x14ac:dyDescent="0.15">
      <c r="A1434" s="10" t="s">
        <v>1644</v>
      </c>
      <c r="B1434" s="7" t="s">
        <v>195</v>
      </c>
      <c r="C1434" s="4" t="s">
        <v>201</v>
      </c>
      <c r="D1434" s="4" t="s">
        <v>186</v>
      </c>
      <c r="E1434" s="12">
        <v>90880</v>
      </c>
      <c r="F1434" s="12">
        <f t="array" ref="F1434">QUARTILE(IF((表1[职位]=C1434)*(表1[部门分类]=B1434)*(表1[行政等级]=D1434),表1[薪酬]),1)</f>
        <v>91138</v>
      </c>
      <c r="G1434" s="12">
        <f t="array" ref="G1434">QUARTILE(IF((表1[职位]=C1434)*(表1[部门分类]=B1434)*(表1[行政等级]=D1434),表1[薪酬]),2)</f>
        <v>120930</v>
      </c>
      <c r="H1434" s="12">
        <f t="array" ref="H1434">QUARTILE(IF((表1[职位]=C1434)*(表1[部门分类]=B1434)*(表1[行政等级]=D1434),表1[薪酬]),3)</f>
        <v>138112</v>
      </c>
    </row>
    <row r="1435" spans="1:8" customFormat="1" x14ac:dyDescent="0.15">
      <c r="A1435" s="11" t="s">
        <v>1645</v>
      </c>
      <c r="B1435" s="6" t="s">
        <v>195</v>
      </c>
      <c r="C1435" s="5" t="s">
        <v>204</v>
      </c>
      <c r="D1435" s="5" t="s">
        <v>186</v>
      </c>
      <c r="E1435" s="13">
        <v>71078</v>
      </c>
      <c r="F1435" s="13">
        <f t="array" ref="F1435">QUARTILE(IF((表1[职位]=C1435)*(表1[部门分类]=B1435)*(表1[行政等级]=D1435),表1[薪酬]),1)</f>
        <v>70753</v>
      </c>
      <c r="G1435" s="13">
        <f t="array" ref="G1435">QUARTILE(IF((表1[职位]=C1435)*(表1[部门分类]=B1435)*(表1[行政等级]=D1435),表1[薪酬]),2)</f>
        <v>81927</v>
      </c>
      <c r="H1435" s="13">
        <f t="array" ref="H1435">QUARTILE(IF((表1[职位]=C1435)*(表1[部门分类]=B1435)*(表1[行政等级]=D1435),表1[薪酬]),3)</f>
        <v>119312</v>
      </c>
    </row>
    <row r="1436" spans="1:8" customFormat="1" x14ac:dyDescent="0.15">
      <c r="A1436" s="10" t="s">
        <v>1646</v>
      </c>
      <c r="B1436" s="7" t="s">
        <v>195</v>
      </c>
      <c r="C1436" s="4" t="s">
        <v>201</v>
      </c>
      <c r="D1436" s="4" t="s">
        <v>186</v>
      </c>
      <c r="E1436" s="12">
        <v>72826</v>
      </c>
      <c r="F1436" s="12">
        <f t="array" ref="F1436">QUARTILE(IF((表1[职位]=C1436)*(表1[部门分类]=B1436)*(表1[行政等级]=D1436),表1[薪酬]),1)</f>
        <v>91138</v>
      </c>
      <c r="G1436" s="12">
        <f t="array" ref="G1436">QUARTILE(IF((表1[职位]=C1436)*(表1[部门分类]=B1436)*(表1[行政等级]=D1436),表1[薪酬]),2)</f>
        <v>120930</v>
      </c>
      <c r="H1436" s="12">
        <f t="array" ref="H1436">QUARTILE(IF((表1[职位]=C1436)*(表1[部门分类]=B1436)*(表1[行政等级]=D1436),表1[薪酬]),3)</f>
        <v>138112</v>
      </c>
    </row>
    <row r="1437" spans="1:8" customFormat="1" x14ac:dyDescent="0.15">
      <c r="A1437" s="11" t="s">
        <v>1647</v>
      </c>
      <c r="B1437" s="6" t="s">
        <v>195</v>
      </c>
      <c r="C1437" s="5" t="s">
        <v>202</v>
      </c>
      <c r="D1437" s="5" t="s">
        <v>183</v>
      </c>
      <c r="E1437" s="13">
        <v>200844</v>
      </c>
      <c r="F1437" s="13">
        <f t="array" ref="F1437">QUARTILE(IF((表1[职位]=C1437)*(表1[部门分类]=B1437)*(表1[行政等级]=D1437),表1[薪酬]),1)</f>
        <v>172213</v>
      </c>
      <c r="G1437" s="13">
        <f t="array" ref="G1437">QUARTILE(IF((表1[职位]=C1437)*(表1[部门分类]=B1437)*(表1[行政等级]=D1437),表1[薪酬]),2)</f>
        <v>185668</v>
      </c>
      <c r="H1437" s="13">
        <f t="array" ref="H1437">QUARTILE(IF((表1[职位]=C1437)*(表1[部门分类]=B1437)*(表1[行政等级]=D1437),表1[薪酬]),3)</f>
        <v>202143</v>
      </c>
    </row>
    <row r="1438" spans="1:8" customFormat="1" x14ac:dyDescent="0.15">
      <c r="A1438" s="10" t="s">
        <v>1648</v>
      </c>
      <c r="B1438" s="7" t="s">
        <v>195</v>
      </c>
      <c r="C1438" s="4" t="s">
        <v>201</v>
      </c>
      <c r="D1438" s="4" t="s">
        <v>186</v>
      </c>
      <c r="E1438" s="12">
        <v>149408</v>
      </c>
      <c r="F1438" s="12">
        <f t="array" ref="F1438">QUARTILE(IF((表1[职位]=C1438)*(表1[部门分类]=B1438)*(表1[行政等级]=D1438),表1[薪酬]),1)</f>
        <v>91138</v>
      </c>
      <c r="G1438" s="12">
        <f t="array" ref="G1438">QUARTILE(IF((表1[职位]=C1438)*(表1[部门分类]=B1438)*(表1[行政等级]=D1438),表1[薪酬]),2)</f>
        <v>120930</v>
      </c>
      <c r="H1438" s="12">
        <f t="array" ref="H1438">QUARTILE(IF((表1[职位]=C1438)*(表1[部门分类]=B1438)*(表1[行政等级]=D1438),表1[薪酬]),3)</f>
        <v>138112</v>
      </c>
    </row>
    <row r="1439" spans="1:8" customFormat="1" x14ac:dyDescent="0.15">
      <c r="A1439" s="11" t="s">
        <v>1649</v>
      </c>
      <c r="B1439" s="6" t="s">
        <v>195</v>
      </c>
      <c r="C1439" s="5" t="s">
        <v>201</v>
      </c>
      <c r="D1439" s="5" t="s">
        <v>186</v>
      </c>
      <c r="E1439" s="13">
        <v>152950</v>
      </c>
      <c r="F1439" s="13">
        <f t="array" ref="F1439">QUARTILE(IF((表1[职位]=C1439)*(表1[部门分类]=B1439)*(表1[行政等级]=D1439),表1[薪酬]),1)</f>
        <v>91138</v>
      </c>
      <c r="G1439" s="13">
        <f t="array" ref="G1439">QUARTILE(IF((表1[职位]=C1439)*(表1[部门分类]=B1439)*(表1[行政等级]=D1439),表1[薪酬]),2)</f>
        <v>120930</v>
      </c>
      <c r="H1439" s="13">
        <f t="array" ref="H1439">QUARTILE(IF((表1[职位]=C1439)*(表1[部门分类]=B1439)*(表1[行政等级]=D1439),表1[薪酬]),3)</f>
        <v>138112</v>
      </c>
    </row>
    <row r="1440" spans="1:8" customFormat="1" x14ac:dyDescent="0.15">
      <c r="A1440" s="10" t="s">
        <v>1650</v>
      </c>
      <c r="B1440" s="7" t="s">
        <v>195</v>
      </c>
      <c r="C1440" s="4" t="s">
        <v>201</v>
      </c>
      <c r="D1440" s="4" t="s">
        <v>186</v>
      </c>
      <c r="E1440" s="12">
        <v>148099</v>
      </c>
      <c r="F1440" s="12">
        <f t="array" ref="F1440">QUARTILE(IF((表1[职位]=C1440)*(表1[部门分类]=B1440)*(表1[行政等级]=D1440),表1[薪酬]),1)</f>
        <v>91138</v>
      </c>
      <c r="G1440" s="12">
        <f t="array" ref="G1440">QUARTILE(IF((表1[职位]=C1440)*(表1[部门分类]=B1440)*(表1[行政等级]=D1440),表1[薪酬]),2)</f>
        <v>120930</v>
      </c>
      <c r="H1440" s="12">
        <f t="array" ref="H1440">QUARTILE(IF((表1[职位]=C1440)*(表1[部门分类]=B1440)*(表1[行政等级]=D1440),表1[薪酬]),3)</f>
        <v>138112</v>
      </c>
    </row>
    <row r="1441" spans="1:8" customFormat="1" x14ac:dyDescent="0.15">
      <c r="A1441" s="11" t="s">
        <v>1651</v>
      </c>
      <c r="B1441" s="6" t="s">
        <v>195</v>
      </c>
      <c r="C1441" s="5" t="s">
        <v>202</v>
      </c>
      <c r="D1441" s="5" t="s">
        <v>183</v>
      </c>
      <c r="E1441" s="13">
        <v>184161</v>
      </c>
      <c r="F1441" s="13">
        <f t="array" ref="F1441">QUARTILE(IF((表1[职位]=C1441)*(表1[部门分类]=B1441)*(表1[行政等级]=D1441),表1[薪酬]),1)</f>
        <v>172213</v>
      </c>
      <c r="G1441" s="13">
        <f t="array" ref="G1441">QUARTILE(IF((表1[职位]=C1441)*(表1[部门分类]=B1441)*(表1[行政等级]=D1441),表1[薪酬]),2)</f>
        <v>185668</v>
      </c>
      <c r="H1441" s="13">
        <f t="array" ref="H1441">QUARTILE(IF((表1[职位]=C1441)*(表1[部门分类]=B1441)*(表1[行政等级]=D1441),表1[薪酬]),3)</f>
        <v>202143</v>
      </c>
    </row>
    <row r="1442" spans="1:8" customFormat="1" x14ac:dyDescent="0.15">
      <c r="A1442" s="10" t="s">
        <v>1652</v>
      </c>
      <c r="B1442" s="7" t="s">
        <v>195</v>
      </c>
      <c r="C1442" s="4" t="s">
        <v>201</v>
      </c>
      <c r="D1442" s="4" t="s">
        <v>186</v>
      </c>
      <c r="E1442" s="12">
        <v>104835</v>
      </c>
      <c r="F1442" s="12">
        <f t="array" ref="F1442">QUARTILE(IF((表1[职位]=C1442)*(表1[部门分类]=B1442)*(表1[行政等级]=D1442),表1[薪酬]),1)</f>
        <v>91138</v>
      </c>
      <c r="G1442" s="12">
        <f t="array" ref="G1442">QUARTILE(IF((表1[职位]=C1442)*(表1[部门分类]=B1442)*(表1[行政等级]=D1442),表1[薪酬]),2)</f>
        <v>120930</v>
      </c>
      <c r="H1442" s="12">
        <f t="array" ref="H1442">QUARTILE(IF((表1[职位]=C1442)*(表1[部门分类]=B1442)*(表1[行政等级]=D1442),表1[薪酬]),3)</f>
        <v>138112</v>
      </c>
    </row>
    <row r="1443" spans="1:8" customFormat="1" x14ac:dyDescent="0.15">
      <c r="A1443" s="11" t="s">
        <v>1653</v>
      </c>
      <c r="B1443" s="6" t="s">
        <v>195</v>
      </c>
      <c r="C1443" s="5" t="s">
        <v>202</v>
      </c>
      <c r="D1443" s="5" t="s">
        <v>184</v>
      </c>
      <c r="E1443" s="13">
        <v>101381</v>
      </c>
      <c r="F1443" s="13">
        <f t="array" ref="F1443">QUARTILE(IF((表1[职位]=C1443)*(表1[部门分类]=B1443)*(表1[行政等级]=D1443),表1[薪酬]),1)</f>
        <v>89799.5</v>
      </c>
      <c r="G1443" s="13">
        <f t="array" ref="G1443">QUARTILE(IF((表1[职位]=C1443)*(表1[部门分类]=B1443)*(表1[行政等级]=D1443),表1[薪酬]),2)</f>
        <v>106161</v>
      </c>
      <c r="H1443" s="13">
        <f t="array" ref="H1443">QUARTILE(IF((表1[职位]=C1443)*(表1[部门分类]=B1443)*(表1[行政等级]=D1443),表1[薪酬]),3)</f>
        <v>124286</v>
      </c>
    </row>
    <row r="1444" spans="1:8" customFormat="1" x14ac:dyDescent="0.15">
      <c r="A1444" s="10" t="s">
        <v>1654</v>
      </c>
      <c r="B1444" s="7" t="s">
        <v>195</v>
      </c>
      <c r="C1444" s="4" t="s">
        <v>206</v>
      </c>
      <c r="D1444" s="4" t="s">
        <v>189</v>
      </c>
      <c r="E1444" s="12">
        <v>156079</v>
      </c>
      <c r="F1444" s="12">
        <f t="array" ref="F1444">QUARTILE(IF((表1[职位]=C1444)*(表1[部门分类]=B1444)*(表1[行政等级]=D1444),表1[薪酬]),1)</f>
        <v>161087.5</v>
      </c>
      <c r="G1444" s="12">
        <f t="array" ref="G1444">QUARTILE(IF((表1[职位]=C1444)*(表1[部门分类]=B1444)*(表1[行政等级]=D1444),表1[薪酬]),2)</f>
        <v>166677</v>
      </c>
      <c r="H1444" s="12">
        <f t="array" ref="H1444">QUARTILE(IF((表1[职位]=C1444)*(表1[部门分类]=B1444)*(表1[行政等级]=D1444),表1[薪酬]),3)</f>
        <v>178113.5</v>
      </c>
    </row>
    <row r="1445" spans="1:8" customFormat="1" x14ac:dyDescent="0.15">
      <c r="A1445" s="11" t="s">
        <v>1655</v>
      </c>
      <c r="B1445" s="6" t="s">
        <v>195</v>
      </c>
      <c r="C1445" s="8" t="s">
        <v>203</v>
      </c>
      <c r="D1445" s="5" t="s">
        <v>190</v>
      </c>
      <c r="E1445" s="13">
        <v>99327</v>
      </c>
      <c r="F1445" s="13">
        <f t="array" ref="F1445">QUARTILE(IF((表1[职位]=C1445)*(表1[部门分类]=B1445)*(表1[行政等级]=D1445),表1[薪酬]),1)</f>
        <v>61812</v>
      </c>
      <c r="G1445" s="13">
        <f t="array" ref="G1445">QUARTILE(IF((表1[职位]=C1445)*(表1[部门分类]=B1445)*(表1[行政等级]=D1445),表1[薪酬]),2)</f>
        <v>71962</v>
      </c>
      <c r="H1445" s="13">
        <f t="array" ref="H1445">QUARTILE(IF((表1[职位]=C1445)*(表1[部门分类]=B1445)*(表1[行政等级]=D1445),表1[薪酬]),3)</f>
        <v>99213</v>
      </c>
    </row>
    <row r="1446" spans="1:8" customFormat="1" x14ac:dyDescent="0.15">
      <c r="A1446" s="10" t="s">
        <v>1656</v>
      </c>
      <c r="B1446" s="7" t="s">
        <v>195</v>
      </c>
      <c r="C1446" s="4" t="s">
        <v>205</v>
      </c>
      <c r="D1446" s="4" t="s">
        <v>186</v>
      </c>
      <c r="E1446" s="12">
        <v>126643</v>
      </c>
      <c r="F1446" s="12">
        <f t="array" ref="F1446">QUARTILE(IF((表1[职位]=C1446)*(表1[部门分类]=B1446)*(表1[行政等级]=D1446),表1[薪酬]),1)</f>
        <v>92133.5</v>
      </c>
      <c r="G1446" s="12">
        <f t="array" ref="G1446">QUARTILE(IF((表1[职位]=C1446)*(表1[部门分类]=B1446)*(表1[行政等级]=D1446),表1[薪酬]),2)</f>
        <v>106482.5</v>
      </c>
      <c r="H1446" s="12">
        <f t="array" ref="H1446">QUARTILE(IF((表1[职位]=C1446)*(表1[部门分类]=B1446)*(表1[行政等级]=D1446),表1[薪酬]),3)</f>
        <v>113249.5</v>
      </c>
    </row>
    <row r="1447" spans="1:8" customFormat="1" x14ac:dyDescent="0.15">
      <c r="A1447" s="11" t="s">
        <v>1657</v>
      </c>
      <c r="B1447" s="6" t="s">
        <v>195</v>
      </c>
      <c r="C1447" s="5" t="s">
        <v>204</v>
      </c>
      <c r="D1447" s="5" t="s">
        <v>186</v>
      </c>
      <c r="E1447" s="13">
        <v>157746</v>
      </c>
      <c r="F1447" s="13">
        <f t="array" ref="F1447">QUARTILE(IF((表1[职位]=C1447)*(表1[部门分类]=B1447)*(表1[行政等级]=D1447),表1[薪酬]),1)</f>
        <v>70753</v>
      </c>
      <c r="G1447" s="13">
        <f t="array" ref="G1447">QUARTILE(IF((表1[职位]=C1447)*(表1[部门分类]=B1447)*(表1[行政等级]=D1447),表1[薪酬]),2)</f>
        <v>81927</v>
      </c>
      <c r="H1447" s="13">
        <f t="array" ref="H1447">QUARTILE(IF((表1[职位]=C1447)*(表1[部门分类]=B1447)*(表1[行政等级]=D1447),表1[薪酬]),3)</f>
        <v>119312</v>
      </c>
    </row>
    <row r="1448" spans="1:8" customFormat="1" x14ac:dyDescent="0.15">
      <c r="A1448" s="10" t="s">
        <v>1658</v>
      </c>
      <c r="B1448" s="7" t="s">
        <v>195</v>
      </c>
      <c r="C1448" s="4" t="s">
        <v>204</v>
      </c>
      <c r="D1448" s="4" t="s">
        <v>186</v>
      </c>
      <c r="E1448" s="12">
        <v>161489</v>
      </c>
      <c r="F1448" s="12">
        <f t="array" ref="F1448">QUARTILE(IF((表1[职位]=C1448)*(表1[部门分类]=B1448)*(表1[行政等级]=D1448),表1[薪酬]),1)</f>
        <v>70753</v>
      </c>
      <c r="G1448" s="12">
        <f t="array" ref="G1448">QUARTILE(IF((表1[职位]=C1448)*(表1[部门分类]=B1448)*(表1[行政等级]=D1448),表1[薪酬]),2)</f>
        <v>81927</v>
      </c>
      <c r="H1448" s="12">
        <f t="array" ref="H1448">QUARTILE(IF((表1[职位]=C1448)*(表1[部门分类]=B1448)*(表1[行政等级]=D1448),表1[薪酬]),3)</f>
        <v>119312</v>
      </c>
    </row>
    <row r="1449" spans="1:8" customFormat="1" x14ac:dyDescent="0.15">
      <c r="A1449" s="11" t="s">
        <v>1659</v>
      </c>
      <c r="B1449" s="6" t="s">
        <v>195</v>
      </c>
      <c r="C1449" s="5" t="s">
        <v>204</v>
      </c>
      <c r="D1449" s="5" t="s">
        <v>186</v>
      </c>
      <c r="E1449" s="13">
        <v>107121</v>
      </c>
      <c r="F1449" s="13">
        <f t="array" ref="F1449">QUARTILE(IF((表1[职位]=C1449)*(表1[部门分类]=B1449)*(表1[行政等级]=D1449),表1[薪酬]),1)</f>
        <v>70753</v>
      </c>
      <c r="G1449" s="13">
        <f t="array" ref="G1449">QUARTILE(IF((表1[职位]=C1449)*(表1[部门分类]=B1449)*(表1[行政等级]=D1449),表1[薪酬]),2)</f>
        <v>81927</v>
      </c>
      <c r="H1449" s="13">
        <f t="array" ref="H1449">QUARTILE(IF((表1[职位]=C1449)*(表1[部门分类]=B1449)*(表1[行政等级]=D1449),表1[薪酬]),3)</f>
        <v>119312</v>
      </c>
    </row>
    <row r="1450" spans="1:8" customFormat="1" x14ac:dyDescent="0.15">
      <c r="A1450" s="10" t="s">
        <v>1660</v>
      </c>
      <c r="B1450" s="7" t="s">
        <v>195</v>
      </c>
      <c r="C1450" s="4" t="s">
        <v>199</v>
      </c>
      <c r="D1450" s="4" t="s">
        <v>186</v>
      </c>
      <c r="E1450" s="12">
        <v>171079</v>
      </c>
      <c r="F1450" s="12">
        <f t="array" ref="F1450">QUARTILE(IF((表1[职位]=C1450)*(表1[部门分类]=B1450)*(表1[行政等级]=D1450),表1[薪酬]),1)</f>
        <v>95736</v>
      </c>
      <c r="G1450" s="12">
        <f t="array" ref="G1450">QUARTILE(IF((表1[职位]=C1450)*(表1[部门分类]=B1450)*(表1[行政等级]=D1450),表1[薪酬]),2)</f>
        <v>115848.5</v>
      </c>
      <c r="H1450" s="12">
        <f t="array" ref="H1450">QUARTILE(IF((表1[职位]=C1450)*(表1[部门分类]=B1450)*(表1[行政等级]=D1450),表1[薪酬]),3)</f>
        <v>135243.25</v>
      </c>
    </row>
    <row r="1451" spans="1:8" customFormat="1" x14ac:dyDescent="0.15">
      <c r="A1451" s="11" t="s">
        <v>1661</v>
      </c>
      <c r="B1451" s="6" t="s">
        <v>195</v>
      </c>
      <c r="C1451" s="5" t="s">
        <v>201</v>
      </c>
      <c r="D1451" s="5" t="s">
        <v>186</v>
      </c>
      <c r="E1451" s="13">
        <v>154583</v>
      </c>
      <c r="F1451" s="13">
        <f t="array" ref="F1451">QUARTILE(IF((表1[职位]=C1451)*(表1[部门分类]=B1451)*(表1[行政等级]=D1451),表1[薪酬]),1)</f>
        <v>91138</v>
      </c>
      <c r="G1451" s="13">
        <f t="array" ref="G1451">QUARTILE(IF((表1[职位]=C1451)*(表1[部门分类]=B1451)*(表1[行政等级]=D1451),表1[薪酬]),2)</f>
        <v>120930</v>
      </c>
      <c r="H1451" s="13">
        <f t="array" ref="H1451">QUARTILE(IF((表1[职位]=C1451)*(表1[部门分类]=B1451)*(表1[行政等级]=D1451),表1[薪酬]),3)</f>
        <v>138112</v>
      </c>
    </row>
    <row r="1452" spans="1:8" customFormat="1" x14ac:dyDescent="0.15">
      <c r="A1452" s="10" t="s">
        <v>1662</v>
      </c>
      <c r="B1452" s="7" t="s">
        <v>195</v>
      </c>
      <c r="C1452" s="4" t="s">
        <v>201</v>
      </c>
      <c r="D1452" s="4" t="s">
        <v>186</v>
      </c>
      <c r="E1452" s="12">
        <v>109903</v>
      </c>
      <c r="F1452" s="12">
        <f t="array" ref="F1452">QUARTILE(IF((表1[职位]=C1452)*(表1[部门分类]=B1452)*(表1[行政等级]=D1452),表1[薪酬]),1)</f>
        <v>91138</v>
      </c>
      <c r="G1452" s="12">
        <f t="array" ref="G1452">QUARTILE(IF((表1[职位]=C1452)*(表1[部门分类]=B1452)*(表1[行政等级]=D1452),表1[薪酬]),2)</f>
        <v>120930</v>
      </c>
      <c r="H1452" s="12">
        <f t="array" ref="H1452">QUARTILE(IF((表1[职位]=C1452)*(表1[部门分类]=B1452)*(表1[行政等级]=D1452),表1[薪酬]),3)</f>
        <v>138112</v>
      </c>
    </row>
    <row r="1453" spans="1:8" customFormat="1" x14ac:dyDescent="0.15">
      <c r="A1453" s="11" t="s">
        <v>1663</v>
      </c>
      <c r="B1453" s="6" t="s">
        <v>195</v>
      </c>
      <c r="C1453" s="5" t="s">
        <v>205</v>
      </c>
      <c r="D1453" s="5" t="s">
        <v>186</v>
      </c>
      <c r="E1453" s="13">
        <v>104859</v>
      </c>
      <c r="F1453" s="13">
        <f t="array" ref="F1453">QUARTILE(IF((表1[职位]=C1453)*(表1[部门分类]=B1453)*(表1[行政等级]=D1453),表1[薪酬]),1)</f>
        <v>92133.5</v>
      </c>
      <c r="G1453" s="13">
        <f t="array" ref="G1453">QUARTILE(IF((表1[职位]=C1453)*(表1[部门分类]=B1453)*(表1[行政等级]=D1453),表1[薪酬]),2)</f>
        <v>106482.5</v>
      </c>
      <c r="H1453" s="13">
        <f t="array" ref="H1453">QUARTILE(IF((表1[职位]=C1453)*(表1[部门分类]=B1453)*(表1[行政等级]=D1453),表1[薪酬]),3)</f>
        <v>113249.5</v>
      </c>
    </row>
    <row r="1454" spans="1:8" customFormat="1" x14ac:dyDescent="0.15">
      <c r="A1454" s="10" t="s">
        <v>1664</v>
      </c>
      <c r="B1454" s="7" t="s">
        <v>195</v>
      </c>
      <c r="C1454" s="4" t="s">
        <v>204</v>
      </c>
      <c r="D1454" s="4" t="s">
        <v>186</v>
      </c>
      <c r="E1454" s="12">
        <v>93028</v>
      </c>
      <c r="F1454" s="12">
        <f t="array" ref="F1454">QUARTILE(IF((表1[职位]=C1454)*(表1[部门分类]=B1454)*(表1[行政等级]=D1454),表1[薪酬]),1)</f>
        <v>70753</v>
      </c>
      <c r="G1454" s="12">
        <f t="array" ref="G1454">QUARTILE(IF((表1[职位]=C1454)*(表1[部门分类]=B1454)*(表1[行政等级]=D1454),表1[薪酬]),2)</f>
        <v>81927</v>
      </c>
      <c r="H1454" s="12">
        <f t="array" ref="H1454">QUARTILE(IF((表1[职位]=C1454)*(表1[部门分类]=B1454)*(表1[行政等级]=D1454),表1[薪酬]),3)</f>
        <v>119312</v>
      </c>
    </row>
    <row r="1455" spans="1:8" customFormat="1" x14ac:dyDescent="0.15">
      <c r="A1455" s="11" t="s">
        <v>1665</v>
      </c>
      <c r="B1455" s="6" t="s">
        <v>195</v>
      </c>
      <c r="C1455" s="5" t="s">
        <v>201</v>
      </c>
      <c r="D1455" s="5" t="s">
        <v>186</v>
      </c>
      <c r="E1455" s="13">
        <v>155217</v>
      </c>
      <c r="F1455" s="13">
        <f t="array" ref="F1455">QUARTILE(IF((表1[职位]=C1455)*(表1[部门分类]=B1455)*(表1[行政等级]=D1455),表1[薪酬]),1)</f>
        <v>91138</v>
      </c>
      <c r="G1455" s="13">
        <f t="array" ref="G1455">QUARTILE(IF((表1[职位]=C1455)*(表1[部门分类]=B1455)*(表1[行政等级]=D1455),表1[薪酬]),2)</f>
        <v>120930</v>
      </c>
      <c r="H1455" s="13">
        <f t="array" ref="H1455">QUARTILE(IF((表1[职位]=C1455)*(表1[部门分类]=B1455)*(表1[行政等级]=D1455),表1[薪酬]),3)</f>
        <v>138112</v>
      </c>
    </row>
    <row r="1456" spans="1:8" customFormat="1" x14ac:dyDescent="0.15">
      <c r="A1456" s="10" t="s">
        <v>1666</v>
      </c>
      <c r="B1456" s="7" t="s">
        <v>195</v>
      </c>
      <c r="C1456" s="4" t="s">
        <v>201</v>
      </c>
      <c r="D1456" s="4" t="s">
        <v>186</v>
      </c>
      <c r="E1456" s="12">
        <v>142357</v>
      </c>
      <c r="F1456" s="12">
        <f t="array" ref="F1456">QUARTILE(IF((表1[职位]=C1456)*(表1[部门分类]=B1456)*(表1[行政等级]=D1456),表1[薪酬]),1)</f>
        <v>91138</v>
      </c>
      <c r="G1456" s="12">
        <f t="array" ref="G1456">QUARTILE(IF((表1[职位]=C1456)*(表1[部门分类]=B1456)*(表1[行政等级]=D1456),表1[薪酬]),2)</f>
        <v>120930</v>
      </c>
      <c r="H1456" s="12">
        <f t="array" ref="H1456">QUARTILE(IF((表1[职位]=C1456)*(表1[部门分类]=B1456)*(表1[行政等级]=D1456),表1[薪酬]),3)</f>
        <v>138112</v>
      </c>
    </row>
    <row r="1457" spans="1:8" customFormat="1" x14ac:dyDescent="0.15">
      <c r="A1457" s="11" t="s">
        <v>1667</v>
      </c>
      <c r="B1457" s="6" t="s">
        <v>195</v>
      </c>
      <c r="C1457" s="5" t="s">
        <v>201</v>
      </c>
      <c r="D1457" s="5" t="s">
        <v>186</v>
      </c>
      <c r="E1457" s="13">
        <v>159215</v>
      </c>
      <c r="F1457" s="13">
        <f t="array" ref="F1457">QUARTILE(IF((表1[职位]=C1457)*(表1[部门分类]=B1457)*(表1[行政等级]=D1457),表1[薪酬]),1)</f>
        <v>91138</v>
      </c>
      <c r="G1457" s="13">
        <f t="array" ref="G1457">QUARTILE(IF((表1[职位]=C1457)*(表1[部门分类]=B1457)*(表1[行政等级]=D1457),表1[薪酬]),2)</f>
        <v>120930</v>
      </c>
      <c r="H1457" s="13">
        <f t="array" ref="H1457">QUARTILE(IF((表1[职位]=C1457)*(表1[部门分类]=B1457)*(表1[行政等级]=D1457),表1[薪酬]),3)</f>
        <v>138112</v>
      </c>
    </row>
    <row r="1458" spans="1:8" customFormat="1" x14ac:dyDescent="0.15">
      <c r="A1458" s="10" t="s">
        <v>1668</v>
      </c>
      <c r="B1458" s="7" t="s">
        <v>195</v>
      </c>
      <c r="C1458" s="4" t="s">
        <v>201</v>
      </c>
      <c r="D1458" s="4" t="s">
        <v>186</v>
      </c>
      <c r="E1458" s="12">
        <v>119171</v>
      </c>
      <c r="F1458" s="12">
        <f t="array" ref="F1458">QUARTILE(IF((表1[职位]=C1458)*(表1[部门分类]=B1458)*(表1[行政等级]=D1458),表1[薪酬]),1)</f>
        <v>91138</v>
      </c>
      <c r="G1458" s="12">
        <f t="array" ref="G1458">QUARTILE(IF((表1[职位]=C1458)*(表1[部门分类]=B1458)*(表1[行政等级]=D1458),表1[薪酬]),2)</f>
        <v>120930</v>
      </c>
      <c r="H1458" s="12">
        <f t="array" ref="H1458">QUARTILE(IF((表1[职位]=C1458)*(表1[部门分类]=B1458)*(表1[行政等级]=D1458),表1[薪酬]),3)</f>
        <v>138112</v>
      </c>
    </row>
    <row r="1459" spans="1:8" customFormat="1" x14ac:dyDescent="0.15">
      <c r="A1459" s="11" t="s">
        <v>1669</v>
      </c>
      <c r="B1459" s="6" t="s">
        <v>195</v>
      </c>
      <c r="C1459" s="5" t="s">
        <v>201</v>
      </c>
      <c r="D1459" s="5" t="s">
        <v>186</v>
      </c>
      <c r="E1459" s="13">
        <v>139284</v>
      </c>
      <c r="F1459" s="13">
        <f t="array" ref="F1459">QUARTILE(IF((表1[职位]=C1459)*(表1[部门分类]=B1459)*(表1[行政等级]=D1459),表1[薪酬]),1)</f>
        <v>91138</v>
      </c>
      <c r="G1459" s="13">
        <f t="array" ref="G1459">QUARTILE(IF((表1[职位]=C1459)*(表1[部门分类]=B1459)*(表1[行政等级]=D1459),表1[薪酬]),2)</f>
        <v>120930</v>
      </c>
      <c r="H1459" s="13">
        <f t="array" ref="H1459">QUARTILE(IF((表1[职位]=C1459)*(表1[部门分类]=B1459)*(表1[行政等级]=D1459),表1[薪酬]),3)</f>
        <v>138112</v>
      </c>
    </row>
    <row r="1460" spans="1:8" customFormat="1" x14ac:dyDescent="0.15">
      <c r="A1460" s="10" t="s">
        <v>1670</v>
      </c>
      <c r="B1460" s="7" t="s">
        <v>195</v>
      </c>
      <c r="C1460" s="4" t="s">
        <v>201</v>
      </c>
      <c r="D1460" s="4" t="s">
        <v>186</v>
      </c>
      <c r="E1460" s="12">
        <v>117389</v>
      </c>
      <c r="F1460" s="12">
        <f t="array" ref="F1460">QUARTILE(IF((表1[职位]=C1460)*(表1[部门分类]=B1460)*(表1[行政等级]=D1460),表1[薪酬]),1)</f>
        <v>91138</v>
      </c>
      <c r="G1460" s="12">
        <f t="array" ref="G1460">QUARTILE(IF((表1[职位]=C1460)*(表1[部门分类]=B1460)*(表1[行政等级]=D1460),表1[薪酬]),2)</f>
        <v>120930</v>
      </c>
      <c r="H1460" s="12">
        <f t="array" ref="H1460">QUARTILE(IF((表1[职位]=C1460)*(表1[部门分类]=B1460)*(表1[行政等级]=D1460),表1[薪酬]),3)</f>
        <v>138112</v>
      </c>
    </row>
    <row r="1461" spans="1:8" customFormat="1" x14ac:dyDescent="0.15">
      <c r="A1461" s="11" t="s">
        <v>1671</v>
      </c>
      <c r="B1461" s="6" t="s">
        <v>195</v>
      </c>
      <c r="C1461" s="5" t="s">
        <v>201</v>
      </c>
      <c r="D1461" s="5" t="s">
        <v>186</v>
      </c>
      <c r="E1461" s="13">
        <v>132128</v>
      </c>
      <c r="F1461" s="13">
        <f t="array" ref="F1461">QUARTILE(IF((表1[职位]=C1461)*(表1[部门分类]=B1461)*(表1[行政等级]=D1461),表1[薪酬]),1)</f>
        <v>91138</v>
      </c>
      <c r="G1461" s="13">
        <f t="array" ref="G1461">QUARTILE(IF((表1[职位]=C1461)*(表1[部门分类]=B1461)*(表1[行政等级]=D1461),表1[薪酬]),2)</f>
        <v>120930</v>
      </c>
      <c r="H1461" s="13">
        <f t="array" ref="H1461">QUARTILE(IF((表1[职位]=C1461)*(表1[部门分类]=B1461)*(表1[行政等级]=D1461),表1[薪酬]),3)</f>
        <v>138112</v>
      </c>
    </row>
    <row r="1462" spans="1:8" customFormat="1" x14ac:dyDescent="0.15">
      <c r="A1462" s="10" t="s">
        <v>1672</v>
      </c>
      <c r="B1462" s="7" t="s">
        <v>195</v>
      </c>
      <c r="C1462" s="4" t="s">
        <v>201</v>
      </c>
      <c r="D1462" s="4" t="s">
        <v>186</v>
      </c>
      <c r="E1462" s="12">
        <v>128862</v>
      </c>
      <c r="F1462" s="12">
        <f t="array" ref="F1462">QUARTILE(IF((表1[职位]=C1462)*(表1[部门分类]=B1462)*(表1[行政等级]=D1462),表1[薪酬]),1)</f>
        <v>91138</v>
      </c>
      <c r="G1462" s="12">
        <f t="array" ref="G1462">QUARTILE(IF((表1[职位]=C1462)*(表1[部门分类]=B1462)*(表1[行政等级]=D1462),表1[薪酬]),2)</f>
        <v>120930</v>
      </c>
      <c r="H1462" s="12">
        <f t="array" ref="H1462">QUARTILE(IF((表1[职位]=C1462)*(表1[部门分类]=B1462)*(表1[行政等级]=D1462),表1[薪酬]),3)</f>
        <v>138112</v>
      </c>
    </row>
    <row r="1463" spans="1:8" customFormat="1" x14ac:dyDescent="0.15">
      <c r="A1463" s="11" t="s">
        <v>1673</v>
      </c>
      <c r="B1463" s="6" t="s">
        <v>195</v>
      </c>
      <c r="C1463" s="5" t="s">
        <v>201</v>
      </c>
      <c r="D1463" s="5" t="s">
        <v>186</v>
      </c>
      <c r="E1463" s="13">
        <v>115996</v>
      </c>
      <c r="F1463" s="13">
        <f t="array" ref="F1463">QUARTILE(IF((表1[职位]=C1463)*(表1[部门分类]=B1463)*(表1[行政等级]=D1463),表1[薪酬]),1)</f>
        <v>91138</v>
      </c>
      <c r="G1463" s="13">
        <f t="array" ref="G1463">QUARTILE(IF((表1[职位]=C1463)*(表1[部门分类]=B1463)*(表1[行政等级]=D1463),表1[薪酬]),2)</f>
        <v>120930</v>
      </c>
      <c r="H1463" s="13">
        <f t="array" ref="H1463">QUARTILE(IF((表1[职位]=C1463)*(表1[部门分类]=B1463)*(表1[行政等级]=D1463),表1[薪酬]),3)</f>
        <v>138112</v>
      </c>
    </row>
    <row r="1464" spans="1:8" customFormat="1" x14ac:dyDescent="0.15">
      <c r="A1464" s="10" t="s">
        <v>1674</v>
      </c>
      <c r="B1464" s="7" t="s">
        <v>195</v>
      </c>
      <c r="C1464" s="4" t="s">
        <v>201</v>
      </c>
      <c r="D1464" s="4" t="s">
        <v>186</v>
      </c>
      <c r="E1464" s="12">
        <v>161925</v>
      </c>
      <c r="F1464" s="12">
        <f t="array" ref="F1464">QUARTILE(IF((表1[职位]=C1464)*(表1[部门分类]=B1464)*(表1[行政等级]=D1464),表1[薪酬]),1)</f>
        <v>91138</v>
      </c>
      <c r="G1464" s="12">
        <f t="array" ref="G1464">QUARTILE(IF((表1[职位]=C1464)*(表1[部门分类]=B1464)*(表1[行政等级]=D1464),表1[薪酬]),2)</f>
        <v>120930</v>
      </c>
      <c r="H1464" s="12">
        <f t="array" ref="H1464">QUARTILE(IF((表1[职位]=C1464)*(表1[部门分类]=B1464)*(表1[行政等级]=D1464),表1[薪酬]),3)</f>
        <v>138112</v>
      </c>
    </row>
    <row r="1465" spans="1:8" customFormat="1" x14ac:dyDescent="0.15">
      <c r="A1465" s="11" t="s">
        <v>1675</v>
      </c>
      <c r="B1465" s="6" t="s">
        <v>195</v>
      </c>
      <c r="C1465" s="5" t="s">
        <v>201</v>
      </c>
      <c r="D1465" s="5" t="s">
        <v>186</v>
      </c>
      <c r="E1465" s="13">
        <v>125595</v>
      </c>
      <c r="F1465" s="13">
        <f t="array" ref="F1465">QUARTILE(IF((表1[职位]=C1465)*(表1[部门分类]=B1465)*(表1[行政等级]=D1465),表1[薪酬]),1)</f>
        <v>91138</v>
      </c>
      <c r="G1465" s="13">
        <f t="array" ref="G1465">QUARTILE(IF((表1[职位]=C1465)*(表1[部门分类]=B1465)*(表1[行政等级]=D1465),表1[薪酬]),2)</f>
        <v>120930</v>
      </c>
      <c r="H1465" s="13">
        <f t="array" ref="H1465">QUARTILE(IF((表1[职位]=C1465)*(表1[部门分类]=B1465)*(表1[行政等级]=D1465),表1[薪酬]),3)</f>
        <v>138112</v>
      </c>
    </row>
    <row r="1466" spans="1:8" customFormat="1" x14ac:dyDescent="0.15">
      <c r="A1466" s="10" t="s">
        <v>1676</v>
      </c>
      <c r="B1466" s="7" t="s">
        <v>195</v>
      </c>
      <c r="C1466" s="4" t="s">
        <v>201</v>
      </c>
      <c r="D1466" s="4" t="s">
        <v>186</v>
      </c>
      <c r="E1466" s="12">
        <v>129205</v>
      </c>
      <c r="F1466" s="12">
        <f t="array" ref="F1466">QUARTILE(IF((表1[职位]=C1466)*(表1[部门分类]=B1466)*(表1[行政等级]=D1466),表1[薪酬]),1)</f>
        <v>91138</v>
      </c>
      <c r="G1466" s="12">
        <f t="array" ref="G1466">QUARTILE(IF((表1[职位]=C1466)*(表1[部门分类]=B1466)*(表1[行政等级]=D1466),表1[薪酬]),2)</f>
        <v>120930</v>
      </c>
      <c r="H1466" s="12">
        <f t="array" ref="H1466">QUARTILE(IF((表1[职位]=C1466)*(表1[部门分类]=B1466)*(表1[行政等级]=D1466),表1[薪酬]),3)</f>
        <v>138112</v>
      </c>
    </row>
    <row r="1467" spans="1:8" customFormat="1" x14ac:dyDescent="0.15">
      <c r="A1467" s="11" t="s">
        <v>1677</v>
      </c>
      <c r="B1467" s="6" t="s">
        <v>195</v>
      </c>
      <c r="C1467" s="5" t="s">
        <v>201</v>
      </c>
      <c r="D1467" s="5" t="s">
        <v>186</v>
      </c>
      <c r="E1467" s="13">
        <v>121272</v>
      </c>
      <c r="F1467" s="13">
        <f t="array" ref="F1467">QUARTILE(IF((表1[职位]=C1467)*(表1[部门分类]=B1467)*(表1[行政等级]=D1467),表1[薪酬]),1)</f>
        <v>91138</v>
      </c>
      <c r="G1467" s="13">
        <f t="array" ref="G1467">QUARTILE(IF((表1[职位]=C1467)*(表1[部门分类]=B1467)*(表1[行政等级]=D1467),表1[薪酬]),2)</f>
        <v>120930</v>
      </c>
      <c r="H1467" s="13">
        <f t="array" ref="H1467">QUARTILE(IF((表1[职位]=C1467)*(表1[部门分类]=B1467)*(表1[行政等级]=D1467),表1[薪酬]),3)</f>
        <v>138112</v>
      </c>
    </row>
    <row r="1468" spans="1:8" customFormat="1" x14ac:dyDescent="0.15">
      <c r="A1468" s="10" t="s">
        <v>1678</v>
      </c>
      <c r="B1468" s="7" t="s">
        <v>195</v>
      </c>
      <c r="C1468" s="4" t="s">
        <v>205</v>
      </c>
      <c r="D1468" s="4" t="s">
        <v>186</v>
      </c>
      <c r="E1468" s="12">
        <v>114232</v>
      </c>
      <c r="F1468" s="12">
        <f t="array" ref="F1468">QUARTILE(IF((表1[职位]=C1468)*(表1[部门分类]=B1468)*(表1[行政等级]=D1468),表1[薪酬]),1)</f>
        <v>92133.5</v>
      </c>
      <c r="G1468" s="12">
        <f t="array" ref="G1468">QUARTILE(IF((表1[职位]=C1468)*(表1[部门分类]=B1468)*(表1[行政等级]=D1468),表1[薪酬]),2)</f>
        <v>106482.5</v>
      </c>
      <c r="H1468" s="12">
        <f t="array" ref="H1468">QUARTILE(IF((表1[职位]=C1468)*(表1[部门分类]=B1468)*(表1[行政等级]=D1468),表1[薪酬]),3)</f>
        <v>113249.5</v>
      </c>
    </row>
    <row r="1469" spans="1:8" customFormat="1" x14ac:dyDescent="0.15">
      <c r="A1469" s="11" t="s">
        <v>1679</v>
      </c>
      <c r="B1469" s="6" t="s">
        <v>195</v>
      </c>
      <c r="C1469" s="5" t="s">
        <v>202</v>
      </c>
      <c r="D1469" s="5" t="s">
        <v>184</v>
      </c>
      <c r="E1469" s="13">
        <v>121832</v>
      </c>
      <c r="F1469" s="13">
        <f t="array" ref="F1469">QUARTILE(IF((表1[职位]=C1469)*(表1[部门分类]=B1469)*(表1[行政等级]=D1469),表1[薪酬]),1)</f>
        <v>89799.5</v>
      </c>
      <c r="G1469" s="13">
        <f t="array" ref="G1469">QUARTILE(IF((表1[职位]=C1469)*(表1[部门分类]=B1469)*(表1[行政等级]=D1469),表1[薪酬]),2)</f>
        <v>106161</v>
      </c>
      <c r="H1469" s="13">
        <f t="array" ref="H1469">QUARTILE(IF((表1[职位]=C1469)*(表1[部门分类]=B1469)*(表1[行政等级]=D1469),表1[薪酬]),3)</f>
        <v>124286</v>
      </c>
    </row>
    <row r="1470" spans="1:8" customFormat="1" x14ac:dyDescent="0.15">
      <c r="A1470" s="10" t="s">
        <v>1680</v>
      </c>
      <c r="B1470" s="7" t="s">
        <v>195</v>
      </c>
      <c r="C1470" s="4" t="s">
        <v>202</v>
      </c>
      <c r="D1470" s="4" t="s">
        <v>184</v>
      </c>
      <c r="E1470" s="12">
        <v>104355</v>
      </c>
      <c r="F1470" s="12">
        <f t="array" ref="F1470">QUARTILE(IF((表1[职位]=C1470)*(表1[部门分类]=B1470)*(表1[行政等级]=D1470),表1[薪酬]),1)</f>
        <v>89799.5</v>
      </c>
      <c r="G1470" s="12">
        <f t="array" ref="G1470">QUARTILE(IF((表1[职位]=C1470)*(表1[部门分类]=B1470)*(表1[行政等级]=D1470),表1[薪酬]),2)</f>
        <v>106161</v>
      </c>
      <c r="H1470" s="12">
        <f t="array" ref="H1470">QUARTILE(IF((表1[职位]=C1470)*(表1[部门分类]=B1470)*(表1[行政等级]=D1470),表1[薪酬]),3)</f>
        <v>124286</v>
      </c>
    </row>
    <row r="1471" spans="1:8" customFormat="1" x14ac:dyDescent="0.15">
      <c r="A1471" s="11" t="s">
        <v>1681</v>
      </c>
      <c r="B1471" s="6" t="s">
        <v>195</v>
      </c>
      <c r="C1471" s="5" t="s">
        <v>205</v>
      </c>
      <c r="D1471" s="5" t="s">
        <v>186</v>
      </c>
      <c r="E1471" s="13">
        <v>104965</v>
      </c>
      <c r="F1471" s="13">
        <f t="array" ref="F1471">QUARTILE(IF((表1[职位]=C1471)*(表1[部门分类]=B1471)*(表1[行政等级]=D1471),表1[薪酬]),1)</f>
        <v>92133.5</v>
      </c>
      <c r="G1471" s="13">
        <f t="array" ref="G1471">QUARTILE(IF((表1[职位]=C1471)*(表1[部门分类]=B1471)*(表1[行政等级]=D1471),表1[薪酬]),2)</f>
        <v>106482.5</v>
      </c>
      <c r="H1471" s="13">
        <f t="array" ref="H1471">QUARTILE(IF((表1[职位]=C1471)*(表1[部门分类]=B1471)*(表1[行政等级]=D1471),表1[薪酬]),3)</f>
        <v>113249.5</v>
      </c>
    </row>
    <row r="1472" spans="1:8" customFormat="1" x14ac:dyDescent="0.15">
      <c r="A1472" s="10" t="s">
        <v>1682</v>
      </c>
      <c r="B1472" s="7" t="s">
        <v>195</v>
      </c>
      <c r="C1472" s="4" t="s">
        <v>205</v>
      </c>
      <c r="D1472" s="4" t="s">
        <v>186</v>
      </c>
      <c r="E1472" s="12">
        <v>103561</v>
      </c>
      <c r="F1472" s="12">
        <f t="array" ref="F1472">QUARTILE(IF((表1[职位]=C1472)*(表1[部门分类]=B1472)*(表1[行政等级]=D1472),表1[薪酬]),1)</f>
        <v>92133.5</v>
      </c>
      <c r="G1472" s="12">
        <f t="array" ref="G1472">QUARTILE(IF((表1[职位]=C1472)*(表1[部门分类]=B1472)*(表1[行政等级]=D1472),表1[薪酬]),2)</f>
        <v>106482.5</v>
      </c>
      <c r="H1472" s="12">
        <f t="array" ref="H1472">QUARTILE(IF((表1[职位]=C1472)*(表1[部门分类]=B1472)*(表1[行政等级]=D1472),表1[薪酬]),3)</f>
        <v>113249.5</v>
      </c>
    </row>
    <row r="1473" spans="1:8" customFormat="1" x14ac:dyDescent="0.15">
      <c r="A1473" s="11" t="s">
        <v>1683</v>
      </c>
      <c r="B1473" s="6" t="s">
        <v>195</v>
      </c>
      <c r="C1473" s="5" t="s">
        <v>205</v>
      </c>
      <c r="D1473" s="5" t="s">
        <v>186</v>
      </c>
      <c r="E1473" s="13">
        <v>104973</v>
      </c>
      <c r="F1473" s="13">
        <f t="array" ref="F1473">QUARTILE(IF((表1[职位]=C1473)*(表1[部门分类]=B1473)*(表1[行政等级]=D1473),表1[薪酬]),1)</f>
        <v>92133.5</v>
      </c>
      <c r="G1473" s="13">
        <f t="array" ref="G1473">QUARTILE(IF((表1[职位]=C1473)*(表1[部门分类]=B1473)*(表1[行政等级]=D1473),表1[薪酬]),2)</f>
        <v>106482.5</v>
      </c>
      <c r="H1473" s="13">
        <f t="array" ref="H1473">QUARTILE(IF((表1[职位]=C1473)*(表1[部门分类]=B1473)*(表1[行政等级]=D1473),表1[薪酬]),3)</f>
        <v>113249.5</v>
      </c>
    </row>
    <row r="1474" spans="1:8" customFormat="1" x14ac:dyDescent="0.15">
      <c r="A1474" s="10" t="s">
        <v>1684</v>
      </c>
      <c r="B1474" s="7" t="s">
        <v>195</v>
      </c>
      <c r="C1474" s="4" t="s">
        <v>205</v>
      </c>
      <c r="D1474" s="4" t="s">
        <v>186</v>
      </c>
      <c r="E1474" s="12">
        <v>121795</v>
      </c>
      <c r="F1474" s="12">
        <f t="array" ref="F1474">QUARTILE(IF((表1[职位]=C1474)*(表1[部门分类]=B1474)*(表1[行政等级]=D1474),表1[薪酬]),1)</f>
        <v>92133.5</v>
      </c>
      <c r="G1474" s="12">
        <f t="array" ref="G1474">QUARTILE(IF((表1[职位]=C1474)*(表1[部门分类]=B1474)*(表1[行政等级]=D1474),表1[薪酬]),2)</f>
        <v>106482.5</v>
      </c>
      <c r="H1474" s="12">
        <f t="array" ref="H1474">QUARTILE(IF((表1[职位]=C1474)*(表1[部门分类]=B1474)*(表1[行政等级]=D1474),表1[薪酬]),3)</f>
        <v>113249.5</v>
      </c>
    </row>
    <row r="1475" spans="1:8" customFormat="1" x14ac:dyDescent="0.15">
      <c r="A1475" s="11" t="s">
        <v>1685</v>
      </c>
      <c r="B1475" s="6" t="s">
        <v>195</v>
      </c>
      <c r="C1475" s="5" t="s">
        <v>201</v>
      </c>
      <c r="D1475" s="5" t="s">
        <v>186</v>
      </c>
      <c r="E1475" s="13">
        <v>83690</v>
      </c>
      <c r="F1475" s="13">
        <f t="array" ref="F1475">QUARTILE(IF((表1[职位]=C1475)*(表1[部门分类]=B1475)*(表1[行政等级]=D1475),表1[薪酬]),1)</f>
        <v>91138</v>
      </c>
      <c r="G1475" s="13">
        <f t="array" ref="G1475">QUARTILE(IF((表1[职位]=C1475)*(表1[部门分类]=B1475)*(表1[行政等级]=D1475),表1[薪酬]),2)</f>
        <v>120930</v>
      </c>
      <c r="H1475" s="13">
        <f t="array" ref="H1475">QUARTILE(IF((表1[职位]=C1475)*(表1[部门分类]=B1475)*(表1[行政等级]=D1475),表1[薪酬]),3)</f>
        <v>138112</v>
      </c>
    </row>
    <row r="1476" spans="1:8" customFormat="1" x14ac:dyDescent="0.15">
      <c r="A1476" s="10" t="s">
        <v>1686</v>
      </c>
      <c r="B1476" s="7" t="s">
        <v>195</v>
      </c>
      <c r="C1476" s="4" t="s">
        <v>201</v>
      </c>
      <c r="D1476" s="4" t="s">
        <v>186</v>
      </c>
      <c r="E1476" s="12">
        <v>91138</v>
      </c>
      <c r="F1476" s="12">
        <f t="array" ref="F1476">QUARTILE(IF((表1[职位]=C1476)*(表1[部门分类]=B1476)*(表1[行政等级]=D1476),表1[薪酬]),1)</f>
        <v>91138</v>
      </c>
      <c r="G1476" s="12">
        <f t="array" ref="G1476">QUARTILE(IF((表1[职位]=C1476)*(表1[部门分类]=B1476)*(表1[行政等级]=D1476),表1[薪酬]),2)</f>
        <v>120930</v>
      </c>
      <c r="H1476" s="12">
        <f t="array" ref="H1476">QUARTILE(IF((表1[职位]=C1476)*(表1[部门分类]=B1476)*(表1[行政等级]=D1476),表1[薪酬]),3)</f>
        <v>138112</v>
      </c>
    </row>
    <row r="1477" spans="1:8" customFormat="1" x14ac:dyDescent="0.15">
      <c r="A1477" s="11" t="s">
        <v>1687</v>
      </c>
      <c r="B1477" s="6" t="s">
        <v>195</v>
      </c>
      <c r="C1477" s="5" t="s">
        <v>206</v>
      </c>
      <c r="D1477" s="5" t="s">
        <v>189</v>
      </c>
      <c r="E1477" s="13">
        <v>200663</v>
      </c>
      <c r="F1477" s="13">
        <f t="array" ref="F1477">QUARTILE(IF((表1[职位]=C1477)*(表1[部门分类]=B1477)*(表1[行政等级]=D1477),表1[薪酬]),1)</f>
        <v>161087.5</v>
      </c>
      <c r="G1477" s="13">
        <f t="array" ref="G1477">QUARTILE(IF((表1[职位]=C1477)*(表1[部门分类]=B1477)*(表1[行政等级]=D1477),表1[薪酬]),2)</f>
        <v>166677</v>
      </c>
      <c r="H1477" s="13">
        <f t="array" ref="H1477">QUARTILE(IF((表1[职位]=C1477)*(表1[部门分类]=B1477)*(表1[行政等级]=D1477),表1[薪酬]),3)</f>
        <v>178113.5</v>
      </c>
    </row>
    <row r="1478" spans="1:8" customFormat="1" x14ac:dyDescent="0.15">
      <c r="A1478" s="10" t="s">
        <v>1688</v>
      </c>
      <c r="B1478" s="7" t="s">
        <v>195</v>
      </c>
      <c r="C1478" s="4" t="s">
        <v>199</v>
      </c>
      <c r="D1478" s="4" t="s">
        <v>186</v>
      </c>
      <c r="E1478" s="12">
        <v>171222</v>
      </c>
      <c r="F1478" s="12">
        <f t="array" ref="F1478">QUARTILE(IF((表1[职位]=C1478)*(表1[部门分类]=B1478)*(表1[行政等级]=D1478),表1[薪酬]),1)</f>
        <v>95736</v>
      </c>
      <c r="G1478" s="12">
        <f t="array" ref="G1478">QUARTILE(IF((表1[职位]=C1478)*(表1[部门分类]=B1478)*(表1[行政等级]=D1478),表1[薪酬]),2)</f>
        <v>115848.5</v>
      </c>
      <c r="H1478" s="12">
        <f t="array" ref="H1478">QUARTILE(IF((表1[职位]=C1478)*(表1[部门分类]=B1478)*(表1[行政等级]=D1478),表1[薪酬]),3)</f>
        <v>135243.25</v>
      </c>
    </row>
    <row r="1479" spans="1:8" customFormat="1" x14ac:dyDescent="0.15">
      <c r="A1479" s="11" t="s">
        <v>1689</v>
      </c>
      <c r="B1479" s="6" t="s">
        <v>195</v>
      </c>
      <c r="C1479" s="5" t="s">
        <v>199</v>
      </c>
      <c r="D1479" s="5" t="s">
        <v>186</v>
      </c>
      <c r="E1479" s="13">
        <v>139386</v>
      </c>
      <c r="F1479" s="13">
        <f t="array" ref="F1479">QUARTILE(IF((表1[职位]=C1479)*(表1[部门分类]=B1479)*(表1[行政等级]=D1479),表1[薪酬]),1)</f>
        <v>95736</v>
      </c>
      <c r="G1479" s="13">
        <f t="array" ref="G1479">QUARTILE(IF((表1[职位]=C1479)*(表1[部门分类]=B1479)*(表1[行政等级]=D1479),表1[薪酬]),2)</f>
        <v>115848.5</v>
      </c>
      <c r="H1479" s="13">
        <f t="array" ref="H1479">QUARTILE(IF((表1[职位]=C1479)*(表1[部门分类]=B1479)*(表1[行政等级]=D1479),表1[薪酬]),3)</f>
        <v>135243.25</v>
      </c>
    </row>
    <row r="1480" spans="1:8" customFormat="1" x14ac:dyDescent="0.15">
      <c r="A1480" s="10" t="s">
        <v>1690</v>
      </c>
      <c r="B1480" s="7" t="s">
        <v>195</v>
      </c>
      <c r="C1480" s="4" t="s">
        <v>199</v>
      </c>
      <c r="D1480" s="4" t="s">
        <v>186</v>
      </c>
      <c r="E1480" s="12">
        <v>103970</v>
      </c>
      <c r="F1480" s="12">
        <f t="array" ref="F1480">QUARTILE(IF((表1[职位]=C1480)*(表1[部门分类]=B1480)*(表1[行政等级]=D1480),表1[薪酬]),1)</f>
        <v>95736</v>
      </c>
      <c r="G1480" s="12">
        <f t="array" ref="G1480">QUARTILE(IF((表1[职位]=C1480)*(表1[部门分类]=B1480)*(表1[行政等级]=D1480),表1[薪酬]),2)</f>
        <v>115848.5</v>
      </c>
      <c r="H1480" s="12">
        <f t="array" ref="H1480">QUARTILE(IF((表1[职位]=C1480)*(表1[部门分类]=B1480)*(表1[行政等级]=D1480),表1[薪酬]),3)</f>
        <v>135243.25</v>
      </c>
    </row>
    <row r="1481" spans="1:8" customFormat="1" x14ac:dyDescent="0.15">
      <c r="A1481" s="11" t="s">
        <v>1691</v>
      </c>
      <c r="B1481" s="6" t="s">
        <v>195</v>
      </c>
      <c r="C1481" s="5" t="s">
        <v>199</v>
      </c>
      <c r="D1481" s="5" t="s">
        <v>186</v>
      </c>
      <c r="E1481" s="13">
        <v>96738</v>
      </c>
      <c r="F1481" s="13">
        <f t="array" ref="F1481">QUARTILE(IF((表1[职位]=C1481)*(表1[部门分类]=B1481)*(表1[行政等级]=D1481),表1[薪酬]),1)</f>
        <v>95736</v>
      </c>
      <c r="G1481" s="13">
        <f t="array" ref="G1481">QUARTILE(IF((表1[职位]=C1481)*(表1[部门分类]=B1481)*(表1[行政等级]=D1481),表1[薪酬]),2)</f>
        <v>115848.5</v>
      </c>
      <c r="H1481" s="13">
        <f t="array" ref="H1481">QUARTILE(IF((表1[职位]=C1481)*(表1[部门分类]=B1481)*(表1[行政等级]=D1481),表1[薪酬]),3)</f>
        <v>135243.25</v>
      </c>
    </row>
    <row r="1482" spans="1:8" customFormat="1" x14ac:dyDescent="0.15">
      <c r="A1482" s="10" t="s">
        <v>1692</v>
      </c>
      <c r="B1482" s="7" t="s">
        <v>195</v>
      </c>
      <c r="C1482" s="4" t="s">
        <v>199</v>
      </c>
      <c r="D1482" s="4" t="s">
        <v>186</v>
      </c>
      <c r="E1482" s="12">
        <v>95737</v>
      </c>
      <c r="F1482" s="12">
        <f t="array" ref="F1482">QUARTILE(IF((表1[职位]=C1482)*(表1[部门分类]=B1482)*(表1[行政等级]=D1482),表1[薪酬]),1)</f>
        <v>95736</v>
      </c>
      <c r="G1482" s="12">
        <f t="array" ref="G1482">QUARTILE(IF((表1[职位]=C1482)*(表1[部门分类]=B1482)*(表1[行政等级]=D1482),表1[薪酬]),2)</f>
        <v>115848.5</v>
      </c>
      <c r="H1482" s="12">
        <f t="array" ref="H1482">QUARTILE(IF((表1[职位]=C1482)*(表1[部门分类]=B1482)*(表1[行政等级]=D1482),表1[薪酬]),3)</f>
        <v>135243.25</v>
      </c>
    </row>
    <row r="1483" spans="1:8" customFormat="1" x14ac:dyDescent="0.15">
      <c r="A1483" s="11" t="s">
        <v>1693</v>
      </c>
      <c r="B1483" s="6" t="s">
        <v>195</v>
      </c>
      <c r="C1483" s="5" t="s">
        <v>201</v>
      </c>
      <c r="D1483" s="5" t="s">
        <v>186</v>
      </c>
      <c r="E1483" s="13">
        <v>119466</v>
      </c>
      <c r="F1483" s="13">
        <f t="array" ref="F1483">QUARTILE(IF((表1[职位]=C1483)*(表1[部门分类]=B1483)*(表1[行政等级]=D1483),表1[薪酬]),1)</f>
        <v>91138</v>
      </c>
      <c r="G1483" s="13">
        <f t="array" ref="G1483">QUARTILE(IF((表1[职位]=C1483)*(表1[部门分类]=B1483)*(表1[行政等级]=D1483),表1[薪酬]),2)</f>
        <v>120930</v>
      </c>
      <c r="H1483" s="13">
        <f t="array" ref="H1483">QUARTILE(IF((表1[职位]=C1483)*(表1[部门分类]=B1483)*(表1[行政等级]=D1483),表1[薪酬]),3)</f>
        <v>138112</v>
      </c>
    </row>
    <row r="1484" spans="1:8" customFormat="1" x14ac:dyDescent="0.15">
      <c r="A1484" s="10" t="s">
        <v>1694</v>
      </c>
      <c r="B1484" s="7" t="s">
        <v>195</v>
      </c>
      <c r="C1484" s="4" t="s">
        <v>201</v>
      </c>
      <c r="D1484" s="4" t="s">
        <v>186</v>
      </c>
      <c r="E1484" s="12">
        <v>121717</v>
      </c>
      <c r="F1484" s="12">
        <f t="array" ref="F1484">QUARTILE(IF((表1[职位]=C1484)*(表1[部门分类]=B1484)*(表1[行政等级]=D1484),表1[薪酬]),1)</f>
        <v>91138</v>
      </c>
      <c r="G1484" s="12">
        <f t="array" ref="G1484">QUARTILE(IF((表1[职位]=C1484)*(表1[部门分类]=B1484)*(表1[行政等级]=D1484),表1[薪酬]),2)</f>
        <v>120930</v>
      </c>
      <c r="H1484" s="12">
        <f t="array" ref="H1484">QUARTILE(IF((表1[职位]=C1484)*(表1[部门分类]=B1484)*(表1[行政等级]=D1484),表1[薪酬]),3)</f>
        <v>138112</v>
      </c>
    </row>
    <row r="1485" spans="1:8" customFormat="1" x14ac:dyDescent="0.15">
      <c r="A1485" s="11" t="s">
        <v>1695</v>
      </c>
      <c r="B1485" s="6" t="s">
        <v>195</v>
      </c>
      <c r="C1485" s="5" t="s">
        <v>201</v>
      </c>
      <c r="D1485" s="5" t="s">
        <v>186</v>
      </c>
      <c r="E1485" s="13">
        <v>134788</v>
      </c>
      <c r="F1485" s="13">
        <f t="array" ref="F1485">QUARTILE(IF((表1[职位]=C1485)*(表1[部门分类]=B1485)*(表1[行政等级]=D1485),表1[薪酬]),1)</f>
        <v>91138</v>
      </c>
      <c r="G1485" s="13">
        <f t="array" ref="G1485">QUARTILE(IF((表1[职位]=C1485)*(表1[部门分类]=B1485)*(表1[行政等级]=D1485),表1[薪酬]),2)</f>
        <v>120930</v>
      </c>
      <c r="H1485" s="13">
        <f t="array" ref="H1485">QUARTILE(IF((表1[职位]=C1485)*(表1[部门分类]=B1485)*(表1[行政等级]=D1485),表1[薪酬]),3)</f>
        <v>138112</v>
      </c>
    </row>
    <row r="1486" spans="1:8" customFormat="1" x14ac:dyDescent="0.15">
      <c r="A1486" s="10" t="s">
        <v>1696</v>
      </c>
      <c r="B1486" s="7" t="s">
        <v>195</v>
      </c>
      <c r="C1486" s="4" t="s">
        <v>201</v>
      </c>
      <c r="D1486" s="4" t="s">
        <v>186</v>
      </c>
      <c r="E1486" s="12">
        <v>120126</v>
      </c>
      <c r="F1486" s="12">
        <f t="array" ref="F1486">QUARTILE(IF((表1[职位]=C1486)*(表1[部门分类]=B1486)*(表1[行政等级]=D1486),表1[薪酬]),1)</f>
        <v>91138</v>
      </c>
      <c r="G1486" s="12">
        <f t="array" ref="G1486">QUARTILE(IF((表1[职位]=C1486)*(表1[部门分类]=B1486)*(表1[行政等级]=D1486),表1[薪酬]),2)</f>
        <v>120930</v>
      </c>
      <c r="H1486" s="12">
        <f t="array" ref="H1486">QUARTILE(IF((表1[职位]=C1486)*(表1[部门分类]=B1486)*(表1[行政等级]=D1486),表1[薪酬]),3)</f>
        <v>138112</v>
      </c>
    </row>
    <row r="1487" spans="1:8" customFormat="1" x14ac:dyDescent="0.15">
      <c r="A1487" s="11" t="s">
        <v>1697</v>
      </c>
      <c r="B1487" s="6" t="s">
        <v>195</v>
      </c>
      <c r="C1487" s="5" t="s">
        <v>201</v>
      </c>
      <c r="D1487" s="5" t="s">
        <v>186</v>
      </c>
      <c r="E1487" s="13">
        <v>119894</v>
      </c>
      <c r="F1487" s="13">
        <f t="array" ref="F1487">QUARTILE(IF((表1[职位]=C1487)*(表1[部门分类]=B1487)*(表1[行政等级]=D1487),表1[薪酬]),1)</f>
        <v>91138</v>
      </c>
      <c r="G1487" s="13">
        <f t="array" ref="G1487">QUARTILE(IF((表1[职位]=C1487)*(表1[部门分类]=B1487)*(表1[行政等级]=D1487),表1[薪酬]),2)</f>
        <v>120930</v>
      </c>
      <c r="H1487" s="13">
        <f t="array" ref="H1487">QUARTILE(IF((表1[职位]=C1487)*(表1[部门分类]=B1487)*(表1[行政等级]=D1487),表1[薪酬]),3)</f>
        <v>138112</v>
      </c>
    </row>
    <row r="1488" spans="1:8" customFormat="1" x14ac:dyDescent="0.15">
      <c r="A1488" s="10" t="s">
        <v>1698</v>
      </c>
      <c r="B1488" s="7" t="s">
        <v>195</v>
      </c>
      <c r="C1488" s="4" t="s">
        <v>201</v>
      </c>
      <c r="D1488" s="4" t="s">
        <v>186</v>
      </c>
      <c r="E1488" s="12">
        <v>108546</v>
      </c>
      <c r="F1488" s="12">
        <f t="array" ref="F1488">QUARTILE(IF((表1[职位]=C1488)*(表1[部门分类]=B1488)*(表1[行政等级]=D1488),表1[薪酬]),1)</f>
        <v>91138</v>
      </c>
      <c r="G1488" s="12">
        <f t="array" ref="G1488">QUARTILE(IF((表1[职位]=C1488)*(表1[部门分类]=B1488)*(表1[行政等级]=D1488),表1[薪酬]),2)</f>
        <v>120930</v>
      </c>
      <c r="H1488" s="12">
        <f t="array" ref="H1488">QUARTILE(IF((表1[职位]=C1488)*(表1[部门分类]=B1488)*(表1[行政等级]=D1488),表1[薪酬]),3)</f>
        <v>138112</v>
      </c>
    </row>
    <row r="1489" spans="1:8" customFormat="1" x14ac:dyDescent="0.15">
      <c r="A1489" s="11" t="s">
        <v>1699</v>
      </c>
      <c r="B1489" s="6" t="s">
        <v>195</v>
      </c>
      <c r="C1489" s="5" t="s">
        <v>201</v>
      </c>
      <c r="D1489" s="5" t="s">
        <v>186</v>
      </c>
      <c r="E1489" s="13">
        <v>123940</v>
      </c>
      <c r="F1489" s="13">
        <f t="array" ref="F1489">QUARTILE(IF((表1[职位]=C1489)*(表1[部门分类]=B1489)*(表1[行政等级]=D1489),表1[薪酬]),1)</f>
        <v>91138</v>
      </c>
      <c r="G1489" s="13">
        <f t="array" ref="G1489">QUARTILE(IF((表1[职位]=C1489)*(表1[部门分类]=B1489)*(表1[行政等级]=D1489),表1[薪酬]),2)</f>
        <v>120930</v>
      </c>
      <c r="H1489" s="13">
        <f t="array" ref="H1489">QUARTILE(IF((表1[职位]=C1489)*(表1[部门分类]=B1489)*(表1[行政等级]=D1489),表1[薪酬]),3)</f>
        <v>138112</v>
      </c>
    </row>
    <row r="1490" spans="1:8" customFormat="1" x14ac:dyDescent="0.15">
      <c r="A1490" s="10" t="s">
        <v>1700</v>
      </c>
      <c r="B1490" s="7" t="s">
        <v>195</v>
      </c>
      <c r="C1490" s="4" t="s">
        <v>201</v>
      </c>
      <c r="D1490" s="4" t="s">
        <v>186</v>
      </c>
      <c r="E1490" s="12">
        <v>124785</v>
      </c>
      <c r="F1490" s="12">
        <f t="array" ref="F1490">QUARTILE(IF((表1[职位]=C1490)*(表1[部门分类]=B1490)*(表1[行政等级]=D1490),表1[薪酬]),1)</f>
        <v>91138</v>
      </c>
      <c r="G1490" s="12">
        <f t="array" ref="G1490">QUARTILE(IF((表1[职位]=C1490)*(表1[部门分类]=B1490)*(表1[行政等级]=D1490),表1[薪酬]),2)</f>
        <v>120930</v>
      </c>
      <c r="H1490" s="12">
        <f t="array" ref="H1490">QUARTILE(IF((表1[职位]=C1490)*(表1[部门分类]=B1490)*(表1[行政等级]=D1490),表1[薪酬]),3)</f>
        <v>138112</v>
      </c>
    </row>
    <row r="1491" spans="1:8" customFormat="1" x14ac:dyDescent="0.15">
      <c r="A1491" s="11" t="s">
        <v>1701</v>
      </c>
      <c r="B1491" s="6" t="s">
        <v>195</v>
      </c>
      <c r="C1491" s="5" t="s">
        <v>199</v>
      </c>
      <c r="D1491" s="5" t="s">
        <v>186</v>
      </c>
      <c r="E1491" s="13">
        <v>157523</v>
      </c>
      <c r="F1491" s="13">
        <f t="array" ref="F1491">QUARTILE(IF((表1[职位]=C1491)*(表1[部门分类]=B1491)*(表1[行政等级]=D1491),表1[薪酬]),1)</f>
        <v>95736</v>
      </c>
      <c r="G1491" s="13">
        <f t="array" ref="G1491">QUARTILE(IF((表1[职位]=C1491)*(表1[部门分类]=B1491)*(表1[行政等级]=D1491),表1[薪酬]),2)</f>
        <v>115848.5</v>
      </c>
      <c r="H1491" s="13">
        <f t="array" ref="H1491">QUARTILE(IF((表1[职位]=C1491)*(表1[部门分类]=B1491)*(表1[行政等级]=D1491),表1[薪酬]),3)</f>
        <v>135243.25</v>
      </c>
    </row>
    <row r="1492" spans="1:8" customFormat="1" x14ac:dyDescent="0.15">
      <c r="A1492" s="10" t="s">
        <v>1702</v>
      </c>
      <c r="B1492" s="7" t="s">
        <v>195</v>
      </c>
      <c r="C1492" s="4" t="s">
        <v>200</v>
      </c>
      <c r="D1492" s="4" t="s">
        <v>186</v>
      </c>
      <c r="E1492" s="12">
        <v>136743</v>
      </c>
      <c r="F1492" s="12">
        <f t="array" ref="F1492">QUARTILE(IF((表1[职位]=C1492)*(表1[部门分类]=B1492)*(表1[行政等级]=D1492),表1[薪酬]),1)</f>
        <v>106408</v>
      </c>
      <c r="G1492" s="12">
        <f t="array" ref="G1492">QUARTILE(IF((表1[职位]=C1492)*(表1[部门分类]=B1492)*(表1[行政等级]=D1492),表1[薪酬]),2)</f>
        <v>121463</v>
      </c>
      <c r="H1492" s="12">
        <f t="array" ref="H1492">QUARTILE(IF((表1[职位]=C1492)*(表1[部门分类]=B1492)*(表1[行政等级]=D1492),表1[薪酬]),3)</f>
        <v>141358</v>
      </c>
    </row>
    <row r="1493" spans="1:8" customFormat="1" x14ac:dyDescent="0.15">
      <c r="A1493" s="11" t="s">
        <v>1703</v>
      </c>
      <c r="B1493" s="6" t="s">
        <v>195</v>
      </c>
      <c r="C1493" s="5" t="s">
        <v>200</v>
      </c>
      <c r="D1493" s="5" t="s">
        <v>186</v>
      </c>
      <c r="E1493" s="13">
        <v>122617</v>
      </c>
      <c r="F1493" s="13">
        <f t="array" ref="F1493">QUARTILE(IF((表1[职位]=C1493)*(表1[部门分类]=B1493)*(表1[行政等级]=D1493),表1[薪酬]),1)</f>
        <v>106408</v>
      </c>
      <c r="G1493" s="13">
        <f t="array" ref="G1493">QUARTILE(IF((表1[职位]=C1493)*(表1[部门分类]=B1493)*(表1[行政等级]=D1493),表1[薪酬]),2)</f>
        <v>121463</v>
      </c>
      <c r="H1493" s="13">
        <f t="array" ref="H1493">QUARTILE(IF((表1[职位]=C1493)*(表1[部门分类]=B1493)*(表1[行政等级]=D1493),表1[薪酬]),3)</f>
        <v>141358</v>
      </c>
    </row>
    <row r="1494" spans="1:8" customFormat="1" x14ac:dyDescent="0.15">
      <c r="A1494" s="10" t="s">
        <v>1704</v>
      </c>
      <c r="B1494" s="7" t="s">
        <v>195</v>
      </c>
      <c r="C1494" s="4" t="s">
        <v>199</v>
      </c>
      <c r="D1494" s="4" t="s">
        <v>186</v>
      </c>
      <c r="E1494" s="12">
        <v>93514</v>
      </c>
      <c r="F1494" s="12">
        <f t="array" ref="F1494">QUARTILE(IF((表1[职位]=C1494)*(表1[部门分类]=B1494)*(表1[行政等级]=D1494),表1[薪酬]),1)</f>
        <v>95736</v>
      </c>
      <c r="G1494" s="12">
        <f t="array" ref="G1494">QUARTILE(IF((表1[职位]=C1494)*(表1[部门分类]=B1494)*(表1[行政等级]=D1494),表1[薪酬]),2)</f>
        <v>115848.5</v>
      </c>
      <c r="H1494" s="12">
        <f t="array" ref="H1494">QUARTILE(IF((表1[职位]=C1494)*(表1[部门分类]=B1494)*(表1[行政等级]=D1494),表1[薪酬]),3)</f>
        <v>135243.25</v>
      </c>
    </row>
    <row r="1495" spans="1:8" customFormat="1" x14ac:dyDescent="0.15">
      <c r="A1495" s="11" t="s">
        <v>1705</v>
      </c>
      <c r="B1495" s="6" t="s">
        <v>195</v>
      </c>
      <c r="C1495" s="5" t="s">
        <v>199</v>
      </c>
      <c r="D1495" s="5" t="s">
        <v>186</v>
      </c>
      <c r="E1495" s="13">
        <v>67100</v>
      </c>
      <c r="F1495" s="13">
        <f t="array" ref="F1495">QUARTILE(IF((表1[职位]=C1495)*(表1[部门分类]=B1495)*(表1[行政等级]=D1495),表1[薪酬]),1)</f>
        <v>95736</v>
      </c>
      <c r="G1495" s="13">
        <f t="array" ref="G1495">QUARTILE(IF((表1[职位]=C1495)*(表1[部门分类]=B1495)*(表1[行政等级]=D1495),表1[薪酬]),2)</f>
        <v>115848.5</v>
      </c>
      <c r="H1495" s="13">
        <f t="array" ref="H1495">QUARTILE(IF((表1[职位]=C1495)*(表1[部门分类]=B1495)*(表1[行政等级]=D1495),表1[薪酬]),3)</f>
        <v>135243.25</v>
      </c>
    </row>
    <row r="1496" spans="1:8" customFormat="1" x14ac:dyDescent="0.15">
      <c r="A1496" s="10" t="s">
        <v>1706</v>
      </c>
      <c r="B1496" s="7" t="s">
        <v>195</v>
      </c>
      <c r="C1496" s="4" t="s">
        <v>199</v>
      </c>
      <c r="D1496" s="4" t="s">
        <v>186</v>
      </c>
      <c r="E1496" s="12">
        <v>33506</v>
      </c>
      <c r="F1496" s="12">
        <f t="array" ref="F1496">QUARTILE(IF((表1[职位]=C1496)*(表1[部门分类]=B1496)*(表1[行政等级]=D1496),表1[薪酬]),1)</f>
        <v>95736</v>
      </c>
      <c r="G1496" s="12">
        <f t="array" ref="G1496">QUARTILE(IF((表1[职位]=C1496)*(表1[部门分类]=B1496)*(表1[行政等级]=D1496),表1[薪酬]),2)</f>
        <v>115848.5</v>
      </c>
      <c r="H1496" s="12">
        <f t="array" ref="H1496">QUARTILE(IF((表1[职位]=C1496)*(表1[部门分类]=B1496)*(表1[行政等级]=D1496),表1[薪酬]),3)</f>
        <v>135243.25</v>
      </c>
    </row>
    <row r="1497" spans="1:8" customFormat="1" x14ac:dyDescent="0.15">
      <c r="A1497" s="11" t="s">
        <v>1707</v>
      </c>
      <c r="B1497" s="6" t="s">
        <v>195</v>
      </c>
      <c r="C1497" s="5" t="s">
        <v>199</v>
      </c>
      <c r="D1497" s="5" t="s">
        <v>186</v>
      </c>
      <c r="E1497" s="13">
        <v>105867</v>
      </c>
      <c r="F1497" s="13">
        <f t="array" ref="F1497">QUARTILE(IF((表1[职位]=C1497)*(表1[部门分类]=B1497)*(表1[行政等级]=D1497),表1[薪酬]),1)</f>
        <v>95736</v>
      </c>
      <c r="G1497" s="13">
        <f t="array" ref="G1497">QUARTILE(IF((表1[职位]=C1497)*(表1[部门分类]=B1497)*(表1[行政等级]=D1497),表1[薪酬]),2)</f>
        <v>115848.5</v>
      </c>
      <c r="H1497" s="13">
        <f t="array" ref="H1497">QUARTILE(IF((表1[职位]=C1497)*(表1[部门分类]=B1497)*(表1[行政等级]=D1497),表1[薪酬]),3)</f>
        <v>135243.25</v>
      </c>
    </row>
    <row r="1498" spans="1:8" customFormat="1" x14ac:dyDescent="0.15">
      <c r="A1498" s="10" t="s">
        <v>1708</v>
      </c>
      <c r="B1498" s="7" t="s">
        <v>195</v>
      </c>
      <c r="C1498" s="4" t="s">
        <v>199</v>
      </c>
      <c r="D1498" s="4" t="s">
        <v>186</v>
      </c>
      <c r="E1498" s="12">
        <v>103928</v>
      </c>
      <c r="F1498" s="12">
        <f t="array" ref="F1498">QUARTILE(IF((表1[职位]=C1498)*(表1[部门分类]=B1498)*(表1[行政等级]=D1498),表1[薪酬]),1)</f>
        <v>95736</v>
      </c>
      <c r="G1498" s="12">
        <f t="array" ref="G1498">QUARTILE(IF((表1[职位]=C1498)*(表1[部门分类]=B1498)*(表1[行政等级]=D1498),表1[薪酬]),2)</f>
        <v>115848.5</v>
      </c>
      <c r="H1498" s="12">
        <f t="array" ref="H1498">QUARTILE(IF((表1[职位]=C1498)*(表1[部门分类]=B1498)*(表1[行政等级]=D1498),表1[薪酬]),3)</f>
        <v>135243.25</v>
      </c>
    </row>
    <row r="1499" spans="1:8" customFormat="1" x14ac:dyDescent="0.15">
      <c r="A1499" s="11" t="s">
        <v>1709</v>
      </c>
      <c r="B1499" s="6" t="s">
        <v>195</v>
      </c>
      <c r="C1499" s="5" t="s">
        <v>199</v>
      </c>
      <c r="D1499" s="5" t="s">
        <v>186</v>
      </c>
      <c r="E1499" s="13">
        <v>94327</v>
      </c>
      <c r="F1499" s="13">
        <f t="array" ref="F1499">QUARTILE(IF((表1[职位]=C1499)*(表1[部门分类]=B1499)*(表1[行政等级]=D1499),表1[薪酬]),1)</f>
        <v>95736</v>
      </c>
      <c r="G1499" s="13">
        <f t="array" ref="G1499">QUARTILE(IF((表1[职位]=C1499)*(表1[部门分类]=B1499)*(表1[行政等级]=D1499),表1[薪酬]),2)</f>
        <v>115848.5</v>
      </c>
      <c r="H1499" s="13">
        <f t="array" ref="H1499">QUARTILE(IF((表1[职位]=C1499)*(表1[部门分类]=B1499)*(表1[行政等级]=D1499),表1[薪酬]),3)</f>
        <v>135243.25</v>
      </c>
    </row>
    <row r="1500" spans="1:8" customFormat="1" x14ac:dyDescent="0.15">
      <c r="A1500" s="10" t="s">
        <v>1710</v>
      </c>
      <c r="B1500" s="7" t="s">
        <v>195</v>
      </c>
      <c r="C1500" s="4" t="s">
        <v>199</v>
      </c>
      <c r="D1500" s="4" t="s">
        <v>186</v>
      </c>
      <c r="E1500" s="12">
        <v>103468</v>
      </c>
      <c r="F1500" s="12">
        <f t="array" ref="F1500">QUARTILE(IF((表1[职位]=C1500)*(表1[部门分类]=B1500)*(表1[行政等级]=D1500),表1[薪酬]),1)</f>
        <v>95736</v>
      </c>
      <c r="G1500" s="12">
        <f t="array" ref="G1500">QUARTILE(IF((表1[职位]=C1500)*(表1[部门分类]=B1500)*(表1[行政等级]=D1500),表1[薪酬]),2)</f>
        <v>115848.5</v>
      </c>
      <c r="H1500" s="12">
        <f t="array" ref="H1500">QUARTILE(IF((表1[职位]=C1500)*(表1[部门分类]=B1500)*(表1[行政等级]=D1500),表1[薪酬]),3)</f>
        <v>135243.25</v>
      </c>
    </row>
    <row r="1501" spans="1:8" customFormat="1" x14ac:dyDescent="0.15">
      <c r="A1501" s="11" t="s">
        <v>1711</v>
      </c>
      <c r="B1501" s="6" t="s">
        <v>195</v>
      </c>
      <c r="C1501" s="5" t="s">
        <v>197</v>
      </c>
      <c r="D1501" s="5" t="s">
        <v>188</v>
      </c>
      <c r="E1501" s="13">
        <v>179875</v>
      </c>
      <c r="F1501" s="13">
        <f t="array" ref="F1501">QUARTILE(IF((表1[职位]=C1501)*(表1[部门分类]=B1501)*(表1[行政等级]=D1501),表1[薪酬]),1)</f>
        <v>175926</v>
      </c>
      <c r="G1501" s="13">
        <f t="array" ref="G1501">QUARTILE(IF((表1[职位]=C1501)*(表1[部门分类]=B1501)*(表1[行政等级]=D1501),表1[薪酬]),2)</f>
        <v>296234</v>
      </c>
      <c r="H1501" s="13">
        <f t="array" ref="H1501">QUARTILE(IF((表1[职位]=C1501)*(表1[部门分类]=B1501)*(表1[行政等级]=D1501),表1[薪酬]),3)</f>
        <v>353803</v>
      </c>
    </row>
    <row r="1502" spans="1:8" customFormat="1" x14ac:dyDescent="0.15">
      <c r="A1502" s="10" t="s">
        <v>1712</v>
      </c>
      <c r="B1502" s="7" t="s">
        <v>195</v>
      </c>
      <c r="C1502" s="9" t="s">
        <v>197</v>
      </c>
      <c r="D1502" s="4" t="s">
        <v>188</v>
      </c>
      <c r="E1502" s="12">
        <v>220566</v>
      </c>
      <c r="F1502" s="12">
        <f t="array" ref="F1502">QUARTILE(IF((表1[职位]=C1502)*(表1[部门分类]=B1502)*(表1[行政等级]=D1502),表1[薪酬]),1)</f>
        <v>175926</v>
      </c>
      <c r="G1502" s="12">
        <f t="array" ref="G1502">QUARTILE(IF((表1[职位]=C1502)*(表1[部门分类]=B1502)*(表1[行政等级]=D1502),表1[薪酬]),2)</f>
        <v>296234</v>
      </c>
      <c r="H1502" s="12">
        <f t="array" ref="H1502">QUARTILE(IF((表1[职位]=C1502)*(表1[部门分类]=B1502)*(表1[行政等级]=D1502),表1[薪酬]),3)</f>
        <v>353803</v>
      </c>
    </row>
    <row r="1503" spans="1:8" customFormat="1" x14ac:dyDescent="0.15">
      <c r="A1503" s="11" t="s">
        <v>1713</v>
      </c>
      <c r="B1503" s="6" t="s">
        <v>195</v>
      </c>
      <c r="C1503" s="5" t="s">
        <v>203</v>
      </c>
      <c r="D1503" s="5" t="s">
        <v>190</v>
      </c>
      <c r="E1503" s="13">
        <v>126312</v>
      </c>
      <c r="F1503" s="13">
        <f t="array" ref="F1503">QUARTILE(IF((表1[职位]=C1503)*(表1[部门分类]=B1503)*(表1[行政等级]=D1503),表1[薪酬]),1)</f>
        <v>61812</v>
      </c>
      <c r="G1503" s="13">
        <f t="array" ref="G1503">QUARTILE(IF((表1[职位]=C1503)*(表1[部门分类]=B1503)*(表1[行政等级]=D1503),表1[薪酬]),2)</f>
        <v>71962</v>
      </c>
      <c r="H1503" s="13">
        <f t="array" ref="H1503">QUARTILE(IF((表1[职位]=C1503)*(表1[部门分类]=B1503)*(表1[行政等级]=D1503),表1[薪酬]),3)</f>
        <v>99213</v>
      </c>
    </row>
    <row r="1504" spans="1:8" customFormat="1" x14ac:dyDescent="0.15">
      <c r="A1504" s="10" t="s">
        <v>1714</v>
      </c>
      <c r="B1504" s="7" t="s">
        <v>195</v>
      </c>
      <c r="C1504" s="4" t="s">
        <v>199</v>
      </c>
      <c r="D1504" s="4" t="s">
        <v>186</v>
      </c>
      <c r="E1504" s="12">
        <v>213859</v>
      </c>
      <c r="F1504" s="12">
        <f t="array" ref="F1504">QUARTILE(IF((表1[职位]=C1504)*(表1[部门分类]=B1504)*(表1[行政等级]=D1504),表1[薪酬]),1)</f>
        <v>95736</v>
      </c>
      <c r="G1504" s="12">
        <f t="array" ref="G1504">QUARTILE(IF((表1[职位]=C1504)*(表1[部门分类]=B1504)*(表1[行政等级]=D1504),表1[薪酬]),2)</f>
        <v>115848.5</v>
      </c>
      <c r="H1504" s="12">
        <f t="array" ref="H1504">QUARTILE(IF((表1[职位]=C1504)*(表1[部门分类]=B1504)*(表1[行政等级]=D1504),表1[薪酬]),3)</f>
        <v>135243.25</v>
      </c>
    </row>
    <row r="1505" spans="1:8" customFormat="1" x14ac:dyDescent="0.15">
      <c r="A1505" s="11" t="s">
        <v>1715</v>
      </c>
      <c r="B1505" s="6" t="s">
        <v>195</v>
      </c>
      <c r="C1505" s="5" t="s">
        <v>199</v>
      </c>
      <c r="D1505" s="5" t="s">
        <v>186</v>
      </c>
      <c r="E1505" s="13">
        <v>108441</v>
      </c>
      <c r="F1505" s="13">
        <f t="array" ref="F1505">QUARTILE(IF((表1[职位]=C1505)*(表1[部门分类]=B1505)*(表1[行政等级]=D1505),表1[薪酬]),1)</f>
        <v>95736</v>
      </c>
      <c r="G1505" s="13">
        <f t="array" ref="G1505">QUARTILE(IF((表1[职位]=C1505)*(表1[部门分类]=B1505)*(表1[行政等级]=D1505),表1[薪酬]),2)</f>
        <v>115848.5</v>
      </c>
      <c r="H1505" s="13">
        <f t="array" ref="H1505">QUARTILE(IF((表1[职位]=C1505)*(表1[部门分类]=B1505)*(表1[行政等级]=D1505),表1[薪酬]),3)</f>
        <v>135243.25</v>
      </c>
    </row>
    <row r="1506" spans="1:8" customFormat="1" x14ac:dyDescent="0.15">
      <c r="A1506" s="10" t="s">
        <v>1716</v>
      </c>
      <c r="B1506" s="7" t="s">
        <v>195</v>
      </c>
      <c r="C1506" s="9" t="s">
        <v>203</v>
      </c>
      <c r="D1506" s="4" t="s">
        <v>190</v>
      </c>
      <c r="E1506" s="12">
        <v>122008</v>
      </c>
      <c r="F1506" s="12">
        <f t="array" ref="F1506">QUARTILE(IF((表1[职位]=C1506)*(表1[部门分类]=B1506)*(表1[行政等级]=D1506),表1[薪酬]),1)</f>
        <v>61812</v>
      </c>
      <c r="G1506" s="12">
        <f t="array" ref="G1506">QUARTILE(IF((表1[职位]=C1506)*(表1[部门分类]=B1506)*(表1[行政等级]=D1506),表1[薪酬]),2)</f>
        <v>71962</v>
      </c>
      <c r="H1506" s="12">
        <f t="array" ref="H1506">QUARTILE(IF((表1[职位]=C1506)*(表1[部门分类]=B1506)*(表1[行政等级]=D1506),表1[薪酬]),3)</f>
        <v>99213</v>
      </c>
    </row>
    <row r="1507" spans="1:8" customFormat="1" x14ac:dyDescent="0.15">
      <c r="A1507" s="11" t="s">
        <v>1717</v>
      </c>
      <c r="B1507" s="6" t="s">
        <v>195</v>
      </c>
      <c r="C1507" s="5" t="s">
        <v>202</v>
      </c>
      <c r="D1507" s="5" t="s">
        <v>189</v>
      </c>
      <c r="E1507" s="13">
        <v>175494</v>
      </c>
      <c r="F1507" s="13">
        <f t="array" ref="F1507">QUARTILE(IF((表1[职位]=C1507)*(表1[部门分类]=B1507)*(表1[行政等级]=D1507),表1[薪酬]),1)</f>
        <v>137118.25</v>
      </c>
      <c r="G1507" s="13">
        <f t="array" ref="G1507">QUARTILE(IF((表1[职位]=C1507)*(表1[部门分类]=B1507)*(表1[行政等级]=D1507),表1[薪酬]),2)</f>
        <v>153113.5</v>
      </c>
      <c r="H1507" s="13">
        <f t="array" ref="H1507">QUARTILE(IF((表1[职位]=C1507)*(表1[部门分类]=B1507)*(表1[行政等级]=D1507),表1[薪酬]),3)</f>
        <v>172830.25</v>
      </c>
    </row>
    <row r="1508" spans="1:8" customFormat="1" x14ac:dyDescent="0.15">
      <c r="A1508" s="10" t="s">
        <v>1718</v>
      </c>
      <c r="B1508" s="7" t="s">
        <v>195</v>
      </c>
      <c r="C1508" s="4" t="s">
        <v>202</v>
      </c>
      <c r="D1508" s="4" t="s">
        <v>189</v>
      </c>
      <c r="E1508" s="12">
        <v>179471</v>
      </c>
      <c r="F1508" s="12">
        <f t="array" ref="F1508">QUARTILE(IF((表1[职位]=C1508)*(表1[部门分类]=B1508)*(表1[行政等级]=D1508),表1[薪酬]),1)</f>
        <v>137118.25</v>
      </c>
      <c r="G1508" s="12">
        <f t="array" ref="G1508">QUARTILE(IF((表1[职位]=C1508)*(表1[部门分类]=B1508)*(表1[行政等级]=D1508),表1[薪酬]),2)</f>
        <v>153113.5</v>
      </c>
      <c r="H1508" s="12">
        <f t="array" ref="H1508">QUARTILE(IF((表1[职位]=C1508)*(表1[部门分类]=B1508)*(表1[行政等级]=D1508),表1[薪酬]),3)</f>
        <v>172830.25</v>
      </c>
    </row>
    <row r="1509" spans="1:8" customFormat="1" x14ac:dyDescent="0.15">
      <c r="A1509" s="11" t="s">
        <v>1719</v>
      </c>
      <c r="B1509" s="6" t="s">
        <v>195</v>
      </c>
      <c r="C1509" s="5" t="s">
        <v>202</v>
      </c>
      <c r="D1509" s="5" t="s">
        <v>189</v>
      </c>
      <c r="E1509" s="13">
        <v>159806</v>
      </c>
      <c r="F1509" s="13">
        <f t="array" ref="F1509">QUARTILE(IF((表1[职位]=C1509)*(表1[部门分类]=B1509)*(表1[行政等级]=D1509),表1[薪酬]),1)</f>
        <v>137118.25</v>
      </c>
      <c r="G1509" s="13">
        <f t="array" ref="G1509">QUARTILE(IF((表1[职位]=C1509)*(表1[部门分类]=B1509)*(表1[行政等级]=D1509),表1[薪酬]),2)</f>
        <v>153113.5</v>
      </c>
      <c r="H1509" s="13">
        <f t="array" ref="H1509">QUARTILE(IF((表1[职位]=C1509)*(表1[部门分类]=B1509)*(表1[行政等级]=D1509),表1[薪酬]),3)</f>
        <v>172830.25</v>
      </c>
    </row>
    <row r="1510" spans="1:8" customFormat="1" x14ac:dyDescent="0.15">
      <c r="A1510" s="10" t="s">
        <v>1720</v>
      </c>
      <c r="B1510" s="7" t="s">
        <v>195</v>
      </c>
      <c r="C1510" s="4" t="s">
        <v>202</v>
      </c>
      <c r="D1510" s="4" t="s">
        <v>189</v>
      </c>
      <c r="E1510" s="12">
        <v>149360</v>
      </c>
      <c r="F1510" s="12">
        <f t="array" ref="F1510">QUARTILE(IF((表1[职位]=C1510)*(表1[部门分类]=B1510)*(表1[行政等级]=D1510),表1[薪酬]),1)</f>
        <v>137118.25</v>
      </c>
      <c r="G1510" s="12">
        <f t="array" ref="G1510">QUARTILE(IF((表1[职位]=C1510)*(表1[部门分类]=B1510)*(表1[行政等级]=D1510),表1[薪酬]),2)</f>
        <v>153113.5</v>
      </c>
      <c r="H1510" s="12">
        <f t="array" ref="H1510">QUARTILE(IF((表1[职位]=C1510)*(表1[部门分类]=B1510)*(表1[行政等级]=D1510),表1[薪酬]),3)</f>
        <v>172830.25</v>
      </c>
    </row>
    <row r="1511" spans="1:8" customFormat="1" x14ac:dyDescent="0.15">
      <c r="A1511" s="11" t="s">
        <v>1721</v>
      </c>
      <c r="B1511" s="6" t="s">
        <v>195</v>
      </c>
      <c r="C1511" s="5" t="s">
        <v>196</v>
      </c>
      <c r="D1511" s="5" t="s">
        <v>187</v>
      </c>
      <c r="E1511" s="13">
        <v>270810</v>
      </c>
      <c r="F1511" s="13">
        <f t="array" ref="F1511">QUARTILE(IF((表1[职位]=C1511)*(表1[部门分类]=B1511)*(表1[行政等级]=D1511),表1[薪酬]),1)</f>
        <v>310503.25</v>
      </c>
      <c r="G1511" s="13">
        <f t="array" ref="G1511">QUARTILE(IF((表1[职位]=C1511)*(表1[部门分类]=B1511)*(表1[行政等级]=D1511),表1[薪酬]),2)</f>
        <v>381977.5</v>
      </c>
      <c r="H1511" s="13">
        <f t="array" ref="H1511">QUARTILE(IF((表1[职位]=C1511)*(表1[部门分类]=B1511)*(表1[行政等级]=D1511),表1[薪酬]),3)</f>
        <v>429388.5</v>
      </c>
    </row>
    <row r="1512" spans="1:8" customFormat="1" x14ac:dyDescent="0.15">
      <c r="A1512" s="10" t="s">
        <v>1722</v>
      </c>
      <c r="B1512" s="7" t="s">
        <v>195</v>
      </c>
      <c r="C1512" s="4" t="s">
        <v>196</v>
      </c>
      <c r="D1512" s="4" t="s">
        <v>187</v>
      </c>
      <c r="E1512" s="12">
        <v>476723</v>
      </c>
      <c r="F1512" s="12">
        <f t="array" ref="F1512">QUARTILE(IF((表1[职位]=C1512)*(表1[部门分类]=B1512)*(表1[行政等级]=D1512),表1[薪酬]),1)</f>
        <v>310503.25</v>
      </c>
      <c r="G1512" s="12">
        <f t="array" ref="G1512">QUARTILE(IF((表1[职位]=C1512)*(表1[部门分类]=B1512)*(表1[行政等级]=D1512),表1[薪酬]),2)</f>
        <v>381977.5</v>
      </c>
      <c r="H1512" s="12">
        <f t="array" ref="H1512">QUARTILE(IF((表1[职位]=C1512)*(表1[部门分类]=B1512)*(表1[行政等级]=D1512),表1[薪酬]),3)</f>
        <v>429388.5</v>
      </c>
    </row>
    <row r="1513" spans="1:8" customFormat="1" x14ac:dyDescent="0.15">
      <c r="A1513" s="11" t="s">
        <v>1723</v>
      </c>
      <c r="B1513" s="6" t="s">
        <v>195</v>
      </c>
      <c r="C1513" s="5" t="s">
        <v>200</v>
      </c>
      <c r="D1513" s="5" t="s">
        <v>186</v>
      </c>
      <c r="E1513" s="13">
        <v>21994</v>
      </c>
      <c r="F1513" s="13">
        <f t="array" ref="F1513">QUARTILE(IF((表1[职位]=C1513)*(表1[部门分类]=B1513)*(表1[行政等级]=D1513),表1[薪酬]),1)</f>
        <v>106408</v>
      </c>
      <c r="G1513" s="13">
        <f t="array" ref="G1513">QUARTILE(IF((表1[职位]=C1513)*(表1[部门分类]=B1513)*(表1[行政等级]=D1513),表1[薪酬]),2)</f>
        <v>121463</v>
      </c>
      <c r="H1513" s="13">
        <f t="array" ref="H1513">QUARTILE(IF((表1[职位]=C1513)*(表1[部门分类]=B1513)*(表1[行政等级]=D1513),表1[薪酬]),3)</f>
        <v>141358</v>
      </c>
    </row>
    <row r="1514" spans="1:8" customFormat="1" x14ac:dyDescent="0.15">
      <c r="A1514" s="10" t="s">
        <v>1724</v>
      </c>
      <c r="B1514" s="7" t="s">
        <v>195</v>
      </c>
      <c r="C1514" s="4" t="s">
        <v>200</v>
      </c>
      <c r="D1514" s="4" t="s">
        <v>186</v>
      </c>
      <c r="E1514" s="12">
        <v>21176</v>
      </c>
      <c r="F1514" s="12">
        <f t="array" ref="F1514">QUARTILE(IF((表1[职位]=C1514)*(表1[部门分类]=B1514)*(表1[行政等级]=D1514),表1[薪酬]),1)</f>
        <v>106408</v>
      </c>
      <c r="G1514" s="12">
        <f t="array" ref="G1514">QUARTILE(IF((表1[职位]=C1514)*(表1[部门分类]=B1514)*(表1[行政等级]=D1514),表1[薪酬]),2)</f>
        <v>121463</v>
      </c>
      <c r="H1514" s="12">
        <f t="array" ref="H1514">QUARTILE(IF((表1[职位]=C1514)*(表1[部门分类]=B1514)*(表1[行政等级]=D1514),表1[薪酬]),3)</f>
        <v>141358</v>
      </c>
    </row>
    <row r="1515" spans="1:8" customFormat="1" x14ac:dyDescent="0.15">
      <c r="A1515" s="11" t="s">
        <v>1725</v>
      </c>
      <c r="B1515" s="6" t="s">
        <v>195</v>
      </c>
      <c r="C1515" s="5" t="s">
        <v>199</v>
      </c>
      <c r="D1515" s="5" t="s">
        <v>186</v>
      </c>
      <c r="E1515" s="13">
        <v>28474</v>
      </c>
      <c r="F1515" s="13">
        <f t="array" ref="F1515">QUARTILE(IF((表1[职位]=C1515)*(表1[部门分类]=B1515)*(表1[行政等级]=D1515),表1[薪酬]),1)</f>
        <v>95736</v>
      </c>
      <c r="G1515" s="13">
        <f t="array" ref="G1515">QUARTILE(IF((表1[职位]=C1515)*(表1[部门分类]=B1515)*(表1[行政等级]=D1515),表1[薪酬]),2)</f>
        <v>115848.5</v>
      </c>
      <c r="H1515" s="13">
        <f t="array" ref="H1515">QUARTILE(IF((表1[职位]=C1515)*(表1[部门分类]=B1515)*(表1[行政等级]=D1515),表1[薪酬]),3)</f>
        <v>135243.25</v>
      </c>
    </row>
    <row r="1516" spans="1:8" customFormat="1" x14ac:dyDescent="0.15">
      <c r="A1516" s="10" t="s">
        <v>1726</v>
      </c>
      <c r="B1516" s="7" t="s">
        <v>195</v>
      </c>
      <c r="C1516" s="9" t="s">
        <v>200</v>
      </c>
      <c r="D1516" s="4" t="s">
        <v>186</v>
      </c>
      <c r="E1516" s="12">
        <v>21082</v>
      </c>
      <c r="F1516" s="12">
        <f t="array" ref="F1516">QUARTILE(IF((表1[职位]=C1516)*(表1[部门分类]=B1516)*(表1[行政等级]=D1516),表1[薪酬]),1)</f>
        <v>106408</v>
      </c>
      <c r="G1516" s="12">
        <f t="array" ref="G1516">QUARTILE(IF((表1[职位]=C1516)*(表1[部门分类]=B1516)*(表1[行政等级]=D1516),表1[薪酬]),2)</f>
        <v>121463</v>
      </c>
      <c r="H1516" s="12">
        <f t="array" ref="H1516">QUARTILE(IF((表1[职位]=C1516)*(表1[部门分类]=B1516)*(表1[行政等级]=D1516),表1[薪酬]),3)</f>
        <v>141358</v>
      </c>
    </row>
    <row r="1517" spans="1:8" customFormat="1" x14ac:dyDescent="0.15">
      <c r="A1517" s="11" t="s">
        <v>1727</v>
      </c>
      <c r="B1517" s="6" t="s">
        <v>195</v>
      </c>
      <c r="C1517" s="8" t="s">
        <v>197</v>
      </c>
      <c r="D1517" s="5" t="s">
        <v>188</v>
      </c>
      <c r="E1517" s="13">
        <v>354794</v>
      </c>
      <c r="F1517" s="13">
        <f t="array" ref="F1517">QUARTILE(IF((表1[职位]=C1517)*(表1[部门分类]=B1517)*(表1[行政等级]=D1517),表1[薪酬]),1)</f>
        <v>175926</v>
      </c>
      <c r="G1517" s="13">
        <f t="array" ref="G1517">QUARTILE(IF((表1[职位]=C1517)*(表1[部门分类]=B1517)*(表1[行政等级]=D1517),表1[薪酬]),2)</f>
        <v>296234</v>
      </c>
      <c r="H1517" s="13">
        <f t="array" ref="H1517">QUARTILE(IF((表1[职位]=C1517)*(表1[部门分类]=B1517)*(表1[行政等级]=D1517),表1[薪酬]),3)</f>
        <v>353803</v>
      </c>
    </row>
    <row r="1518" spans="1:8" customFormat="1" x14ac:dyDescent="0.15">
      <c r="A1518" s="10" t="s">
        <v>1728</v>
      </c>
      <c r="B1518" s="7" t="s">
        <v>195</v>
      </c>
      <c r="C1518" s="4" t="s">
        <v>200</v>
      </c>
      <c r="D1518" s="4" t="s">
        <v>186</v>
      </c>
      <c r="E1518" s="12">
        <v>280169</v>
      </c>
      <c r="F1518" s="12">
        <f t="array" ref="F1518">QUARTILE(IF((表1[职位]=C1518)*(表1[部门分类]=B1518)*(表1[行政等级]=D1518),表1[薪酬]),1)</f>
        <v>106408</v>
      </c>
      <c r="G1518" s="12">
        <f t="array" ref="G1518">QUARTILE(IF((表1[职位]=C1518)*(表1[部门分类]=B1518)*(表1[行政等级]=D1518),表1[薪酬]),2)</f>
        <v>121463</v>
      </c>
      <c r="H1518" s="12">
        <f t="array" ref="H1518">QUARTILE(IF((表1[职位]=C1518)*(表1[部门分类]=B1518)*(表1[行政等级]=D1518),表1[薪酬]),3)</f>
        <v>141358</v>
      </c>
    </row>
    <row r="1519" spans="1:8" customFormat="1" x14ac:dyDescent="0.15">
      <c r="A1519" s="11" t="s">
        <v>1729</v>
      </c>
      <c r="B1519" s="6" t="s">
        <v>195</v>
      </c>
      <c r="C1519" s="5" t="s">
        <v>200</v>
      </c>
      <c r="D1519" s="5" t="s">
        <v>186</v>
      </c>
      <c r="E1519" s="13">
        <v>109703</v>
      </c>
      <c r="F1519" s="13">
        <f t="array" ref="F1519">QUARTILE(IF((表1[职位]=C1519)*(表1[部门分类]=B1519)*(表1[行政等级]=D1519),表1[薪酬]),1)</f>
        <v>106408</v>
      </c>
      <c r="G1519" s="13">
        <f t="array" ref="G1519">QUARTILE(IF((表1[职位]=C1519)*(表1[部门分类]=B1519)*(表1[行政等级]=D1519),表1[薪酬]),2)</f>
        <v>121463</v>
      </c>
      <c r="H1519" s="13">
        <f t="array" ref="H1519">QUARTILE(IF((表1[职位]=C1519)*(表1[部门分类]=B1519)*(表1[行政等级]=D1519),表1[薪酬]),3)</f>
        <v>141358</v>
      </c>
    </row>
    <row r="1520" spans="1:8" customFormat="1" x14ac:dyDescent="0.15">
      <c r="A1520" s="10" t="s">
        <v>1730</v>
      </c>
      <c r="B1520" s="7" t="s">
        <v>195</v>
      </c>
      <c r="C1520" s="4" t="s">
        <v>199</v>
      </c>
      <c r="D1520" s="4" t="s">
        <v>186</v>
      </c>
      <c r="E1520" s="12">
        <v>139978</v>
      </c>
      <c r="F1520" s="12">
        <f t="array" ref="F1520">QUARTILE(IF((表1[职位]=C1520)*(表1[部门分类]=B1520)*(表1[行政等级]=D1520),表1[薪酬]),1)</f>
        <v>95736</v>
      </c>
      <c r="G1520" s="12">
        <f t="array" ref="G1520">QUARTILE(IF((表1[职位]=C1520)*(表1[部门分类]=B1520)*(表1[行政等级]=D1520),表1[薪酬]),2)</f>
        <v>115848.5</v>
      </c>
      <c r="H1520" s="12">
        <f t="array" ref="H1520">QUARTILE(IF((表1[职位]=C1520)*(表1[部门分类]=B1520)*(表1[行政等级]=D1520),表1[薪酬]),3)</f>
        <v>135243.25</v>
      </c>
    </row>
    <row r="1521" spans="1:8" customFormat="1" x14ac:dyDescent="0.15">
      <c r="A1521" s="11" t="s">
        <v>1731</v>
      </c>
      <c r="B1521" s="6" t="s">
        <v>195</v>
      </c>
      <c r="C1521" s="5" t="s">
        <v>196</v>
      </c>
      <c r="D1521" s="5" t="s">
        <v>187</v>
      </c>
      <c r="E1521" s="13">
        <v>162646</v>
      </c>
      <c r="F1521" s="13">
        <f t="array" ref="F1521">QUARTILE(IF((表1[职位]=C1521)*(表1[部门分类]=B1521)*(表1[行政等级]=D1521),表1[薪酬]),1)</f>
        <v>310503.25</v>
      </c>
      <c r="G1521" s="13">
        <f t="array" ref="G1521">QUARTILE(IF((表1[职位]=C1521)*(表1[部门分类]=B1521)*(表1[行政等级]=D1521),表1[薪酬]),2)</f>
        <v>381977.5</v>
      </c>
      <c r="H1521" s="13">
        <f t="array" ref="H1521">QUARTILE(IF((表1[职位]=C1521)*(表1[部门分类]=B1521)*(表1[行政等级]=D1521),表1[薪酬]),3)</f>
        <v>429388.5</v>
      </c>
    </row>
    <row r="1522" spans="1:8" customFormat="1" x14ac:dyDescent="0.15">
      <c r="A1522" s="10" t="s">
        <v>1732</v>
      </c>
      <c r="B1522" s="7" t="s">
        <v>195</v>
      </c>
      <c r="C1522" s="4" t="s">
        <v>197</v>
      </c>
      <c r="D1522" s="4" t="s">
        <v>188</v>
      </c>
      <c r="E1522" s="12">
        <v>159394</v>
      </c>
      <c r="F1522" s="12">
        <f t="array" ref="F1522">QUARTILE(IF((表1[职位]=C1522)*(表1[部门分类]=B1522)*(表1[行政等级]=D1522),表1[薪酬]),1)</f>
        <v>175926</v>
      </c>
      <c r="G1522" s="12">
        <f t="array" ref="G1522">QUARTILE(IF((表1[职位]=C1522)*(表1[部门分类]=B1522)*(表1[行政等级]=D1522),表1[薪酬]),2)</f>
        <v>296234</v>
      </c>
      <c r="H1522" s="12">
        <f t="array" ref="H1522">QUARTILE(IF((表1[职位]=C1522)*(表1[部门分类]=B1522)*(表1[行政等级]=D1522),表1[薪酬]),3)</f>
        <v>353803</v>
      </c>
    </row>
    <row r="1523" spans="1:8" customFormat="1" x14ac:dyDescent="0.15">
      <c r="A1523" s="11" t="s">
        <v>1733</v>
      </c>
      <c r="B1523" s="6" t="s">
        <v>195</v>
      </c>
      <c r="C1523" s="5" t="s">
        <v>200</v>
      </c>
      <c r="D1523" s="5" t="s">
        <v>186</v>
      </c>
      <c r="E1523" s="13">
        <v>117474</v>
      </c>
      <c r="F1523" s="13">
        <f t="array" ref="F1523">QUARTILE(IF((表1[职位]=C1523)*(表1[部门分类]=B1523)*(表1[行政等级]=D1523),表1[薪酬]),1)</f>
        <v>106408</v>
      </c>
      <c r="G1523" s="13">
        <f t="array" ref="G1523">QUARTILE(IF((表1[职位]=C1523)*(表1[部门分类]=B1523)*(表1[行政等级]=D1523),表1[薪酬]),2)</f>
        <v>121463</v>
      </c>
      <c r="H1523" s="13">
        <f t="array" ref="H1523">QUARTILE(IF((表1[职位]=C1523)*(表1[部门分类]=B1523)*(表1[行政等级]=D1523),表1[薪酬]),3)</f>
        <v>141358</v>
      </c>
    </row>
    <row r="1524" spans="1:8" customFormat="1" x14ac:dyDescent="0.15">
      <c r="A1524" s="10" t="s">
        <v>1734</v>
      </c>
      <c r="B1524" s="7" t="s">
        <v>195</v>
      </c>
      <c r="C1524" s="4" t="s">
        <v>200</v>
      </c>
      <c r="D1524" s="4" t="s">
        <v>186</v>
      </c>
      <c r="E1524" s="12">
        <v>115206</v>
      </c>
      <c r="F1524" s="12">
        <f t="array" ref="F1524">QUARTILE(IF((表1[职位]=C1524)*(表1[部门分类]=B1524)*(表1[行政等级]=D1524),表1[薪酬]),1)</f>
        <v>106408</v>
      </c>
      <c r="G1524" s="12">
        <f t="array" ref="G1524">QUARTILE(IF((表1[职位]=C1524)*(表1[部门分类]=B1524)*(表1[行政等级]=D1524),表1[薪酬]),2)</f>
        <v>121463</v>
      </c>
      <c r="H1524" s="12">
        <f t="array" ref="H1524">QUARTILE(IF((表1[职位]=C1524)*(表1[部门分类]=B1524)*(表1[行政等级]=D1524),表1[薪酬]),3)</f>
        <v>141358</v>
      </c>
    </row>
    <row r="1525" spans="1:8" customFormat="1" x14ac:dyDescent="0.15">
      <c r="A1525" s="11" t="s">
        <v>1735</v>
      </c>
      <c r="B1525" s="6" t="s">
        <v>195</v>
      </c>
      <c r="C1525" s="5" t="s">
        <v>199</v>
      </c>
      <c r="D1525" s="5" t="s">
        <v>186</v>
      </c>
      <c r="E1525" s="13">
        <v>114070</v>
      </c>
      <c r="F1525" s="13">
        <f t="array" ref="F1525">QUARTILE(IF((表1[职位]=C1525)*(表1[部门分类]=B1525)*(表1[行政等级]=D1525),表1[薪酬]),1)</f>
        <v>95736</v>
      </c>
      <c r="G1525" s="13">
        <f t="array" ref="G1525">QUARTILE(IF((表1[职位]=C1525)*(表1[部门分类]=B1525)*(表1[行政等级]=D1525),表1[薪酬]),2)</f>
        <v>115848.5</v>
      </c>
      <c r="H1525" s="13">
        <f t="array" ref="H1525">QUARTILE(IF((表1[职位]=C1525)*(表1[部门分类]=B1525)*(表1[行政等级]=D1525),表1[薪酬]),3)</f>
        <v>135243.25</v>
      </c>
    </row>
    <row r="1526" spans="1:8" customFormat="1" x14ac:dyDescent="0.15">
      <c r="A1526" s="10" t="s">
        <v>1736</v>
      </c>
      <c r="B1526" s="7" t="s">
        <v>195</v>
      </c>
      <c r="C1526" s="4" t="s">
        <v>199</v>
      </c>
      <c r="D1526" s="4" t="s">
        <v>186</v>
      </c>
      <c r="E1526" s="12">
        <v>110982</v>
      </c>
      <c r="F1526" s="12">
        <f t="array" ref="F1526">QUARTILE(IF((表1[职位]=C1526)*(表1[部门分类]=B1526)*(表1[行政等级]=D1526),表1[薪酬]),1)</f>
        <v>95736</v>
      </c>
      <c r="G1526" s="12">
        <f t="array" ref="G1526">QUARTILE(IF((表1[职位]=C1526)*(表1[部门分类]=B1526)*(表1[行政等级]=D1526),表1[薪酬]),2)</f>
        <v>115848.5</v>
      </c>
      <c r="H1526" s="12">
        <f t="array" ref="H1526">QUARTILE(IF((表1[职位]=C1526)*(表1[部门分类]=B1526)*(表1[行政等级]=D1526),表1[薪酬]),3)</f>
        <v>135243.25</v>
      </c>
    </row>
    <row r="1527" spans="1:8" customFormat="1" x14ac:dyDescent="0.15">
      <c r="A1527" s="11" t="s">
        <v>1737</v>
      </c>
      <c r="B1527" s="6" t="s">
        <v>195</v>
      </c>
      <c r="C1527" s="5" t="s">
        <v>202</v>
      </c>
      <c r="D1527" s="5" t="s">
        <v>189</v>
      </c>
      <c r="E1527" s="13">
        <v>134164</v>
      </c>
      <c r="F1527" s="13">
        <f t="array" ref="F1527">QUARTILE(IF((表1[职位]=C1527)*(表1[部门分类]=B1527)*(表1[行政等级]=D1527),表1[薪酬]),1)</f>
        <v>137118.25</v>
      </c>
      <c r="G1527" s="13">
        <f t="array" ref="G1527">QUARTILE(IF((表1[职位]=C1527)*(表1[部门分类]=B1527)*(表1[行政等级]=D1527),表1[薪酬]),2)</f>
        <v>153113.5</v>
      </c>
      <c r="H1527" s="13">
        <f t="array" ref="H1527">QUARTILE(IF((表1[职位]=C1527)*(表1[部门分类]=B1527)*(表1[行政等级]=D1527),表1[薪酬]),3)</f>
        <v>172830.25</v>
      </c>
    </row>
    <row r="1528" spans="1:8" customFormat="1" x14ac:dyDescent="0.15">
      <c r="A1528" s="10" t="s">
        <v>1738</v>
      </c>
      <c r="B1528" s="7" t="s">
        <v>195</v>
      </c>
      <c r="C1528" s="4" t="s">
        <v>199</v>
      </c>
      <c r="D1528" s="4" t="s">
        <v>186</v>
      </c>
      <c r="E1528" s="12">
        <v>105115</v>
      </c>
      <c r="F1528" s="12">
        <f t="array" ref="F1528">QUARTILE(IF((表1[职位]=C1528)*(表1[部门分类]=B1528)*(表1[行政等级]=D1528),表1[薪酬]),1)</f>
        <v>95736</v>
      </c>
      <c r="G1528" s="12">
        <f t="array" ref="G1528">QUARTILE(IF((表1[职位]=C1528)*(表1[部门分类]=B1528)*(表1[行政等级]=D1528),表1[薪酬]),2)</f>
        <v>115848.5</v>
      </c>
      <c r="H1528" s="12">
        <f t="array" ref="H1528">QUARTILE(IF((表1[职位]=C1528)*(表1[部门分类]=B1528)*(表1[行政等级]=D1528),表1[薪酬]),3)</f>
        <v>135243.25</v>
      </c>
    </row>
    <row r="1529" spans="1:8" customFormat="1" x14ac:dyDescent="0.15">
      <c r="A1529" s="11" t="s">
        <v>1739</v>
      </c>
      <c r="B1529" s="6" t="s">
        <v>195</v>
      </c>
      <c r="C1529" s="5" t="s">
        <v>200</v>
      </c>
      <c r="D1529" s="5" t="s">
        <v>186</v>
      </c>
      <c r="E1529" s="13">
        <v>107868</v>
      </c>
      <c r="F1529" s="13">
        <f t="array" ref="F1529">QUARTILE(IF((表1[职位]=C1529)*(表1[部门分类]=B1529)*(表1[行政等级]=D1529),表1[薪酬]),1)</f>
        <v>106408</v>
      </c>
      <c r="G1529" s="13">
        <f t="array" ref="G1529">QUARTILE(IF((表1[职位]=C1529)*(表1[部门分类]=B1529)*(表1[行政等级]=D1529),表1[薪酬]),2)</f>
        <v>121463</v>
      </c>
      <c r="H1529" s="13">
        <f t="array" ref="H1529">QUARTILE(IF((表1[职位]=C1529)*(表1[部门分类]=B1529)*(表1[行政等级]=D1529),表1[薪酬]),3)</f>
        <v>141358</v>
      </c>
    </row>
    <row r="1530" spans="1:8" customFormat="1" x14ac:dyDescent="0.15">
      <c r="A1530" s="10" t="s">
        <v>1740</v>
      </c>
      <c r="B1530" s="7" t="s">
        <v>195</v>
      </c>
      <c r="C1530" s="4" t="s">
        <v>202</v>
      </c>
      <c r="D1530" s="4" t="s">
        <v>189</v>
      </c>
      <c r="E1530" s="12">
        <v>125074</v>
      </c>
      <c r="F1530" s="12">
        <f t="array" ref="F1530">QUARTILE(IF((表1[职位]=C1530)*(表1[部门分类]=B1530)*(表1[行政等级]=D1530),表1[薪酬]),1)</f>
        <v>137118.25</v>
      </c>
      <c r="G1530" s="12">
        <f t="array" ref="G1530">QUARTILE(IF((表1[职位]=C1530)*(表1[部门分类]=B1530)*(表1[行政等级]=D1530),表1[薪酬]),2)</f>
        <v>153113.5</v>
      </c>
      <c r="H1530" s="12">
        <f t="array" ref="H1530">QUARTILE(IF((表1[职位]=C1530)*(表1[部门分类]=B1530)*(表1[行政等级]=D1530),表1[薪酬]),3)</f>
        <v>172830.25</v>
      </c>
    </row>
    <row r="1531" spans="1:8" customFormat="1" x14ac:dyDescent="0.15">
      <c r="A1531" s="11" t="s">
        <v>1741</v>
      </c>
      <c r="B1531" s="6" t="s">
        <v>195</v>
      </c>
      <c r="C1531" s="5" t="s">
        <v>202</v>
      </c>
      <c r="D1531" s="5" t="s">
        <v>186</v>
      </c>
      <c r="E1531" s="13">
        <v>84534</v>
      </c>
      <c r="F1531" s="13">
        <f t="array" ref="F1531">QUARTILE(IF((表1[职位]=C1531)*(表1[部门分类]=B1531)*(表1[行政等级]=D1531),表1[薪酬]),1)</f>
        <v>89799.5</v>
      </c>
      <c r="G1531" s="13">
        <f t="array" ref="G1531">QUARTILE(IF((表1[职位]=C1531)*(表1[部门分类]=B1531)*(表1[行政等级]=D1531),表1[薪酬]),2)</f>
        <v>106161</v>
      </c>
      <c r="H1531" s="13">
        <f t="array" ref="H1531">QUARTILE(IF((表1[职位]=C1531)*(表1[部门分类]=B1531)*(表1[行政等级]=D1531),表1[薪酬]),3)</f>
        <v>124286</v>
      </c>
    </row>
    <row r="1532" spans="1:8" customFormat="1" x14ac:dyDescent="0.15">
      <c r="A1532" s="10" t="s">
        <v>1742</v>
      </c>
      <c r="B1532" s="7" t="s">
        <v>195</v>
      </c>
      <c r="C1532" s="9" t="s">
        <v>197</v>
      </c>
      <c r="D1532" s="4" t="s">
        <v>188</v>
      </c>
      <c r="E1532" s="12">
        <v>316131</v>
      </c>
      <c r="F1532" s="12">
        <f t="array" ref="F1532">QUARTILE(IF((表1[职位]=C1532)*(表1[部门分类]=B1532)*(表1[行政等级]=D1532),表1[薪酬]),1)</f>
        <v>175926</v>
      </c>
      <c r="G1532" s="12">
        <f t="array" ref="G1532">QUARTILE(IF((表1[职位]=C1532)*(表1[部门分类]=B1532)*(表1[行政等级]=D1532),表1[薪酬]),2)</f>
        <v>296234</v>
      </c>
      <c r="H1532" s="12">
        <f t="array" ref="H1532">QUARTILE(IF((表1[职位]=C1532)*(表1[部门分类]=B1532)*(表1[行政等级]=D1532),表1[薪酬]),3)</f>
        <v>353803</v>
      </c>
    </row>
    <row r="1533" spans="1:8" customFormat="1" x14ac:dyDescent="0.15">
      <c r="A1533" s="11" t="s">
        <v>1743</v>
      </c>
      <c r="B1533" s="6" t="s">
        <v>195</v>
      </c>
      <c r="C1533" s="8" t="s">
        <v>197</v>
      </c>
      <c r="D1533" s="5" t="s">
        <v>188</v>
      </c>
      <c r="E1533" s="13">
        <v>321221</v>
      </c>
      <c r="F1533" s="13">
        <f t="array" ref="F1533">QUARTILE(IF((表1[职位]=C1533)*(表1[部门分类]=B1533)*(表1[行政等级]=D1533),表1[薪酬]),1)</f>
        <v>175926</v>
      </c>
      <c r="G1533" s="13">
        <f t="array" ref="G1533">QUARTILE(IF((表1[职位]=C1533)*(表1[部门分类]=B1533)*(表1[行政等级]=D1533),表1[薪酬]),2)</f>
        <v>296234</v>
      </c>
      <c r="H1533" s="13">
        <f t="array" ref="H1533">QUARTILE(IF((表1[职位]=C1533)*(表1[部门分类]=B1533)*(表1[行政等级]=D1533),表1[薪酬]),3)</f>
        <v>353803</v>
      </c>
    </row>
    <row r="1534" spans="1:8" customFormat="1" x14ac:dyDescent="0.15">
      <c r="A1534" s="10" t="s">
        <v>1744</v>
      </c>
      <c r="B1534" s="7" t="s">
        <v>195</v>
      </c>
      <c r="C1534" s="4" t="s">
        <v>202</v>
      </c>
      <c r="D1534" s="4" t="s">
        <v>189</v>
      </c>
      <c r="E1534" s="12">
        <v>297604</v>
      </c>
      <c r="F1534" s="12">
        <f t="array" ref="F1534">QUARTILE(IF((表1[职位]=C1534)*(表1[部门分类]=B1534)*(表1[行政等级]=D1534),表1[薪酬]),1)</f>
        <v>137118.25</v>
      </c>
      <c r="G1534" s="12">
        <f t="array" ref="G1534">QUARTILE(IF((表1[职位]=C1534)*(表1[部门分类]=B1534)*(表1[行政等级]=D1534),表1[薪酬]),2)</f>
        <v>153113.5</v>
      </c>
      <c r="H1534" s="12">
        <f t="array" ref="H1534">QUARTILE(IF((表1[职位]=C1534)*(表1[部门分类]=B1534)*(表1[行政等级]=D1534),表1[薪酬]),3)</f>
        <v>172830.25</v>
      </c>
    </row>
    <row r="1535" spans="1:8" customFormat="1" x14ac:dyDescent="0.15">
      <c r="A1535" s="11" t="s">
        <v>1745</v>
      </c>
      <c r="B1535" s="6" t="s">
        <v>195</v>
      </c>
      <c r="C1535" s="5" t="s">
        <v>200</v>
      </c>
      <c r="D1535" s="5" t="s">
        <v>186</v>
      </c>
      <c r="E1535" s="13">
        <v>162150</v>
      </c>
      <c r="F1535" s="13">
        <f t="array" ref="F1535">QUARTILE(IF((表1[职位]=C1535)*(表1[部门分类]=B1535)*(表1[行政等级]=D1535),表1[薪酬]),1)</f>
        <v>106408</v>
      </c>
      <c r="G1535" s="13">
        <f t="array" ref="G1535">QUARTILE(IF((表1[职位]=C1535)*(表1[部门分类]=B1535)*(表1[行政等级]=D1535),表1[薪酬]),2)</f>
        <v>121463</v>
      </c>
      <c r="H1535" s="13">
        <f t="array" ref="H1535">QUARTILE(IF((表1[职位]=C1535)*(表1[部门分类]=B1535)*(表1[行政等级]=D1535),表1[薪酬]),3)</f>
        <v>141358</v>
      </c>
    </row>
    <row r="1536" spans="1:8" customFormat="1" x14ac:dyDescent="0.15">
      <c r="A1536" s="10" t="s">
        <v>1746</v>
      </c>
      <c r="B1536" s="7" t="s">
        <v>195</v>
      </c>
      <c r="C1536" s="4" t="s">
        <v>200</v>
      </c>
      <c r="D1536" s="4" t="s">
        <v>186</v>
      </c>
      <c r="E1536" s="12">
        <v>165527</v>
      </c>
      <c r="F1536" s="12">
        <f t="array" ref="F1536">QUARTILE(IF((表1[职位]=C1536)*(表1[部门分类]=B1536)*(表1[行政等级]=D1536),表1[薪酬]),1)</f>
        <v>106408</v>
      </c>
      <c r="G1536" s="12">
        <f t="array" ref="G1536">QUARTILE(IF((表1[职位]=C1536)*(表1[部门分类]=B1536)*(表1[行政等级]=D1536),表1[薪酬]),2)</f>
        <v>121463</v>
      </c>
      <c r="H1536" s="12">
        <f t="array" ref="H1536">QUARTILE(IF((表1[职位]=C1536)*(表1[部门分类]=B1536)*(表1[行政等级]=D1536),表1[薪酬]),3)</f>
        <v>141358</v>
      </c>
    </row>
    <row r="1537" spans="1:8" customFormat="1" x14ac:dyDescent="0.15">
      <c r="A1537" s="11" t="s">
        <v>1747</v>
      </c>
      <c r="B1537" s="6" t="s">
        <v>195</v>
      </c>
      <c r="C1537" s="5" t="s">
        <v>200</v>
      </c>
      <c r="D1537" s="5" t="s">
        <v>186</v>
      </c>
      <c r="E1537" s="13">
        <v>177387</v>
      </c>
      <c r="F1537" s="13">
        <f t="array" ref="F1537">QUARTILE(IF((表1[职位]=C1537)*(表1[部门分类]=B1537)*(表1[行政等级]=D1537),表1[薪酬]),1)</f>
        <v>106408</v>
      </c>
      <c r="G1537" s="13">
        <f t="array" ref="G1537">QUARTILE(IF((表1[职位]=C1537)*(表1[部门分类]=B1537)*(表1[行政等级]=D1537),表1[薪酬]),2)</f>
        <v>121463</v>
      </c>
      <c r="H1537" s="13">
        <f t="array" ref="H1537">QUARTILE(IF((表1[职位]=C1537)*(表1[部门分类]=B1537)*(表1[行政等级]=D1537),表1[薪酬]),3)</f>
        <v>141358</v>
      </c>
    </row>
    <row r="1538" spans="1:8" customFormat="1" x14ac:dyDescent="0.15">
      <c r="A1538" s="10" t="s">
        <v>1748</v>
      </c>
      <c r="B1538" s="7" t="s">
        <v>195</v>
      </c>
      <c r="C1538" s="4" t="s">
        <v>200</v>
      </c>
      <c r="D1538" s="4" t="s">
        <v>186</v>
      </c>
      <c r="E1538" s="12">
        <v>126968</v>
      </c>
      <c r="F1538" s="12">
        <f t="array" ref="F1538">QUARTILE(IF((表1[职位]=C1538)*(表1[部门分类]=B1538)*(表1[行政等级]=D1538),表1[薪酬]),1)</f>
        <v>106408</v>
      </c>
      <c r="G1538" s="12">
        <f t="array" ref="G1538">QUARTILE(IF((表1[职位]=C1538)*(表1[部门分类]=B1538)*(表1[行政等级]=D1538),表1[薪酬]),2)</f>
        <v>121463</v>
      </c>
      <c r="H1538" s="12">
        <f t="array" ref="H1538">QUARTILE(IF((表1[职位]=C1538)*(表1[部门分类]=B1538)*(表1[行政等级]=D1538),表1[薪酬]),3)</f>
        <v>141358</v>
      </c>
    </row>
    <row r="1539" spans="1:8" customFormat="1" x14ac:dyDescent="0.15">
      <c r="A1539" s="11" t="s">
        <v>1749</v>
      </c>
      <c r="B1539" s="6" t="s">
        <v>195</v>
      </c>
      <c r="C1539" s="5" t="s">
        <v>200</v>
      </c>
      <c r="D1539" s="5" t="s">
        <v>186</v>
      </c>
      <c r="E1539" s="13">
        <v>116035</v>
      </c>
      <c r="F1539" s="13">
        <f t="array" ref="F1539">QUARTILE(IF((表1[职位]=C1539)*(表1[部门分类]=B1539)*(表1[行政等级]=D1539),表1[薪酬]),1)</f>
        <v>106408</v>
      </c>
      <c r="G1539" s="13">
        <f t="array" ref="G1539">QUARTILE(IF((表1[职位]=C1539)*(表1[部门分类]=B1539)*(表1[行政等级]=D1539),表1[薪酬]),2)</f>
        <v>121463</v>
      </c>
      <c r="H1539" s="13">
        <f t="array" ref="H1539">QUARTILE(IF((表1[职位]=C1539)*(表1[部门分类]=B1539)*(表1[行政等级]=D1539),表1[薪酬]),3)</f>
        <v>141358</v>
      </c>
    </row>
    <row r="1540" spans="1:8" customFormat="1" x14ac:dyDescent="0.15">
      <c r="A1540" s="10" t="s">
        <v>1750</v>
      </c>
      <c r="B1540" s="7" t="s">
        <v>195</v>
      </c>
      <c r="C1540" s="4" t="s">
        <v>200</v>
      </c>
      <c r="D1540" s="4" t="s">
        <v>186</v>
      </c>
      <c r="E1540" s="12">
        <v>111687</v>
      </c>
      <c r="F1540" s="12">
        <f t="array" ref="F1540">QUARTILE(IF((表1[职位]=C1540)*(表1[部门分类]=B1540)*(表1[行政等级]=D1540),表1[薪酬]),1)</f>
        <v>106408</v>
      </c>
      <c r="G1540" s="12">
        <f t="array" ref="G1540">QUARTILE(IF((表1[职位]=C1540)*(表1[部门分类]=B1540)*(表1[行政等级]=D1540),表1[薪酬]),2)</f>
        <v>121463</v>
      </c>
      <c r="H1540" s="12">
        <f t="array" ref="H1540">QUARTILE(IF((表1[职位]=C1540)*(表1[部门分类]=B1540)*(表1[行政等级]=D1540),表1[薪酬]),3)</f>
        <v>141358</v>
      </c>
    </row>
    <row r="1541" spans="1:8" customFormat="1" x14ac:dyDescent="0.15">
      <c r="A1541" s="11" t="s">
        <v>1751</v>
      </c>
      <c r="B1541" s="6" t="s">
        <v>195</v>
      </c>
      <c r="C1541" s="5" t="s">
        <v>200</v>
      </c>
      <c r="D1541" s="5" t="s">
        <v>186</v>
      </c>
      <c r="E1541" s="13">
        <v>125594</v>
      </c>
      <c r="F1541" s="13">
        <f t="array" ref="F1541">QUARTILE(IF((表1[职位]=C1541)*(表1[部门分类]=B1541)*(表1[行政等级]=D1541),表1[薪酬]),1)</f>
        <v>106408</v>
      </c>
      <c r="G1541" s="13">
        <f t="array" ref="G1541">QUARTILE(IF((表1[职位]=C1541)*(表1[部门分类]=B1541)*(表1[行政等级]=D1541),表1[薪酬]),2)</f>
        <v>121463</v>
      </c>
      <c r="H1541" s="13">
        <f t="array" ref="H1541">QUARTILE(IF((表1[职位]=C1541)*(表1[部门分类]=B1541)*(表1[行政等级]=D1541),表1[薪酬]),3)</f>
        <v>141358</v>
      </c>
    </row>
    <row r="1542" spans="1:8" customFormat="1" x14ac:dyDescent="0.15">
      <c r="A1542" s="10" t="s">
        <v>1752</v>
      </c>
      <c r="B1542" s="7" t="s">
        <v>195</v>
      </c>
      <c r="C1542" s="4" t="s">
        <v>200</v>
      </c>
      <c r="D1542" s="4" t="s">
        <v>186</v>
      </c>
      <c r="E1542" s="12">
        <v>145426</v>
      </c>
      <c r="F1542" s="12">
        <f t="array" ref="F1542">QUARTILE(IF((表1[职位]=C1542)*(表1[部门分类]=B1542)*(表1[行政等级]=D1542),表1[薪酬]),1)</f>
        <v>106408</v>
      </c>
      <c r="G1542" s="12">
        <f t="array" ref="G1542">QUARTILE(IF((表1[职位]=C1542)*(表1[部门分类]=B1542)*(表1[行政等级]=D1542),表1[薪酬]),2)</f>
        <v>121463</v>
      </c>
      <c r="H1542" s="12">
        <f t="array" ref="H1542">QUARTILE(IF((表1[职位]=C1542)*(表1[部门分类]=B1542)*(表1[行政等级]=D1542),表1[薪酬]),3)</f>
        <v>141358</v>
      </c>
    </row>
    <row r="1543" spans="1:8" customFormat="1" x14ac:dyDescent="0.15">
      <c r="A1543" s="11" t="s">
        <v>1753</v>
      </c>
      <c r="B1543" s="6" t="s">
        <v>195</v>
      </c>
      <c r="C1543" s="5" t="s">
        <v>200</v>
      </c>
      <c r="D1543" s="5" t="s">
        <v>186</v>
      </c>
      <c r="E1543" s="13">
        <v>111120</v>
      </c>
      <c r="F1543" s="13">
        <f t="array" ref="F1543">QUARTILE(IF((表1[职位]=C1543)*(表1[部门分类]=B1543)*(表1[行政等级]=D1543),表1[薪酬]),1)</f>
        <v>106408</v>
      </c>
      <c r="G1543" s="13">
        <f t="array" ref="G1543">QUARTILE(IF((表1[职位]=C1543)*(表1[部门分类]=B1543)*(表1[行政等级]=D1543),表1[薪酬]),2)</f>
        <v>121463</v>
      </c>
      <c r="H1543" s="13">
        <f t="array" ref="H1543">QUARTILE(IF((表1[职位]=C1543)*(表1[部门分类]=B1543)*(表1[行政等级]=D1543),表1[薪酬]),3)</f>
        <v>141358</v>
      </c>
    </row>
    <row r="1544" spans="1:8" customFormat="1" x14ac:dyDescent="0.15">
      <c r="A1544" s="10" t="s">
        <v>1754</v>
      </c>
      <c r="B1544" s="7" t="s">
        <v>195</v>
      </c>
      <c r="C1544" s="4" t="s">
        <v>200</v>
      </c>
      <c r="D1544" s="4" t="s">
        <v>186</v>
      </c>
      <c r="E1544" s="12">
        <v>112248</v>
      </c>
      <c r="F1544" s="12">
        <f t="array" ref="F1544">QUARTILE(IF((表1[职位]=C1544)*(表1[部门分类]=B1544)*(表1[行政等级]=D1544),表1[薪酬]),1)</f>
        <v>106408</v>
      </c>
      <c r="G1544" s="12">
        <f t="array" ref="G1544">QUARTILE(IF((表1[职位]=C1544)*(表1[部门分类]=B1544)*(表1[行政等级]=D1544),表1[薪酬]),2)</f>
        <v>121463</v>
      </c>
      <c r="H1544" s="12">
        <f t="array" ref="H1544">QUARTILE(IF((表1[职位]=C1544)*(表1[部门分类]=B1544)*(表1[行政等级]=D1544),表1[薪酬]),3)</f>
        <v>141358</v>
      </c>
    </row>
    <row r="1545" spans="1:8" customFormat="1" x14ac:dyDescent="0.15">
      <c r="A1545" s="11" t="s">
        <v>1755</v>
      </c>
      <c r="B1545" s="6" t="s">
        <v>195</v>
      </c>
      <c r="C1545" s="5" t="s">
        <v>200</v>
      </c>
      <c r="D1545" s="5" t="s">
        <v>186</v>
      </c>
      <c r="E1545" s="13">
        <v>54422</v>
      </c>
      <c r="F1545" s="13">
        <f t="array" ref="F1545">QUARTILE(IF((表1[职位]=C1545)*(表1[部门分类]=B1545)*(表1[行政等级]=D1545),表1[薪酬]),1)</f>
        <v>106408</v>
      </c>
      <c r="G1545" s="13">
        <f t="array" ref="G1545">QUARTILE(IF((表1[职位]=C1545)*(表1[部门分类]=B1545)*(表1[行政等级]=D1545),表1[薪酬]),2)</f>
        <v>121463</v>
      </c>
      <c r="H1545" s="13">
        <f t="array" ref="H1545">QUARTILE(IF((表1[职位]=C1545)*(表1[部门分类]=B1545)*(表1[行政等级]=D1545),表1[薪酬]),3)</f>
        <v>141358</v>
      </c>
    </row>
    <row r="1546" spans="1:8" customFormat="1" x14ac:dyDescent="0.15">
      <c r="A1546" s="10" t="s">
        <v>1756</v>
      </c>
      <c r="B1546" s="7" t="s">
        <v>195</v>
      </c>
      <c r="C1546" s="4" t="s">
        <v>200</v>
      </c>
      <c r="D1546" s="4" t="s">
        <v>186</v>
      </c>
      <c r="E1546" s="12">
        <v>85810</v>
      </c>
      <c r="F1546" s="12">
        <f t="array" ref="F1546">QUARTILE(IF((表1[职位]=C1546)*(表1[部门分类]=B1546)*(表1[行政等级]=D1546),表1[薪酬]),1)</f>
        <v>106408</v>
      </c>
      <c r="G1546" s="12">
        <f t="array" ref="G1546">QUARTILE(IF((表1[职位]=C1546)*(表1[部门分类]=B1546)*(表1[行政等级]=D1546),表1[薪酬]),2)</f>
        <v>121463</v>
      </c>
      <c r="H1546" s="12">
        <f t="array" ref="H1546">QUARTILE(IF((表1[职位]=C1546)*(表1[部门分类]=B1546)*(表1[行政等级]=D1546),表1[薪酬]),3)</f>
        <v>141358</v>
      </c>
    </row>
    <row r="1547" spans="1:8" customFormat="1" x14ac:dyDescent="0.15">
      <c r="A1547" s="11" t="s">
        <v>1757</v>
      </c>
      <c r="B1547" s="6" t="s">
        <v>195</v>
      </c>
      <c r="C1547" s="5" t="s">
        <v>200</v>
      </c>
      <c r="D1547" s="5" t="s">
        <v>186</v>
      </c>
      <c r="E1547" s="13">
        <v>106718</v>
      </c>
      <c r="F1547" s="13">
        <f t="array" ref="F1547">QUARTILE(IF((表1[职位]=C1547)*(表1[部门分类]=B1547)*(表1[行政等级]=D1547),表1[薪酬]),1)</f>
        <v>106408</v>
      </c>
      <c r="G1547" s="13">
        <f t="array" ref="G1547">QUARTILE(IF((表1[职位]=C1547)*(表1[部门分类]=B1547)*(表1[行政等级]=D1547),表1[薪酬]),2)</f>
        <v>121463</v>
      </c>
      <c r="H1547" s="13">
        <f t="array" ref="H1547">QUARTILE(IF((表1[职位]=C1547)*(表1[部门分类]=B1547)*(表1[行政等级]=D1547),表1[薪酬]),3)</f>
        <v>141358</v>
      </c>
    </row>
    <row r="1548" spans="1:8" customFormat="1" x14ac:dyDescent="0.15">
      <c r="A1548" s="10" t="s">
        <v>1758</v>
      </c>
      <c r="B1548" s="7" t="s">
        <v>195</v>
      </c>
      <c r="C1548" s="4" t="s">
        <v>210</v>
      </c>
      <c r="D1548" s="4" t="s">
        <v>183</v>
      </c>
      <c r="E1548" s="12">
        <v>170233</v>
      </c>
      <c r="F1548" s="12">
        <f t="array" ref="F1548">QUARTILE(IF((表1[职位]=C1548)*(表1[部门分类]=B1548)*(表1[行政等级]=D1548),表1[薪酬]),1)</f>
        <v>170233</v>
      </c>
      <c r="G1548" s="12">
        <f t="array" ref="G1548">QUARTILE(IF((表1[职位]=C1548)*(表1[部门分类]=B1548)*(表1[行政等级]=D1548),表1[薪酬]),2)</f>
        <v>173923</v>
      </c>
      <c r="H1548" s="12">
        <f t="array" ref="H1548">QUARTILE(IF((表1[职位]=C1548)*(表1[部门分类]=B1548)*(表1[行政等级]=D1548),表1[薪酬]),3)</f>
        <v>188713</v>
      </c>
    </row>
    <row r="1549" spans="1:8" customFormat="1" x14ac:dyDescent="0.15">
      <c r="A1549" s="11" t="s">
        <v>1759</v>
      </c>
      <c r="B1549" s="6" t="s">
        <v>195</v>
      </c>
      <c r="C1549" s="5" t="s">
        <v>210</v>
      </c>
      <c r="D1549" s="5" t="s">
        <v>186</v>
      </c>
      <c r="E1549" s="13">
        <v>145861</v>
      </c>
      <c r="F1549" s="13">
        <f t="array" ref="F1549">QUARTILE(IF((表1[职位]=C1549)*(表1[部门分类]=B1549)*(表1[行政等级]=D1549),表1[薪酬]),1)</f>
        <v>79900.25</v>
      </c>
      <c r="G1549" s="13">
        <f t="array" ref="G1549">QUARTILE(IF((表1[职位]=C1549)*(表1[部门分类]=B1549)*(表1[行政等级]=D1549),表1[薪酬]),2)</f>
        <v>116292.5</v>
      </c>
      <c r="H1549" s="13">
        <f t="array" ref="H1549">QUARTILE(IF((表1[职位]=C1549)*(表1[部门分类]=B1549)*(表1[行政等级]=D1549),表1[薪酬]),3)</f>
        <v>134317.25</v>
      </c>
    </row>
    <row r="1550" spans="1:8" customFormat="1" x14ac:dyDescent="0.15">
      <c r="A1550" s="10" t="s">
        <v>1760</v>
      </c>
      <c r="B1550" s="7" t="s">
        <v>195</v>
      </c>
      <c r="C1550" s="4" t="s">
        <v>200</v>
      </c>
      <c r="D1550" s="4" t="s">
        <v>186</v>
      </c>
      <c r="E1550" s="12">
        <v>292620</v>
      </c>
      <c r="F1550" s="12">
        <f t="array" ref="F1550">QUARTILE(IF((表1[职位]=C1550)*(表1[部门分类]=B1550)*(表1[行政等级]=D1550),表1[薪酬]),1)</f>
        <v>106408</v>
      </c>
      <c r="G1550" s="12">
        <f t="array" ref="G1550">QUARTILE(IF((表1[职位]=C1550)*(表1[部门分类]=B1550)*(表1[行政等级]=D1550),表1[薪酬]),2)</f>
        <v>121463</v>
      </c>
      <c r="H1550" s="12">
        <f t="array" ref="H1550">QUARTILE(IF((表1[职位]=C1550)*(表1[部门分类]=B1550)*(表1[行政等级]=D1550),表1[薪酬]),3)</f>
        <v>141358</v>
      </c>
    </row>
    <row r="1551" spans="1:8" customFormat="1" x14ac:dyDescent="0.15">
      <c r="A1551" s="11" t="s">
        <v>1761</v>
      </c>
      <c r="B1551" s="6" t="s">
        <v>195</v>
      </c>
      <c r="C1551" s="5" t="s">
        <v>211</v>
      </c>
      <c r="D1551" s="5" t="s">
        <v>190</v>
      </c>
      <c r="E1551" s="13">
        <v>104348</v>
      </c>
      <c r="F1551" s="13">
        <f t="array" ref="F1551">QUARTILE(IF((表1[职位]=C1551)*(表1[部门分类]=B1551)*(表1[行政等级]=D1551),表1[薪酬]),1)</f>
        <v>83706.5</v>
      </c>
      <c r="G1551" s="13">
        <f t="array" ref="G1551">QUARTILE(IF((表1[职位]=C1551)*(表1[部门分类]=B1551)*(表1[行政等级]=D1551),表1[薪酬]),2)</f>
        <v>104736.5</v>
      </c>
      <c r="H1551" s="13">
        <f t="array" ref="H1551">QUARTILE(IF((表1[职位]=C1551)*(表1[部门分类]=B1551)*(表1[行政等级]=D1551),表1[薪酬]),3)</f>
        <v>113209.25</v>
      </c>
    </row>
    <row r="1552" spans="1:8" customFormat="1" x14ac:dyDescent="0.15">
      <c r="A1552" s="10" t="s">
        <v>1762</v>
      </c>
      <c r="B1552" s="7" t="s">
        <v>195</v>
      </c>
      <c r="C1552" s="4" t="s">
        <v>202</v>
      </c>
      <c r="D1552" s="4" t="s">
        <v>186</v>
      </c>
      <c r="E1552" s="12">
        <v>76338</v>
      </c>
      <c r="F1552" s="12">
        <f t="array" ref="F1552">QUARTILE(IF((表1[职位]=C1552)*(表1[部门分类]=B1552)*(表1[行政等级]=D1552),表1[薪酬]),1)</f>
        <v>89799.5</v>
      </c>
      <c r="G1552" s="12">
        <f t="array" ref="G1552">QUARTILE(IF((表1[职位]=C1552)*(表1[部门分类]=B1552)*(表1[行政等级]=D1552),表1[薪酬]),2)</f>
        <v>106161</v>
      </c>
      <c r="H1552" s="12">
        <f t="array" ref="H1552">QUARTILE(IF((表1[职位]=C1552)*(表1[部门分类]=B1552)*(表1[行政等级]=D1552),表1[薪酬]),3)</f>
        <v>124286</v>
      </c>
    </row>
    <row r="1553" spans="1:8" customFormat="1" x14ac:dyDescent="0.15">
      <c r="A1553" s="11" t="s">
        <v>1763</v>
      </c>
      <c r="B1553" s="6" t="s">
        <v>195</v>
      </c>
      <c r="C1553" s="5" t="s">
        <v>202</v>
      </c>
      <c r="D1553" s="5" t="s">
        <v>189</v>
      </c>
      <c r="E1553" s="13">
        <v>126437</v>
      </c>
      <c r="F1553" s="13">
        <f t="array" ref="F1553">QUARTILE(IF((表1[职位]=C1553)*(表1[部门分类]=B1553)*(表1[行政等级]=D1553),表1[薪酬]),1)</f>
        <v>137118.25</v>
      </c>
      <c r="G1553" s="13">
        <f t="array" ref="G1553">QUARTILE(IF((表1[职位]=C1553)*(表1[部门分类]=B1553)*(表1[行政等级]=D1553),表1[薪酬]),2)</f>
        <v>153113.5</v>
      </c>
      <c r="H1553" s="13">
        <f t="array" ref="H1553">QUARTILE(IF((表1[职位]=C1553)*(表1[部门分类]=B1553)*(表1[行政等级]=D1553),表1[薪酬]),3)</f>
        <v>172830.25</v>
      </c>
    </row>
    <row r="1554" spans="1:8" customFormat="1" x14ac:dyDescent="0.15">
      <c r="A1554" s="10" t="s">
        <v>1764</v>
      </c>
      <c r="B1554" s="7" t="s">
        <v>195</v>
      </c>
      <c r="C1554" s="4" t="s">
        <v>210</v>
      </c>
      <c r="D1554" s="4" t="s">
        <v>183</v>
      </c>
      <c r="E1554" s="12">
        <v>278165</v>
      </c>
      <c r="F1554" s="12">
        <f t="array" ref="F1554">QUARTILE(IF((表1[职位]=C1554)*(表1[部门分类]=B1554)*(表1[行政等级]=D1554),表1[薪酬]),1)</f>
        <v>170233</v>
      </c>
      <c r="G1554" s="12">
        <f t="array" ref="G1554">QUARTILE(IF((表1[职位]=C1554)*(表1[部门分类]=B1554)*(表1[行政等级]=D1554),表1[薪酬]),2)</f>
        <v>173923</v>
      </c>
      <c r="H1554" s="12">
        <f t="array" ref="H1554">QUARTILE(IF((表1[职位]=C1554)*(表1[部门分类]=B1554)*(表1[行政等级]=D1554),表1[薪酬]),3)</f>
        <v>188713</v>
      </c>
    </row>
    <row r="1555" spans="1:8" customFormat="1" x14ac:dyDescent="0.15">
      <c r="A1555" s="11" t="s">
        <v>1765</v>
      </c>
      <c r="B1555" s="6" t="s">
        <v>195</v>
      </c>
      <c r="C1555" s="5" t="s">
        <v>210</v>
      </c>
      <c r="D1555" s="5" t="s">
        <v>189</v>
      </c>
      <c r="E1555" s="13">
        <v>165029</v>
      </c>
      <c r="F1555" s="13">
        <f t="array" ref="F1555">QUARTILE(IF((表1[职位]=C1555)*(表1[部门分类]=B1555)*(表1[行政等级]=D1555),表1[薪酬]),1)</f>
        <v>147816.25</v>
      </c>
      <c r="G1555" s="13">
        <f t="array" ref="G1555">QUARTILE(IF((表1[职位]=C1555)*(表1[部门分类]=B1555)*(表1[行政等级]=D1555),表1[薪酬]),2)</f>
        <v>156793</v>
      </c>
      <c r="H1555" s="13">
        <f t="array" ref="H1555">QUARTILE(IF((表1[职位]=C1555)*(表1[部门分类]=B1555)*(表1[行政等级]=D1555),表1[薪酬]),3)</f>
        <v>163145.5</v>
      </c>
    </row>
    <row r="1556" spans="1:8" customFormat="1" x14ac:dyDescent="0.15">
      <c r="A1556" s="10" t="s">
        <v>1766</v>
      </c>
      <c r="B1556" s="7" t="s">
        <v>195</v>
      </c>
      <c r="C1556" s="4" t="s">
        <v>211</v>
      </c>
      <c r="D1556" s="4" t="s">
        <v>190</v>
      </c>
      <c r="E1556" s="12">
        <v>86834</v>
      </c>
      <c r="F1556" s="12">
        <f t="array" ref="F1556">QUARTILE(IF((表1[职位]=C1556)*(表1[部门分类]=B1556)*(表1[行政等级]=D1556),表1[薪酬]),1)</f>
        <v>83706.5</v>
      </c>
      <c r="G1556" s="12">
        <f t="array" ref="G1556">QUARTILE(IF((表1[职位]=C1556)*(表1[部门分类]=B1556)*(表1[行政等级]=D1556),表1[薪酬]),2)</f>
        <v>104736.5</v>
      </c>
      <c r="H1556" s="12">
        <f t="array" ref="H1556">QUARTILE(IF((表1[职位]=C1556)*(表1[部门分类]=B1556)*(表1[行政等级]=D1556),表1[薪酬]),3)</f>
        <v>113209.25</v>
      </c>
    </row>
    <row r="1557" spans="1:8" customFormat="1" x14ac:dyDescent="0.15">
      <c r="A1557" s="11" t="s">
        <v>1767</v>
      </c>
      <c r="B1557" s="6" t="s">
        <v>195</v>
      </c>
      <c r="C1557" s="5" t="s">
        <v>202</v>
      </c>
      <c r="D1557" s="5" t="s">
        <v>183</v>
      </c>
      <c r="E1557" s="13">
        <v>194738</v>
      </c>
      <c r="F1557" s="13">
        <f t="array" ref="F1557">QUARTILE(IF((表1[职位]=C1557)*(表1[部门分类]=B1557)*(表1[行政等级]=D1557),表1[薪酬]),1)</f>
        <v>172213</v>
      </c>
      <c r="G1557" s="13">
        <f t="array" ref="G1557">QUARTILE(IF((表1[职位]=C1557)*(表1[部门分类]=B1557)*(表1[行政等级]=D1557),表1[薪酬]),2)</f>
        <v>185668</v>
      </c>
      <c r="H1557" s="13">
        <f t="array" ref="H1557">QUARTILE(IF((表1[职位]=C1557)*(表1[部门分类]=B1557)*(表1[行政等级]=D1557),表1[薪酬]),3)</f>
        <v>202143</v>
      </c>
    </row>
    <row r="1558" spans="1:8" customFormat="1" x14ac:dyDescent="0.15">
      <c r="A1558" s="10" t="s">
        <v>1768</v>
      </c>
      <c r="B1558" s="7" t="s">
        <v>195</v>
      </c>
      <c r="C1558" s="4" t="s">
        <v>206</v>
      </c>
      <c r="D1558" s="4" t="s">
        <v>186</v>
      </c>
      <c r="E1558" s="12">
        <v>152046</v>
      </c>
      <c r="F1558" s="12">
        <f t="array" ref="F1558">QUARTILE(IF((表1[职位]=C1558)*(表1[部门分类]=B1558)*(表1[行政等级]=D1558),表1[薪酬]),1)</f>
        <v>83050.5</v>
      </c>
      <c r="G1558" s="12">
        <f t="array" ref="G1558">QUARTILE(IF((表1[职位]=C1558)*(表1[部门分类]=B1558)*(表1[行政等级]=D1558),表1[薪酬]),2)</f>
        <v>106049</v>
      </c>
      <c r="H1558" s="12">
        <f t="array" ref="H1558">QUARTILE(IF((表1[职位]=C1558)*(表1[部门分类]=B1558)*(表1[行政等级]=D1558),表1[薪酬]),3)</f>
        <v>129047.5</v>
      </c>
    </row>
    <row r="1559" spans="1:8" customFormat="1" x14ac:dyDescent="0.15">
      <c r="A1559" s="11" t="s">
        <v>1769</v>
      </c>
      <c r="B1559" s="6" t="s">
        <v>195</v>
      </c>
      <c r="C1559" s="5" t="s">
        <v>202</v>
      </c>
      <c r="D1559" s="5" t="s">
        <v>186</v>
      </c>
      <c r="E1559" s="13">
        <v>116244</v>
      </c>
      <c r="F1559" s="13">
        <f t="array" ref="F1559">QUARTILE(IF((表1[职位]=C1559)*(表1[部门分类]=B1559)*(表1[行政等级]=D1559),表1[薪酬]),1)</f>
        <v>89799.5</v>
      </c>
      <c r="G1559" s="13">
        <f t="array" ref="G1559">QUARTILE(IF((表1[职位]=C1559)*(表1[部门分类]=B1559)*(表1[行政等级]=D1559),表1[薪酬]),2)</f>
        <v>106161</v>
      </c>
      <c r="H1559" s="13">
        <f t="array" ref="H1559">QUARTILE(IF((表1[职位]=C1559)*(表1[部门分类]=B1559)*(表1[行政等级]=D1559),表1[薪酬]),3)</f>
        <v>124286</v>
      </c>
    </row>
    <row r="1560" spans="1:8" customFormat="1" x14ac:dyDescent="0.15">
      <c r="A1560" s="10" t="s">
        <v>1770</v>
      </c>
      <c r="B1560" s="7" t="s">
        <v>195</v>
      </c>
      <c r="C1560" s="4" t="s">
        <v>202</v>
      </c>
      <c r="D1560" s="4" t="s">
        <v>186</v>
      </c>
      <c r="E1560" s="12">
        <v>85264</v>
      </c>
      <c r="F1560" s="12">
        <f t="array" ref="F1560">QUARTILE(IF((表1[职位]=C1560)*(表1[部门分类]=B1560)*(表1[行政等级]=D1560),表1[薪酬]),1)</f>
        <v>89799.5</v>
      </c>
      <c r="G1560" s="12">
        <f t="array" ref="G1560">QUARTILE(IF((表1[职位]=C1560)*(表1[部门分类]=B1560)*(表1[行政等级]=D1560),表1[薪酬]),2)</f>
        <v>106161</v>
      </c>
      <c r="H1560" s="12">
        <f t="array" ref="H1560">QUARTILE(IF((表1[职位]=C1560)*(表1[部门分类]=B1560)*(表1[行政等级]=D1560),表1[薪酬]),3)</f>
        <v>124286</v>
      </c>
    </row>
    <row r="1561" spans="1:8" customFormat="1" x14ac:dyDescent="0.15">
      <c r="A1561" s="11" t="s">
        <v>1771</v>
      </c>
      <c r="B1561" s="6" t="s">
        <v>195</v>
      </c>
      <c r="C1561" s="5" t="s">
        <v>202</v>
      </c>
      <c r="D1561" s="5" t="s">
        <v>186</v>
      </c>
      <c r="E1561" s="13">
        <v>97934</v>
      </c>
      <c r="F1561" s="13">
        <f t="array" ref="F1561">QUARTILE(IF((表1[职位]=C1561)*(表1[部门分类]=B1561)*(表1[行政等级]=D1561),表1[薪酬]),1)</f>
        <v>89799.5</v>
      </c>
      <c r="G1561" s="13">
        <f t="array" ref="G1561">QUARTILE(IF((表1[职位]=C1561)*(表1[部门分类]=B1561)*(表1[行政等级]=D1561),表1[薪酬]),2)</f>
        <v>106161</v>
      </c>
      <c r="H1561" s="13">
        <f t="array" ref="H1561">QUARTILE(IF((表1[职位]=C1561)*(表1[部门分类]=B1561)*(表1[行政等级]=D1561),表1[薪酬]),3)</f>
        <v>124286</v>
      </c>
    </row>
    <row r="1562" spans="1:8" customFormat="1" x14ac:dyDescent="0.15">
      <c r="A1562" s="10" t="s">
        <v>1772</v>
      </c>
      <c r="B1562" s="7" t="s">
        <v>195</v>
      </c>
      <c r="C1562" s="4" t="s">
        <v>199</v>
      </c>
      <c r="D1562" s="4" t="s">
        <v>186</v>
      </c>
      <c r="E1562" s="12">
        <v>193906</v>
      </c>
      <c r="F1562" s="12">
        <f t="array" ref="F1562">QUARTILE(IF((表1[职位]=C1562)*(表1[部门分类]=B1562)*(表1[行政等级]=D1562),表1[薪酬]),1)</f>
        <v>95736</v>
      </c>
      <c r="G1562" s="12">
        <f t="array" ref="G1562">QUARTILE(IF((表1[职位]=C1562)*(表1[部门分类]=B1562)*(表1[行政等级]=D1562),表1[薪酬]),2)</f>
        <v>115848.5</v>
      </c>
      <c r="H1562" s="12">
        <f t="array" ref="H1562">QUARTILE(IF((表1[职位]=C1562)*(表1[部门分类]=B1562)*(表1[行政等级]=D1562),表1[薪酬]),3)</f>
        <v>135243.25</v>
      </c>
    </row>
    <row r="1563" spans="1:8" customFormat="1" x14ac:dyDescent="0.15">
      <c r="A1563" s="11" t="s">
        <v>1773</v>
      </c>
      <c r="B1563" s="6" t="s">
        <v>195</v>
      </c>
      <c r="C1563" s="5" t="s">
        <v>199</v>
      </c>
      <c r="D1563" s="5" t="s">
        <v>186</v>
      </c>
      <c r="E1563" s="13">
        <v>111823</v>
      </c>
      <c r="F1563" s="13">
        <f t="array" ref="F1563">QUARTILE(IF((表1[职位]=C1563)*(表1[部门分类]=B1563)*(表1[行政等级]=D1563),表1[薪酬]),1)</f>
        <v>95736</v>
      </c>
      <c r="G1563" s="13">
        <f t="array" ref="G1563">QUARTILE(IF((表1[职位]=C1563)*(表1[部门分类]=B1563)*(表1[行政等级]=D1563),表1[薪酬]),2)</f>
        <v>115848.5</v>
      </c>
      <c r="H1563" s="13">
        <f t="array" ref="H1563">QUARTILE(IF((表1[职位]=C1563)*(表1[部门分类]=B1563)*(表1[行政等级]=D1563),表1[薪酬]),3)</f>
        <v>135243.25</v>
      </c>
    </row>
    <row r="1564" spans="1:8" customFormat="1" x14ac:dyDescent="0.15">
      <c r="A1564" s="10" t="s">
        <v>1774</v>
      </c>
      <c r="B1564" s="7" t="s">
        <v>195</v>
      </c>
      <c r="C1564" s="4" t="s">
        <v>199</v>
      </c>
      <c r="D1564" s="4" t="s">
        <v>186</v>
      </c>
      <c r="E1564" s="12">
        <v>119788</v>
      </c>
      <c r="F1564" s="12">
        <f t="array" ref="F1564">QUARTILE(IF((表1[职位]=C1564)*(表1[部门分类]=B1564)*(表1[行政等级]=D1564),表1[薪酬]),1)</f>
        <v>95736</v>
      </c>
      <c r="G1564" s="12">
        <f t="array" ref="G1564">QUARTILE(IF((表1[职位]=C1564)*(表1[部门分类]=B1564)*(表1[行政等级]=D1564),表1[薪酬]),2)</f>
        <v>115848.5</v>
      </c>
      <c r="H1564" s="12">
        <f t="array" ref="H1564">QUARTILE(IF((表1[职位]=C1564)*(表1[部门分类]=B1564)*(表1[行政等级]=D1564),表1[薪酬]),3)</f>
        <v>135243.25</v>
      </c>
    </row>
    <row r="1565" spans="1:8" customFormat="1" x14ac:dyDescent="0.15">
      <c r="A1565" s="11" t="s">
        <v>1775</v>
      </c>
      <c r="B1565" s="6" t="s">
        <v>195</v>
      </c>
      <c r="C1565" s="5" t="s">
        <v>202</v>
      </c>
      <c r="D1565" s="5" t="s">
        <v>186</v>
      </c>
      <c r="E1565" s="13">
        <v>88394</v>
      </c>
      <c r="F1565" s="13">
        <f t="array" ref="F1565">QUARTILE(IF((表1[职位]=C1565)*(表1[部门分类]=B1565)*(表1[行政等级]=D1565),表1[薪酬]),1)</f>
        <v>89799.5</v>
      </c>
      <c r="G1565" s="13">
        <f t="array" ref="G1565">QUARTILE(IF((表1[职位]=C1565)*(表1[部门分类]=B1565)*(表1[行政等级]=D1565),表1[薪酬]),2)</f>
        <v>106161</v>
      </c>
      <c r="H1565" s="13">
        <f t="array" ref="H1565">QUARTILE(IF((表1[职位]=C1565)*(表1[部门分类]=B1565)*(表1[行政等级]=D1565),表1[薪酬]),3)</f>
        <v>124286</v>
      </c>
    </row>
    <row r="1566" spans="1:8" customFormat="1" x14ac:dyDescent="0.15">
      <c r="A1566" s="10" t="s">
        <v>1776</v>
      </c>
      <c r="B1566" s="7" t="s">
        <v>195</v>
      </c>
      <c r="C1566" s="4" t="s">
        <v>202</v>
      </c>
      <c r="D1566" s="4" t="s">
        <v>186</v>
      </c>
      <c r="E1566" s="12">
        <v>92120</v>
      </c>
      <c r="F1566" s="12">
        <f t="array" ref="F1566">QUARTILE(IF((表1[职位]=C1566)*(表1[部门分类]=B1566)*(表1[行政等级]=D1566),表1[薪酬]),1)</f>
        <v>89799.5</v>
      </c>
      <c r="G1566" s="12">
        <f t="array" ref="G1566">QUARTILE(IF((表1[职位]=C1566)*(表1[部门分类]=B1566)*(表1[行政等级]=D1566),表1[薪酬]),2)</f>
        <v>106161</v>
      </c>
      <c r="H1566" s="12">
        <f t="array" ref="H1566">QUARTILE(IF((表1[职位]=C1566)*(表1[部门分类]=B1566)*(表1[行政等级]=D1566),表1[薪酬]),3)</f>
        <v>124286</v>
      </c>
    </row>
    <row r="1567" spans="1:8" customFormat="1" x14ac:dyDescent="0.15">
      <c r="A1567" s="11" t="s">
        <v>1777</v>
      </c>
      <c r="B1567" s="6" t="s">
        <v>195</v>
      </c>
      <c r="C1567" s="5" t="s">
        <v>202</v>
      </c>
      <c r="D1567" s="5" t="s">
        <v>186</v>
      </c>
      <c r="E1567" s="13">
        <v>109775</v>
      </c>
      <c r="F1567" s="13">
        <f t="array" ref="F1567">QUARTILE(IF((表1[职位]=C1567)*(表1[部门分类]=B1567)*(表1[行政等级]=D1567),表1[薪酬]),1)</f>
        <v>89799.5</v>
      </c>
      <c r="G1567" s="13">
        <f t="array" ref="G1567">QUARTILE(IF((表1[职位]=C1567)*(表1[部门分类]=B1567)*(表1[行政等级]=D1567),表1[薪酬]),2)</f>
        <v>106161</v>
      </c>
      <c r="H1567" s="13">
        <f t="array" ref="H1567">QUARTILE(IF((表1[职位]=C1567)*(表1[部门分类]=B1567)*(表1[行政等级]=D1567),表1[薪酬]),3)</f>
        <v>124286</v>
      </c>
    </row>
    <row r="1568" spans="1:8" customFormat="1" x14ac:dyDescent="0.15">
      <c r="A1568" s="10" t="s">
        <v>1778</v>
      </c>
      <c r="B1568" s="7" t="s">
        <v>195</v>
      </c>
      <c r="C1568" s="4" t="s">
        <v>202</v>
      </c>
      <c r="D1568" s="4" t="s">
        <v>186</v>
      </c>
      <c r="E1568" s="12">
        <v>98026</v>
      </c>
      <c r="F1568" s="12">
        <f t="array" ref="F1568">QUARTILE(IF((表1[职位]=C1568)*(表1[部门分类]=B1568)*(表1[行政等级]=D1568),表1[薪酬]),1)</f>
        <v>89799.5</v>
      </c>
      <c r="G1568" s="12">
        <f t="array" ref="G1568">QUARTILE(IF((表1[职位]=C1568)*(表1[部门分类]=B1568)*(表1[行政等级]=D1568),表1[薪酬]),2)</f>
        <v>106161</v>
      </c>
      <c r="H1568" s="12">
        <f t="array" ref="H1568">QUARTILE(IF((表1[职位]=C1568)*(表1[部门分类]=B1568)*(表1[行政等级]=D1568),表1[薪酬]),3)</f>
        <v>124286</v>
      </c>
    </row>
    <row r="1569" spans="1:8" customFormat="1" x14ac:dyDescent="0.15">
      <c r="A1569" s="11" t="s">
        <v>1779</v>
      </c>
      <c r="B1569" s="6" t="s">
        <v>195</v>
      </c>
      <c r="C1569" s="5" t="s">
        <v>210</v>
      </c>
      <c r="D1569" s="5" t="s">
        <v>189</v>
      </c>
      <c r="E1569" s="13">
        <v>156091</v>
      </c>
      <c r="F1569" s="13">
        <f t="array" ref="F1569">QUARTILE(IF((表1[职位]=C1569)*(表1[部门分类]=B1569)*(表1[行政等级]=D1569),表1[薪酬]),1)</f>
        <v>147816.25</v>
      </c>
      <c r="G1569" s="13">
        <f t="array" ref="G1569">QUARTILE(IF((表1[职位]=C1569)*(表1[部门分类]=B1569)*(表1[行政等级]=D1569),表1[薪酬]),2)</f>
        <v>156793</v>
      </c>
      <c r="H1569" s="13">
        <f t="array" ref="H1569">QUARTILE(IF((表1[职位]=C1569)*(表1[部门分类]=B1569)*(表1[行政等级]=D1569),表1[薪酬]),3)</f>
        <v>163145.5</v>
      </c>
    </row>
    <row r="1570" spans="1:8" customFormat="1" x14ac:dyDescent="0.15">
      <c r="A1570" s="10" t="s">
        <v>1780</v>
      </c>
      <c r="B1570" s="7" t="s">
        <v>195</v>
      </c>
      <c r="C1570" s="4" t="s">
        <v>202</v>
      </c>
      <c r="D1570" s="4" t="s">
        <v>183</v>
      </c>
      <c r="E1570" s="12">
        <v>185668</v>
      </c>
      <c r="F1570" s="12">
        <f t="array" ref="F1570">QUARTILE(IF((表1[职位]=C1570)*(表1[部门分类]=B1570)*(表1[行政等级]=D1570),表1[薪酬]),1)</f>
        <v>172213</v>
      </c>
      <c r="G1570" s="12">
        <f t="array" ref="G1570">QUARTILE(IF((表1[职位]=C1570)*(表1[部门分类]=B1570)*(表1[行政等级]=D1570),表1[薪酬]),2)</f>
        <v>185668</v>
      </c>
      <c r="H1570" s="12">
        <f t="array" ref="H1570">QUARTILE(IF((表1[职位]=C1570)*(表1[部门分类]=B1570)*(表1[行政等级]=D1570),表1[薪酬]),3)</f>
        <v>202143</v>
      </c>
    </row>
    <row r="1571" spans="1:8" customFormat="1" x14ac:dyDescent="0.15">
      <c r="A1571" s="11" t="s">
        <v>1781</v>
      </c>
      <c r="B1571" s="6" t="s">
        <v>195</v>
      </c>
      <c r="C1571" s="5" t="s">
        <v>199</v>
      </c>
      <c r="D1571" s="5" t="s">
        <v>186</v>
      </c>
      <c r="E1571" s="13">
        <v>137584</v>
      </c>
      <c r="F1571" s="13">
        <f t="array" ref="F1571">QUARTILE(IF((表1[职位]=C1571)*(表1[部门分类]=B1571)*(表1[行政等级]=D1571),表1[薪酬]),1)</f>
        <v>95736</v>
      </c>
      <c r="G1571" s="13">
        <f t="array" ref="G1571">QUARTILE(IF((表1[职位]=C1571)*(表1[部门分类]=B1571)*(表1[行政等级]=D1571),表1[薪酬]),2)</f>
        <v>115848.5</v>
      </c>
      <c r="H1571" s="13">
        <f t="array" ref="H1571">QUARTILE(IF((表1[职位]=C1571)*(表1[部门分类]=B1571)*(表1[行政等级]=D1571),表1[薪酬]),3)</f>
        <v>135243.25</v>
      </c>
    </row>
    <row r="1572" spans="1:8" customFormat="1" x14ac:dyDescent="0.15">
      <c r="A1572" s="10" t="s">
        <v>1782</v>
      </c>
      <c r="B1572" s="7" t="s">
        <v>195</v>
      </c>
      <c r="C1572" s="4" t="s">
        <v>199</v>
      </c>
      <c r="D1572" s="4" t="s">
        <v>186</v>
      </c>
      <c r="E1572" s="12">
        <v>115729</v>
      </c>
      <c r="F1572" s="12">
        <f t="array" ref="F1572">QUARTILE(IF((表1[职位]=C1572)*(表1[部门分类]=B1572)*(表1[行政等级]=D1572),表1[薪酬]),1)</f>
        <v>95736</v>
      </c>
      <c r="G1572" s="12">
        <f t="array" ref="G1572">QUARTILE(IF((表1[职位]=C1572)*(表1[部门分类]=B1572)*(表1[行政等级]=D1572),表1[薪酬]),2)</f>
        <v>115848.5</v>
      </c>
      <c r="H1572" s="12">
        <f t="array" ref="H1572">QUARTILE(IF((表1[职位]=C1572)*(表1[部门分类]=B1572)*(表1[行政等级]=D1572),表1[薪酬]),3)</f>
        <v>135243.25</v>
      </c>
    </row>
    <row r="1573" spans="1:8" customFormat="1" x14ac:dyDescent="0.15">
      <c r="A1573" s="11" t="s">
        <v>1783</v>
      </c>
      <c r="B1573" s="6" t="s">
        <v>195</v>
      </c>
      <c r="C1573" s="5" t="s">
        <v>199</v>
      </c>
      <c r="D1573" s="5" t="s">
        <v>186</v>
      </c>
      <c r="E1573" s="13">
        <v>93400</v>
      </c>
      <c r="F1573" s="13">
        <f t="array" ref="F1573">QUARTILE(IF((表1[职位]=C1573)*(表1[部门分类]=B1573)*(表1[行政等级]=D1573),表1[薪酬]),1)</f>
        <v>95736</v>
      </c>
      <c r="G1573" s="13">
        <f t="array" ref="G1573">QUARTILE(IF((表1[职位]=C1573)*(表1[部门分类]=B1573)*(表1[行政等级]=D1573),表1[薪酬]),2)</f>
        <v>115848.5</v>
      </c>
      <c r="H1573" s="13">
        <f t="array" ref="H1573">QUARTILE(IF((表1[职位]=C1573)*(表1[部门分类]=B1573)*(表1[行政等级]=D1573),表1[薪酬]),3)</f>
        <v>135243.25</v>
      </c>
    </row>
    <row r="1574" spans="1:8" customFormat="1" x14ac:dyDescent="0.15">
      <c r="A1574" s="10" t="s">
        <v>1784</v>
      </c>
      <c r="B1574" s="7" t="s">
        <v>195</v>
      </c>
      <c r="C1574" s="4" t="s">
        <v>199</v>
      </c>
      <c r="D1574" s="4" t="s">
        <v>186</v>
      </c>
      <c r="E1574" s="12">
        <v>130450</v>
      </c>
      <c r="F1574" s="12">
        <f t="array" ref="F1574">QUARTILE(IF((表1[职位]=C1574)*(表1[部门分类]=B1574)*(表1[行政等级]=D1574),表1[薪酬]),1)</f>
        <v>95736</v>
      </c>
      <c r="G1574" s="12">
        <f t="array" ref="G1574">QUARTILE(IF((表1[职位]=C1574)*(表1[部门分类]=B1574)*(表1[行政等级]=D1574),表1[薪酬]),2)</f>
        <v>115848.5</v>
      </c>
      <c r="H1574" s="12">
        <f t="array" ref="H1574">QUARTILE(IF((表1[职位]=C1574)*(表1[部门分类]=B1574)*(表1[行政等级]=D1574),表1[薪酬]),3)</f>
        <v>135243.25</v>
      </c>
    </row>
    <row r="1575" spans="1:8" customFormat="1" x14ac:dyDescent="0.15">
      <c r="A1575" s="11" t="s">
        <v>1785</v>
      </c>
      <c r="B1575" s="6" t="s">
        <v>195</v>
      </c>
      <c r="C1575" s="5" t="s">
        <v>199</v>
      </c>
      <c r="D1575" s="5" t="s">
        <v>186</v>
      </c>
      <c r="E1575" s="13">
        <v>153398</v>
      </c>
      <c r="F1575" s="13">
        <f t="array" ref="F1575">QUARTILE(IF((表1[职位]=C1575)*(表1[部门分类]=B1575)*(表1[行政等级]=D1575),表1[薪酬]),1)</f>
        <v>95736</v>
      </c>
      <c r="G1575" s="13">
        <f t="array" ref="G1575">QUARTILE(IF((表1[职位]=C1575)*(表1[部门分类]=B1575)*(表1[行政等级]=D1575),表1[薪酬]),2)</f>
        <v>115848.5</v>
      </c>
      <c r="H1575" s="13">
        <f t="array" ref="H1575">QUARTILE(IF((表1[职位]=C1575)*(表1[部门分类]=B1575)*(表1[行政等级]=D1575),表1[薪酬]),3)</f>
        <v>135243.25</v>
      </c>
    </row>
    <row r="1576" spans="1:8" customFormat="1" x14ac:dyDescent="0.15">
      <c r="A1576" s="10" t="s">
        <v>1786</v>
      </c>
      <c r="B1576" s="7" t="s">
        <v>195</v>
      </c>
      <c r="C1576" s="4" t="s">
        <v>199</v>
      </c>
      <c r="D1576" s="4" t="s">
        <v>186</v>
      </c>
      <c r="E1576" s="12">
        <v>124957</v>
      </c>
      <c r="F1576" s="12">
        <f t="array" ref="F1576">QUARTILE(IF((表1[职位]=C1576)*(表1[部门分类]=B1576)*(表1[行政等级]=D1576),表1[薪酬]),1)</f>
        <v>95736</v>
      </c>
      <c r="G1576" s="12">
        <f t="array" ref="G1576">QUARTILE(IF((表1[职位]=C1576)*(表1[部门分类]=B1576)*(表1[行政等级]=D1576),表1[薪酬]),2)</f>
        <v>115848.5</v>
      </c>
      <c r="H1576" s="12">
        <f t="array" ref="H1576">QUARTILE(IF((表1[职位]=C1576)*(表1[部门分类]=B1576)*(表1[行政等级]=D1576),表1[薪酬]),3)</f>
        <v>135243.25</v>
      </c>
    </row>
    <row r="1577" spans="1:8" customFormat="1" x14ac:dyDescent="0.15">
      <c r="A1577" s="11" t="s">
        <v>1787</v>
      </c>
      <c r="B1577" s="6" t="s">
        <v>195</v>
      </c>
      <c r="C1577" s="5" t="s">
        <v>199</v>
      </c>
      <c r="D1577" s="5" t="s">
        <v>186</v>
      </c>
      <c r="E1577" s="13">
        <v>144859</v>
      </c>
      <c r="F1577" s="13">
        <f t="array" ref="F1577">QUARTILE(IF((表1[职位]=C1577)*(表1[部门分类]=B1577)*(表1[行政等级]=D1577),表1[薪酬]),1)</f>
        <v>95736</v>
      </c>
      <c r="G1577" s="13">
        <f t="array" ref="G1577">QUARTILE(IF((表1[职位]=C1577)*(表1[部门分类]=B1577)*(表1[行政等级]=D1577),表1[薪酬]),2)</f>
        <v>115848.5</v>
      </c>
      <c r="H1577" s="13">
        <f t="array" ref="H1577">QUARTILE(IF((表1[职位]=C1577)*(表1[部门分类]=B1577)*(表1[行政等级]=D1577),表1[薪酬]),3)</f>
        <v>135243.25</v>
      </c>
    </row>
    <row r="1578" spans="1:8" customFormat="1" x14ac:dyDescent="0.15">
      <c r="A1578" s="10" t="s">
        <v>1788</v>
      </c>
      <c r="B1578" s="7" t="s">
        <v>195</v>
      </c>
      <c r="C1578" s="4" t="s">
        <v>199</v>
      </c>
      <c r="D1578" s="4" t="s">
        <v>186</v>
      </c>
      <c r="E1578" s="12">
        <v>131074</v>
      </c>
      <c r="F1578" s="12">
        <f t="array" ref="F1578">QUARTILE(IF((表1[职位]=C1578)*(表1[部门分类]=B1578)*(表1[行政等级]=D1578),表1[薪酬]),1)</f>
        <v>95736</v>
      </c>
      <c r="G1578" s="12">
        <f t="array" ref="G1578">QUARTILE(IF((表1[职位]=C1578)*(表1[部门分类]=B1578)*(表1[行政等级]=D1578),表1[薪酬]),2)</f>
        <v>115848.5</v>
      </c>
      <c r="H1578" s="12">
        <f t="array" ref="H1578">QUARTILE(IF((表1[职位]=C1578)*(表1[部门分类]=B1578)*(表1[行政等级]=D1578),表1[薪酬]),3)</f>
        <v>135243.25</v>
      </c>
    </row>
    <row r="1579" spans="1:8" customFormat="1" x14ac:dyDescent="0.15">
      <c r="A1579" s="11" t="s">
        <v>1789</v>
      </c>
      <c r="B1579" s="6" t="s">
        <v>195</v>
      </c>
      <c r="C1579" s="5" t="s">
        <v>199</v>
      </c>
      <c r="D1579" s="5" t="s">
        <v>186</v>
      </c>
      <c r="E1579" s="13">
        <v>105428</v>
      </c>
      <c r="F1579" s="13">
        <f t="array" ref="F1579">QUARTILE(IF((表1[职位]=C1579)*(表1[部门分类]=B1579)*(表1[行政等级]=D1579),表1[薪酬]),1)</f>
        <v>95736</v>
      </c>
      <c r="G1579" s="13">
        <f t="array" ref="G1579">QUARTILE(IF((表1[职位]=C1579)*(表1[部门分类]=B1579)*(表1[行政等级]=D1579),表1[薪酬]),2)</f>
        <v>115848.5</v>
      </c>
      <c r="H1579" s="13">
        <f t="array" ref="H1579">QUARTILE(IF((表1[职位]=C1579)*(表1[部门分类]=B1579)*(表1[行政等级]=D1579),表1[薪酬]),3)</f>
        <v>135243.25</v>
      </c>
    </row>
    <row r="1580" spans="1:8" customFormat="1" x14ac:dyDescent="0.15">
      <c r="A1580" s="10" t="s">
        <v>1790</v>
      </c>
      <c r="B1580" s="7" t="s">
        <v>195</v>
      </c>
      <c r="C1580" s="4" t="s">
        <v>198</v>
      </c>
      <c r="D1580" s="4" t="s">
        <v>186</v>
      </c>
      <c r="E1580" s="12">
        <v>88500</v>
      </c>
      <c r="F1580" s="12">
        <f t="array" ref="F1580">QUARTILE(IF((表1[职位]=C1580)*(表1[部门分类]=B1580)*(表1[行政等级]=D1580),表1[薪酬]),1)</f>
        <v>93310.5</v>
      </c>
      <c r="G1580" s="12">
        <f t="array" ref="G1580">QUARTILE(IF((表1[职位]=C1580)*(表1[部门分类]=B1580)*(表1[行政等级]=D1580),表1[薪酬]),2)</f>
        <v>116426</v>
      </c>
      <c r="H1580" s="12">
        <f t="array" ref="H1580">QUARTILE(IF((表1[职位]=C1580)*(表1[部门分类]=B1580)*(表1[行政等级]=D1580),表1[薪酬]),3)</f>
        <v>134263</v>
      </c>
    </row>
    <row r="1581" spans="1:8" customFormat="1" x14ac:dyDescent="0.15">
      <c r="A1581" s="11" t="s">
        <v>1791</v>
      </c>
      <c r="B1581" s="6" t="s">
        <v>195</v>
      </c>
      <c r="C1581" s="5" t="s">
        <v>198</v>
      </c>
      <c r="D1581" s="5" t="s">
        <v>186</v>
      </c>
      <c r="E1581" s="13">
        <v>117515</v>
      </c>
      <c r="F1581" s="13">
        <f t="array" ref="F1581">QUARTILE(IF((表1[职位]=C1581)*(表1[部门分类]=B1581)*(表1[行政等级]=D1581),表1[薪酬]),1)</f>
        <v>93310.5</v>
      </c>
      <c r="G1581" s="13">
        <f t="array" ref="G1581">QUARTILE(IF((表1[职位]=C1581)*(表1[部门分类]=B1581)*(表1[行政等级]=D1581),表1[薪酬]),2)</f>
        <v>116426</v>
      </c>
      <c r="H1581" s="13">
        <f t="array" ref="H1581">QUARTILE(IF((表1[职位]=C1581)*(表1[部门分类]=B1581)*(表1[行政等级]=D1581),表1[薪酬]),3)</f>
        <v>134263</v>
      </c>
    </row>
    <row r="1582" spans="1:8" customFormat="1" x14ac:dyDescent="0.15">
      <c r="A1582" s="10" t="s">
        <v>1792</v>
      </c>
      <c r="B1582" s="7" t="s">
        <v>195</v>
      </c>
      <c r="C1582" s="4" t="s">
        <v>198</v>
      </c>
      <c r="D1582" s="4" t="s">
        <v>186</v>
      </c>
      <c r="E1582" s="12">
        <v>115276</v>
      </c>
      <c r="F1582" s="12">
        <f t="array" ref="F1582">QUARTILE(IF((表1[职位]=C1582)*(表1[部门分类]=B1582)*(表1[行政等级]=D1582),表1[薪酬]),1)</f>
        <v>93310.5</v>
      </c>
      <c r="G1582" s="12">
        <f t="array" ref="G1582">QUARTILE(IF((表1[职位]=C1582)*(表1[部门分类]=B1582)*(表1[行政等级]=D1582),表1[薪酬]),2)</f>
        <v>116426</v>
      </c>
      <c r="H1582" s="12">
        <f t="array" ref="H1582">QUARTILE(IF((表1[职位]=C1582)*(表1[部门分类]=B1582)*(表1[行政等级]=D1582),表1[薪酬]),3)</f>
        <v>134263</v>
      </c>
    </row>
    <row r="1583" spans="1:8" customFormat="1" x14ac:dyDescent="0.15">
      <c r="A1583" s="11" t="s">
        <v>1793</v>
      </c>
      <c r="B1583" s="6" t="s">
        <v>195</v>
      </c>
      <c r="C1583" s="5" t="s">
        <v>198</v>
      </c>
      <c r="D1583" s="5" t="s">
        <v>186</v>
      </c>
      <c r="E1583" s="13">
        <v>113462</v>
      </c>
      <c r="F1583" s="13">
        <f t="array" ref="F1583">QUARTILE(IF((表1[职位]=C1583)*(表1[部门分类]=B1583)*(表1[行政等级]=D1583),表1[薪酬]),1)</f>
        <v>93310.5</v>
      </c>
      <c r="G1583" s="13">
        <f t="array" ref="G1583">QUARTILE(IF((表1[职位]=C1583)*(表1[部门分类]=B1583)*(表1[行政等级]=D1583),表1[薪酬]),2)</f>
        <v>116426</v>
      </c>
      <c r="H1583" s="13">
        <f t="array" ref="H1583">QUARTILE(IF((表1[职位]=C1583)*(表1[部门分类]=B1583)*(表1[行政等级]=D1583),表1[薪酬]),3)</f>
        <v>134263</v>
      </c>
    </row>
    <row r="1584" spans="1:8" customFormat="1" x14ac:dyDescent="0.15">
      <c r="A1584" s="10" t="s">
        <v>1794</v>
      </c>
      <c r="B1584" s="7" t="s">
        <v>195</v>
      </c>
      <c r="C1584" s="4" t="s">
        <v>199</v>
      </c>
      <c r="D1584" s="4" t="s">
        <v>186</v>
      </c>
      <c r="E1584" s="12">
        <v>84216</v>
      </c>
      <c r="F1584" s="12">
        <f t="array" ref="F1584">QUARTILE(IF((表1[职位]=C1584)*(表1[部门分类]=B1584)*(表1[行政等级]=D1584),表1[薪酬]),1)</f>
        <v>95736</v>
      </c>
      <c r="G1584" s="12">
        <f t="array" ref="G1584">QUARTILE(IF((表1[职位]=C1584)*(表1[部门分类]=B1584)*(表1[行政等级]=D1584),表1[薪酬]),2)</f>
        <v>115848.5</v>
      </c>
      <c r="H1584" s="12">
        <f t="array" ref="H1584">QUARTILE(IF((表1[职位]=C1584)*(表1[部门分类]=B1584)*(表1[行政等级]=D1584),表1[薪酬]),3)</f>
        <v>135243.25</v>
      </c>
    </row>
    <row r="1585" spans="1:8" customFormat="1" x14ac:dyDescent="0.15">
      <c r="A1585" s="11" t="s">
        <v>1795</v>
      </c>
      <c r="B1585" s="6" t="s">
        <v>195</v>
      </c>
      <c r="C1585" s="5" t="s">
        <v>198</v>
      </c>
      <c r="D1585" s="5" t="s">
        <v>186</v>
      </c>
      <c r="E1585" s="13">
        <v>85739</v>
      </c>
      <c r="F1585" s="13">
        <f t="array" ref="F1585">QUARTILE(IF((表1[职位]=C1585)*(表1[部门分类]=B1585)*(表1[行政等级]=D1585),表1[薪酬]),1)</f>
        <v>93310.5</v>
      </c>
      <c r="G1585" s="13">
        <f t="array" ref="G1585">QUARTILE(IF((表1[职位]=C1585)*(表1[部门分类]=B1585)*(表1[行政等级]=D1585),表1[薪酬]),2)</f>
        <v>116426</v>
      </c>
      <c r="H1585" s="13">
        <f t="array" ref="H1585">QUARTILE(IF((表1[职位]=C1585)*(表1[部门分类]=B1585)*(表1[行政等级]=D1585),表1[薪酬]),3)</f>
        <v>134263</v>
      </c>
    </row>
    <row r="1586" spans="1:8" customFormat="1" x14ac:dyDescent="0.15">
      <c r="A1586" s="10" t="s">
        <v>1796</v>
      </c>
      <c r="B1586" s="7" t="s">
        <v>195</v>
      </c>
      <c r="C1586" s="4" t="s">
        <v>198</v>
      </c>
      <c r="D1586" s="4" t="s">
        <v>186</v>
      </c>
      <c r="E1586" s="12">
        <v>65302</v>
      </c>
      <c r="F1586" s="12">
        <f t="array" ref="F1586">QUARTILE(IF((表1[职位]=C1586)*(表1[部门分类]=B1586)*(表1[行政等级]=D1586),表1[薪酬]),1)</f>
        <v>93310.5</v>
      </c>
      <c r="G1586" s="12">
        <f t="array" ref="G1586">QUARTILE(IF((表1[职位]=C1586)*(表1[部门分类]=B1586)*(表1[行政等级]=D1586),表1[薪酬]),2)</f>
        <v>116426</v>
      </c>
      <c r="H1586" s="12">
        <f t="array" ref="H1586">QUARTILE(IF((表1[职位]=C1586)*(表1[部门分类]=B1586)*(表1[行政等级]=D1586),表1[薪酬]),3)</f>
        <v>134263</v>
      </c>
    </row>
    <row r="1587" spans="1:8" customFormat="1" x14ac:dyDescent="0.15">
      <c r="A1587" s="11" t="s">
        <v>1797</v>
      </c>
      <c r="B1587" s="6" t="s">
        <v>195</v>
      </c>
      <c r="C1587" s="5" t="s">
        <v>198</v>
      </c>
      <c r="D1587" s="5" t="s">
        <v>186</v>
      </c>
      <c r="E1587" s="13">
        <v>73150</v>
      </c>
      <c r="F1587" s="13">
        <f t="array" ref="F1587">QUARTILE(IF((表1[职位]=C1587)*(表1[部门分类]=B1587)*(表1[行政等级]=D1587),表1[薪酬]),1)</f>
        <v>93310.5</v>
      </c>
      <c r="G1587" s="13">
        <f t="array" ref="G1587">QUARTILE(IF((表1[职位]=C1587)*(表1[部门分类]=B1587)*(表1[行政等级]=D1587),表1[薪酬]),2)</f>
        <v>116426</v>
      </c>
      <c r="H1587" s="13">
        <f t="array" ref="H1587">QUARTILE(IF((表1[职位]=C1587)*(表1[部门分类]=B1587)*(表1[行政等级]=D1587),表1[薪酬]),3)</f>
        <v>134263</v>
      </c>
    </row>
    <row r="1588" spans="1:8" customFormat="1" x14ac:dyDescent="0.15">
      <c r="A1588" s="10" t="s">
        <v>1798</v>
      </c>
      <c r="B1588" s="7" t="s">
        <v>195</v>
      </c>
      <c r="C1588" s="4" t="s">
        <v>198</v>
      </c>
      <c r="D1588" s="4" t="s">
        <v>186</v>
      </c>
      <c r="E1588" s="12">
        <v>66886</v>
      </c>
      <c r="F1588" s="12">
        <f t="array" ref="F1588">QUARTILE(IF((表1[职位]=C1588)*(表1[部门分类]=B1588)*(表1[行政等级]=D1588),表1[薪酬]),1)</f>
        <v>93310.5</v>
      </c>
      <c r="G1588" s="12">
        <f t="array" ref="G1588">QUARTILE(IF((表1[职位]=C1588)*(表1[部门分类]=B1588)*(表1[行政等级]=D1588),表1[薪酬]),2)</f>
        <v>116426</v>
      </c>
      <c r="H1588" s="12">
        <f t="array" ref="H1588">QUARTILE(IF((表1[职位]=C1588)*(表1[部门分类]=B1588)*(表1[行政等级]=D1588),表1[薪酬]),3)</f>
        <v>134263</v>
      </c>
    </row>
    <row r="1589" spans="1:8" customFormat="1" x14ac:dyDescent="0.15">
      <c r="A1589" s="11" t="s">
        <v>1799</v>
      </c>
      <c r="B1589" s="6" t="s">
        <v>195</v>
      </c>
      <c r="C1589" s="5" t="s">
        <v>198</v>
      </c>
      <c r="D1589" s="5" t="s">
        <v>186</v>
      </c>
      <c r="E1589" s="13">
        <v>92594</v>
      </c>
      <c r="F1589" s="13">
        <f t="array" ref="F1589">QUARTILE(IF((表1[职位]=C1589)*(表1[部门分类]=B1589)*(表1[行政等级]=D1589),表1[薪酬]),1)</f>
        <v>93310.5</v>
      </c>
      <c r="G1589" s="13">
        <f t="array" ref="G1589">QUARTILE(IF((表1[职位]=C1589)*(表1[部门分类]=B1589)*(表1[行政等级]=D1589),表1[薪酬]),2)</f>
        <v>116426</v>
      </c>
      <c r="H1589" s="13">
        <f t="array" ref="H1589">QUARTILE(IF((表1[职位]=C1589)*(表1[部门分类]=B1589)*(表1[行政等级]=D1589),表1[薪酬]),3)</f>
        <v>134263</v>
      </c>
    </row>
    <row r="1590" spans="1:8" customFormat="1" x14ac:dyDescent="0.15">
      <c r="A1590" s="10" t="s">
        <v>1800</v>
      </c>
      <c r="B1590" s="7" t="s">
        <v>195</v>
      </c>
      <c r="C1590" s="4" t="s">
        <v>198</v>
      </c>
      <c r="D1590" s="4" t="s">
        <v>186</v>
      </c>
      <c r="E1590" s="12">
        <v>101062</v>
      </c>
      <c r="F1590" s="12">
        <f t="array" ref="F1590">QUARTILE(IF((表1[职位]=C1590)*(表1[部门分类]=B1590)*(表1[行政等级]=D1590),表1[薪酬]),1)</f>
        <v>93310.5</v>
      </c>
      <c r="G1590" s="12">
        <f t="array" ref="G1590">QUARTILE(IF((表1[职位]=C1590)*(表1[部门分类]=B1590)*(表1[行政等级]=D1590),表1[薪酬]),2)</f>
        <v>116426</v>
      </c>
      <c r="H1590" s="12">
        <f t="array" ref="H1590">QUARTILE(IF((表1[职位]=C1590)*(表1[部门分类]=B1590)*(表1[行政等级]=D1590),表1[薪酬]),3)</f>
        <v>134263</v>
      </c>
    </row>
    <row r="1591" spans="1:8" customFormat="1" x14ac:dyDescent="0.15">
      <c r="A1591" s="11" t="s">
        <v>1801</v>
      </c>
      <c r="B1591" s="6" t="s">
        <v>195</v>
      </c>
      <c r="C1591" s="5" t="s">
        <v>198</v>
      </c>
      <c r="D1591" s="5" t="s">
        <v>186</v>
      </c>
      <c r="E1591" s="13">
        <v>115236</v>
      </c>
      <c r="F1591" s="13">
        <f t="array" ref="F1591">QUARTILE(IF((表1[职位]=C1591)*(表1[部门分类]=B1591)*(表1[行政等级]=D1591),表1[薪酬]),1)</f>
        <v>93310.5</v>
      </c>
      <c r="G1591" s="13">
        <f t="array" ref="G1591">QUARTILE(IF((表1[职位]=C1591)*(表1[部门分类]=B1591)*(表1[行政等级]=D1591),表1[薪酬]),2)</f>
        <v>116426</v>
      </c>
      <c r="H1591" s="13">
        <f t="array" ref="H1591">QUARTILE(IF((表1[职位]=C1591)*(表1[部门分类]=B1591)*(表1[行政等级]=D1591),表1[薪酬]),3)</f>
        <v>134263</v>
      </c>
    </row>
    <row r="1592" spans="1:8" customFormat="1" x14ac:dyDescent="0.15">
      <c r="A1592" s="10" t="s">
        <v>1802</v>
      </c>
      <c r="B1592" s="7" t="s">
        <v>195</v>
      </c>
      <c r="C1592" s="4" t="s">
        <v>198</v>
      </c>
      <c r="D1592" s="4" t="s">
        <v>186</v>
      </c>
      <c r="E1592" s="12">
        <v>114712</v>
      </c>
      <c r="F1592" s="12">
        <f t="array" ref="F1592">QUARTILE(IF((表1[职位]=C1592)*(表1[部门分类]=B1592)*(表1[行政等级]=D1592),表1[薪酬]),1)</f>
        <v>93310.5</v>
      </c>
      <c r="G1592" s="12">
        <f t="array" ref="G1592">QUARTILE(IF((表1[职位]=C1592)*(表1[部门分类]=B1592)*(表1[行政等级]=D1592),表1[薪酬]),2)</f>
        <v>116426</v>
      </c>
      <c r="H1592" s="12">
        <f t="array" ref="H1592">QUARTILE(IF((表1[职位]=C1592)*(表1[部门分类]=B1592)*(表1[行政等级]=D1592),表1[薪酬]),3)</f>
        <v>134263</v>
      </c>
    </row>
    <row r="1593" spans="1:8" customFormat="1" x14ac:dyDescent="0.15">
      <c r="A1593" s="11" t="s">
        <v>1803</v>
      </c>
      <c r="B1593" s="6" t="s">
        <v>195</v>
      </c>
      <c r="C1593" s="5" t="s">
        <v>198</v>
      </c>
      <c r="D1593" s="5" t="s">
        <v>186</v>
      </c>
      <c r="E1593" s="13">
        <v>105294</v>
      </c>
      <c r="F1593" s="13">
        <f t="array" ref="F1593">QUARTILE(IF((表1[职位]=C1593)*(表1[部门分类]=B1593)*(表1[行政等级]=D1593),表1[薪酬]),1)</f>
        <v>93310.5</v>
      </c>
      <c r="G1593" s="13">
        <f t="array" ref="G1593">QUARTILE(IF((表1[职位]=C1593)*(表1[部门分类]=B1593)*(表1[行政等级]=D1593),表1[薪酬]),2)</f>
        <v>116426</v>
      </c>
      <c r="H1593" s="13">
        <f t="array" ref="H1593">QUARTILE(IF((表1[职位]=C1593)*(表1[部门分类]=B1593)*(表1[行政等级]=D1593),表1[薪酬]),3)</f>
        <v>134263</v>
      </c>
    </row>
    <row r="1594" spans="1:8" customFormat="1" x14ac:dyDescent="0.15">
      <c r="A1594" s="10" t="s">
        <v>1804</v>
      </c>
      <c r="B1594" s="7" t="s">
        <v>195</v>
      </c>
      <c r="C1594" s="4" t="s">
        <v>198</v>
      </c>
      <c r="D1594" s="4" t="s">
        <v>186</v>
      </c>
      <c r="E1594" s="12">
        <v>116310</v>
      </c>
      <c r="F1594" s="12">
        <f t="array" ref="F1594">QUARTILE(IF((表1[职位]=C1594)*(表1[部门分类]=B1594)*(表1[行政等级]=D1594),表1[薪酬]),1)</f>
        <v>93310.5</v>
      </c>
      <c r="G1594" s="12">
        <f t="array" ref="G1594">QUARTILE(IF((表1[职位]=C1594)*(表1[部门分类]=B1594)*(表1[行政等级]=D1594),表1[薪酬]),2)</f>
        <v>116426</v>
      </c>
      <c r="H1594" s="12">
        <f t="array" ref="H1594">QUARTILE(IF((表1[职位]=C1594)*(表1[部门分类]=B1594)*(表1[行政等级]=D1594),表1[薪酬]),3)</f>
        <v>134263</v>
      </c>
    </row>
    <row r="1595" spans="1:8" customFormat="1" x14ac:dyDescent="0.15">
      <c r="A1595" s="11" t="s">
        <v>1805</v>
      </c>
      <c r="B1595" s="6" t="s">
        <v>195</v>
      </c>
      <c r="C1595" s="5" t="s">
        <v>202</v>
      </c>
      <c r="D1595" s="5" t="s">
        <v>183</v>
      </c>
      <c r="E1595" s="13">
        <v>174565</v>
      </c>
      <c r="F1595" s="13">
        <f t="array" ref="F1595">QUARTILE(IF((表1[职位]=C1595)*(表1[部门分类]=B1595)*(表1[行政等级]=D1595),表1[薪酬]),1)</f>
        <v>172213</v>
      </c>
      <c r="G1595" s="13">
        <f t="array" ref="G1595">QUARTILE(IF((表1[职位]=C1595)*(表1[部门分类]=B1595)*(表1[行政等级]=D1595),表1[薪酬]),2)</f>
        <v>185668</v>
      </c>
      <c r="H1595" s="13">
        <f t="array" ref="H1595">QUARTILE(IF((表1[职位]=C1595)*(表1[部门分类]=B1595)*(表1[行政等级]=D1595),表1[薪酬]),3)</f>
        <v>202143</v>
      </c>
    </row>
    <row r="1596" spans="1:8" customFormat="1" x14ac:dyDescent="0.15">
      <c r="A1596" s="10" t="s">
        <v>1806</v>
      </c>
      <c r="B1596" s="7" t="s">
        <v>195</v>
      </c>
      <c r="C1596" s="4" t="s">
        <v>198</v>
      </c>
      <c r="D1596" s="4" t="s">
        <v>186</v>
      </c>
      <c r="E1596" s="12">
        <v>54333</v>
      </c>
      <c r="F1596" s="12">
        <f t="array" ref="F1596">QUARTILE(IF((表1[职位]=C1596)*(表1[部门分类]=B1596)*(表1[行政等级]=D1596),表1[薪酬]),1)</f>
        <v>93310.5</v>
      </c>
      <c r="G1596" s="12">
        <f t="array" ref="G1596">QUARTILE(IF((表1[职位]=C1596)*(表1[部门分类]=B1596)*(表1[行政等级]=D1596),表1[薪酬]),2)</f>
        <v>116426</v>
      </c>
      <c r="H1596" s="12">
        <f t="array" ref="H1596">QUARTILE(IF((表1[职位]=C1596)*(表1[部门分类]=B1596)*(表1[行政等级]=D1596),表1[薪酬]),3)</f>
        <v>134263</v>
      </c>
    </row>
    <row r="1597" spans="1:8" customFormat="1" x14ac:dyDescent="0.15">
      <c r="A1597" s="11" t="s">
        <v>1807</v>
      </c>
      <c r="B1597" s="6" t="s">
        <v>195</v>
      </c>
      <c r="C1597" s="5" t="s">
        <v>202</v>
      </c>
      <c r="D1597" s="5" t="s">
        <v>189</v>
      </c>
      <c r="E1597" s="13">
        <v>156744</v>
      </c>
      <c r="F1597" s="13">
        <f t="array" ref="F1597">QUARTILE(IF((表1[职位]=C1597)*(表1[部门分类]=B1597)*(表1[行政等级]=D1597),表1[薪酬]),1)</f>
        <v>137118.25</v>
      </c>
      <c r="G1597" s="13">
        <f t="array" ref="G1597">QUARTILE(IF((表1[职位]=C1597)*(表1[部门分类]=B1597)*(表1[行政等级]=D1597),表1[薪酬]),2)</f>
        <v>153113.5</v>
      </c>
      <c r="H1597" s="13">
        <f t="array" ref="H1597">QUARTILE(IF((表1[职位]=C1597)*(表1[部门分类]=B1597)*(表1[行政等级]=D1597),表1[薪酬]),3)</f>
        <v>172830.25</v>
      </c>
    </row>
    <row r="1598" spans="1:8" customFormat="1" x14ac:dyDescent="0.15">
      <c r="A1598" s="10" t="s">
        <v>1808</v>
      </c>
      <c r="B1598" s="7" t="s">
        <v>195</v>
      </c>
      <c r="C1598" s="4" t="s">
        <v>202</v>
      </c>
      <c r="D1598" s="4" t="s">
        <v>183</v>
      </c>
      <c r="E1598" s="12">
        <v>195209</v>
      </c>
      <c r="F1598" s="12">
        <f t="array" ref="F1598">QUARTILE(IF((表1[职位]=C1598)*(表1[部门分类]=B1598)*(表1[行政等级]=D1598),表1[薪酬]),1)</f>
        <v>172213</v>
      </c>
      <c r="G1598" s="12">
        <f t="array" ref="G1598">QUARTILE(IF((表1[职位]=C1598)*(表1[部门分类]=B1598)*(表1[行政等级]=D1598),表1[薪酬]),2)</f>
        <v>185668</v>
      </c>
      <c r="H1598" s="12">
        <f t="array" ref="H1598">QUARTILE(IF((表1[职位]=C1598)*(表1[部门分类]=B1598)*(表1[行政等级]=D1598),表1[薪酬]),3)</f>
        <v>202143</v>
      </c>
    </row>
    <row r="1599" spans="1:8" customFormat="1" x14ac:dyDescent="0.15">
      <c r="A1599" s="11" t="s">
        <v>1809</v>
      </c>
      <c r="B1599" s="6" t="s">
        <v>195</v>
      </c>
      <c r="C1599" s="5" t="s">
        <v>202</v>
      </c>
      <c r="D1599" s="5" t="s">
        <v>189</v>
      </c>
      <c r="E1599" s="13">
        <v>130960</v>
      </c>
      <c r="F1599" s="13">
        <f t="array" ref="F1599">QUARTILE(IF((表1[职位]=C1599)*(表1[部门分类]=B1599)*(表1[行政等级]=D1599),表1[薪酬]),1)</f>
        <v>137118.25</v>
      </c>
      <c r="G1599" s="13">
        <f t="array" ref="G1599">QUARTILE(IF((表1[职位]=C1599)*(表1[部门分类]=B1599)*(表1[行政等级]=D1599),表1[薪酬]),2)</f>
        <v>153113.5</v>
      </c>
      <c r="H1599" s="13">
        <f t="array" ref="H1599">QUARTILE(IF((表1[职位]=C1599)*(表1[部门分类]=B1599)*(表1[行政等级]=D1599),表1[薪酬]),3)</f>
        <v>172830.25</v>
      </c>
    </row>
    <row r="1600" spans="1:8" customFormat="1" x14ac:dyDescent="0.15">
      <c r="A1600" s="10" t="s">
        <v>1810</v>
      </c>
      <c r="B1600" s="7" t="s">
        <v>195</v>
      </c>
      <c r="C1600" s="4" t="s">
        <v>199</v>
      </c>
      <c r="D1600" s="4" t="s">
        <v>186</v>
      </c>
      <c r="E1600" s="12">
        <v>157704</v>
      </c>
      <c r="F1600" s="12">
        <f t="array" ref="F1600">QUARTILE(IF((表1[职位]=C1600)*(表1[部门分类]=B1600)*(表1[行政等级]=D1600),表1[薪酬]),1)</f>
        <v>95736</v>
      </c>
      <c r="G1600" s="12">
        <f t="array" ref="G1600">QUARTILE(IF((表1[职位]=C1600)*(表1[部门分类]=B1600)*(表1[行政等级]=D1600),表1[薪酬]),2)</f>
        <v>115848.5</v>
      </c>
      <c r="H1600" s="12">
        <f t="array" ref="H1600">QUARTILE(IF((表1[职位]=C1600)*(表1[部门分类]=B1600)*(表1[行政等级]=D1600),表1[薪酬]),3)</f>
        <v>135243.25</v>
      </c>
    </row>
    <row r="1601" spans="1:8" customFormat="1" x14ac:dyDescent="0.15">
      <c r="A1601" s="11" t="s">
        <v>1811</v>
      </c>
      <c r="B1601" s="6" t="s">
        <v>195</v>
      </c>
      <c r="C1601" s="5" t="s">
        <v>199</v>
      </c>
      <c r="D1601" s="5" t="s">
        <v>186</v>
      </c>
      <c r="E1601" s="13">
        <v>133872</v>
      </c>
      <c r="F1601" s="13">
        <f t="array" ref="F1601">QUARTILE(IF((表1[职位]=C1601)*(表1[部门分类]=B1601)*(表1[行政等级]=D1601),表1[薪酬]),1)</f>
        <v>95736</v>
      </c>
      <c r="G1601" s="13">
        <f t="array" ref="G1601">QUARTILE(IF((表1[职位]=C1601)*(表1[部门分类]=B1601)*(表1[行政等级]=D1601),表1[薪酬]),2)</f>
        <v>115848.5</v>
      </c>
      <c r="H1601" s="13">
        <f t="array" ref="H1601">QUARTILE(IF((表1[职位]=C1601)*(表1[部门分类]=B1601)*(表1[行政等级]=D1601),表1[薪酬]),3)</f>
        <v>135243.25</v>
      </c>
    </row>
    <row r="1602" spans="1:8" customFormat="1" x14ac:dyDescent="0.15">
      <c r="A1602" s="10" t="s">
        <v>1812</v>
      </c>
      <c r="B1602" s="7" t="s">
        <v>195</v>
      </c>
      <c r="C1602" s="4" t="s">
        <v>199</v>
      </c>
      <c r="D1602" s="4" t="s">
        <v>186</v>
      </c>
      <c r="E1602" s="12">
        <v>137645</v>
      </c>
      <c r="F1602" s="12">
        <f t="array" ref="F1602">QUARTILE(IF((表1[职位]=C1602)*(表1[部门分类]=B1602)*(表1[行政等级]=D1602),表1[薪酬]),1)</f>
        <v>95736</v>
      </c>
      <c r="G1602" s="12">
        <f t="array" ref="G1602">QUARTILE(IF((表1[职位]=C1602)*(表1[部门分类]=B1602)*(表1[行政等级]=D1602),表1[薪酬]),2)</f>
        <v>115848.5</v>
      </c>
      <c r="H1602" s="12">
        <f t="array" ref="H1602">QUARTILE(IF((表1[职位]=C1602)*(表1[部门分类]=B1602)*(表1[行政等级]=D1602),表1[薪酬]),3)</f>
        <v>135243.25</v>
      </c>
    </row>
    <row r="1603" spans="1:8" customFormat="1" x14ac:dyDescent="0.15">
      <c r="A1603" s="11" t="s">
        <v>1813</v>
      </c>
      <c r="B1603" s="6" t="s">
        <v>195</v>
      </c>
      <c r="C1603" s="5" t="s">
        <v>199</v>
      </c>
      <c r="D1603" s="5" t="s">
        <v>186</v>
      </c>
      <c r="E1603" s="13">
        <v>152661</v>
      </c>
      <c r="F1603" s="13">
        <f t="array" ref="F1603">QUARTILE(IF((表1[职位]=C1603)*(表1[部门分类]=B1603)*(表1[行政等级]=D1603),表1[薪酬]),1)</f>
        <v>95736</v>
      </c>
      <c r="G1603" s="13">
        <f t="array" ref="G1603">QUARTILE(IF((表1[职位]=C1603)*(表1[部门分类]=B1603)*(表1[行政等级]=D1603),表1[薪酬]),2)</f>
        <v>115848.5</v>
      </c>
      <c r="H1603" s="13">
        <f t="array" ref="H1603">QUARTILE(IF((表1[职位]=C1603)*(表1[部门分类]=B1603)*(表1[行政等级]=D1603),表1[薪酬]),3)</f>
        <v>135243.25</v>
      </c>
    </row>
    <row r="1604" spans="1:8" customFormat="1" x14ac:dyDescent="0.15">
      <c r="A1604" s="10" t="s">
        <v>1814</v>
      </c>
      <c r="B1604" s="7" t="s">
        <v>195</v>
      </c>
      <c r="C1604" s="4" t="s">
        <v>199</v>
      </c>
      <c r="D1604" s="4" t="s">
        <v>186</v>
      </c>
      <c r="E1604" s="12">
        <v>125501</v>
      </c>
      <c r="F1604" s="12">
        <f t="array" ref="F1604">QUARTILE(IF((表1[职位]=C1604)*(表1[部门分类]=B1604)*(表1[行政等级]=D1604),表1[薪酬]),1)</f>
        <v>95736</v>
      </c>
      <c r="G1604" s="12">
        <f t="array" ref="G1604">QUARTILE(IF((表1[职位]=C1604)*(表1[部门分类]=B1604)*(表1[行政等级]=D1604),表1[薪酬]),2)</f>
        <v>115848.5</v>
      </c>
      <c r="H1604" s="12">
        <f t="array" ref="H1604">QUARTILE(IF((表1[职位]=C1604)*(表1[部门分类]=B1604)*(表1[行政等级]=D1604),表1[薪酬]),3)</f>
        <v>135243.25</v>
      </c>
    </row>
    <row r="1605" spans="1:8" customFormat="1" x14ac:dyDescent="0.15">
      <c r="A1605" s="11" t="s">
        <v>1815</v>
      </c>
      <c r="B1605" s="6" t="s">
        <v>195</v>
      </c>
      <c r="C1605" s="5" t="s">
        <v>199</v>
      </c>
      <c r="D1605" s="5" t="s">
        <v>186</v>
      </c>
      <c r="E1605" s="13">
        <v>120312</v>
      </c>
      <c r="F1605" s="13">
        <f t="array" ref="F1605">QUARTILE(IF((表1[职位]=C1605)*(表1[部门分类]=B1605)*(表1[行政等级]=D1605),表1[薪酬]),1)</f>
        <v>95736</v>
      </c>
      <c r="G1605" s="13">
        <f t="array" ref="G1605">QUARTILE(IF((表1[职位]=C1605)*(表1[部门分类]=B1605)*(表1[行政等级]=D1605),表1[薪酬]),2)</f>
        <v>115848.5</v>
      </c>
      <c r="H1605" s="13">
        <f t="array" ref="H1605">QUARTILE(IF((表1[职位]=C1605)*(表1[部门分类]=B1605)*(表1[行政等级]=D1605),表1[薪酬]),3)</f>
        <v>135243.25</v>
      </c>
    </row>
    <row r="1606" spans="1:8" customFormat="1" x14ac:dyDescent="0.15">
      <c r="A1606" s="10" t="s">
        <v>1816</v>
      </c>
      <c r="B1606" s="7" t="s">
        <v>195</v>
      </c>
      <c r="C1606" s="4" t="s">
        <v>199</v>
      </c>
      <c r="D1606" s="4" t="s">
        <v>186</v>
      </c>
      <c r="E1606" s="12">
        <v>124543</v>
      </c>
      <c r="F1606" s="12">
        <f t="array" ref="F1606">QUARTILE(IF((表1[职位]=C1606)*(表1[部门分类]=B1606)*(表1[行政等级]=D1606),表1[薪酬]),1)</f>
        <v>95736</v>
      </c>
      <c r="G1606" s="12">
        <f t="array" ref="G1606">QUARTILE(IF((表1[职位]=C1606)*(表1[部门分类]=B1606)*(表1[行政等级]=D1606),表1[薪酬]),2)</f>
        <v>115848.5</v>
      </c>
      <c r="H1606" s="12">
        <f t="array" ref="H1606">QUARTILE(IF((表1[职位]=C1606)*(表1[部门分类]=B1606)*(表1[行政等级]=D1606),表1[薪酬]),3)</f>
        <v>135243.25</v>
      </c>
    </row>
    <row r="1607" spans="1:8" customFormat="1" x14ac:dyDescent="0.15">
      <c r="A1607" s="11" t="s">
        <v>1817</v>
      </c>
      <c r="B1607" s="6" t="s">
        <v>195</v>
      </c>
      <c r="C1607" s="5" t="s">
        <v>199</v>
      </c>
      <c r="D1607" s="5" t="s">
        <v>186</v>
      </c>
      <c r="E1607" s="13">
        <v>136103</v>
      </c>
      <c r="F1607" s="13">
        <f t="array" ref="F1607">QUARTILE(IF((表1[职位]=C1607)*(表1[部门分类]=B1607)*(表1[行政等级]=D1607),表1[薪酬]),1)</f>
        <v>95736</v>
      </c>
      <c r="G1607" s="13">
        <f t="array" ref="G1607">QUARTILE(IF((表1[职位]=C1607)*(表1[部门分类]=B1607)*(表1[行政等级]=D1607),表1[薪酬]),2)</f>
        <v>115848.5</v>
      </c>
      <c r="H1607" s="13">
        <f t="array" ref="H1607">QUARTILE(IF((表1[职位]=C1607)*(表1[部门分类]=B1607)*(表1[行政等级]=D1607),表1[薪酬]),3)</f>
        <v>135243.25</v>
      </c>
    </row>
    <row r="1608" spans="1:8" customFormat="1" x14ac:dyDescent="0.15">
      <c r="A1608" s="10" t="s">
        <v>1818</v>
      </c>
      <c r="B1608" s="7" t="s">
        <v>195</v>
      </c>
      <c r="C1608" s="4" t="s">
        <v>199</v>
      </c>
      <c r="D1608" s="4" t="s">
        <v>186</v>
      </c>
      <c r="E1608" s="12">
        <v>130669</v>
      </c>
      <c r="F1608" s="12">
        <f t="array" ref="F1608">QUARTILE(IF((表1[职位]=C1608)*(表1[部门分类]=B1608)*(表1[行政等级]=D1608),表1[薪酬]),1)</f>
        <v>95736</v>
      </c>
      <c r="G1608" s="12">
        <f t="array" ref="G1608">QUARTILE(IF((表1[职位]=C1608)*(表1[部门分类]=B1608)*(表1[行政等级]=D1608),表1[薪酬]),2)</f>
        <v>115848.5</v>
      </c>
      <c r="H1608" s="12">
        <f t="array" ref="H1608">QUARTILE(IF((表1[职位]=C1608)*(表1[部门分类]=B1608)*(表1[行政等级]=D1608),表1[薪酬]),3)</f>
        <v>135243.25</v>
      </c>
    </row>
    <row r="1609" spans="1:8" customFormat="1" x14ac:dyDescent="0.15">
      <c r="A1609" s="11" t="s">
        <v>1819</v>
      </c>
      <c r="B1609" s="6" t="s">
        <v>195</v>
      </c>
      <c r="C1609" s="5" t="s">
        <v>199</v>
      </c>
      <c r="D1609" s="5" t="s">
        <v>186</v>
      </c>
      <c r="E1609" s="13">
        <v>128916</v>
      </c>
      <c r="F1609" s="13">
        <f t="array" ref="F1609">QUARTILE(IF((表1[职位]=C1609)*(表1[部门分类]=B1609)*(表1[行政等级]=D1609),表1[薪酬]),1)</f>
        <v>95736</v>
      </c>
      <c r="G1609" s="13">
        <f t="array" ref="G1609">QUARTILE(IF((表1[职位]=C1609)*(表1[部门分类]=B1609)*(表1[行政等级]=D1609),表1[薪酬]),2)</f>
        <v>115848.5</v>
      </c>
      <c r="H1609" s="13">
        <f t="array" ref="H1609">QUARTILE(IF((表1[职位]=C1609)*(表1[部门分类]=B1609)*(表1[行政等级]=D1609),表1[薪酬]),3)</f>
        <v>135243.25</v>
      </c>
    </row>
    <row r="1610" spans="1:8" customFormat="1" x14ac:dyDescent="0.15">
      <c r="A1610" s="10" t="s">
        <v>1820</v>
      </c>
      <c r="B1610" s="7" t="s">
        <v>195</v>
      </c>
      <c r="C1610" s="4" t="s">
        <v>199</v>
      </c>
      <c r="D1610" s="4" t="s">
        <v>186</v>
      </c>
      <c r="E1610" s="12">
        <v>128498</v>
      </c>
      <c r="F1610" s="12">
        <f t="array" ref="F1610">QUARTILE(IF((表1[职位]=C1610)*(表1[部门分类]=B1610)*(表1[行政等级]=D1610),表1[薪酬]),1)</f>
        <v>95736</v>
      </c>
      <c r="G1610" s="12">
        <f t="array" ref="G1610">QUARTILE(IF((表1[职位]=C1610)*(表1[部门分类]=B1610)*(表1[行政等级]=D1610),表1[薪酬]),2)</f>
        <v>115848.5</v>
      </c>
      <c r="H1610" s="12">
        <f t="array" ref="H1610">QUARTILE(IF((表1[职位]=C1610)*(表1[部门分类]=B1610)*(表1[行政等级]=D1610),表1[薪酬]),3)</f>
        <v>135243.25</v>
      </c>
    </row>
    <row r="1611" spans="1:8" customFormat="1" x14ac:dyDescent="0.15">
      <c r="A1611" s="11" t="s">
        <v>1821</v>
      </c>
      <c r="B1611" s="6" t="s">
        <v>195</v>
      </c>
      <c r="C1611" s="5" t="s">
        <v>199</v>
      </c>
      <c r="D1611" s="5" t="s">
        <v>186</v>
      </c>
      <c r="E1611" s="13">
        <v>110544</v>
      </c>
      <c r="F1611" s="13">
        <f t="array" ref="F1611">QUARTILE(IF((表1[职位]=C1611)*(表1[部门分类]=B1611)*(表1[行政等级]=D1611),表1[薪酬]),1)</f>
        <v>95736</v>
      </c>
      <c r="G1611" s="13">
        <f t="array" ref="G1611">QUARTILE(IF((表1[职位]=C1611)*(表1[部门分类]=B1611)*(表1[行政等级]=D1611),表1[薪酬]),2)</f>
        <v>115848.5</v>
      </c>
      <c r="H1611" s="13">
        <f t="array" ref="H1611">QUARTILE(IF((表1[职位]=C1611)*(表1[部门分类]=B1611)*(表1[行政等级]=D1611),表1[薪酬]),3)</f>
        <v>135243.25</v>
      </c>
    </row>
    <row r="1612" spans="1:8" customFormat="1" x14ac:dyDescent="0.15">
      <c r="A1612" s="10" t="s">
        <v>1822</v>
      </c>
      <c r="B1612" s="7" t="s">
        <v>195</v>
      </c>
      <c r="C1612" s="4" t="s">
        <v>199</v>
      </c>
      <c r="D1612" s="4" t="s">
        <v>186</v>
      </c>
      <c r="E1612" s="12">
        <v>121727</v>
      </c>
      <c r="F1612" s="12">
        <f t="array" ref="F1612">QUARTILE(IF((表1[职位]=C1612)*(表1[部门分类]=B1612)*(表1[行政等级]=D1612),表1[薪酬]),1)</f>
        <v>95736</v>
      </c>
      <c r="G1612" s="12">
        <f t="array" ref="G1612">QUARTILE(IF((表1[职位]=C1612)*(表1[部门分类]=B1612)*(表1[行政等级]=D1612),表1[薪酬]),2)</f>
        <v>115848.5</v>
      </c>
      <c r="H1612" s="12">
        <f t="array" ref="H1612">QUARTILE(IF((表1[职位]=C1612)*(表1[部门分类]=B1612)*(表1[行政等级]=D1612),表1[薪酬]),3)</f>
        <v>135243.25</v>
      </c>
    </row>
    <row r="1613" spans="1:8" customFormat="1" x14ac:dyDescent="0.15">
      <c r="A1613" s="11" t="s">
        <v>1823</v>
      </c>
      <c r="B1613" s="6" t="s">
        <v>195</v>
      </c>
      <c r="C1613" s="5" t="s">
        <v>199</v>
      </c>
      <c r="D1613" s="5" t="s">
        <v>186</v>
      </c>
      <c r="E1613" s="13">
        <v>121456</v>
      </c>
      <c r="F1613" s="13">
        <f t="array" ref="F1613">QUARTILE(IF((表1[职位]=C1613)*(表1[部门分类]=B1613)*(表1[行政等级]=D1613),表1[薪酬]),1)</f>
        <v>95736</v>
      </c>
      <c r="G1613" s="13">
        <f t="array" ref="G1613">QUARTILE(IF((表1[职位]=C1613)*(表1[部门分类]=B1613)*(表1[行政等级]=D1613),表1[薪酬]),2)</f>
        <v>115848.5</v>
      </c>
      <c r="H1613" s="13">
        <f t="array" ref="H1613">QUARTILE(IF((表1[职位]=C1613)*(表1[部门分类]=B1613)*(表1[行政等级]=D1613),表1[薪酬]),3)</f>
        <v>135243.25</v>
      </c>
    </row>
    <row r="1614" spans="1:8" customFormat="1" x14ac:dyDescent="0.15">
      <c r="A1614" s="10" t="s">
        <v>1824</v>
      </c>
      <c r="B1614" s="7" t="s">
        <v>195</v>
      </c>
      <c r="C1614" s="4" t="s">
        <v>199</v>
      </c>
      <c r="D1614" s="4" t="s">
        <v>186</v>
      </c>
      <c r="E1614" s="12">
        <v>109528</v>
      </c>
      <c r="F1614" s="12">
        <f t="array" ref="F1614">QUARTILE(IF((表1[职位]=C1614)*(表1[部门分类]=B1614)*(表1[行政等级]=D1614),表1[薪酬]),1)</f>
        <v>95736</v>
      </c>
      <c r="G1614" s="12">
        <f t="array" ref="G1614">QUARTILE(IF((表1[职位]=C1614)*(表1[部门分类]=B1614)*(表1[行政等级]=D1614),表1[薪酬]),2)</f>
        <v>115848.5</v>
      </c>
      <c r="H1614" s="12">
        <f t="array" ref="H1614">QUARTILE(IF((表1[职位]=C1614)*(表1[部门分类]=B1614)*(表1[行政等级]=D1614),表1[薪酬]),3)</f>
        <v>135243.25</v>
      </c>
    </row>
    <row r="1615" spans="1:8" customFormat="1" x14ac:dyDescent="0.15">
      <c r="A1615" s="11" t="s">
        <v>1825</v>
      </c>
      <c r="B1615" s="6" t="s">
        <v>195</v>
      </c>
      <c r="C1615" s="5" t="s">
        <v>199</v>
      </c>
      <c r="D1615" s="5" t="s">
        <v>186</v>
      </c>
      <c r="E1615" s="13">
        <v>107670</v>
      </c>
      <c r="F1615" s="13">
        <f t="array" ref="F1615">QUARTILE(IF((表1[职位]=C1615)*(表1[部门分类]=B1615)*(表1[行政等级]=D1615),表1[薪酬]),1)</f>
        <v>95736</v>
      </c>
      <c r="G1615" s="13">
        <f t="array" ref="G1615">QUARTILE(IF((表1[职位]=C1615)*(表1[部门分类]=B1615)*(表1[行政等级]=D1615),表1[薪酬]),2)</f>
        <v>115848.5</v>
      </c>
      <c r="H1615" s="13">
        <f t="array" ref="H1615">QUARTILE(IF((表1[职位]=C1615)*(表1[部门分类]=B1615)*(表1[行政等级]=D1615),表1[薪酬]),3)</f>
        <v>135243.25</v>
      </c>
    </row>
    <row r="1616" spans="1:8" customFormat="1" x14ac:dyDescent="0.15">
      <c r="A1616" s="10" t="s">
        <v>1826</v>
      </c>
      <c r="B1616" s="7" t="s">
        <v>195</v>
      </c>
      <c r="C1616" s="4" t="s">
        <v>199</v>
      </c>
      <c r="D1616" s="4" t="s">
        <v>186</v>
      </c>
      <c r="E1616" s="12">
        <v>112392</v>
      </c>
      <c r="F1616" s="12">
        <f t="array" ref="F1616">QUARTILE(IF((表1[职位]=C1616)*(表1[部门分类]=B1616)*(表1[行政等级]=D1616),表1[薪酬]),1)</f>
        <v>95736</v>
      </c>
      <c r="G1616" s="12">
        <f t="array" ref="G1616">QUARTILE(IF((表1[职位]=C1616)*(表1[部门分类]=B1616)*(表1[行政等级]=D1616),表1[薪酬]),2)</f>
        <v>115848.5</v>
      </c>
      <c r="H1616" s="12">
        <f t="array" ref="H1616">QUARTILE(IF((表1[职位]=C1616)*(表1[部门分类]=B1616)*(表1[行政等级]=D1616),表1[薪酬]),3)</f>
        <v>135243.25</v>
      </c>
    </row>
    <row r="1617" spans="1:8" customFormat="1" x14ac:dyDescent="0.15">
      <c r="A1617" s="11" t="s">
        <v>1827</v>
      </c>
      <c r="B1617" s="6" t="s">
        <v>195</v>
      </c>
      <c r="C1617" s="5" t="s">
        <v>199</v>
      </c>
      <c r="D1617" s="5" t="s">
        <v>186</v>
      </c>
      <c r="E1617" s="13">
        <v>96516</v>
      </c>
      <c r="F1617" s="13">
        <f t="array" ref="F1617">QUARTILE(IF((表1[职位]=C1617)*(表1[部门分类]=B1617)*(表1[行政等级]=D1617),表1[薪酬]),1)</f>
        <v>95736</v>
      </c>
      <c r="G1617" s="13">
        <f t="array" ref="G1617">QUARTILE(IF((表1[职位]=C1617)*(表1[部门分类]=B1617)*(表1[行政等级]=D1617),表1[薪酬]),2)</f>
        <v>115848.5</v>
      </c>
      <c r="H1617" s="13">
        <f t="array" ref="H1617">QUARTILE(IF((表1[职位]=C1617)*(表1[部门分类]=B1617)*(表1[行政等级]=D1617),表1[薪酬]),3)</f>
        <v>135243.25</v>
      </c>
    </row>
    <row r="1618" spans="1:8" customFormat="1" x14ac:dyDescent="0.15">
      <c r="A1618" s="10" t="s">
        <v>1828</v>
      </c>
      <c r="B1618" s="7" t="s">
        <v>195</v>
      </c>
      <c r="C1618" s="4" t="s">
        <v>199</v>
      </c>
      <c r="D1618" s="4" t="s">
        <v>186</v>
      </c>
      <c r="E1618" s="12">
        <v>150285</v>
      </c>
      <c r="F1618" s="12">
        <f t="array" ref="F1618">QUARTILE(IF((表1[职位]=C1618)*(表1[部门分类]=B1618)*(表1[行政等级]=D1618),表1[薪酬]),1)</f>
        <v>95736</v>
      </c>
      <c r="G1618" s="12">
        <f t="array" ref="G1618">QUARTILE(IF((表1[职位]=C1618)*(表1[部门分类]=B1618)*(表1[行政等级]=D1618),表1[薪酬]),2)</f>
        <v>115848.5</v>
      </c>
      <c r="H1618" s="12">
        <f t="array" ref="H1618">QUARTILE(IF((表1[职位]=C1618)*(表1[部门分类]=B1618)*(表1[行政等级]=D1618),表1[薪酬]),3)</f>
        <v>135243.25</v>
      </c>
    </row>
    <row r="1619" spans="1:8" customFormat="1" x14ac:dyDescent="0.15">
      <c r="A1619" s="11" t="s">
        <v>1829</v>
      </c>
      <c r="B1619" s="6" t="s">
        <v>195</v>
      </c>
      <c r="C1619" s="5" t="s">
        <v>199</v>
      </c>
      <c r="D1619" s="5" t="s">
        <v>186</v>
      </c>
      <c r="E1619" s="13">
        <v>122795</v>
      </c>
      <c r="F1619" s="13">
        <f t="array" ref="F1619">QUARTILE(IF((表1[职位]=C1619)*(表1[部门分类]=B1619)*(表1[行政等级]=D1619),表1[薪酬]),1)</f>
        <v>95736</v>
      </c>
      <c r="G1619" s="13">
        <f t="array" ref="G1619">QUARTILE(IF((表1[职位]=C1619)*(表1[部门分类]=B1619)*(表1[行政等级]=D1619),表1[薪酬]),2)</f>
        <v>115848.5</v>
      </c>
      <c r="H1619" s="13">
        <f t="array" ref="H1619">QUARTILE(IF((表1[职位]=C1619)*(表1[部门分类]=B1619)*(表1[行政等级]=D1619),表1[薪酬]),3)</f>
        <v>135243.25</v>
      </c>
    </row>
    <row r="1620" spans="1:8" customFormat="1" x14ac:dyDescent="0.15">
      <c r="A1620" s="10" t="s">
        <v>1830</v>
      </c>
      <c r="B1620" s="7" t="s">
        <v>195</v>
      </c>
      <c r="C1620" s="4" t="s">
        <v>199</v>
      </c>
      <c r="D1620" s="4" t="s">
        <v>186</v>
      </c>
      <c r="E1620" s="12">
        <v>118068</v>
      </c>
      <c r="F1620" s="12">
        <f t="array" ref="F1620">QUARTILE(IF((表1[职位]=C1620)*(表1[部门分类]=B1620)*(表1[行政等级]=D1620),表1[薪酬]),1)</f>
        <v>95736</v>
      </c>
      <c r="G1620" s="12">
        <f t="array" ref="G1620">QUARTILE(IF((表1[职位]=C1620)*(表1[部门分类]=B1620)*(表1[行政等级]=D1620),表1[薪酬]),2)</f>
        <v>115848.5</v>
      </c>
      <c r="H1620" s="12">
        <f t="array" ref="H1620">QUARTILE(IF((表1[职位]=C1620)*(表1[部门分类]=B1620)*(表1[行政等级]=D1620),表1[薪酬]),3)</f>
        <v>135243.25</v>
      </c>
    </row>
    <row r="1621" spans="1:8" customFormat="1" x14ac:dyDescent="0.15">
      <c r="A1621" s="11" t="s">
        <v>1831</v>
      </c>
      <c r="B1621" s="6" t="s">
        <v>195</v>
      </c>
      <c r="C1621" s="5" t="s">
        <v>199</v>
      </c>
      <c r="D1621" s="5" t="s">
        <v>186</v>
      </c>
      <c r="E1621" s="13">
        <v>122314</v>
      </c>
      <c r="F1621" s="13">
        <f t="array" ref="F1621">QUARTILE(IF((表1[职位]=C1621)*(表1[部门分类]=B1621)*(表1[行政等级]=D1621),表1[薪酬]),1)</f>
        <v>95736</v>
      </c>
      <c r="G1621" s="13">
        <f t="array" ref="G1621">QUARTILE(IF((表1[职位]=C1621)*(表1[部门分类]=B1621)*(表1[行政等级]=D1621),表1[薪酬]),2)</f>
        <v>115848.5</v>
      </c>
      <c r="H1621" s="13">
        <f t="array" ref="H1621">QUARTILE(IF((表1[职位]=C1621)*(表1[部门分类]=B1621)*(表1[行政等级]=D1621),表1[薪酬]),3)</f>
        <v>135243.25</v>
      </c>
    </row>
    <row r="1622" spans="1:8" customFormat="1" x14ac:dyDescent="0.15">
      <c r="A1622" s="10" t="s">
        <v>1832</v>
      </c>
      <c r="B1622" s="7" t="s">
        <v>195</v>
      </c>
      <c r="C1622" s="4" t="s">
        <v>199</v>
      </c>
      <c r="D1622" s="4" t="s">
        <v>186</v>
      </c>
      <c r="E1622" s="12">
        <v>113410</v>
      </c>
      <c r="F1622" s="12">
        <f t="array" ref="F1622">QUARTILE(IF((表1[职位]=C1622)*(表1[部门分类]=B1622)*(表1[行政等级]=D1622),表1[薪酬]),1)</f>
        <v>95736</v>
      </c>
      <c r="G1622" s="12">
        <f t="array" ref="G1622">QUARTILE(IF((表1[职位]=C1622)*(表1[部门分类]=B1622)*(表1[行政等级]=D1622),表1[薪酬]),2)</f>
        <v>115848.5</v>
      </c>
      <c r="H1622" s="12">
        <f t="array" ref="H1622">QUARTILE(IF((表1[职位]=C1622)*(表1[部门分类]=B1622)*(表1[行政等级]=D1622),表1[薪酬]),3)</f>
        <v>135243.25</v>
      </c>
    </row>
    <row r="1623" spans="1:8" customFormat="1" x14ac:dyDescent="0.15">
      <c r="A1623" s="11" t="s">
        <v>1833</v>
      </c>
      <c r="B1623" s="6" t="s">
        <v>195</v>
      </c>
      <c r="C1623" s="5" t="s">
        <v>199</v>
      </c>
      <c r="D1623" s="5" t="s">
        <v>186</v>
      </c>
      <c r="E1623" s="13">
        <v>138392</v>
      </c>
      <c r="F1623" s="13">
        <f t="array" ref="F1623">QUARTILE(IF((表1[职位]=C1623)*(表1[部门分类]=B1623)*(表1[行政等级]=D1623),表1[薪酬]),1)</f>
        <v>95736</v>
      </c>
      <c r="G1623" s="13">
        <f t="array" ref="G1623">QUARTILE(IF((表1[职位]=C1623)*(表1[部门分类]=B1623)*(表1[行政等级]=D1623),表1[薪酬]),2)</f>
        <v>115848.5</v>
      </c>
      <c r="H1623" s="13">
        <f t="array" ref="H1623">QUARTILE(IF((表1[职位]=C1623)*(表1[部门分类]=B1623)*(表1[行政等级]=D1623),表1[薪酬]),3)</f>
        <v>135243.25</v>
      </c>
    </row>
    <row r="1624" spans="1:8" customFormat="1" x14ac:dyDescent="0.15">
      <c r="A1624" s="10" t="s">
        <v>1834</v>
      </c>
      <c r="B1624" s="7" t="s">
        <v>195</v>
      </c>
      <c r="C1624" s="4" t="s">
        <v>199</v>
      </c>
      <c r="D1624" s="4" t="s">
        <v>186</v>
      </c>
      <c r="E1624" s="12">
        <v>115827</v>
      </c>
      <c r="F1624" s="12">
        <f t="array" ref="F1624">QUARTILE(IF((表1[职位]=C1624)*(表1[部门分类]=B1624)*(表1[行政等级]=D1624),表1[薪酬]),1)</f>
        <v>95736</v>
      </c>
      <c r="G1624" s="12">
        <f t="array" ref="G1624">QUARTILE(IF((表1[职位]=C1624)*(表1[部门分类]=B1624)*(表1[行政等级]=D1624),表1[薪酬]),2)</f>
        <v>115848.5</v>
      </c>
      <c r="H1624" s="12">
        <f t="array" ref="H1624">QUARTILE(IF((表1[职位]=C1624)*(表1[部门分类]=B1624)*(表1[行政等级]=D1624),表1[薪酬]),3)</f>
        <v>135243.25</v>
      </c>
    </row>
    <row r="1625" spans="1:8" customFormat="1" x14ac:dyDescent="0.15">
      <c r="A1625" s="11" t="s">
        <v>1835</v>
      </c>
      <c r="B1625" s="6" t="s">
        <v>195</v>
      </c>
      <c r="C1625" s="5" t="s">
        <v>199</v>
      </c>
      <c r="D1625" s="5" t="s">
        <v>186</v>
      </c>
      <c r="E1625" s="13">
        <v>113399</v>
      </c>
      <c r="F1625" s="13">
        <f t="array" ref="F1625">QUARTILE(IF((表1[职位]=C1625)*(表1[部门分类]=B1625)*(表1[行政等级]=D1625),表1[薪酬]),1)</f>
        <v>95736</v>
      </c>
      <c r="G1625" s="13">
        <f t="array" ref="G1625">QUARTILE(IF((表1[职位]=C1625)*(表1[部门分类]=B1625)*(表1[行政等级]=D1625),表1[薪酬]),2)</f>
        <v>115848.5</v>
      </c>
      <c r="H1625" s="13">
        <f t="array" ref="H1625">QUARTILE(IF((表1[职位]=C1625)*(表1[部门分类]=B1625)*(表1[行政等级]=D1625),表1[薪酬]),3)</f>
        <v>135243.25</v>
      </c>
    </row>
    <row r="1626" spans="1:8" customFormat="1" x14ac:dyDescent="0.15">
      <c r="A1626" s="10" t="s">
        <v>1836</v>
      </c>
      <c r="B1626" s="7" t="s">
        <v>195</v>
      </c>
      <c r="C1626" s="4" t="s">
        <v>199</v>
      </c>
      <c r="D1626" s="4" t="s">
        <v>186</v>
      </c>
      <c r="E1626" s="12">
        <v>144904</v>
      </c>
      <c r="F1626" s="12">
        <f t="array" ref="F1626">QUARTILE(IF((表1[职位]=C1626)*(表1[部门分类]=B1626)*(表1[行政等级]=D1626),表1[薪酬]),1)</f>
        <v>95736</v>
      </c>
      <c r="G1626" s="12">
        <f t="array" ref="G1626">QUARTILE(IF((表1[职位]=C1626)*(表1[部门分类]=B1626)*(表1[行政等级]=D1626),表1[薪酬]),2)</f>
        <v>115848.5</v>
      </c>
      <c r="H1626" s="12">
        <f t="array" ref="H1626">QUARTILE(IF((表1[职位]=C1626)*(表1[部门分类]=B1626)*(表1[行政等级]=D1626),表1[薪酬]),3)</f>
        <v>135243.25</v>
      </c>
    </row>
    <row r="1627" spans="1:8" customFormat="1" x14ac:dyDescent="0.15">
      <c r="A1627" s="11" t="s">
        <v>1837</v>
      </c>
      <c r="B1627" s="6" t="s">
        <v>195</v>
      </c>
      <c r="C1627" s="5" t="s">
        <v>199</v>
      </c>
      <c r="D1627" s="5" t="s">
        <v>186</v>
      </c>
      <c r="E1627" s="13">
        <v>140751</v>
      </c>
      <c r="F1627" s="13">
        <f t="array" ref="F1627">QUARTILE(IF((表1[职位]=C1627)*(表1[部门分类]=B1627)*(表1[行政等级]=D1627),表1[薪酬]),1)</f>
        <v>95736</v>
      </c>
      <c r="G1627" s="13">
        <f t="array" ref="G1627">QUARTILE(IF((表1[职位]=C1627)*(表1[部门分类]=B1627)*(表1[行政等级]=D1627),表1[薪酬]),2)</f>
        <v>115848.5</v>
      </c>
      <c r="H1627" s="13">
        <f t="array" ref="H1627">QUARTILE(IF((表1[职位]=C1627)*(表1[部门分类]=B1627)*(表1[行政等级]=D1627),表1[薪酬]),3)</f>
        <v>135243.25</v>
      </c>
    </row>
    <row r="1628" spans="1:8" customFormat="1" x14ac:dyDescent="0.15">
      <c r="A1628" s="10" t="s">
        <v>1838</v>
      </c>
      <c r="B1628" s="7" t="s">
        <v>195</v>
      </c>
      <c r="C1628" s="4" t="s">
        <v>199</v>
      </c>
      <c r="D1628" s="4" t="s">
        <v>186</v>
      </c>
      <c r="E1628" s="12">
        <v>117878</v>
      </c>
      <c r="F1628" s="12">
        <f t="array" ref="F1628">QUARTILE(IF((表1[职位]=C1628)*(表1[部门分类]=B1628)*(表1[行政等级]=D1628),表1[薪酬]),1)</f>
        <v>95736</v>
      </c>
      <c r="G1628" s="12">
        <f t="array" ref="G1628">QUARTILE(IF((表1[职位]=C1628)*(表1[部门分类]=B1628)*(表1[行政等级]=D1628),表1[薪酬]),2)</f>
        <v>115848.5</v>
      </c>
      <c r="H1628" s="12">
        <f t="array" ref="H1628">QUARTILE(IF((表1[职位]=C1628)*(表1[部门分类]=B1628)*(表1[行政等级]=D1628),表1[薪酬]),3)</f>
        <v>135243.25</v>
      </c>
    </row>
    <row r="1629" spans="1:8" customFormat="1" x14ac:dyDescent="0.15">
      <c r="A1629" s="11" t="s">
        <v>1839</v>
      </c>
      <c r="B1629" s="6" t="s">
        <v>195</v>
      </c>
      <c r="C1629" s="5" t="s">
        <v>199</v>
      </c>
      <c r="D1629" s="5" t="s">
        <v>186</v>
      </c>
      <c r="E1629" s="13">
        <v>113871</v>
      </c>
      <c r="F1629" s="13">
        <f t="array" ref="F1629">QUARTILE(IF((表1[职位]=C1629)*(表1[部门分类]=B1629)*(表1[行政等级]=D1629),表1[薪酬]),1)</f>
        <v>95736</v>
      </c>
      <c r="G1629" s="13">
        <f t="array" ref="G1629">QUARTILE(IF((表1[职位]=C1629)*(表1[部门分类]=B1629)*(表1[行政等级]=D1629),表1[薪酬]),2)</f>
        <v>115848.5</v>
      </c>
      <c r="H1629" s="13">
        <f t="array" ref="H1629">QUARTILE(IF((表1[职位]=C1629)*(表1[部门分类]=B1629)*(表1[行政等级]=D1629),表1[薪酬]),3)</f>
        <v>135243.25</v>
      </c>
    </row>
    <row r="1630" spans="1:8" customFormat="1" x14ac:dyDescent="0.15">
      <c r="A1630" s="10" t="s">
        <v>1840</v>
      </c>
      <c r="B1630" s="7" t="s">
        <v>195</v>
      </c>
      <c r="C1630" s="4" t="s">
        <v>199</v>
      </c>
      <c r="D1630" s="4" t="s">
        <v>186</v>
      </c>
      <c r="E1630" s="12">
        <v>117701</v>
      </c>
      <c r="F1630" s="12">
        <f t="array" ref="F1630">QUARTILE(IF((表1[职位]=C1630)*(表1[部门分类]=B1630)*(表1[行政等级]=D1630),表1[薪酬]),1)</f>
        <v>95736</v>
      </c>
      <c r="G1630" s="12">
        <f t="array" ref="G1630">QUARTILE(IF((表1[职位]=C1630)*(表1[部门分类]=B1630)*(表1[行政等级]=D1630),表1[薪酬]),2)</f>
        <v>115848.5</v>
      </c>
      <c r="H1630" s="12">
        <f t="array" ref="H1630">QUARTILE(IF((表1[职位]=C1630)*(表1[部门分类]=B1630)*(表1[行政等级]=D1630),表1[薪酬]),3)</f>
        <v>135243.25</v>
      </c>
    </row>
    <row r="1631" spans="1:8" customFormat="1" x14ac:dyDescent="0.15">
      <c r="A1631" s="11" t="s">
        <v>1841</v>
      </c>
      <c r="B1631" s="6" t="s">
        <v>195</v>
      </c>
      <c r="C1631" s="5" t="s">
        <v>199</v>
      </c>
      <c r="D1631" s="5" t="s">
        <v>186</v>
      </c>
      <c r="E1631" s="13">
        <v>107065</v>
      </c>
      <c r="F1631" s="13">
        <f t="array" ref="F1631">QUARTILE(IF((表1[职位]=C1631)*(表1[部门分类]=B1631)*(表1[行政等级]=D1631),表1[薪酬]),1)</f>
        <v>95736</v>
      </c>
      <c r="G1631" s="13">
        <f t="array" ref="G1631">QUARTILE(IF((表1[职位]=C1631)*(表1[部门分类]=B1631)*(表1[行政等级]=D1631),表1[薪酬]),2)</f>
        <v>115848.5</v>
      </c>
      <c r="H1631" s="13">
        <f t="array" ref="H1631">QUARTILE(IF((表1[职位]=C1631)*(表1[部门分类]=B1631)*(表1[行政等级]=D1631),表1[薪酬]),3)</f>
        <v>135243.25</v>
      </c>
    </row>
    <row r="1632" spans="1:8" customFormat="1" x14ac:dyDescent="0.15">
      <c r="A1632" s="10" t="s">
        <v>1842</v>
      </c>
      <c r="B1632" s="7" t="s">
        <v>195</v>
      </c>
      <c r="C1632" s="4" t="s">
        <v>199</v>
      </c>
      <c r="D1632" s="4" t="s">
        <v>186</v>
      </c>
      <c r="E1632" s="12">
        <v>114433</v>
      </c>
      <c r="F1632" s="12">
        <f t="array" ref="F1632">QUARTILE(IF((表1[职位]=C1632)*(表1[部门分类]=B1632)*(表1[行政等级]=D1632),表1[薪酬]),1)</f>
        <v>95736</v>
      </c>
      <c r="G1632" s="12">
        <f t="array" ref="G1632">QUARTILE(IF((表1[职位]=C1632)*(表1[部门分类]=B1632)*(表1[行政等级]=D1632),表1[薪酬]),2)</f>
        <v>115848.5</v>
      </c>
      <c r="H1632" s="12">
        <f t="array" ref="H1632">QUARTILE(IF((表1[职位]=C1632)*(表1[部门分类]=B1632)*(表1[行政等级]=D1632),表1[薪酬]),3)</f>
        <v>135243.25</v>
      </c>
    </row>
    <row r="1633" spans="1:8" customFormat="1" x14ac:dyDescent="0.15">
      <c r="A1633" s="11" t="s">
        <v>1843</v>
      </c>
      <c r="B1633" s="6" t="s">
        <v>195</v>
      </c>
      <c r="C1633" s="5" t="s">
        <v>199</v>
      </c>
      <c r="D1633" s="5" t="s">
        <v>186</v>
      </c>
      <c r="E1633" s="13">
        <v>112265</v>
      </c>
      <c r="F1633" s="13">
        <f t="array" ref="F1633">QUARTILE(IF((表1[职位]=C1633)*(表1[部门分类]=B1633)*(表1[行政等级]=D1633),表1[薪酬]),1)</f>
        <v>95736</v>
      </c>
      <c r="G1633" s="13">
        <f t="array" ref="G1633">QUARTILE(IF((表1[职位]=C1633)*(表1[部门分类]=B1633)*(表1[行政等级]=D1633),表1[薪酬]),2)</f>
        <v>115848.5</v>
      </c>
      <c r="H1633" s="13">
        <f t="array" ref="H1633">QUARTILE(IF((表1[职位]=C1633)*(表1[部门分类]=B1633)*(表1[行政等级]=D1633),表1[薪酬]),3)</f>
        <v>135243.25</v>
      </c>
    </row>
    <row r="1634" spans="1:8" customFormat="1" x14ac:dyDescent="0.15">
      <c r="A1634" s="10" t="s">
        <v>1844</v>
      </c>
      <c r="B1634" s="7" t="s">
        <v>195</v>
      </c>
      <c r="C1634" s="4" t="s">
        <v>199</v>
      </c>
      <c r="D1634" s="4" t="s">
        <v>186</v>
      </c>
      <c r="E1634" s="12">
        <v>114356</v>
      </c>
      <c r="F1634" s="12">
        <f t="array" ref="F1634">QUARTILE(IF((表1[职位]=C1634)*(表1[部门分类]=B1634)*(表1[行政等级]=D1634),表1[薪酬]),1)</f>
        <v>95736</v>
      </c>
      <c r="G1634" s="12">
        <f t="array" ref="G1634">QUARTILE(IF((表1[职位]=C1634)*(表1[部门分类]=B1634)*(表1[行政等级]=D1634),表1[薪酬]),2)</f>
        <v>115848.5</v>
      </c>
      <c r="H1634" s="12">
        <f t="array" ref="H1634">QUARTILE(IF((表1[职位]=C1634)*(表1[部门分类]=B1634)*(表1[行政等级]=D1634),表1[薪酬]),3)</f>
        <v>135243.25</v>
      </c>
    </row>
    <row r="1635" spans="1:8" customFormat="1" x14ac:dyDescent="0.15">
      <c r="A1635" s="11" t="s">
        <v>1845</v>
      </c>
      <c r="B1635" s="6" t="s">
        <v>195</v>
      </c>
      <c r="C1635" s="5" t="s">
        <v>199</v>
      </c>
      <c r="D1635" s="5" t="s">
        <v>186</v>
      </c>
      <c r="E1635" s="13">
        <v>34252</v>
      </c>
      <c r="F1635" s="13">
        <f t="array" ref="F1635">QUARTILE(IF((表1[职位]=C1635)*(表1[部门分类]=B1635)*(表1[行政等级]=D1635),表1[薪酬]),1)</f>
        <v>95736</v>
      </c>
      <c r="G1635" s="13">
        <f t="array" ref="G1635">QUARTILE(IF((表1[职位]=C1635)*(表1[部门分类]=B1635)*(表1[行政等级]=D1635),表1[薪酬]),2)</f>
        <v>115848.5</v>
      </c>
      <c r="H1635" s="13">
        <f t="array" ref="H1635">QUARTILE(IF((表1[职位]=C1635)*(表1[部门分类]=B1635)*(表1[行政等级]=D1635),表1[薪酬]),3)</f>
        <v>135243.25</v>
      </c>
    </row>
    <row r="1636" spans="1:8" customFormat="1" x14ac:dyDescent="0.15">
      <c r="A1636" s="10" t="s">
        <v>1846</v>
      </c>
      <c r="B1636" s="7" t="s">
        <v>195</v>
      </c>
      <c r="C1636" s="4" t="s">
        <v>199</v>
      </c>
      <c r="D1636" s="4" t="s">
        <v>186</v>
      </c>
      <c r="E1636" s="12">
        <v>32507</v>
      </c>
      <c r="F1636" s="12">
        <f t="array" ref="F1636">QUARTILE(IF((表1[职位]=C1636)*(表1[部门分类]=B1636)*(表1[行政等级]=D1636),表1[薪酬]),1)</f>
        <v>95736</v>
      </c>
      <c r="G1636" s="12">
        <f t="array" ref="G1636">QUARTILE(IF((表1[职位]=C1636)*(表1[部门分类]=B1636)*(表1[行政等级]=D1636),表1[薪酬]),2)</f>
        <v>115848.5</v>
      </c>
      <c r="H1636" s="12">
        <f t="array" ref="H1636">QUARTILE(IF((表1[职位]=C1636)*(表1[部门分类]=B1636)*(表1[行政等级]=D1636),表1[薪酬]),3)</f>
        <v>135243.25</v>
      </c>
    </row>
    <row r="1637" spans="1:8" customFormat="1" x14ac:dyDescent="0.15">
      <c r="A1637" s="11" t="s">
        <v>1847</v>
      </c>
      <c r="B1637" s="6" t="s">
        <v>195</v>
      </c>
      <c r="C1637" s="5" t="s">
        <v>199</v>
      </c>
      <c r="D1637" s="5" t="s">
        <v>186</v>
      </c>
      <c r="E1637" s="13">
        <v>105278</v>
      </c>
      <c r="F1637" s="13">
        <f t="array" ref="F1637">QUARTILE(IF((表1[职位]=C1637)*(表1[部门分类]=B1637)*(表1[行政等级]=D1637),表1[薪酬]),1)</f>
        <v>95736</v>
      </c>
      <c r="G1637" s="13">
        <f t="array" ref="G1637">QUARTILE(IF((表1[职位]=C1637)*(表1[部门分类]=B1637)*(表1[行政等级]=D1637),表1[薪酬]),2)</f>
        <v>115848.5</v>
      </c>
      <c r="H1637" s="13">
        <f t="array" ref="H1637">QUARTILE(IF((表1[职位]=C1637)*(表1[部门分类]=B1637)*(表1[行政等级]=D1637),表1[薪酬]),3)</f>
        <v>135243.25</v>
      </c>
    </row>
    <row r="1638" spans="1:8" customFormat="1" x14ac:dyDescent="0.15">
      <c r="A1638" s="10" t="s">
        <v>1848</v>
      </c>
      <c r="B1638" s="7" t="s">
        <v>195</v>
      </c>
      <c r="C1638" s="4" t="s">
        <v>199</v>
      </c>
      <c r="D1638" s="4" t="s">
        <v>186</v>
      </c>
      <c r="E1638" s="12">
        <v>93128</v>
      </c>
      <c r="F1638" s="12">
        <f t="array" ref="F1638">QUARTILE(IF((表1[职位]=C1638)*(表1[部门分类]=B1638)*(表1[行政等级]=D1638),表1[薪酬]),1)</f>
        <v>95736</v>
      </c>
      <c r="G1638" s="12">
        <f t="array" ref="G1638">QUARTILE(IF((表1[职位]=C1638)*(表1[部门分类]=B1638)*(表1[行政等级]=D1638),表1[薪酬]),2)</f>
        <v>115848.5</v>
      </c>
      <c r="H1638" s="12">
        <f t="array" ref="H1638">QUARTILE(IF((表1[职位]=C1638)*(表1[部门分类]=B1638)*(表1[行政等级]=D1638),表1[薪酬]),3)</f>
        <v>135243.25</v>
      </c>
    </row>
    <row r="1639" spans="1:8" customFormat="1" x14ac:dyDescent="0.15">
      <c r="A1639" s="11" t="s">
        <v>1849</v>
      </c>
      <c r="B1639" s="6" t="s">
        <v>195</v>
      </c>
      <c r="C1639" s="5" t="s">
        <v>199</v>
      </c>
      <c r="D1639" s="5" t="s">
        <v>186</v>
      </c>
      <c r="E1639" s="13">
        <v>56796</v>
      </c>
      <c r="F1639" s="13">
        <f t="array" ref="F1639">QUARTILE(IF((表1[职位]=C1639)*(表1[部门分类]=B1639)*(表1[行政等级]=D1639),表1[薪酬]),1)</f>
        <v>95736</v>
      </c>
      <c r="G1639" s="13">
        <f t="array" ref="G1639">QUARTILE(IF((表1[职位]=C1639)*(表1[部门分类]=B1639)*(表1[行政等级]=D1639),表1[薪酬]),2)</f>
        <v>115848.5</v>
      </c>
      <c r="H1639" s="13">
        <f t="array" ref="H1639">QUARTILE(IF((表1[职位]=C1639)*(表1[部门分类]=B1639)*(表1[行政等级]=D1639),表1[薪酬]),3)</f>
        <v>135243.25</v>
      </c>
    </row>
    <row r="1640" spans="1:8" customFormat="1" x14ac:dyDescent="0.15">
      <c r="A1640" s="10" t="s">
        <v>1850</v>
      </c>
      <c r="B1640" s="7" t="s">
        <v>195</v>
      </c>
      <c r="C1640" s="4" t="s">
        <v>199</v>
      </c>
      <c r="D1640" s="4" t="s">
        <v>186</v>
      </c>
      <c r="E1640" s="12">
        <v>63905</v>
      </c>
      <c r="F1640" s="12">
        <f t="array" ref="F1640">QUARTILE(IF((表1[职位]=C1640)*(表1[部门分类]=B1640)*(表1[行政等级]=D1640),表1[薪酬]),1)</f>
        <v>95736</v>
      </c>
      <c r="G1640" s="12">
        <f t="array" ref="G1640">QUARTILE(IF((表1[职位]=C1640)*(表1[部门分类]=B1640)*(表1[行政等级]=D1640),表1[薪酬]),2)</f>
        <v>115848.5</v>
      </c>
      <c r="H1640" s="12">
        <f t="array" ref="H1640">QUARTILE(IF((表1[职位]=C1640)*(表1[部门分类]=B1640)*(表1[行政等级]=D1640),表1[薪酬]),3)</f>
        <v>135243.25</v>
      </c>
    </row>
    <row r="1641" spans="1:8" customFormat="1" x14ac:dyDescent="0.15">
      <c r="A1641" s="11" t="s">
        <v>1851</v>
      </c>
      <c r="B1641" s="6" t="s">
        <v>195</v>
      </c>
      <c r="C1641" s="5" t="s">
        <v>199</v>
      </c>
      <c r="D1641" s="5" t="s">
        <v>186</v>
      </c>
      <c r="E1641" s="13">
        <v>64102</v>
      </c>
      <c r="F1641" s="13">
        <f t="array" ref="F1641">QUARTILE(IF((表1[职位]=C1641)*(表1[部门分类]=B1641)*(表1[行政等级]=D1641),表1[薪酬]),1)</f>
        <v>95736</v>
      </c>
      <c r="G1641" s="13">
        <f t="array" ref="G1641">QUARTILE(IF((表1[职位]=C1641)*(表1[部门分类]=B1641)*(表1[行政等级]=D1641),表1[薪酬]),2)</f>
        <v>115848.5</v>
      </c>
      <c r="H1641" s="13">
        <f t="array" ref="H1641">QUARTILE(IF((表1[职位]=C1641)*(表1[部门分类]=B1641)*(表1[行政等级]=D1641),表1[薪酬]),3)</f>
        <v>135243.25</v>
      </c>
    </row>
    <row r="1642" spans="1:8" customFormat="1" x14ac:dyDescent="0.15">
      <c r="A1642" s="10" t="s">
        <v>1852</v>
      </c>
      <c r="B1642" s="7" t="s">
        <v>195</v>
      </c>
      <c r="C1642" s="4" t="s">
        <v>199</v>
      </c>
      <c r="D1642" s="4" t="s">
        <v>186</v>
      </c>
      <c r="E1642" s="12">
        <v>84150</v>
      </c>
      <c r="F1642" s="12">
        <f t="array" ref="F1642">QUARTILE(IF((表1[职位]=C1642)*(表1[部门分类]=B1642)*(表1[行政等级]=D1642),表1[薪酬]),1)</f>
        <v>95736</v>
      </c>
      <c r="G1642" s="12">
        <f t="array" ref="G1642">QUARTILE(IF((表1[职位]=C1642)*(表1[部门分类]=B1642)*(表1[行政等级]=D1642),表1[薪酬]),2)</f>
        <v>115848.5</v>
      </c>
      <c r="H1642" s="12">
        <f t="array" ref="H1642">QUARTILE(IF((表1[职位]=C1642)*(表1[部门分类]=B1642)*(表1[行政等级]=D1642),表1[薪酬]),3)</f>
        <v>135243.25</v>
      </c>
    </row>
    <row r="1643" spans="1:8" customFormat="1" x14ac:dyDescent="0.15">
      <c r="A1643" s="11" t="s">
        <v>1853</v>
      </c>
      <c r="B1643" s="6" t="s">
        <v>195</v>
      </c>
      <c r="C1643" s="5" t="s">
        <v>199</v>
      </c>
      <c r="D1643" s="5" t="s">
        <v>186</v>
      </c>
      <c r="E1643" s="13">
        <v>98824</v>
      </c>
      <c r="F1643" s="13">
        <f t="array" ref="F1643">QUARTILE(IF((表1[职位]=C1643)*(表1[部门分类]=B1643)*(表1[行政等级]=D1643),表1[薪酬]),1)</f>
        <v>95736</v>
      </c>
      <c r="G1643" s="13">
        <f t="array" ref="G1643">QUARTILE(IF((表1[职位]=C1643)*(表1[部门分类]=B1643)*(表1[行政等级]=D1643),表1[薪酬]),2)</f>
        <v>115848.5</v>
      </c>
      <c r="H1643" s="13">
        <f t="array" ref="H1643">QUARTILE(IF((表1[职位]=C1643)*(表1[部门分类]=B1643)*(表1[行政等级]=D1643),表1[薪酬]),3)</f>
        <v>135243.25</v>
      </c>
    </row>
    <row r="1644" spans="1:8" customFormat="1" x14ac:dyDescent="0.15">
      <c r="A1644" s="10" t="s">
        <v>1854</v>
      </c>
      <c r="B1644" s="7" t="s">
        <v>195</v>
      </c>
      <c r="C1644" s="4" t="s">
        <v>199</v>
      </c>
      <c r="D1644" s="4" t="s">
        <v>186</v>
      </c>
      <c r="E1644" s="12">
        <v>105106</v>
      </c>
      <c r="F1644" s="12">
        <f t="array" ref="F1644">QUARTILE(IF((表1[职位]=C1644)*(表1[部门分类]=B1644)*(表1[行政等级]=D1644),表1[薪酬]),1)</f>
        <v>95736</v>
      </c>
      <c r="G1644" s="12">
        <f t="array" ref="G1644">QUARTILE(IF((表1[职位]=C1644)*(表1[部门分类]=B1644)*(表1[行政等级]=D1644),表1[薪酬]),2)</f>
        <v>115848.5</v>
      </c>
      <c r="H1644" s="12">
        <f t="array" ref="H1644">QUARTILE(IF((表1[职位]=C1644)*(表1[部门分类]=B1644)*(表1[行政等级]=D1644),表1[薪酬]),3)</f>
        <v>135243.25</v>
      </c>
    </row>
    <row r="1645" spans="1:8" customFormat="1" x14ac:dyDescent="0.15">
      <c r="A1645" s="11" t="s">
        <v>1855</v>
      </c>
      <c r="B1645" s="6" t="s">
        <v>195</v>
      </c>
      <c r="C1645" s="5" t="s">
        <v>199</v>
      </c>
      <c r="D1645" s="5" t="s">
        <v>186</v>
      </c>
      <c r="E1645" s="13">
        <v>86659</v>
      </c>
      <c r="F1645" s="13">
        <f t="array" ref="F1645">QUARTILE(IF((表1[职位]=C1645)*(表1[部门分类]=B1645)*(表1[行政等级]=D1645),表1[薪酬]),1)</f>
        <v>95736</v>
      </c>
      <c r="G1645" s="13">
        <f t="array" ref="G1645">QUARTILE(IF((表1[职位]=C1645)*(表1[部门分类]=B1645)*(表1[行政等级]=D1645),表1[薪酬]),2)</f>
        <v>115848.5</v>
      </c>
      <c r="H1645" s="13">
        <f t="array" ref="H1645">QUARTILE(IF((表1[职位]=C1645)*(表1[部门分类]=B1645)*(表1[行政等级]=D1645),表1[薪酬]),3)</f>
        <v>135243.25</v>
      </c>
    </row>
    <row r="1646" spans="1:8" customFormat="1" x14ac:dyDescent="0.15">
      <c r="A1646" s="10" t="s">
        <v>1856</v>
      </c>
      <c r="B1646" s="7" t="s">
        <v>195</v>
      </c>
      <c r="C1646" s="4" t="s">
        <v>199</v>
      </c>
      <c r="D1646" s="4" t="s">
        <v>186</v>
      </c>
      <c r="E1646" s="12">
        <v>85212</v>
      </c>
      <c r="F1646" s="12">
        <f t="array" ref="F1646">QUARTILE(IF((表1[职位]=C1646)*(表1[部门分类]=B1646)*(表1[行政等级]=D1646),表1[薪酬]),1)</f>
        <v>95736</v>
      </c>
      <c r="G1646" s="12">
        <f t="array" ref="G1646">QUARTILE(IF((表1[职位]=C1646)*(表1[部门分类]=B1646)*(表1[行政等级]=D1646),表1[薪酬]),2)</f>
        <v>115848.5</v>
      </c>
      <c r="H1646" s="12">
        <f t="array" ref="H1646">QUARTILE(IF((表1[职位]=C1646)*(表1[部门分类]=B1646)*(表1[行政等级]=D1646),表1[薪酬]),3)</f>
        <v>135243.25</v>
      </c>
    </row>
    <row r="1647" spans="1:8" customFormat="1" x14ac:dyDescent="0.15">
      <c r="A1647" s="11" t="s">
        <v>1857</v>
      </c>
      <c r="B1647" s="6" t="s">
        <v>195</v>
      </c>
      <c r="C1647" s="5" t="s">
        <v>199</v>
      </c>
      <c r="D1647" s="5" t="s">
        <v>186</v>
      </c>
      <c r="E1647" s="13">
        <v>109280</v>
      </c>
      <c r="F1647" s="13">
        <f t="array" ref="F1647">QUARTILE(IF((表1[职位]=C1647)*(表1[部门分类]=B1647)*(表1[行政等级]=D1647),表1[薪酬]),1)</f>
        <v>95736</v>
      </c>
      <c r="G1647" s="13">
        <f t="array" ref="G1647">QUARTILE(IF((表1[职位]=C1647)*(表1[部门分类]=B1647)*(表1[行政等级]=D1647),表1[薪酬]),2)</f>
        <v>115848.5</v>
      </c>
      <c r="H1647" s="13">
        <f t="array" ref="H1647">QUARTILE(IF((表1[职位]=C1647)*(表1[部门分类]=B1647)*(表1[行政等级]=D1647),表1[薪酬]),3)</f>
        <v>135243.25</v>
      </c>
    </row>
    <row r="1648" spans="1:8" customFormat="1" x14ac:dyDescent="0.15">
      <c r="A1648" s="10" t="s">
        <v>1858</v>
      </c>
      <c r="B1648" s="7" t="s">
        <v>195</v>
      </c>
      <c r="C1648" s="4" t="s">
        <v>202</v>
      </c>
      <c r="D1648" s="4" t="s">
        <v>183</v>
      </c>
      <c r="E1648" s="12">
        <v>176447</v>
      </c>
      <c r="F1648" s="12">
        <f t="array" ref="F1648">QUARTILE(IF((表1[职位]=C1648)*(表1[部门分类]=B1648)*(表1[行政等级]=D1648),表1[薪酬]),1)</f>
        <v>172213</v>
      </c>
      <c r="G1648" s="12">
        <f t="array" ref="G1648">QUARTILE(IF((表1[职位]=C1648)*(表1[部门分类]=B1648)*(表1[行政等级]=D1648),表1[薪酬]),2)</f>
        <v>185668</v>
      </c>
      <c r="H1648" s="12">
        <f t="array" ref="H1648">QUARTILE(IF((表1[职位]=C1648)*(表1[部门分类]=B1648)*(表1[行政等级]=D1648),表1[薪酬]),3)</f>
        <v>202143</v>
      </c>
    </row>
    <row r="1649" spans="1:8" customFormat="1" x14ac:dyDescent="0.15">
      <c r="A1649" s="11" t="s">
        <v>1859</v>
      </c>
      <c r="B1649" s="6" t="s">
        <v>195</v>
      </c>
      <c r="C1649" s="5" t="s">
        <v>202</v>
      </c>
      <c r="D1649" s="5" t="s">
        <v>183</v>
      </c>
      <c r="E1649" s="13">
        <v>181741</v>
      </c>
      <c r="F1649" s="13">
        <f t="array" ref="F1649">QUARTILE(IF((表1[职位]=C1649)*(表1[部门分类]=B1649)*(表1[行政等级]=D1649),表1[薪酬]),1)</f>
        <v>172213</v>
      </c>
      <c r="G1649" s="13">
        <f t="array" ref="G1649">QUARTILE(IF((表1[职位]=C1649)*(表1[部门分类]=B1649)*(表1[行政等级]=D1649),表1[薪酬]),2)</f>
        <v>185668</v>
      </c>
      <c r="H1649" s="13">
        <f t="array" ref="H1649">QUARTILE(IF((表1[职位]=C1649)*(表1[部门分类]=B1649)*(表1[行政等级]=D1649),表1[薪酬]),3)</f>
        <v>202143</v>
      </c>
    </row>
    <row r="1650" spans="1:8" customFormat="1" x14ac:dyDescent="0.15">
      <c r="A1650" s="10" t="s">
        <v>1860</v>
      </c>
      <c r="B1650" s="7" t="s">
        <v>195</v>
      </c>
      <c r="C1650" s="4" t="s">
        <v>203</v>
      </c>
      <c r="D1650" s="4" t="s">
        <v>190</v>
      </c>
      <c r="E1650" s="12">
        <v>114426</v>
      </c>
      <c r="F1650" s="12">
        <f t="array" ref="F1650">QUARTILE(IF((表1[职位]=C1650)*(表1[部门分类]=B1650)*(表1[行政等级]=D1650),表1[薪酬]),1)</f>
        <v>61812</v>
      </c>
      <c r="G1650" s="12">
        <f t="array" ref="G1650">QUARTILE(IF((表1[职位]=C1650)*(表1[部门分类]=B1650)*(表1[行政等级]=D1650),表1[薪酬]),2)</f>
        <v>71962</v>
      </c>
      <c r="H1650" s="12">
        <f t="array" ref="H1650">QUARTILE(IF((表1[职位]=C1650)*(表1[部门分类]=B1650)*(表1[行政等级]=D1650),表1[薪酬]),3)</f>
        <v>99213</v>
      </c>
    </row>
    <row r="1651" spans="1:8" customFormat="1" x14ac:dyDescent="0.15">
      <c r="A1651" s="11" t="s">
        <v>1861</v>
      </c>
      <c r="B1651" s="6" t="s">
        <v>195</v>
      </c>
      <c r="C1651" s="5" t="s">
        <v>203</v>
      </c>
      <c r="D1651" s="5" t="s">
        <v>190</v>
      </c>
      <c r="E1651" s="13">
        <v>109690</v>
      </c>
      <c r="F1651" s="13">
        <f t="array" ref="F1651">QUARTILE(IF((表1[职位]=C1651)*(表1[部门分类]=B1651)*(表1[行政等级]=D1651),表1[薪酬]),1)</f>
        <v>61812</v>
      </c>
      <c r="G1651" s="13">
        <f t="array" ref="G1651">QUARTILE(IF((表1[职位]=C1651)*(表1[部门分类]=B1651)*(表1[行政等级]=D1651),表1[薪酬]),2)</f>
        <v>71962</v>
      </c>
      <c r="H1651" s="13">
        <f t="array" ref="H1651">QUARTILE(IF((表1[职位]=C1651)*(表1[部门分类]=B1651)*(表1[行政等级]=D1651),表1[薪酬]),3)</f>
        <v>99213</v>
      </c>
    </row>
    <row r="1652" spans="1:8" customFormat="1" x14ac:dyDescent="0.15">
      <c r="A1652" s="10" t="s">
        <v>1862</v>
      </c>
      <c r="B1652" s="7" t="s">
        <v>195</v>
      </c>
      <c r="C1652" s="4" t="s">
        <v>203</v>
      </c>
      <c r="D1652" s="4" t="s">
        <v>190</v>
      </c>
      <c r="E1652" s="12">
        <v>100108</v>
      </c>
      <c r="F1652" s="12">
        <f t="array" ref="F1652">QUARTILE(IF((表1[职位]=C1652)*(表1[部门分类]=B1652)*(表1[行政等级]=D1652),表1[薪酬]),1)</f>
        <v>61812</v>
      </c>
      <c r="G1652" s="12">
        <f t="array" ref="G1652">QUARTILE(IF((表1[职位]=C1652)*(表1[部门分类]=B1652)*(表1[行政等级]=D1652),表1[薪酬]),2)</f>
        <v>71962</v>
      </c>
      <c r="H1652" s="12">
        <f t="array" ref="H1652">QUARTILE(IF((表1[职位]=C1652)*(表1[部门分类]=B1652)*(表1[行政等级]=D1652),表1[薪酬]),3)</f>
        <v>99213</v>
      </c>
    </row>
    <row r="1653" spans="1:8" customFormat="1" x14ac:dyDescent="0.15">
      <c r="A1653" s="11" t="s">
        <v>1863</v>
      </c>
      <c r="B1653" s="6" t="s">
        <v>195</v>
      </c>
      <c r="C1653" s="5" t="s">
        <v>203</v>
      </c>
      <c r="D1653" s="5" t="s">
        <v>190</v>
      </c>
      <c r="E1653" s="13">
        <v>126978</v>
      </c>
      <c r="F1653" s="13">
        <f t="array" ref="F1653">QUARTILE(IF((表1[职位]=C1653)*(表1[部门分类]=B1653)*(表1[行政等级]=D1653),表1[薪酬]),1)</f>
        <v>61812</v>
      </c>
      <c r="G1653" s="13">
        <f t="array" ref="G1653">QUARTILE(IF((表1[职位]=C1653)*(表1[部门分类]=B1653)*(表1[行政等级]=D1653),表1[薪酬]),2)</f>
        <v>71962</v>
      </c>
      <c r="H1653" s="13">
        <f t="array" ref="H1653">QUARTILE(IF((表1[职位]=C1653)*(表1[部门分类]=B1653)*(表1[行政等级]=D1653),表1[薪酬]),3)</f>
        <v>99213</v>
      </c>
    </row>
    <row r="1654" spans="1:8" customFormat="1" x14ac:dyDescent="0.15">
      <c r="A1654" s="10" t="s">
        <v>1864</v>
      </c>
      <c r="B1654" s="7" t="s">
        <v>195</v>
      </c>
      <c r="C1654" s="4" t="s">
        <v>203</v>
      </c>
      <c r="D1654" s="4" t="s">
        <v>190</v>
      </c>
      <c r="E1654" s="12">
        <v>113681</v>
      </c>
      <c r="F1654" s="12">
        <f t="array" ref="F1654">QUARTILE(IF((表1[职位]=C1654)*(表1[部门分类]=B1654)*(表1[行政等级]=D1654),表1[薪酬]),1)</f>
        <v>61812</v>
      </c>
      <c r="G1654" s="12">
        <f t="array" ref="G1654">QUARTILE(IF((表1[职位]=C1654)*(表1[部门分类]=B1654)*(表1[行政等级]=D1654),表1[薪酬]),2)</f>
        <v>71962</v>
      </c>
      <c r="H1654" s="12">
        <f t="array" ref="H1654">QUARTILE(IF((表1[职位]=C1654)*(表1[部门分类]=B1654)*(表1[行政等级]=D1654),表1[薪酬]),3)</f>
        <v>99213</v>
      </c>
    </row>
    <row r="1655" spans="1:8" customFormat="1" x14ac:dyDescent="0.15">
      <c r="A1655" s="11" t="s">
        <v>1865</v>
      </c>
      <c r="B1655" s="6" t="s">
        <v>195</v>
      </c>
      <c r="C1655" s="5" t="s">
        <v>203</v>
      </c>
      <c r="D1655" s="5" t="s">
        <v>190</v>
      </c>
      <c r="E1655" s="13">
        <v>76676</v>
      </c>
      <c r="F1655" s="13">
        <f t="array" ref="F1655">QUARTILE(IF((表1[职位]=C1655)*(表1[部门分类]=B1655)*(表1[行政等级]=D1655),表1[薪酬]),1)</f>
        <v>61812</v>
      </c>
      <c r="G1655" s="13">
        <f t="array" ref="G1655">QUARTILE(IF((表1[职位]=C1655)*(表1[部门分类]=B1655)*(表1[行政等级]=D1655),表1[薪酬]),2)</f>
        <v>71962</v>
      </c>
      <c r="H1655" s="13">
        <f t="array" ref="H1655">QUARTILE(IF((表1[职位]=C1655)*(表1[部门分类]=B1655)*(表1[行政等级]=D1655),表1[薪酬]),3)</f>
        <v>99213</v>
      </c>
    </row>
    <row r="1656" spans="1:8" customFormat="1" x14ac:dyDescent="0.15">
      <c r="A1656" s="10" t="s">
        <v>1866</v>
      </c>
      <c r="B1656" s="7" t="s">
        <v>195</v>
      </c>
      <c r="C1656" s="4" t="s">
        <v>199</v>
      </c>
      <c r="D1656" s="4" t="s">
        <v>186</v>
      </c>
      <c r="E1656" s="12">
        <v>228098</v>
      </c>
      <c r="F1656" s="12">
        <f t="array" ref="F1656">QUARTILE(IF((表1[职位]=C1656)*(表1[部门分类]=B1656)*(表1[行政等级]=D1656),表1[薪酬]),1)</f>
        <v>95736</v>
      </c>
      <c r="G1656" s="12">
        <f t="array" ref="G1656">QUARTILE(IF((表1[职位]=C1656)*(表1[部门分类]=B1656)*(表1[行政等级]=D1656),表1[薪酬]),2)</f>
        <v>115848.5</v>
      </c>
      <c r="H1656" s="12">
        <f t="array" ref="H1656">QUARTILE(IF((表1[职位]=C1656)*(表1[部门分类]=B1656)*(表1[行政等级]=D1656),表1[薪酬]),3)</f>
        <v>135243.25</v>
      </c>
    </row>
    <row r="1657" spans="1:8" customFormat="1" x14ac:dyDescent="0.15">
      <c r="A1657" s="11" t="s">
        <v>1867</v>
      </c>
      <c r="B1657" s="6" t="s">
        <v>195</v>
      </c>
      <c r="C1657" s="5" t="s">
        <v>199</v>
      </c>
      <c r="D1657" s="5" t="s">
        <v>186</v>
      </c>
      <c r="E1657" s="13">
        <v>115901</v>
      </c>
      <c r="F1657" s="13">
        <f t="array" ref="F1657">QUARTILE(IF((表1[职位]=C1657)*(表1[部门分类]=B1657)*(表1[行政等级]=D1657),表1[薪酬]),1)</f>
        <v>95736</v>
      </c>
      <c r="G1657" s="13">
        <f t="array" ref="G1657">QUARTILE(IF((表1[职位]=C1657)*(表1[部门分类]=B1657)*(表1[行政等级]=D1657),表1[薪酬]),2)</f>
        <v>115848.5</v>
      </c>
      <c r="H1657" s="13">
        <f t="array" ref="H1657">QUARTILE(IF((表1[职位]=C1657)*(表1[部门分类]=B1657)*(表1[行政等级]=D1657),表1[薪酬]),3)</f>
        <v>135243.25</v>
      </c>
    </row>
    <row r="1658" spans="1:8" customFormat="1" x14ac:dyDescent="0.15">
      <c r="A1658" s="10" t="s">
        <v>1868</v>
      </c>
      <c r="B1658" s="7" t="s">
        <v>195</v>
      </c>
      <c r="C1658" s="4" t="s">
        <v>199</v>
      </c>
      <c r="D1658" s="4" t="s">
        <v>186</v>
      </c>
      <c r="E1658" s="12">
        <v>113707</v>
      </c>
      <c r="F1658" s="12">
        <f t="array" ref="F1658">QUARTILE(IF((表1[职位]=C1658)*(表1[部门分类]=B1658)*(表1[行政等级]=D1658),表1[薪酬]),1)</f>
        <v>95736</v>
      </c>
      <c r="G1658" s="12">
        <f t="array" ref="G1658">QUARTILE(IF((表1[职位]=C1658)*(表1[部门分类]=B1658)*(表1[行政等级]=D1658),表1[薪酬]),2)</f>
        <v>115848.5</v>
      </c>
      <c r="H1658" s="12">
        <f t="array" ref="H1658">QUARTILE(IF((表1[职位]=C1658)*(表1[部门分类]=B1658)*(表1[行政等级]=D1658),表1[薪酬]),3)</f>
        <v>135243.25</v>
      </c>
    </row>
    <row r="1659" spans="1:8" customFormat="1" x14ac:dyDescent="0.15">
      <c r="A1659" s="11" t="s">
        <v>1869</v>
      </c>
      <c r="B1659" s="6" t="s">
        <v>195</v>
      </c>
      <c r="C1659" s="5" t="s">
        <v>202</v>
      </c>
      <c r="D1659" s="5" t="s">
        <v>189</v>
      </c>
      <c r="E1659" s="13">
        <v>148750</v>
      </c>
      <c r="F1659" s="13">
        <f t="array" ref="F1659">QUARTILE(IF((表1[职位]=C1659)*(表1[部门分类]=B1659)*(表1[行政等级]=D1659),表1[薪酬]),1)</f>
        <v>137118.25</v>
      </c>
      <c r="G1659" s="13">
        <f t="array" ref="G1659">QUARTILE(IF((表1[职位]=C1659)*(表1[部门分类]=B1659)*(表1[行政等级]=D1659),表1[薪酬]),2)</f>
        <v>153113.5</v>
      </c>
      <c r="H1659" s="13">
        <f t="array" ref="H1659">QUARTILE(IF((表1[职位]=C1659)*(表1[部门分类]=B1659)*(表1[行政等级]=D1659),表1[薪酬]),3)</f>
        <v>172830.25</v>
      </c>
    </row>
    <row r="1660" spans="1:8" customFormat="1" x14ac:dyDescent="0.15">
      <c r="A1660" s="10" t="s">
        <v>1870</v>
      </c>
      <c r="B1660" s="7" t="s">
        <v>195</v>
      </c>
      <c r="C1660" s="4" t="s">
        <v>202</v>
      </c>
      <c r="D1660" s="4" t="s">
        <v>189</v>
      </c>
      <c r="E1660" s="12">
        <v>137619</v>
      </c>
      <c r="F1660" s="12">
        <f t="array" ref="F1660">QUARTILE(IF((表1[职位]=C1660)*(表1[部门分类]=B1660)*(表1[行政等级]=D1660),表1[薪酬]),1)</f>
        <v>137118.25</v>
      </c>
      <c r="G1660" s="12">
        <f t="array" ref="G1660">QUARTILE(IF((表1[职位]=C1660)*(表1[部门分类]=B1660)*(表1[行政等级]=D1660),表1[薪酬]),2)</f>
        <v>153113.5</v>
      </c>
      <c r="H1660" s="12">
        <f t="array" ref="H1660">QUARTILE(IF((表1[职位]=C1660)*(表1[部门分类]=B1660)*(表1[行政等级]=D1660),表1[薪酬]),3)</f>
        <v>172830.25</v>
      </c>
    </row>
    <row r="1661" spans="1:8" customFormat="1" x14ac:dyDescent="0.15">
      <c r="A1661" s="11" t="s">
        <v>1871</v>
      </c>
      <c r="B1661" s="6" t="s">
        <v>195</v>
      </c>
      <c r="C1661" s="5" t="s">
        <v>202</v>
      </c>
      <c r="D1661" s="5" t="s">
        <v>189</v>
      </c>
      <c r="E1661" s="13">
        <v>178667</v>
      </c>
      <c r="F1661" s="13">
        <f t="array" ref="F1661">QUARTILE(IF((表1[职位]=C1661)*(表1[部门分类]=B1661)*(表1[行政等级]=D1661),表1[薪酬]),1)</f>
        <v>137118.25</v>
      </c>
      <c r="G1661" s="13">
        <f t="array" ref="G1661">QUARTILE(IF((表1[职位]=C1661)*(表1[部门分类]=B1661)*(表1[行政等级]=D1661),表1[薪酬]),2)</f>
        <v>153113.5</v>
      </c>
      <c r="H1661" s="13">
        <f t="array" ref="H1661">QUARTILE(IF((表1[职位]=C1661)*(表1[部门分类]=B1661)*(表1[行政等级]=D1661),表1[薪酬]),3)</f>
        <v>172830.25</v>
      </c>
    </row>
    <row r="1662" spans="1:8" customFormat="1" x14ac:dyDescent="0.15">
      <c r="A1662" s="10" t="s">
        <v>1872</v>
      </c>
      <c r="B1662" s="7" t="s">
        <v>195</v>
      </c>
      <c r="C1662" s="4" t="s">
        <v>202</v>
      </c>
      <c r="D1662" s="4" t="s">
        <v>189</v>
      </c>
      <c r="E1662" s="12">
        <v>164134</v>
      </c>
      <c r="F1662" s="12">
        <f t="array" ref="F1662">QUARTILE(IF((表1[职位]=C1662)*(表1[部门分类]=B1662)*(表1[行政等级]=D1662),表1[薪酬]),1)</f>
        <v>137118.25</v>
      </c>
      <c r="G1662" s="12">
        <f t="array" ref="G1662">QUARTILE(IF((表1[职位]=C1662)*(表1[部门分类]=B1662)*(表1[行政等级]=D1662),表1[薪酬]),2)</f>
        <v>153113.5</v>
      </c>
      <c r="H1662" s="12">
        <f t="array" ref="H1662">QUARTILE(IF((表1[职位]=C1662)*(表1[部门分类]=B1662)*(表1[行政等级]=D1662),表1[薪酬]),3)</f>
        <v>172830.25</v>
      </c>
    </row>
    <row r="1663" spans="1:8" customFormat="1" x14ac:dyDescent="0.15">
      <c r="A1663" s="11" t="s">
        <v>1873</v>
      </c>
      <c r="B1663" s="6" t="s">
        <v>195</v>
      </c>
      <c r="C1663" s="5" t="s">
        <v>202</v>
      </c>
      <c r="D1663" s="5" t="s">
        <v>189</v>
      </c>
      <c r="E1663" s="13">
        <v>178703</v>
      </c>
      <c r="F1663" s="13">
        <f t="array" ref="F1663">QUARTILE(IF((表1[职位]=C1663)*(表1[部门分类]=B1663)*(表1[行政等级]=D1663),表1[薪酬]),1)</f>
        <v>137118.25</v>
      </c>
      <c r="G1663" s="13">
        <f t="array" ref="G1663">QUARTILE(IF((表1[职位]=C1663)*(表1[部门分类]=B1663)*(表1[行政等级]=D1663),表1[薪酬]),2)</f>
        <v>153113.5</v>
      </c>
      <c r="H1663" s="13">
        <f t="array" ref="H1663">QUARTILE(IF((表1[职位]=C1663)*(表1[部门分类]=B1663)*(表1[行政等级]=D1663),表1[薪酬]),3)</f>
        <v>172830.25</v>
      </c>
    </row>
    <row r="1664" spans="1:8" customFormat="1" x14ac:dyDescent="0.15">
      <c r="A1664" s="10" t="s">
        <v>1874</v>
      </c>
      <c r="B1664" s="7" t="s">
        <v>195</v>
      </c>
      <c r="C1664" s="4" t="s">
        <v>202</v>
      </c>
      <c r="D1664" s="4" t="s">
        <v>189</v>
      </c>
      <c r="E1664" s="12">
        <v>182561</v>
      </c>
      <c r="F1664" s="12">
        <f t="array" ref="F1664">QUARTILE(IF((表1[职位]=C1664)*(表1[部门分类]=B1664)*(表1[行政等级]=D1664),表1[薪酬]),1)</f>
        <v>137118.25</v>
      </c>
      <c r="G1664" s="12">
        <f t="array" ref="G1664">QUARTILE(IF((表1[职位]=C1664)*(表1[部门分类]=B1664)*(表1[行政等级]=D1664),表1[薪酬]),2)</f>
        <v>153113.5</v>
      </c>
      <c r="H1664" s="12">
        <f t="array" ref="H1664">QUARTILE(IF((表1[职位]=C1664)*(表1[部门分类]=B1664)*(表1[行政等级]=D1664),表1[薪酬]),3)</f>
        <v>172830.25</v>
      </c>
    </row>
    <row r="1665" spans="1:8" customFormat="1" x14ac:dyDescent="0.15">
      <c r="A1665" s="11" t="s">
        <v>1875</v>
      </c>
      <c r="B1665" s="6" t="s">
        <v>195</v>
      </c>
      <c r="C1665" s="5" t="s">
        <v>202</v>
      </c>
      <c r="D1665" s="5" t="s">
        <v>183</v>
      </c>
      <c r="E1665" s="13">
        <v>302246</v>
      </c>
      <c r="F1665" s="13">
        <f t="array" ref="F1665">QUARTILE(IF((表1[职位]=C1665)*(表1[部门分类]=B1665)*(表1[行政等级]=D1665),表1[薪酬]),1)</f>
        <v>172213</v>
      </c>
      <c r="G1665" s="13">
        <f t="array" ref="G1665">QUARTILE(IF((表1[职位]=C1665)*(表1[部门分类]=B1665)*(表1[行政等级]=D1665),表1[薪酬]),2)</f>
        <v>185668</v>
      </c>
      <c r="H1665" s="13">
        <f t="array" ref="H1665">QUARTILE(IF((表1[职位]=C1665)*(表1[部门分类]=B1665)*(表1[行政等级]=D1665),表1[薪酬]),3)</f>
        <v>202143</v>
      </c>
    </row>
    <row r="1666" spans="1:8" customFormat="1" x14ac:dyDescent="0.15">
      <c r="A1666" s="10" t="s">
        <v>1876</v>
      </c>
      <c r="B1666" s="7" t="s">
        <v>195</v>
      </c>
      <c r="C1666" s="4" t="s">
        <v>202</v>
      </c>
      <c r="D1666" s="4" t="s">
        <v>189</v>
      </c>
      <c r="E1666" s="12">
        <v>173749</v>
      </c>
      <c r="F1666" s="12">
        <f t="array" ref="F1666">QUARTILE(IF((表1[职位]=C1666)*(表1[部门分类]=B1666)*(表1[行政等级]=D1666),表1[薪酬]),1)</f>
        <v>137118.25</v>
      </c>
      <c r="G1666" s="12">
        <f t="array" ref="G1666">QUARTILE(IF((表1[职位]=C1666)*(表1[部门分类]=B1666)*(表1[行政等级]=D1666),表1[薪酬]),2)</f>
        <v>153113.5</v>
      </c>
      <c r="H1666" s="12">
        <f t="array" ref="H1666">QUARTILE(IF((表1[职位]=C1666)*(表1[部门分类]=B1666)*(表1[行政等级]=D1666),表1[薪酬]),3)</f>
        <v>172830.25</v>
      </c>
    </row>
    <row r="1667" spans="1:8" customFormat="1" x14ac:dyDescent="0.15">
      <c r="A1667" s="11" t="s">
        <v>1877</v>
      </c>
      <c r="B1667" s="6" t="s">
        <v>195</v>
      </c>
      <c r="C1667" s="5" t="s">
        <v>202</v>
      </c>
      <c r="D1667" s="5" t="s">
        <v>189</v>
      </c>
      <c r="E1667" s="13">
        <v>172385</v>
      </c>
      <c r="F1667" s="13">
        <f t="array" ref="F1667">QUARTILE(IF((表1[职位]=C1667)*(表1[部门分类]=B1667)*(表1[行政等级]=D1667),表1[薪酬]),1)</f>
        <v>137118.25</v>
      </c>
      <c r="G1667" s="13">
        <f t="array" ref="G1667">QUARTILE(IF((表1[职位]=C1667)*(表1[部门分类]=B1667)*(表1[行政等级]=D1667),表1[薪酬]),2)</f>
        <v>153113.5</v>
      </c>
      <c r="H1667" s="13">
        <f t="array" ref="H1667">QUARTILE(IF((表1[职位]=C1667)*(表1[部门分类]=B1667)*(表1[行政等级]=D1667),表1[薪酬]),3)</f>
        <v>172830.25</v>
      </c>
    </row>
    <row r="1668" spans="1:8" customFormat="1" x14ac:dyDescent="0.15">
      <c r="A1668" s="10" t="s">
        <v>1878</v>
      </c>
      <c r="B1668" s="7" t="s">
        <v>195</v>
      </c>
      <c r="C1668" s="4" t="s">
        <v>202</v>
      </c>
      <c r="D1668" s="4" t="s">
        <v>189</v>
      </c>
      <c r="E1668" s="12">
        <v>97540</v>
      </c>
      <c r="F1668" s="12">
        <f t="array" ref="F1668">QUARTILE(IF((表1[职位]=C1668)*(表1[部门分类]=B1668)*(表1[行政等级]=D1668),表1[薪酬]),1)</f>
        <v>137118.25</v>
      </c>
      <c r="G1668" s="12">
        <f t="array" ref="G1668">QUARTILE(IF((表1[职位]=C1668)*(表1[部门分类]=B1668)*(表1[行政等级]=D1668),表1[薪酬]),2)</f>
        <v>153113.5</v>
      </c>
      <c r="H1668" s="12">
        <f t="array" ref="H1668">QUARTILE(IF((表1[职位]=C1668)*(表1[部门分类]=B1668)*(表1[行政等级]=D1668),表1[薪酬]),3)</f>
        <v>172830.25</v>
      </c>
    </row>
    <row r="1669" spans="1:8" customFormat="1" x14ac:dyDescent="0.15">
      <c r="A1669" s="11" t="s">
        <v>1879</v>
      </c>
      <c r="B1669" s="6" t="s">
        <v>195</v>
      </c>
      <c r="C1669" s="5" t="s">
        <v>199</v>
      </c>
      <c r="D1669" s="5" t="s">
        <v>186</v>
      </c>
      <c r="E1669" s="13">
        <v>141977</v>
      </c>
      <c r="F1669" s="13">
        <f t="array" ref="F1669">QUARTILE(IF((表1[职位]=C1669)*(表1[部门分类]=B1669)*(表1[行政等级]=D1669),表1[薪酬]),1)</f>
        <v>95736</v>
      </c>
      <c r="G1669" s="13">
        <f t="array" ref="G1669">QUARTILE(IF((表1[职位]=C1669)*(表1[部门分类]=B1669)*(表1[行政等级]=D1669),表1[薪酬]),2)</f>
        <v>115848.5</v>
      </c>
      <c r="H1669" s="13">
        <f t="array" ref="H1669">QUARTILE(IF((表1[职位]=C1669)*(表1[部门分类]=B1669)*(表1[行政等级]=D1669),表1[薪酬]),3)</f>
        <v>135243.25</v>
      </c>
    </row>
    <row r="1670" spans="1:8" customFormat="1" x14ac:dyDescent="0.15">
      <c r="A1670" s="10" t="s">
        <v>1880</v>
      </c>
      <c r="B1670" s="7" t="s">
        <v>195</v>
      </c>
      <c r="C1670" s="9" t="s">
        <v>203</v>
      </c>
      <c r="D1670" s="4" t="s">
        <v>190</v>
      </c>
      <c r="E1670" s="12">
        <v>115966</v>
      </c>
      <c r="F1670" s="12">
        <f t="array" ref="F1670">QUARTILE(IF((表1[职位]=C1670)*(表1[部门分类]=B1670)*(表1[行政等级]=D1670),表1[薪酬]),1)</f>
        <v>61812</v>
      </c>
      <c r="G1670" s="12">
        <f t="array" ref="G1670">QUARTILE(IF((表1[职位]=C1670)*(表1[部门分类]=B1670)*(表1[行政等级]=D1670),表1[薪酬]),2)</f>
        <v>71962</v>
      </c>
      <c r="H1670" s="12">
        <f t="array" ref="H1670">QUARTILE(IF((表1[职位]=C1670)*(表1[部门分类]=B1670)*(表1[行政等级]=D1670),表1[薪酬]),3)</f>
        <v>99213</v>
      </c>
    </row>
    <row r="1671" spans="1:8" customFormat="1" x14ac:dyDescent="0.15">
      <c r="A1671" s="11" t="s">
        <v>1881</v>
      </c>
      <c r="B1671" s="6" t="s">
        <v>195</v>
      </c>
      <c r="C1671" s="5" t="s">
        <v>199</v>
      </c>
      <c r="D1671" s="5" t="s">
        <v>186</v>
      </c>
      <c r="E1671" s="13">
        <v>154415</v>
      </c>
      <c r="F1671" s="13">
        <f t="array" ref="F1671">QUARTILE(IF((表1[职位]=C1671)*(表1[部门分类]=B1671)*(表1[行政等级]=D1671),表1[薪酬]),1)</f>
        <v>95736</v>
      </c>
      <c r="G1671" s="13">
        <f t="array" ref="G1671">QUARTILE(IF((表1[职位]=C1671)*(表1[部门分类]=B1671)*(表1[行政等级]=D1671),表1[薪酬]),2)</f>
        <v>115848.5</v>
      </c>
      <c r="H1671" s="13">
        <f t="array" ref="H1671">QUARTILE(IF((表1[职位]=C1671)*(表1[部门分类]=B1671)*(表1[行政等级]=D1671),表1[薪酬]),3)</f>
        <v>135243.25</v>
      </c>
    </row>
    <row r="1672" spans="1:8" customFormat="1" x14ac:dyDescent="0.15">
      <c r="A1672" s="10" t="s">
        <v>1882</v>
      </c>
      <c r="B1672" s="7" t="s">
        <v>195</v>
      </c>
      <c r="C1672" s="4" t="s">
        <v>199</v>
      </c>
      <c r="D1672" s="4" t="s">
        <v>186</v>
      </c>
      <c r="E1672" s="12">
        <v>125843</v>
      </c>
      <c r="F1672" s="12">
        <f t="array" ref="F1672">QUARTILE(IF((表1[职位]=C1672)*(表1[部门分类]=B1672)*(表1[行政等级]=D1672),表1[薪酬]),1)</f>
        <v>95736</v>
      </c>
      <c r="G1672" s="12">
        <f t="array" ref="G1672">QUARTILE(IF((表1[职位]=C1672)*(表1[部门分类]=B1672)*(表1[行政等级]=D1672),表1[薪酬]),2)</f>
        <v>115848.5</v>
      </c>
      <c r="H1672" s="12">
        <f t="array" ref="H1672">QUARTILE(IF((表1[职位]=C1672)*(表1[部门分类]=B1672)*(表1[行政等级]=D1672),表1[薪酬]),3)</f>
        <v>135243.25</v>
      </c>
    </row>
    <row r="1673" spans="1:8" customFormat="1" x14ac:dyDescent="0.15">
      <c r="A1673" s="11" t="s">
        <v>1883</v>
      </c>
      <c r="B1673" s="6" t="s">
        <v>195</v>
      </c>
      <c r="C1673" s="5" t="s">
        <v>199</v>
      </c>
      <c r="D1673" s="5" t="s">
        <v>186</v>
      </c>
      <c r="E1673" s="13">
        <v>128650</v>
      </c>
      <c r="F1673" s="13">
        <f t="array" ref="F1673">QUARTILE(IF((表1[职位]=C1673)*(表1[部门分类]=B1673)*(表1[行政等级]=D1673),表1[薪酬]),1)</f>
        <v>95736</v>
      </c>
      <c r="G1673" s="13">
        <f t="array" ref="G1673">QUARTILE(IF((表1[职位]=C1673)*(表1[部门分类]=B1673)*(表1[行政等级]=D1673),表1[薪酬]),2)</f>
        <v>115848.5</v>
      </c>
      <c r="H1673" s="13">
        <f t="array" ref="H1673">QUARTILE(IF((表1[职位]=C1673)*(表1[部门分类]=B1673)*(表1[行政等级]=D1673),表1[薪酬]),3)</f>
        <v>135243.25</v>
      </c>
    </row>
    <row r="1674" spans="1:8" customFormat="1" x14ac:dyDescent="0.15">
      <c r="A1674" s="10" t="s">
        <v>1884</v>
      </c>
      <c r="B1674" s="7" t="s">
        <v>195</v>
      </c>
      <c r="C1674" s="4" t="s">
        <v>199</v>
      </c>
      <c r="D1674" s="4" t="s">
        <v>186</v>
      </c>
      <c r="E1674" s="12">
        <v>133702</v>
      </c>
      <c r="F1674" s="12">
        <f t="array" ref="F1674">QUARTILE(IF((表1[职位]=C1674)*(表1[部门分类]=B1674)*(表1[行政等级]=D1674),表1[薪酬]),1)</f>
        <v>95736</v>
      </c>
      <c r="G1674" s="12">
        <f t="array" ref="G1674">QUARTILE(IF((表1[职位]=C1674)*(表1[部门分类]=B1674)*(表1[行政等级]=D1674),表1[薪酬]),2)</f>
        <v>115848.5</v>
      </c>
      <c r="H1674" s="12">
        <f t="array" ref="H1674">QUARTILE(IF((表1[职位]=C1674)*(表1[部门分类]=B1674)*(表1[行政等级]=D1674),表1[薪酬]),3)</f>
        <v>135243.25</v>
      </c>
    </row>
    <row r="1675" spans="1:8" customFormat="1" x14ac:dyDescent="0.15">
      <c r="A1675" s="11" t="s">
        <v>1885</v>
      </c>
      <c r="B1675" s="6" t="s">
        <v>195</v>
      </c>
      <c r="C1675" s="5" t="s">
        <v>199</v>
      </c>
      <c r="D1675" s="5" t="s">
        <v>186</v>
      </c>
      <c r="E1675" s="13">
        <v>98668</v>
      </c>
      <c r="F1675" s="13">
        <f t="array" ref="F1675">QUARTILE(IF((表1[职位]=C1675)*(表1[部门分类]=B1675)*(表1[行政等级]=D1675),表1[薪酬]),1)</f>
        <v>95736</v>
      </c>
      <c r="G1675" s="13">
        <f t="array" ref="G1675">QUARTILE(IF((表1[职位]=C1675)*(表1[部门分类]=B1675)*(表1[行政等级]=D1675),表1[薪酬]),2)</f>
        <v>115848.5</v>
      </c>
      <c r="H1675" s="13">
        <f t="array" ref="H1675">QUARTILE(IF((表1[职位]=C1675)*(表1[部门分类]=B1675)*(表1[行政等级]=D1675),表1[薪酬]),3)</f>
        <v>135243.25</v>
      </c>
    </row>
    <row r="1676" spans="1:8" customFormat="1" x14ac:dyDescent="0.15">
      <c r="A1676" s="10" t="s">
        <v>1886</v>
      </c>
      <c r="B1676" s="7" t="s">
        <v>195</v>
      </c>
      <c r="C1676" s="4" t="s">
        <v>199</v>
      </c>
      <c r="D1676" s="4" t="s">
        <v>186</v>
      </c>
      <c r="E1676" s="12">
        <v>123551</v>
      </c>
      <c r="F1676" s="12">
        <f t="array" ref="F1676">QUARTILE(IF((表1[职位]=C1676)*(表1[部门分类]=B1676)*(表1[行政等级]=D1676),表1[薪酬]),1)</f>
        <v>95736</v>
      </c>
      <c r="G1676" s="12">
        <f t="array" ref="G1676">QUARTILE(IF((表1[职位]=C1676)*(表1[部门分类]=B1676)*(表1[行政等级]=D1676),表1[薪酬]),2)</f>
        <v>115848.5</v>
      </c>
      <c r="H1676" s="12">
        <f t="array" ref="H1676">QUARTILE(IF((表1[职位]=C1676)*(表1[部门分类]=B1676)*(表1[行政等级]=D1676),表1[薪酬]),3)</f>
        <v>135243.25</v>
      </c>
    </row>
    <row r="1677" spans="1:8" customFormat="1" x14ac:dyDescent="0.15">
      <c r="A1677" s="11" t="s">
        <v>1887</v>
      </c>
      <c r="B1677" s="6" t="s">
        <v>195</v>
      </c>
      <c r="C1677" s="5" t="s">
        <v>199</v>
      </c>
      <c r="D1677" s="5" t="s">
        <v>186</v>
      </c>
      <c r="E1677" s="13">
        <v>104042</v>
      </c>
      <c r="F1677" s="13">
        <f t="array" ref="F1677">QUARTILE(IF((表1[职位]=C1677)*(表1[部门分类]=B1677)*(表1[行政等级]=D1677),表1[薪酬]),1)</f>
        <v>95736</v>
      </c>
      <c r="G1677" s="13">
        <f t="array" ref="G1677">QUARTILE(IF((表1[职位]=C1677)*(表1[部门分类]=B1677)*(表1[行政等级]=D1677),表1[薪酬]),2)</f>
        <v>115848.5</v>
      </c>
      <c r="H1677" s="13">
        <f t="array" ref="H1677">QUARTILE(IF((表1[职位]=C1677)*(表1[部门分类]=B1677)*(表1[行政等级]=D1677),表1[薪酬]),3)</f>
        <v>135243.25</v>
      </c>
    </row>
    <row r="1678" spans="1:8" customFormat="1" x14ac:dyDescent="0.15">
      <c r="A1678" s="10" t="s">
        <v>1888</v>
      </c>
      <c r="B1678" s="7" t="s">
        <v>195</v>
      </c>
      <c r="C1678" s="4" t="s">
        <v>199</v>
      </c>
      <c r="D1678" s="4" t="s">
        <v>186</v>
      </c>
      <c r="E1678" s="12">
        <v>114320</v>
      </c>
      <c r="F1678" s="12">
        <f t="array" ref="F1678">QUARTILE(IF((表1[职位]=C1678)*(表1[部门分类]=B1678)*(表1[行政等级]=D1678),表1[薪酬]),1)</f>
        <v>95736</v>
      </c>
      <c r="G1678" s="12">
        <f t="array" ref="G1678">QUARTILE(IF((表1[职位]=C1678)*(表1[部门分类]=B1678)*(表1[行政等级]=D1678),表1[薪酬]),2)</f>
        <v>115848.5</v>
      </c>
      <c r="H1678" s="12">
        <f t="array" ref="H1678">QUARTILE(IF((表1[职位]=C1678)*(表1[部门分类]=B1678)*(表1[行政等级]=D1678),表1[薪酬]),3)</f>
        <v>135243.25</v>
      </c>
    </row>
    <row r="1679" spans="1:8" customFormat="1" x14ac:dyDescent="0.15">
      <c r="A1679" s="11" t="s">
        <v>1889</v>
      </c>
      <c r="B1679" s="6" t="s">
        <v>195</v>
      </c>
      <c r="C1679" s="5" t="s">
        <v>199</v>
      </c>
      <c r="D1679" s="5" t="s">
        <v>186</v>
      </c>
      <c r="E1679" s="13">
        <v>61090</v>
      </c>
      <c r="F1679" s="13">
        <f t="array" ref="F1679">QUARTILE(IF((表1[职位]=C1679)*(表1[部门分类]=B1679)*(表1[行政等级]=D1679),表1[薪酬]),1)</f>
        <v>95736</v>
      </c>
      <c r="G1679" s="13">
        <f t="array" ref="G1679">QUARTILE(IF((表1[职位]=C1679)*(表1[部门分类]=B1679)*(表1[行政等级]=D1679),表1[薪酬]),2)</f>
        <v>115848.5</v>
      </c>
      <c r="H1679" s="13">
        <f t="array" ref="H1679">QUARTILE(IF((表1[职位]=C1679)*(表1[部门分类]=B1679)*(表1[行政等级]=D1679),表1[薪酬]),3)</f>
        <v>135243.25</v>
      </c>
    </row>
    <row r="1680" spans="1:8" customFormat="1" x14ac:dyDescent="0.15">
      <c r="A1680" s="10" t="s">
        <v>1890</v>
      </c>
      <c r="B1680" s="7" t="s">
        <v>195</v>
      </c>
      <c r="C1680" s="4" t="s">
        <v>199</v>
      </c>
      <c r="D1680" s="4" t="s">
        <v>186</v>
      </c>
      <c r="E1680" s="12">
        <v>95736</v>
      </c>
      <c r="F1680" s="12">
        <f t="array" ref="F1680">QUARTILE(IF((表1[职位]=C1680)*(表1[部门分类]=B1680)*(表1[行政等级]=D1680),表1[薪酬]),1)</f>
        <v>95736</v>
      </c>
      <c r="G1680" s="12">
        <f t="array" ref="G1680">QUARTILE(IF((表1[职位]=C1680)*(表1[部门分类]=B1680)*(表1[行政等级]=D1680),表1[薪酬]),2)</f>
        <v>115848.5</v>
      </c>
      <c r="H1680" s="12">
        <f t="array" ref="H1680">QUARTILE(IF((表1[职位]=C1680)*(表1[部门分类]=B1680)*(表1[行政等级]=D1680),表1[薪酬]),3)</f>
        <v>135243.25</v>
      </c>
    </row>
    <row r="1681" spans="1:8" customFormat="1" x14ac:dyDescent="0.15">
      <c r="A1681" s="11" t="s">
        <v>1891</v>
      </c>
      <c r="B1681" s="6" t="s">
        <v>195</v>
      </c>
      <c r="C1681" s="8" t="s">
        <v>203</v>
      </c>
      <c r="D1681" s="5" t="s">
        <v>190</v>
      </c>
      <c r="E1681" s="13">
        <v>114082</v>
      </c>
      <c r="F1681" s="13">
        <f t="array" ref="F1681">QUARTILE(IF((表1[职位]=C1681)*(表1[部门分类]=B1681)*(表1[行政等级]=D1681),表1[薪酬]),1)</f>
        <v>61812</v>
      </c>
      <c r="G1681" s="13">
        <f t="array" ref="G1681">QUARTILE(IF((表1[职位]=C1681)*(表1[部门分类]=B1681)*(表1[行政等级]=D1681),表1[薪酬]),2)</f>
        <v>71962</v>
      </c>
      <c r="H1681" s="13">
        <f t="array" ref="H1681">QUARTILE(IF((表1[职位]=C1681)*(表1[部门分类]=B1681)*(表1[行政等级]=D1681),表1[薪酬]),3)</f>
        <v>99213</v>
      </c>
    </row>
    <row r="1682" spans="1:8" customFormat="1" x14ac:dyDescent="0.15">
      <c r="A1682" s="10" t="s">
        <v>1892</v>
      </c>
      <c r="B1682" s="7" t="s">
        <v>195</v>
      </c>
      <c r="C1682" s="4" t="s">
        <v>202</v>
      </c>
      <c r="D1682" s="4" t="s">
        <v>189</v>
      </c>
      <c r="E1682" s="12">
        <v>146956</v>
      </c>
      <c r="F1682" s="12">
        <f t="array" ref="F1682">QUARTILE(IF((表1[职位]=C1682)*(表1[部门分类]=B1682)*(表1[行政等级]=D1682),表1[薪酬]),1)</f>
        <v>137118.25</v>
      </c>
      <c r="G1682" s="12">
        <f t="array" ref="G1682">QUARTILE(IF((表1[职位]=C1682)*(表1[部门分类]=B1682)*(表1[行政等级]=D1682),表1[薪酬]),2)</f>
        <v>153113.5</v>
      </c>
      <c r="H1682" s="12">
        <f t="array" ref="H1682">QUARTILE(IF((表1[职位]=C1682)*(表1[部门分类]=B1682)*(表1[行政等级]=D1682),表1[薪酬]),3)</f>
        <v>172830.25</v>
      </c>
    </row>
    <row r="1683" spans="1:8" customFormat="1" x14ac:dyDescent="0.15">
      <c r="A1683" s="11" t="s">
        <v>1893</v>
      </c>
      <c r="B1683" s="6" t="s">
        <v>195</v>
      </c>
      <c r="C1683" s="5" t="s">
        <v>203</v>
      </c>
      <c r="D1683" s="5" t="s">
        <v>190</v>
      </c>
      <c r="E1683" s="13">
        <v>21640</v>
      </c>
      <c r="F1683" s="13">
        <f t="array" ref="F1683">QUARTILE(IF((表1[职位]=C1683)*(表1[部门分类]=B1683)*(表1[行政等级]=D1683),表1[薪酬]),1)</f>
        <v>61812</v>
      </c>
      <c r="G1683" s="13">
        <f t="array" ref="G1683">QUARTILE(IF((表1[职位]=C1683)*(表1[部门分类]=B1683)*(表1[行政等级]=D1683),表1[薪酬]),2)</f>
        <v>71962</v>
      </c>
      <c r="H1683" s="13">
        <f t="array" ref="H1683">QUARTILE(IF((表1[职位]=C1683)*(表1[部门分类]=B1683)*(表1[行政等级]=D1683),表1[薪酬]),3)</f>
        <v>99213</v>
      </c>
    </row>
    <row r="1684" spans="1:8" customFormat="1" x14ac:dyDescent="0.15">
      <c r="A1684" s="10" t="s">
        <v>1894</v>
      </c>
      <c r="B1684" s="7" t="s">
        <v>195</v>
      </c>
      <c r="C1684" s="4" t="s">
        <v>201</v>
      </c>
      <c r="D1684" s="4" t="s">
        <v>186</v>
      </c>
      <c r="E1684" s="12">
        <v>150820</v>
      </c>
      <c r="F1684" s="12">
        <f t="array" ref="F1684">QUARTILE(IF((表1[职位]=C1684)*(表1[部门分类]=B1684)*(表1[行政等级]=D1684),表1[薪酬]),1)</f>
        <v>91138</v>
      </c>
      <c r="G1684" s="12">
        <f t="array" ref="G1684">QUARTILE(IF((表1[职位]=C1684)*(表1[部门分类]=B1684)*(表1[行政等级]=D1684),表1[薪酬]),2)</f>
        <v>120930</v>
      </c>
      <c r="H1684" s="12">
        <f t="array" ref="H1684">QUARTILE(IF((表1[职位]=C1684)*(表1[部门分类]=B1684)*(表1[行政等级]=D1684),表1[薪酬]),3)</f>
        <v>138112</v>
      </c>
    </row>
    <row r="1685" spans="1:8" customFormat="1" x14ac:dyDescent="0.15">
      <c r="A1685" s="11" t="s">
        <v>1895</v>
      </c>
      <c r="B1685" s="6" t="s">
        <v>195</v>
      </c>
      <c r="C1685" s="5" t="s">
        <v>201</v>
      </c>
      <c r="D1685" s="5" t="s">
        <v>186</v>
      </c>
      <c r="E1685" s="13">
        <v>137883</v>
      </c>
      <c r="F1685" s="13">
        <f t="array" ref="F1685">QUARTILE(IF((表1[职位]=C1685)*(表1[部门分类]=B1685)*(表1[行政等级]=D1685),表1[薪酬]),1)</f>
        <v>91138</v>
      </c>
      <c r="G1685" s="13">
        <f t="array" ref="G1685">QUARTILE(IF((表1[职位]=C1685)*(表1[部门分类]=B1685)*(表1[行政等级]=D1685),表1[薪酬]),2)</f>
        <v>120930</v>
      </c>
      <c r="H1685" s="13">
        <f t="array" ref="H1685">QUARTILE(IF((表1[职位]=C1685)*(表1[部门分类]=B1685)*(表1[行政等级]=D1685),表1[薪酬]),3)</f>
        <v>138112</v>
      </c>
    </row>
    <row r="1686" spans="1:8" customFormat="1" x14ac:dyDescent="0.15">
      <c r="A1686" s="10" t="s">
        <v>1896</v>
      </c>
      <c r="B1686" s="7" t="s">
        <v>195</v>
      </c>
      <c r="C1686" s="4" t="s">
        <v>201</v>
      </c>
      <c r="D1686" s="4" t="s">
        <v>186</v>
      </c>
      <c r="E1686" s="12">
        <v>145152</v>
      </c>
      <c r="F1686" s="12">
        <f t="array" ref="F1686">QUARTILE(IF((表1[职位]=C1686)*(表1[部门分类]=B1686)*(表1[行政等级]=D1686),表1[薪酬]),1)</f>
        <v>91138</v>
      </c>
      <c r="G1686" s="12">
        <f t="array" ref="G1686">QUARTILE(IF((表1[职位]=C1686)*(表1[部门分类]=B1686)*(表1[行政等级]=D1686),表1[薪酬]),2)</f>
        <v>120930</v>
      </c>
      <c r="H1686" s="12">
        <f t="array" ref="H1686">QUARTILE(IF((表1[职位]=C1686)*(表1[部门分类]=B1686)*(表1[行政等级]=D1686),表1[薪酬]),3)</f>
        <v>138112</v>
      </c>
    </row>
    <row r="1687" spans="1:8" customFormat="1" x14ac:dyDescent="0.15">
      <c r="A1687" s="11" t="s">
        <v>1897</v>
      </c>
      <c r="B1687" s="6" t="s">
        <v>195</v>
      </c>
      <c r="C1687" s="5" t="s">
        <v>202</v>
      </c>
      <c r="D1687" s="5" t="s">
        <v>184</v>
      </c>
      <c r="E1687" s="13">
        <v>118941</v>
      </c>
      <c r="F1687" s="13">
        <f t="array" ref="F1687">QUARTILE(IF((表1[职位]=C1687)*(表1[部门分类]=B1687)*(表1[行政等级]=D1687),表1[薪酬]),1)</f>
        <v>89799.5</v>
      </c>
      <c r="G1687" s="13">
        <f t="array" ref="G1687">QUARTILE(IF((表1[职位]=C1687)*(表1[部门分类]=B1687)*(表1[行政等级]=D1687),表1[薪酬]),2)</f>
        <v>106161</v>
      </c>
      <c r="H1687" s="13">
        <f t="array" ref="H1687">QUARTILE(IF((表1[职位]=C1687)*(表1[部门分类]=B1687)*(表1[行政等级]=D1687),表1[薪酬]),3)</f>
        <v>124286</v>
      </c>
    </row>
    <row r="1688" spans="1:8" customFormat="1" x14ac:dyDescent="0.15">
      <c r="A1688" s="10" t="s">
        <v>1898</v>
      </c>
      <c r="B1688" s="7" t="s">
        <v>195</v>
      </c>
      <c r="C1688" s="4" t="s">
        <v>201</v>
      </c>
      <c r="D1688" s="4" t="s">
        <v>186</v>
      </c>
      <c r="E1688" s="12">
        <v>113270</v>
      </c>
      <c r="F1688" s="12">
        <f t="array" ref="F1688">QUARTILE(IF((表1[职位]=C1688)*(表1[部门分类]=B1688)*(表1[行政等级]=D1688),表1[薪酬]),1)</f>
        <v>91138</v>
      </c>
      <c r="G1688" s="12">
        <f t="array" ref="G1688">QUARTILE(IF((表1[职位]=C1688)*(表1[部门分类]=B1688)*(表1[行政等级]=D1688),表1[薪酬]),2)</f>
        <v>120930</v>
      </c>
      <c r="H1688" s="12">
        <f t="array" ref="H1688">QUARTILE(IF((表1[职位]=C1688)*(表1[部门分类]=B1688)*(表1[行政等级]=D1688),表1[薪酬]),3)</f>
        <v>138112</v>
      </c>
    </row>
    <row r="1689" spans="1:8" customFormat="1" x14ac:dyDescent="0.15">
      <c r="A1689" s="11" t="s">
        <v>1899</v>
      </c>
      <c r="B1689" s="6" t="s">
        <v>195</v>
      </c>
      <c r="C1689" s="5" t="s">
        <v>201</v>
      </c>
      <c r="D1689" s="5" t="s">
        <v>186</v>
      </c>
      <c r="E1689" s="13">
        <v>126407</v>
      </c>
      <c r="F1689" s="13">
        <f t="array" ref="F1689">QUARTILE(IF((表1[职位]=C1689)*(表1[部门分类]=B1689)*(表1[行政等级]=D1689),表1[薪酬]),1)</f>
        <v>91138</v>
      </c>
      <c r="G1689" s="13">
        <f t="array" ref="G1689">QUARTILE(IF((表1[职位]=C1689)*(表1[部门分类]=B1689)*(表1[行政等级]=D1689),表1[薪酬]),2)</f>
        <v>120930</v>
      </c>
      <c r="H1689" s="13">
        <f t="array" ref="H1689">QUARTILE(IF((表1[职位]=C1689)*(表1[部门分类]=B1689)*(表1[行政等级]=D1689),表1[薪酬]),3)</f>
        <v>138112</v>
      </c>
    </row>
    <row r="1690" spans="1:8" customFormat="1" x14ac:dyDescent="0.15">
      <c r="A1690" s="10" t="s">
        <v>1900</v>
      </c>
      <c r="B1690" s="7" t="s">
        <v>195</v>
      </c>
      <c r="C1690" s="4" t="s">
        <v>201</v>
      </c>
      <c r="D1690" s="4" t="s">
        <v>186</v>
      </c>
      <c r="E1690" s="12">
        <v>133328</v>
      </c>
      <c r="F1690" s="12">
        <f t="array" ref="F1690">QUARTILE(IF((表1[职位]=C1690)*(表1[部门分类]=B1690)*(表1[行政等级]=D1690),表1[薪酬]),1)</f>
        <v>91138</v>
      </c>
      <c r="G1690" s="12">
        <f t="array" ref="G1690">QUARTILE(IF((表1[职位]=C1690)*(表1[部门分类]=B1690)*(表1[行政等级]=D1690),表1[薪酬]),2)</f>
        <v>120930</v>
      </c>
      <c r="H1690" s="12">
        <f t="array" ref="H1690">QUARTILE(IF((表1[职位]=C1690)*(表1[部门分类]=B1690)*(表1[行政等级]=D1690),表1[薪酬]),3)</f>
        <v>138112</v>
      </c>
    </row>
    <row r="1691" spans="1:8" customFormat="1" x14ac:dyDescent="0.15">
      <c r="A1691" s="11" t="s">
        <v>1901</v>
      </c>
      <c r="B1691" s="6" t="s">
        <v>195</v>
      </c>
      <c r="C1691" s="5" t="s">
        <v>201</v>
      </c>
      <c r="D1691" s="5" t="s">
        <v>186</v>
      </c>
      <c r="E1691" s="13">
        <v>127472</v>
      </c>
      <c r="F1691" s="13">
        <f t="array" ref="F1691">QUARTILE(IF((表1[职位]=C1691)*(表1[部门分类]=B1691)*(表1[行政等级]=D1691),表1[薪酬]),1)</f>
        <v>91138</v>
      </c>
      <c r="G1691" s="13">
        <f t="array" ref="G1691">QUARTILE(IF((表1[职位]=C1691)*(表1[部门分类]=B1691)*(表1[行政等级]=D1691),表1[薪酬]),2)</f>
        <v>120930</v>
      </c>
      <c r="H1691" s="13">
        <f t="array" ref="H1691">QUARTILE(IF((表1[职位]=C1691)*(表1[部门分类]=B1691)*(表1[行政等级]=D1691),表1[薪酬]),3)</f>
        <v>138112</v>
      </c>
    </row>
    <row r="1692" spans="1:8" customFormat="1" x14ac:dyDescent="0.15">
      <c r="A1692" s="10" t="s">
        <v>1902</v>
      </c>
      <c r="B1692" s="7" t="s">
        <v>195</v>
      </c>
      <c r="C1692" s="4" t="s">
        <v>201</v>
      </c>
      <c r="D1692" s="4" t="s">
        <v>186</v>
      </c>
      <c r="E1692" s="12">
        <v>126306</v>
      </c>
      <c r="F1692" s="12">
        <f t="array" ref="F1692">QUARTILE(IF((表1[职位]=C1692)*(表1[部门分类]=B1692)*(表1[行政等级]=D1692),表1[薪酬]),1)</f>
        <v>91138</v>
      </c>
      <c r="G1692" s="12">
        <f t="array" ref="G1692">QUARTILE(IF((表1[职位]=C1692)*(表1[部门分类]=B1692)*(表1[行政等级]=D1692),表1[薪酬]),2)</f>
        <v>120930</v>
      </c>
      <c r="H1692" s="12">
        <f t="array" ref="H1692">QUARTILE(IF((表1[职位]=C1692)*(表1[部门分类]=B1692)*(表1[行政等级]=D1692),表1[薪酬]),3)</f>
        <v>138112</v>
      </c>
    </row>
    <row r="1693" spans="1:8" customFormat="1" x14ac:dyDescent="0.15">
      <c r="A1693" s="11" t="s">
        <v>1903</v>
      </c>
      <c r="B1693" s="6" t="s">
        <v>195</v>
      </c>
      <c r="C1693" s="5" t="s">
        <v>201</v>
      </c>
      <c r="D1693" s="5" t="s">
        <v>186</v>
      </c>
      <c r="E1693" s="13">
        <v>121384</v>
      </c>
      <c r="F1693" s="13">
        <f t="array" ref="F1693">QUARTILE(IF((表1[职位]=C1693)*(表1[部门分类]=B1693)*(表1[行政等级]=D1693),表1[薪酬]),1)</f>
        <v>91138</v>
      </c>
      <c r="G1693" s="13">
        <f t="array" ref="G1693">QUARTILE(IF((表1[职位]=C1693)*(表1[部门分类]=B1693)*(表1[行政等级]=D1693),表1[薪酬]),2)</f>
        <v>120930</v>
      </c>
      <c r="H1693" s="13">
        <f t="array" ref="H1693">QUARTILE(IF((表1[职位]=C1693)*(表1[部门分类]=B1693)*(表1[行政等级]=D1693),表1[薪酬]),3)</f>
        <v>138112</v>
      </c>
    </row>
    <row r="1694" spans="1:8" customFormat="1" x14ac:dyDescent="0.15">
      <c r="A1694" s="10" t="s">
        <v>1904</v>
      </c>
      <c r="B1694" s="7" t="s">
        <v>195</v>
      </c>
      <c r="C1694" s="4" t="s">
        <v>201</v>
      </c>
      <c r="D1694" s="4" t="s">
        <v>186</v>
      </c>
      <c r="E1694" s="12">
        <v>133298</v>
      </c>
      <c r="F1694" s="12">
        <f t="array" ref="F1694">QUARTILE(IF((表1[职位]=C1694)*(表1[部门分类]=B1694)*(表1[行政等级]=D1694),表1[薪酬]),1)</f>
        <v>91138</v>
      </c>
      <c r="G1694" s="12">
        <f t="array" ref="G1694">QUARTILE(IF((表1[职位]=C1694)*(表1[部门分类]=B1694)*(表1[行政等级]=D1694),表1[薪酬]),2)</f>
        <v>120930</v>
      </c>
      <c r="H1694" s="12">
        <f t="array" ref="H1694">QUARTILE(IF((表1[职位]=C1694)*(表1[部门分类]=B1694)*(表1[行政等级]=D1694),表1[薪酬]),3)</f>
        <v>138112</v>
      </c>
    </row>
    <row r="1695" spans="1:8" customFormat="1" x14ac:dyDescent="0.15">
      <c r="A1695" s="11" t="s">
        <v>1905</v>
      </c>
      <c r="B1695" s="6" t="s">
        <v>195</v>
      </c>
      <c r="C1695" s="5" t="s">
        <v>201</v>
      </c>
      <c r="D1695" s="5" t="s">
        <v>186</v>
      </c>
      <c r="E1695" s="13">
        <v>127343</v>
      </c>
      <c r="F1695" s="13">
        <f t="array" ref="F1695">QUARTILE(IF((表1[职位]=C1695)*(表1[部门分类]=B1695)*(表1[行政等级]=D1695),表1[薪酬]),1)</f>
        <v>91138</v>
      </c>
      <c r="G1695" s="13">
        <f t="array" ref="G1695">QUARTILE(IF((表1[职位]=C1695)*(表1[部门分类]=B1695)*(表1[行政等级]=D1695),表1[薪酬]),2)</f>
        <v>120930</v>
      </c>
      <c r="H1695" s="13">
        <f t="array" ref="H1695">QUARTILE(IF((表1[职位]=C1695)*(表1[部门分类]=B1695)*(表1[行政等级]=D1695),表1[薪酬]),3)</f>
        <v>138112</v>
      </c>
    </row>
    <row r="1696" spans="1:8" customFormat="1" x14ac:dyDescent="0.15">
      <c r="A1696" s="10" t="s">
        <v>1906</v>
      </c>
      <c r="B1696" s="7" t="s">
        <v>195</v>
      </c>
      <c r="C1696" s="4" t="s">
        <v>201</v>
      </c>
      <c r="D1696" s="4" t="s">
        <v>186</v>
      </c>
      <c r="E1696" s="12">
        <v>143990</v>
      </c>
      <c r="F1696" s="12">
        <f t="array" ref="F1696">QUARTILE(IF((表1[职位]=C1696)*(表1[部门分类]=B1696)*(表1[行政等级]=D1696),表1[薪酬]),1)</f>
        <v>91138</v>
      </c>
      <c r="G1696" s="12">
        <f t="array" ref="G1696">QUARTILE(IF((表1[职位]=C1696)*(表1[部门分类]=B1696)*(表1[行政等级]=D1696),表1[薪酬]),2)</f>
        <v>120930</v>
      </c>
      <c r="H1696" s="12">
        <f t="array" ref="H1696">QUARTILE(IF((表1[职位]=C1696)*(表1[部门分类]=B1696)*(表1[行政等级]=D1696),表1[薪酬]),3)</f>
        <v>138112</v>
      </c>
    </row>
    <row r="1697" spans="1:8" customFormat="1" x14ac:dyDescent="0.15">
      <c r="A1697" s="11" t="s">
        <v>1907</v>
      </c>
      <c r="B1697" s="6" t="s">
        <v>195</v>
      </c>
      <c r="C1697" s="5" t="s">
        <v>201</v>
      </c>
      <c r="D1697" s="5" t="s">
        <v>186</v>
      </c>
      <c r="E1697" s="13">
        <v>134653</v>
      </c>
      <c r="F1697" s="13">
        <f t="array" ref="F1697">QUARTILE(IF((表1[职位]=C1697)*(表1[部门分类]=B1697)*(表1[行政等级]=D1697),表1[薪酬]),1)</f>
        <v>91138</v>
      </c>
      <c r="G1697" s="13">
        <f t="array" ref="G1697">QUARTILE(IF((表1[职位]=C1697)*(表1[部门分类]=B1697)*(表1[行政等级]=D1697),表1[薪酬]),2)</f>
        <v>120930</v>
      </c>
      <c r="H1697" s="13">
        <f t="array" ref="H1697">QUARTILE(IF((表1[职位]=C1697)*(表1[部门分类]=B1697)*(表1[行政等级]=D1697),表1[薪酬]),3)</f>
        <v>138112</v>
      </c>
    </row>
    <row r="1698" spans="1:8" customFormat="1" x14ac:dyDescent="0.15">
      <c r="A1698" s="10" t="s">
        <v>1908</v>
      </c>
      <c r="B1698" s="7" t="s">
        <v>195</v>
      </c>
      <c r="C1698" s="4" t="s">
        <v>201</v>
      </c>
      <c r="D1698" s="4" t="s">
        <v>186</v>
      </c>
      <c r="E1698" s="12">
        <v>109096</v>
      </c>
      <c r="F1698" s="12">
        <f t="array" ref="F1698">QUARTILE(IF((表1[职位]=C1698)*(表1[部门分类]=B1698)*(表1[行政等级]=D1698),表1[薪酬]),1)</f>
        <v>91138</v>
      </c>
      <c r="G1698" s="12">
        <f t="array" ref="G1698">QUARTILE(IF((表1[职位]=C1698)*(表1[部门分类]=B1698)*(表1[行政等级]=D1698),表1[薪酬]),2)</f>
        <v>120930</v>
      </c>
      <c r="H1698" s="12">
        <f t="array" ref="H1698">QUARTILE(IF((表1[职位]=C1698)*(表1[部门分类]=B1698)*(表1[行政等级]=D1698),表1[薪酬]),3)</f>
        <v>138112</v>
      </c>
    </row>
    <row r="1699" spans="1:8" customFormat="1" x14ac:dyDescent="0.15">
      <c r="A1699" s="11" t="s">
        <v>1909</v>
      </c>
      <c r="B1699" s="6" t="s">
        <v>195</v>
      </c>
      <c r="C1699" s="5" t="s">
        <v>201</v>
      </c>
      <c r="D1699" s="5" t="s">
        <v>186</v>
      </c>
      <c r="E1699" s="13">
        <v>93750</v>
      </c>
      <c r="F1699" s="13">
        <f t="array" ref="F1699">QUARTILE(IF((表1[职位]=C1699)*(表1[部门分类]=B1699)*(表1[行政等级]=D1699),表1[薪酬]),1)</f>
        <v>91138</v>
      </c>
      <c r="G1699" s="13">
        <f t="array" ref="G1699">QUARTILE(IF((表1[职位]=C1699)*(表1[部门分类]=B1699)*(表1[行政等级]=D1699),表1[薪酬]),2)</f>
        <v>120930</v>
      </c>
      <c r="H1699" s="13">
        <f t="array" ref="H1699">QUARTILE(IF((表1[职位]=C1699)*(表1[部门分类]=B1699)*(表1[行政等级]=D1699),表1[薪酬]),3)</f>
        <v>138112</v>
      </c>
    </row>
    <row r="1700" spans="1:8" customFormat="1" x14ac:dyDescent="0.15">
      <c r="A1700" s="10" t="s">
        <v>1910</v>
      </c>
      <c r="B1700" s="7" t="s">
        <v>195</v>
      </c>
      <c r="C1700" s="4" t="s">
        <v>201</v>
      </c>
      <c r="D1700" s="4" t="s">
        <v>186</v>
      </c>
      <c r="E1700" s="12">
        <v>77932</v>
      </c>
      <c r="F1700" s="12">
        <f t="array" ref="F1700">QUARTILE(IF((表1[职位]=C1700)*(表1[部门分类]=B1700)*(表1[行政等级]=D1700),表1[薪酬]),1)</f>
        <v>91138</v>
      </c>
      <c r="G1700" s="12">
        <f t="array" ref="G1700">QUARTILE(IF((表1[职位]=C1700)*(表1[部门分类]=B1700)*(表1[行政等级]=D1700),表1[薪酬]),2)</f>
        <v>120930</v>
      </c>
      <c r="H1700" s="12">
        <f t="array" ref="H1700">QUARTILE(IF((表1[职位]=C1700)*(表1[部门分类]=B1700)*(表1[行政等级]=D1700),表1[薪酬]),3)</f>
        <v>138112</v>
      </c>
    </row>
    <row r="1701" spans="1:8" customFormat="1" x14ac:dyDescent="0.15">
      <c r="A1701" s="11" t="s">
        <v>1911</v>
      </c>
      <c r="B1701" s="6" t="s">
        <v>195</v>
      </c>
      <c r="C1701" s="5" t="s">
        <v>199</v>
      </c>
      <c r="D1701" s="5" t="s">
        <v>186</v>
      </c>
      <c r="E1701" s="13">
        <v>144813</v>
      </c>
      <c r="F1701" s="13">
        <f t="array" ref="F1701">QUARTILE(IF((表1[职位]=C1701)*(表1[部门分类]=B1701)*(表1[行政等级]=D1701),表1[薪酬]),1)</f>
        <v>95736</v>
      </c>
      <c r="G1701" s="13">
        <f t="array" ref="G1701">QUARTILE(IF((表1[职位]=C1701)*(表1[部门分类]=B1701)*(表1[行政等级]=D1701),表1[薪酬]),2)</f>
        <v>115848.5</v>
      </c>
      <c r="H1701" s="13">
        <f t="array" ref="H1701">QUARTILE(IF((表1[职位]=C1701)*(表1[部门分类]=B1701)*(表1[行政等级]=D1701),表1[薪酬]),3)</f>
        <v>135243.25</v>
      </c>
    </row>
    <row r="1702" spans="1:8" customFormat="1" x14ac:dyDescent="0.15">
      <c r="A1702" s="10" t="s">
        <v>1912</v>
      </c>
      <c r="B1702" s="7" t="s">
        <v>195</v>
      </c>
      <c r="C1702" s="4" t="s">
        <v>199</v>
      </c>
      <c r="D1702" s="4" t="s">
        <v>186</v>
      </c>
      <c r="E1702" s="12">
        <v>132983</v>
      </c>
      <c r="F1702" s="12">
        <f t="array" ref="F1702">QUARTILE(IF((表1[职位]=C1702)*(表1[部门分类]=B1702)*(表1[行政等级]=D1702),表1[薪酬]),1)</f>
        <v>95736</v>
      </c>
      <c r="G1702" s="12">
        <f t="array" ref="G1702">QUARTILE(IF((表1[职位]=C1702)*(表1[部门分类]=B1702)*(表1[行政等级]=D1702),表1[薪酬]),2)</f>
        <v>115848.5</v>
      </c>
      <c r="H1702" s="12">
        <f t="array" ref="H1702">QUARTILE(IF((表1[职位]=C1702)*(表1[部门分类]=B1702)*(表1[行政等级]=D1702),表1[薪酬]),3)</f>
        <v>135243.25</v>
      </c>
    </row>
    <row r="1703" spans="1:8" customFormat="1" x14ac:dyDescent="0.15">
      <c r="A1703" s="11" t="s">
        <v>1913</v>
      </c>
      <c r="B1703" s="6" t="s">
        <v>195</v>
      </c>
      <c r="C1703" s="5" t="s">
        <v>199</v>
      </c>
      <c r="D1703" s="5" t="s">
        <v>186</v>
      </c>
      <c r="E1703" s="13">
        <v>165643</v>
      </c>
      <c r="F1703" s="13">
        <f t="array" ref="F1703">QUARTILE(IF((表1[职位]=C1703)*(表1[部门分类]=B1703)*(表1[行政等级]=D1703),表1[薪酬]),1)</f>
        <v>95736</v>
      </c>
      <c r="G1703" s="13">
        <f t="array" ref="G1703">QUARTILE(IF((表1[职位]=C1703)*(表1[部门分类]=B1703)*(表1[行政等级]=D1703),表1[薪酬]),2)</f>
        <v>115848.5</v>
      </c>
      <c r="H1703" s="13">
        <f t="array" ref="H1703">QUARTILE(IF((表1[职位]=C1703)*(表1[部门分类]=B1703)*(表1[行政等级]=D1703),表1[薪酬]),3)</f>
        <v>135243.25</v>
      </c>
    </row>
    <row r="1704" spans="1:8" customFormat="1" x14ac:dyDescent="0.15">
      <c r="A1704" s="10" t="s">
        <v>1914</v>
      </c>
      <c r="B1704" s="7" t="s">
        <v>195</v>
      </c>
      <c r="C1704" s="4" t="s">
        <v>204</v>
      </c>
      <c r="D1704" s="4" t="s">
        <v>186</v>
      </c>
      <c r="E1704" s="12">
        <v>110838</v>
      </c>
      <c r="F1704" s="12">
        <f t="array" ref="F1704">QUARTILE(IF((表1[职位]=C1704)*(表1[部门分类]=B1704)*(表1[行政等级]=D1704),表1[薪酬]),1)</f>
        <v>70753</v>
      </c>
      <c r="G1704" s="12">
        <f t="array" ref="G1704">QUARTILE(IF((表1[职位]=C1704)*(表1[部门分类]=B1704)*(表1[行政等级]=D1704),表1[薪酬]),2)</f>
        <v>81927</v>
      </c>
      <c r="H1704" s="12">
        <f t="array" ref="H1704">QUARTILE(IF((表1[职位]=C1704)*(表1[部门分类]=B1704)*(表1[行政等级]=D1704),表1[薪酬]),3)</f>
        <v>119312</v>
      </c>
    </row>
    <row r="1705" spans="1:8" customFormat="1" x14ac:dyDescent="0.15">
      <c r="A1705" s="11" t="s">
        <v>1915</v>
      </c>
      <c r="B1705" s="6" t="s">
        <v>195</v>
      </c>
      <c r="C1705" s="5" t="s">
        <v>204</v>
      </c>
      <c r="D1705" s="5" t="s">
        <v>186</v>
      </c>
      <c r="E1705" s="13">
        <v>87772</v>
      </c>
      <c r="F1705" s="13">
        <f t="array" ref="F1705">QUARTILE(IF((表1[职位]=C1705)*(表1[部门分类]=B1705)*(表1[行政等级]=D1705),表1[薪酬]),1)</f>
        <v>70753</v>
      </c>
      <c r="G1705" s="13">
        <f t="array" ref="G1705">QUARTILE(IF((表1[职位]=C1705)*(表1[部门分类]=B1705)*(表1[行政等级]=D1705),表1[薪酬]),2)</f>
        <v>81927</v>
      </c>
      <c r="H1705" s="13">
        <f t="array" ref="H1705">QUARTILE(IF((表1[职位]=C1705)*(表1[部门分类]=B1705)*(表1[行政等级]=D1705),表1[薪酬]),3)</f>
        <v>119312</v>
      </c>
    </row>
    <row r="1706" spans="1:8" customFormat="1" x14ac:dyDescent="0.15">
      <c r="A1706" s="10" t="s">
        <v>1916</v>
      </c>
      <c r="B1706" s="7" t="s">
        <v>195</v>
      </c>
      <c r="C1706" s="4" t="s">
        <v>204</v>
      </c>
      <c r="D1706" s="4" t="s">
        <v>186</v>
      </c>
      <c r="E1706" s="12">
        <v>118547</v>
      </c>
      <c r="F1706" s="12">
        <f t="array" ref="F1706">QUARTILE(IF((表1[职位]=C1706)*(表1[部门分类]=B1706)*(表1[行政等级]=D1706),表1[薪酬]),1)</f>
        <v>70753</v>
      </c>
      <c r="G1706" s="12">
        <f t="array" ref="G1706">QUARTILE(IF((表1[职位]=C1706)*(表1[部门分类]=B1706)*(表1[行政等级]=D1706),表1[薪酬]),2)</f>
        <v>81927</v>
      </c>
      <c r="H1706" s="12">
        <f t="array" ref="H1706">QUARTILE(IF((表1[职位]=C1706)*(表1[部门分类]=B1706)*(表1[行政等级]=D1706),表1[薪酬]),3)</f>
        <v>119312</v>
      </c>
    </row>
    <row r="1707" spans="1:8" customFormat="1" x14ac:dyDescent="0.15">
      <c r="A1707" s="11" t="s">
        <v>1917</v>
      </c>
      <c r="B1707" s="6" t="s">
        <v>195</v>
      </c>
      <c r="C1707" s="5" t="s">
        <v>202</v>
      </c>
      <c r="D1707" s="5" t="s">
        <v>183</v>
      </c>
      <c r="E1707" s="13">
        <v>163158</v>
      </c>
      <c r="F1707" s="13">
        <f t="array" ref="F1707">QUARTILE(IF((表1[职位]=C1707)*(表1[部门分类]=B1707)*(表1[行政等级]=D1707),表1[薪酬]),1)</f>
        <v>172213</v>
      </c>
      <c r="G1707" s="13">
        <f t="array" ref="G1707">QUARTILE(IF((表1[职位]=C1707)*(表1[部门分类]=B1707)*(表1[行政等级]=D1707),表1[薪酬]),2)</f>
        <v>185668</v>
      </c>
      <c r="H1707" s="13">
        <f t="array" ref="H1707">QUARTILE(IF((表1[职位]=C1707)*(表1[部门分类]=B1707)*(表1[行政等级]=D1707),表1[薪酬]),3)</f>
        <v>202143</v>
      </c>
    </row>
    <row r="1708" spans="1:8" customFormat="1" x14ac:dyDescent="0.15">
      <c r="A1708" s="10" t="s">
        <v>1918</v>
      </c>
      <c r="B1708" s="7" t="s">
        <v>195</v>
      </c>
      <c r="C1708" s="4" t="s">
        <v>202</v>
      </c>
      <c r="D1708" s="4" t="s">
        <v>183</v>
      </c>
      <c r="E1708" s="12">
        <v>171292</v>
      </c>
      <c r="F1708" s="12">
        <f t="array" ref="F1708">QUARTILE(IF((表1[职位]=C1708)*(表1[部门分类]=B1708)*(表1[行政等级]=D1708),表1[薪酬]),1)</f>
        <v>172213</v>
      </c>
      <c r="G1708" s="12">
        <f t="array" ref="G1708">QUARTILE(IF((表1[职位]=C1708)*(表1[部门分类]=B1708)*(表1[行政等级]=D1708),表1[薪酬]),2)</f>
        <v>185668</v>
      </c>
      <c r="H1708" s="12">
        <f t="array" ref="H1708">QUARTILE(IF((表1[职位]=C1708)*(表1[部门分类]=B1708)*(表1[行政等级]=D1708),表1[薪酬]),3)</f>
        <v>202143</v>
      </c>
    </row>
    <row r="1709" spans="1:8" customFormat="1" x14ac:dyDescent="0.15">
      <c r="A1709" s="11" t="s">
        <v>1919</v>
      </c>
      <c r="B1709" s="6" t="s">
        <v>195</v>
      </c>
      <c r="C1709" s="8" t="s">
        <v>203</v>
      </c>
      <c r="D1709" s="5" t="s">
        <v>190</v>
      </c>
      <c r="E1709" s="13">
        <v>93616</v>
      </c>
      <c r="F1709" s="13">
        <f t="array" ref="F1709">QUARTILE(IF((表1[职位]=C1709)*(表1[部门分类]=B1709)*(表1[行政等级]=D1709),表1[薪酬]),1)</f>
        <v>61812</v>
      </c>
      <c r="G1709" s="13">
        <f t="array" ref="G1709">QUARTILE(IF((表1[职位]=C1709)*(表1[部门分类]=B1709)*(表1[行政等级]=D1709),表1[薪酬]),2)</f>
        <v>71962</v>
      </c>
      <c r="H1709" s="13">
        <f t="array" ref="H1709">QUARTILE(IF((表1[职位]=C1709)*(表1[部门分类]=B1709)*(表1[行政等级]=D1709),表1[薪酬]),3)</f>
        <v>99213</v>
      </c>
    </row>
    <row r="1710" spans="1:8" customFormat="1" x14ac:dyDescent="0.15">
      <c r="A1710" s="10" t="s">
        <v>1920</v>
      </c>
      <c r="B1710" s="7" t="s">
        <v>195</v>
      </c>
      <c r="C1710" s="9" t="s">
        <v>203</v>
      </c>
      <c r="D1710" s="4" t="s">
        <v>190</v>
      </c>
      <c r="E1710" s="12">
        <v>95065</v>
      </c>
      <c r="F1710" s="12">
        <f t="array" ref="F1710">QUARTILE(IF((表1[职位]=C1710)*(表1[部门分类]=B1710)*(表1[行政等级]=D1710),表1[薪酬]),1)</f>
        <v>61812</v>
      </c>
      <c r="G1710" s="12">
        <f t="array" ref="G1710">QUARTILE(IF((表1[职位]=C1710)*(表1[部门分类]=B1710)*(表1[行政等级]=D1710),表1[薪酬]),2)</f>
        <v>71962</v>
      </c>
      <c r="H1710" s="12">
        <f t="array" ref="H1710">QUARTILE(IF((表1[职位]=C1710)*(表1[部门分类]=B1710)*(表1[行政等级]=D1710),表1[薪酬]),3)</f>
        <v>99213</v>
      </c>
    </row>
    <row r="1711" spans="1:8" customFormat="1" x14ac:dyDescent="0.15">
      <c r="A1711" s="11" t="s">
        <v>1921</v>
      </c>
      <c r="B1711" s="6" t="s">
        <v>195</v>
      </c>
      <c r="C1711" s="8" t="s">
        <v>203</v>
      </c>
      <c r="D1711" s="5" t="s">
        <v>190</v>
      </c>
      <c r="E1711" s="13">
        <v>99213</v>
      </c>
      <c r="F1711" s="13">
        <f t="array" ref="F1711">QUARTILE(IF((表1[职位]=C1711)*(表1[部门分类]=B1711)*(表1[行政等级]=D1711),表1[薪酬]),1)</f>
        <v>61812</v>
      </c>
      <c r="G1711" s="13">
        <f t="array" ref="G1711">QUARTILE(IF((表1[职位]=C1711)*(表1[部门分类]=B1711)*(表1[行政等级]=D1711),表1[薪酬]),2)</f>
        <v>71962</v>
      </c>
      <c r="H1711" s="13">
        <f t="array" ref="H1711">QUARTILE(IF((表1[职位]=C1711)*(表1[部门分类]=B1711)*(表1[行政等级]=D1711),表1[薪酬]),3)</f>
        <v>99213</v>
      </c>
    </row>
    <row r="1712" spans="1:8" customFormat="1" x14ac:dyDescent="0.15">
      <c r="A1712" s="10" t="s">
        <v>1922</v>
      </c>
      <c r="B1712" s="7" t="s">
        <v>195</v>
      </c>
      <c r="C1712" s="4" t="s">
        <v>202</v>
      </c>
      <c r="D1712" s="4" t="s">
        <v>183</v>
      </c>
      <c r="E1712" s="12">
        <v>151620</v>
      </c>
      <c r="F1712" s="12">
        <f t="array" ref="F1712">QUARTILE(IF((表1[职位]=C1712)*(表1[部门分类]=B1712)*(表1[行政等级]=D1712),表1[薪酬]),1)</f>
        <v>172213</v>
      </c>
      <c r="G1712" s="12">
        <f t="array" ref="G1712">QUARTILE(IF((表1[职位]=C1712)*(表1[部门分类]=B1712)*(表1[行政等级]=D1712),表1[薪酬]),2)</f>
        <v>185668</v>
      </c>
      <c r="H1712" s="12">
        <f t="array" ref="H1712">QUARTILE(IF((表1[职位]=C1712)*(表1[部门分类]=B1712)*(表1[行政等级]=D1712),表1[薪酬]),3)</f>
        <v>202143</v>
      </c>
    </row>
    <row r="1713" spans="1:8" customFormat="1" x14ac:dyDescent="0.15">
      <c r="A1713" s="11" t="s">
        <v>1923</v>
      </c>
      <c r="B1713" s="6" t="s">
        <v>195</v>
      </c>
      <c r="C1713" s="5" t="s">
        <v>196</v>
      </c>
      <c r="D1713" s="5" t="s">
        <v>187</v>
      </c>
      <c r="E1713" s="13">
        <v>410988</v>
      </c>
      <c r="F1713" s="13">
        <f t="array" ref="F1713">QUARTILE(IF((表1[职位]=C1713)*(表1[部门分类]=B1713)*(表1[行政等级]=D1713),表1[薪酬]),1)</f>
        <v>310503.25</v>
      </c>
      <c r="G1713" s="13">
        <f t="array" ref="G1713">QUARTILE(IF((表1[职位]=C1713)*(表1[部门分类]=B1713)*(表1[行政等级]=D1713),表1[薪酬]),2)</f>
        <v>381977.5</v>
      </c>
      <c r="H1713" s="13">
        <f t="array" ref="H1713">QUARTILE(IF((表1[职位]=C1713)*(表1[部门分类]=B1713)*(表1[行政等级]=D1713),表1[薪酬]),3)</f>
        <v>429388.5</v>
      </c>
    </row>
    <row r="1714" spans="1:8" customFormat="1" x14ac:dyDescent="0.15">
      <c r="A1714" s="10" t="s">
        <v>1924</v>
      </c>
      <c r="B1714" s="7" t="s">
        <v>195</v>
      </c>
      <c r="C1714" s="9" t="s">
        <v>197</v>
      </c>
      <c r="D1714" s="4" t="s">
        <v>188</v>
      </c>
      <c r="E1714" s="12">
        <v>353803</v>
      </c>
      <c r="F1714" s="12">
        <f t="array" ref="F1714">QUARTILE(IF((表1[职位]=C1714)*(表1[部门分类]=B1714)*(表1[行政等级]=D1714),表1[薪酬]),1)</f>
        <v>175926</v>
      </c>
      <c r="G1714" s="12">
        <f t="array" ref="G1714">QUARTILE(IF((表1[职位]=C1714)*(表1[部门分类]=B1714)*(表1[行政等级]=D1714),表1[薪酬]),2)</f>
        <v>296234</v>
      </c>
      <c r="H1714" s="12">
        <f t="array" ref="H1714">QUARTILE(IF((表1[职位]=C1714)*(表1[部门分类]=B1714)*(表1[行政等级]=D1714),表1[薪酬]),3)</f>
        <v>353803</v>
      </c>
    </row>
    <row r="1715" spans="1:8" customFormat="1" x14ac:dyDescent="0.15">
      <c r="A1715" s="11" t="s">
        <v>1925</v>
      </c>
      <c r="B1715" s="6" t="s">
        <v>195</v>
      </c>
      <c r="C1715" s="8" t="s">
        <v>197</v>
      </c>
      <c r="D1715" s="5" t="s">
        <v>188</v>
      </c>
      <c r="E1715" s="13">
        <v>344128</v>
      </c>
      <c r="F1715" s="13">
        <f t="array" ref="F1715">QUARTILE(IF((表1[职位]=C1715)*(表1[部门分类]=B1715)*(表1[行政等级]=D1715),表1[薪酬]),1)</f>
        <v>175926</v>
      </c>
      <c r="G1715" s="13">
        <f t="array" ref="G1715">QUARTILE(IF((表1[职位]=C1715)*(表1[部门分类]=B1715)*(表1[行政等级]=D1715),表1[薪酬]),2)</f>
        <v>296234</v>
      </c>
      <c r="H1715" s="13">
        <f t="array" ref="H1715">QUARTILE(IF((表1[职位]=C1715)*(表1[部门分类]=B1715)*(表1[行政等级]=D1715),表1[薪酬]),3)</f>
        <v>353803</v>
      </c>
    </row>
    <row r="1716" spans="1:8" customFormat="1" x14ac:dyDescent="0.15">
      <c r="A1716" s="10" t="s">
        <v>1926</v>
      </c>
      <c r="B1716" s="7" t="s">
        <v>195</v>
      </c>
      <c r="C1716" s="9" t="s">
        <v>197</v>
      </c>
      <c r="D1716" s="4" t="s">
        <v>188</v>
      </c>
      <c r="E1716" s="12">
        <v>361472</v>
      </c>
      <c r="F1716" s="12">
        <f t="array" ref="F1716">QUARTILE(IF((表1[职位]=C1716)*(表1[部门分类]=B1716)*(表1[行政等级]=D1716),表1[薪酬]),1)</f>
        <v>175926</v>
      </c>
      <c r="G1716" s="12">
        <f t="array" ref="G1716">QUARTILE(IF((表1[职位]=C1716)*(表1[部门分类]=B1716)*(表1[行政等级]=D1716),表1[薪酬]),2)</f>
        <v>296234</v>
      </c>
      <c r="H1716" s="12">
        <f t="array" ref="H1716">QUARTILE(IF((表1[职位]=C1716)*(表1[部门分类]=B1716)*(表1[行政等级]=D1716),表1[薪酬]),3)</f>
        <v>353803</v>
      </c>
    </row>
    <row r="1717" spans="1:8" customFormat="1" x14ac:dyDescent="0.15">
      <c r="A1717" s="11" t="s">
        <v>1927</v>
      </c>
      <c r="B1717" s="6" t="s">
        <v>195</v>
      </c>
      <c r="C1717" s="8" t="s">
        <v>196</v>
      </c>
      <c r="D1717" s="5" t="s">
        <v>187</v>
      </c>
      <c r="E1717" s="13">
        <v>432816</v>
      </c>
      <c r="F1717" s="13">
        <f t="array" ref="F1717">QUARTILE(IF((表1[职位]=C1717)*(表1[部门分类]=B1717)*(表1[行政等级]=D1717),表1[薪酬]),1)</f>
        <v>310503.25</v>
      </c>
      <c r="G1717" s="13">
        <f t="array" ref="G1717">QUARTILE(IF((表1[职位]=C1717)*(表1[部门分类]=B1717)*(表1[行政等级]=D1717),表1[薪酬]),2)</f>
        <v>381977.5</v>
      </c>
      <c r="H1717" s="13">
        <f t="array" ref="H1717">QUARTILE(IF((表1[职位]=C1717)*(表1[部门分类]=B1717)*(表1[行政等级]=D1717),表1[薪酬]),3)</f>
        <v>429388.5</v>
      </c>
    </row>
    <row r="1718" spans="1:8" customFormat="1" x14ac:dyDescent="0.15">
      <c r="A1718" s="10" t="s">
        <v>1928</v>
      </c>
      <c r="B1718" s="7" t="s">
        <v>195</v>
      </c>
      <c r="C1718" s="4" t="s">
        <v>197</v>
      </c>
      <c r="D1718" s="4" t="s">
        <v>188</v>
      </c>
      <c r="E1718" s="12">
        <v>216694</v>
      </c>
      <c r="F1718" s="12">
        <f t="array" ref="F1718">QUARTILE(IF((表1[职位]=C1718)*(表1[部门分类]=B1718)*(表1[行政等级]=D1718),表1[薪酬]),1)</f>
        <v>175926</v>
      </c>
      <c r="G1718" s="12">
        <f t="array" ref="G1718">QUARTILE(IF((表1[职位]=C1718)*(表1[部门分类]=B1718)*(表1[行政等级]=D1718),表1[薪酬]),2)</f>
        <v>296234</v>
      </c>
      <c r="H1718" s="12">
        <f t="array" ref="H1718">QUARTILE(IF((表1[职位]=C1718)*(表1[部门分类]=B1718)*(表1[行政等级]=D1718),表1[薪酬]),3)</f>
        <v>353803</v>
      </c>
    </row>
    <row r="1719" spans="1:8" customFormat="1" x14ac:dyDescent="0.15">
      <c r="A1719" s="11" t="s">
        <v>1929</v>
      </c>
      <c r="B1719" s="6" t="s">
        <v>195</v>
      </c>
      <c r="C1719" s="5" t="s">
        <v>199</v>
      </c>
      <c r="D1719" s="5" t="s">
        <v>186</v>
      </c>
      <c r="E1719" s="13">
        <v>67396</v>
      </c>
      <c r="F1719" s="13">
        <f t="array" ref="F1719">QUARTILE(IF((表1[职位]=C1719)*(表1[部门分类]=B1719)*(表1[行政等级]=D1719),表1[薪酬]),1)</f>
        <v>95736</v>
      </c>
      <c r="G1719" s="13">
        <f t="array" ref="G1719">QUARTILE(IF((表1[职位]=C1719)*(表1[部门分类]=B1719)*(表1[行政等级]=D1719),表1[薪酬]),2)</f>
        <v>115848.5</v>
      </c>
      <c r="H1719" s="13">
        <f t="array" ref="H1719">QUARTILE(IF((表1[职位]=C1719)*(表1[部门分类]=B1719)*(表1[行政等级]=D1719),表1[薪酬]),3)</f>
        <v>135243.25</v>
      </c>
    </row>
    <row r="1720" spans="1:8" customFormat="1" x14ac:dyDescent="0.15">
      <c r="A1720" s="10" t="s">
        <v>1930</v>
      </c>
      <c r="B1720" s="7" t="s">
        <v>195</v>
      </c>
      <c r="C1720" s="4" t="s">
        <v>210</v>
      </c>
      <c r="D1720" s="4" t="s">
        <v>186</v>
      </c>
      <c r="E1720" s="12">
        <v>121771</v>
      </c>
      <c r="F1720" s="12">
        <f t="array" ref="F1720">QUARTILE(IF((表1[职位]=C1720)*(表1[部门分类]=B1720)*(表1[行政等级]=D1720),表1[薪酬]),1)</f>
        <v>79900.25</v>
      </c>
      <c r="G1720" s="12">
        <f t="array" ref="G1720">QUARTILE(IF((表1[职位]=C1720)*(表1[部门分类]=B1720)*(表1[行政等级]=D1720),表1[薪酬]),2)</f>
        <v>116292.5</v>
      </c>
      <c r="H1720" s="12">
        <f t="array" ref="H1720">QUARTILE(IF((表1[职位]=C1720)*(表1[部门分类]=B1720)*(表1[行政等级]=D1720),表1[薪酬]),3)</f>
        <v>134317.25</v>
      </c>
    </row>
    <row r="1721" spans="1:8" customFormat="1" x14ac:dyDescent="0.15">
      <c r="A1721" s="11" t="s">
        <v>1931</v>
      </c>
      <c r="B1721" s="6" t="s">
        <v>195</v>
      </c>
      <c r="C1721" s="5" t="s">
        <v>211</v>
      </c>
      <c r="D1721" s="5" t="s">
        <v>190</v>
      </c>
      <c r="E1721" s="13">
        <v>73152</v>
      </c>
      <c r="F1721" s="13">
        <f t="array" ref="F1721">QUARTILE(IF((表1[职位]=C1721)*(表1[部门分类]=B1721)*(表1[行政等级]=D1721),表1[薪酬]),1)</f>
        <v>83706.5</v>
      </c>
      <c r="G1721" s="13">
        <f t="array" ref="G1721">QUARTILE(IF((表1[职位]=C1721)*(表1[部门分类]=B1721)*(表1[行政等级]=D1721),表1[薪酬]),2)</f>
        <v>104736.5</v>
      </c>
      <c r="H1721" s="13">
        <f t="array" ref="H1721">QUARTILE(IF((表1[职位]=C1721)*(表1[部门分类]=B1721)*(表1[行政等级]=D1721),表1[薪酬]),3)</f>
        <v>113209.25</v>
      </c>
    </row>
    <row r="1722" spans="1:8" customFormat="1" x14ac:dyDescent="0.15">
      <c r="A1722" s="10" t="s">
        <v>1932</v>
      </c>
      <c r="B1722" s="7" t="s">
        <v>195</v>
      </c>
      <c r="C1722" s="4" t="s">
        <v>211</v>
      </c>
      <c r="D1722" s="4" t="s">
        <v>190</v>
      </c>
      <c r="E1722" s="12">
        <v>65007</v>
      </c>
      <c r="F1722" s="12">
        <f t="array" ref="F1722">QUARTILE(IF((表1[职位]=C1722)*(表1[部门分类]=B1722)*(表1[行政等级]=D1722),表1[薪酬]),1)</f>
        <v>83706.5</v>
      </c>
      <c r="G1722" s="12">
        <f t="array" ref="G1722">QUARTILE(IF((表1[职位]=C1722)*(表1[部门分类]=B1722)*(表1[行政等级]=D1722),表1[薪酬]),2)</f>
        <v>104736.5</v>
      </c>
      <c r="H1722" s="12">
        <f t="array" ref="H1722">QUARTILE(IF((表1[职位]=C1722)*(表1[部门分类]=B1722)*(表1[行政等级]=D1722),表1[薪酬]),3)</f>
        <v>113209.25</v>
      </c>
    </row>
    <row r="1723" spans="1:8" customFormat="1" x14ac:dyDescent="0.15">
      <c r="A1723" s="11" t="s">
        <v>1933</v>
      </c>
      <c r="B1723" s="6" t="s">
        <v>195</v>
      </c>
      <c r="C1723" s="8" t="s">
        <v>210</v>
      </c>
      <c r="D1723" s="5" t="s">
        <v>186</v>
      </c>
      <c r="E1723" s="13">
        <v>129767</v>
      </c>
      <c r="F1723" s="13">
        <f t="array" ref="F1723">QUARTILE(IF((表1[职位]=C1723)*(表1[部门分类]=B1723)*(表1[行政等级]=D1723),表1[薪酬]),1)</f>
        <v>79900.25</v>
      </c>
      <c r="G1723" s="13">
        <f t="array" ref="G1723">QUARTILE(IF((表1[职位]=C1723)*(表1[部门分类]=B1723)*(表1[行政等级]=D1723),表1[薪酬]),2)</f>
        <v>116292.5</v>
      </c>
      <c r="H1723" s="13">
        <f t="array" ref="H1723">QUARTILE(IF((表1[职位]=C1723)*(表1[部门分类]=B1723)*(表1[行政等级]=D1723),表1[薪酬]),3)</f>
        <v>134317.25</v>
      </c>
    </row>
    <row r="1724" spans="1:8" customFormat="1" x14ac:dyDescent="0.15">
      <c r="A1724" s="10" t="s">
        <v>1934</v>
      </c>
      <c r="B1724" s="7" t="s">
        <v>195</v>
      </c>
      <c r="C1724" s="4" t="s">
        <v>200</v>
      </c>
      <c r="D1724" s="4" t="s">
        <v>186</v>
      </c>
      <c r="E1724" s="12">
        <v>144809</v>
      </c>
      <c r="F1724" s="12">
        <f t="array" ref="F1724">QUARTILE(IF((表1[职位]=C1724)*(表1[部门分类]=B1724)*(表1[行政等级]=D1724),表1[薪酬]),1)</f>
        <v>106408</v>
      </c>
      <c r="G1724" s="12">
        <f t="array" ref="G1724">QUARTILE(IF((表1[职位]=C1724)*(表1[部门分类]=B1724)*(表1[行政等级]=D1724),表1[薪酬]),2)</f>
        <v>121463</v>
      </c>
      <c r="H1724" s="12">
        <f t="array" ref="H1724">QUARTILE(IF((表1[职位]=C1724)*(表1[部门分类]=B1724)*(表1[行政等级]=D1724),表1[薪酬]),3)</f>
        <v>141358</v>
      </c>
    </row>
    <row r="1725" spans="1:8" customFormat="1" x14ac:dyDescent="0.15">
      <c r="A1725" s="11" t="s">
        <v>1935</v>
      </c>
      <c r="B1725" s="6" t="s">
        <v>195</v>
      </c>
      <c r="C1725" s="5" t="s">
        <v>199</v>
      </c>
      <c r="D1725" s="5" t="s">
        <v>186</v>
      </c>
      <c r="E1725" s="13">
        <v>107092</v>
      </c>
      <c r="F1725" s="13">
        <f t="array" ref="F1725">QUARTILE(IF((表1[职位]=C1725)*(表1[部门分类]=B1725)*(表1[行政等级]=D1725),表1[薪酬]),1)</f>
        <v>95736</v>
      </c>
      <c r="G1725" s="13">
        <f t="array" ref="G1725">QUARTILE(IF((表1[职位]=C1725)*(表1[部门分类]=B1725)*(表1[行政等级]=D1725),表1[薪酬]),2)</f>
        <v>115848.5</v>
      </c>
      <c r="H1725" s="13">
        <f t="array" ref="H1725">QUARTILE(IF((表1[职位]=C1725)*(表1[部门分类]=B1725)*(表1[行政等级]=D1725),表1[薪酬]),3)</f>
        <v>135243.25</v>
      </c>
    </row>
    <row r="1726" spans="1:8" customFormat="1" x14ac:dyDescent="0.15">
      <c r="A1726" s="10" t="s">
        <v>1936</v>
      </c>
      <c r="B1726" s="7" t="s">
        <v>195</v>
      </c>
      <c r="C1726" s="4" t="s">
        <v>199</v>
      </c>
      <c r="D1726" s="4" t="s">
        <v>186</v>
      </c>
      <c r="E1726" s="12">
        <v>120972</v>
      </c>
      <c r="F1726" s="12">
        <f t="array" ref="F1726">QUARTILE(IF((表1[职位]=C1726)*(表1[部门分类]=B1726)*(表1[行政等级]=D1726),表1[薪酬]),1)</f>
        <v>95736</v>
      </c>
      <c r="G1726" s="12">
        <f t="array" ref="G1726">QUARTILE(IF((表1[职位]=C1726)*(表1[部门分类]=B1726)*(表1[行政等级]=D1726),表1[薪酬]),2)</f>
        <v>115848.5</v>
      </c>
      <c r="H1726" s="12">
        <f t="array" ref="H1726">QUARTILE(IF((表1[职位]=C1726)*(表1[部门分类]=B1726)*(表1[行政等级]=D1726),表1[薪酬]),3)</f>
        <v>135243.25</v>
      </c>
    </row>
    <row r="1727" spans="1:8" customFormat="1" x14ac:dyDescent="0.15">
      <c r="A1727" s="11" t="s">
        <v>1937</v>
      </c>
      <c r="B1727" s="6" t="s">
        <v>195</v>
      </c>
      <c r="C1727" s="5" t="s">
        <v>200</v>
      </c>
      <c r="D1727" s="5" t="s">
        <v>186</v>
      </c>
      <c r="E1727" s="13">
        <v>139707</v>
      </c>
      <c r="F1727" s="13">
        <f t="array" ref="F1727">QUARTILE(IF((表1[职位]=C1727)*(表1[部门分类]=B1727)*(表1[行政等级]=D1727),表1[薪酬]),1)</f>
        <v>106408</v>
      </c>
      <c r="G1727" s="13">
        <f t="array" ref="G1727">QUARTILE(IF((表1[职位]=C1727)*(表1[部门分类]=B1727)*(表1[行政等级]=D1727),表1[薪酬]),2)</f>
        <v>121463</v>
      </c>
      <c r="H1727" s="13">
        <f t="array" ref="H1727">QUARTILE(IF((表1[职位]=C1727)*(表1[部门分类]=B1727)*(表1[行政等级]=D1727),表1[薪酬]),3)</f>
        <v>141358</v>
      </c>
    </row>
    <row r="1728" spans="1:8" customFormat="1" x14ac:dyDescent="0.15">
      <c r="A1728" s="10" t="s">
        <v>1938</v>
      </c>
      <c r="B1728" s="7" t="s">
        <v>195</v>
      </c>
      <c r="C1728" s="4" t="s">
        <v>200</v>
      </c>
      <c r="D1728" s="4" t="s">
        <v>186</v>
      </c>
      <c r="E1728" s="12">
        <v>134613</v>
      </c>
      <c r="F1728" s="12">
        <f t="array" ref="F1728">QUARTILE(IF((表1[职位]=C1728)*(表1[部门分类]=B1728)*(表1[行政等级]=D1728),表1[薪酬]),1)</f>
        <v>106408</v>
      </c>
      <c r="G1728" s="12">
        <f t="array" ref="G1728">QUARTILE(IF((表1[职位]=C1728)*(表1[部门分类]=B1728)*(表1[行政等级]=D1728),表1[薪酬]),2)</f>
        <v>121463</v>
      </c>
      <c r="H1728" s="12">
        <f t="array" ref="H1728">QUARTILE(IF((表1[职位]=C1728)*(表1[部门分类]=B1728)*(表1[行政等级]=D1728),表1[薪酬]),3)</f>
        <v>141358</v>
      </c>
    </row>
    <row r="1729" spans="1:8" customFormat="1" x14ac:dyDescent="0.15">
      <c r="A1729" s="11" t="s">
        <v>1939</v>
      </c>
      <c r="B1729" s="6" t="s">
        <v>195</v>
      </c>
      <c r="C1729" s="5" t="s">
        <v>200</v>
      </c>
      <c r="D1729" s="5" t="s">
        <v>186</v>
      </c>
      <c r="E1729" s="13">
        <v>149535</v>
      </c>
      <c r="F1729" s="13">
        <f t="array" ref="F1729">QUARTILE(IF((表1[职位]=C1729)*(表1[部门分类]=B1729)*(表1[行政等级]=D1729),表1[薪酬]),1)</f>
        <v>106408</v>
      </c>
      <c r="G1729" s="13">
        <f t="array" ref="G1729">QUARTILE(IF((表1[职位]=C1729)*(表1[部门分类]=B1729)*(表1[行政等级]=D1729),表1[薪酬]),2)</f>
        <v>121463</v>
      </c>
      <c r="H1729" s="13">
        <f t="array" ref="H1729">QUARTILE(IF((表1[职位]=C1729)*(表1[部门分类]=B1729)*(表1[行政等级]=D1729),表1[薪酬]),3)</f>
        <v>141358</v>
      </c>
    </row>
    <row r="1730" spans="1:8" customFormat="1" x14ac:dyDescent="0.15">
      <c r="A1730" s="10" t="s">
        <v>1940</v>
      </c>
      <c r="B1730" s="7" t="s">
        <v>195</v>
      </c>
      <c r="C1730" s="4" t="s">
        <v>200</v>
      </c>
      <c r="D1730" s="4" t="s">
        <v>186</v>
      </c>
      <c r="E1730" s="12">
        <v>106815</v>
      </c>
      <c r="F1730" s="12">
        <f t="array" ref="F1730">QUARTILE(IF((表1[职位]=C1730)*(表1[部门分类]=B1730)*(表1[行政等级]=D1730),表1[薪酬]),1)</f>
        <v>106408</v>
      </c>
      <c r="G1730" s="12">
        <f t="array" ref="G1730">QUARTILE(IF((表1[职位]=C1730)*(表1[部门分类]=B1730)*(表1[行政等级]=D1730),表1[薪酬]),2)</f>
        <v>121463</v>
      </c>
      <c r="H1730" s="12">
        <f t="array" ref="H1730">QUARTILE(IF((表1[职位]=C1730)*(表1[部门分类]=B1730)*(表1[行政等级]=D1730),表1[薪酬]),3)</f>
        <v>141358</v>
      </c>
    </row>
    <row r="1731" spans="1:8" customFormat="1" x14ac:dyDescent="0.15">
      <c r="A1731" s="11" t="s">
        <v>1941</v>
      </c>
      <c r="B1731" s="6" t="s">
        <v>195</v>
      </c>
      <c r="C1731" s="5" t="s">
        <v>200</v>
      </c>
      <c r="D1731" s="5" t="s">
        <v>186</v>
      </c>
      <c r="E1731" s="13">
        <v>135686</v>
      </c>
      <c r="F1731" s="13">
        <f t="array" ref="F1731">QUARTILE(IF((表1[职位]=C1731)*(表1[部门分类]=B1731)*(表1[行政等级]=D1731),表1[薪酬]),1)</f>
        <v>106408</v>
      </c>
      <c r="G1731" s="13">
        <f t="array" ref="G1731">QUARTILE(IF((表1[职位]=C1731)*(表1[部门分类]=B1731)*(表1[行政等级]=D1731),表1[薪酬]),2)</f>
        <v>121463</v>
      </c>
      <c r="H1731" s="13">
        <f t="array" ref="H1731">QUARTILE(IF((表1[职位]=C1731)*(表1[部门分类]=B1731)*(表1[行政等级]=D1731),表1[薪酬]),3)</f>
        <v>141358</v>
      </c>
    </row>
    <row r="1732" spans="1:8" customFormat="1" x14ac:dyDescent="0.15">
      <c r="A1732" s="10" t="s">
        <v>1942</v>
      </c>
      <c r="B1732" s="7" t="s">
        <v>195</v>
      </c>
      <c r="C1732" s="4" t="s">
        <v>200</v>
      </c>
      <c r="D1732" s="4" t="s">
        <v>186</v>
      </c>
      <c r="E1732" s="12">
        <v>130447</v>
      </c>
      <c r="F1732" s="12">
        <f t="array" ref="F1732">QUARTILE(IF((表1[职位]=C1732)*(表1[部门分类]=B1732)*(表1[行政等级]=D1732),表1[薪酬]),1)</f>
        <v>106408</v>
      </c>
      <c r="G1732" s="12">
        <f t="array" ref="G1732">QUARTILE(IF((表1[职位]=C1732)*(表1[部门分类]=B1732)*(表1[行政等级]=D1732),表1[薪酬]),2)</f>
        <v>121463</v>
      </c>
      <c r="H1732" s="12">
        <f t="array" ref="H1732">QUARTILE(IF((表1[职位]=C1732)*(表1[部门分类]=B1732)*(表1[行政等级]=D1732),表1[薪酬]),3)</f>
        <v>141358</v>
      </c>
    </row>
    <row r="1733" spans="1:8" customFormat="1" x14ac:dyDescent="0.15">
      <c r="A1733" s="11" t="s">
        <v>1943</v>
      </c>
      <c r="B1733" s="6" t="s">
        <v>195</v>
      </c>
      <c r="C1733" s="5" t="s">
        <v>200</v>
      </c>
      <c r="D1733" s="5" t="s">
        <v>186</v>
      </c>
      <c r="E1733" s="13">
        <v>125664</v>
      </c>
      <c r="F1733" s="13">
        <f t="array" ref="F1733">QUARTILE(IF((表1[职位]=C1733)*(表1[部门分类]=B1733)*(表1[行政等级]=D1733),表1[薪酬]),1)</f>
        <v>106408</v>
      </c>
      <c r="G1733" s="13">
        <f t="array" ref="G1733">QUARTILE(IF((表1[职位]=C1733)*(表1[部门分类]=B1733)*(表1[行政等级]=D1733),表1[薪酬]),2)</f>
        <v>121463</v>
      </c>
      <c r="H1733" s="13">
        <f t="array" ref="H1733">QUARTILE(IF((表1[职位]=C1733)*(表1[部门分类]=B1733)*(表1[行政等级]=D1733),表1[薪酬]),3)</f>
        <v>141358</v>
      </c>
    </row>
    <row r="1734" spans="1:8" customFormat="1" x14ac:dyDescent="0.15">
      <c r="A1734" s="10" t="s">
        <v>1944</v>
      </c>
      <c r="B1734" s="7" t="s">
        <v>195</v>
      </c>
      <c r="C1734" s="4" t="s">
        <v>200</v>
      </c>
      <c r="D1734" s="4" t="s">
        <v>186</v>
      </c>
      <c r="E1734" s="12">
        <v>147577</v>
      </c>
      <c r="F1734" s="12">
        <f t="array" ref="F1734">QUARTILE(IF((表1[职位]=C1734)*(表1[部门分类]=B1734)*(表1[行政等级]=D1734),表1[薪酬]),1)</f>
        <v>106408</v>
      </c>
      <c r="G1734" s="12">
        <f t="array" ref="G1734">QUARTILE(IF((表1[职位]=C1734)*(表1[部门分类]=B1734)*(表1[行政等级]=D1734),表1[薪酬]),2)</f>
        <v>121463</v>
      </c>
      <c r="H1734" s="12">
        <f t="array" ref="H1734">QUARTILE(IF((表1[职位]=C1734)*(表1[部门分类]=B1734)*(表1[行政等级]=D1734),表1[薪酬]),3)</f>
        <v>141358</v>
      </c>
    </row>
    <row r="1735" spans="1:8" customFormat="1" x14ac:dyDescent="0.15">
      <c r="A1735" s="11" t="s">
        <v>1945</v>
      </c>
      <c r="B1735" s="6" t="s">
        <v>195</v>
      </c>
      <c r="C1735" s="5" t="s">
        <v>200</v>
      </c>
      <c r="D1735" s="5" t="s">
        <v>186</v>
      </c>
      <c r="E1735" s="13">
        <v>140877</v>
      </c>
      <c r="F1735" s="13">
        <f t="array" ref="F1735">QUARTILE(IF((表1[职位]=C1735)*(表1[部门分类]=B1735)*(表1[行政等级]=D1735),表1[薪酬]),1)</f>
        <v>106408</v>
      </c>
      <c r="G1735" s="13">
        <f t="array" ref="G1735">QUARTILE(IF((表1[职位]=C1735)*(表1[部门分类]=B1735)*(表1[行政等级]=D1735),表1[薪酬]),2)</f>
        <v>121463</v>
      </c>
      <c r="H1735" s="13">
        <f t="array" ref="H1735">QUARTILE(IF((表1[职位]=C1735)*(表1[部门分类]=B1735)*(表1[行政等级]=D1735),表1[薪酬]),3)</f>
        <v>141358</v>
      </c>
    </row>
    <row r="1736" spans="1:8" customFormat="1" x14ac:dyDescent="0.15">
      <c r="A1736" s="10" t="s">
        <v>1946</v>
      </c>
      <c r="B1736" s="7" t="s">
        <v>195</v>
      </c>
      <c r="C1736" s="4" t="s">
        <v>200</v>
      </c>
      <c r="D1736" s="4" t="s">
        <v>186</v>
      </c>
      <c r="E1736" s="12">
        <v>140302</v>
      </c>
      <c r="F1736" s="12">
        <f t="array" ref="F1736">QUARTILE(IF((表1[职位]=C1736)*(表1[部门分类]=B1736)*(表1[行政等级]=D1736),表1[薪酬]),1)</f>
        <v>106408</v>
      </c>
      <c r="G1736" s="12">
        <f t="array" ref="G1736">QUARTILE(IF((表1[职位]=C1736)*(表1[部门分类]=B1736)*(表1[行政等级]=D1736),表1[薪酬]),2)</f>
        <v>121463</v>
      </c>
      <c r="H1736" s="12">
        <f t="array" ref="H1736">QUARTILE(IF((表1[职位]=C1736)*(表1[部门分类]=B1736)*(表1[行政等级]=D1736),表1[薪酬]),3)</f>
        <v>141358</v>
      </c>
    </row>
    <row r="1737" spans="1:8" customFormat="1" x14ac:dyDescent="0.15">
      <c r="A1737" s="11" t="s">
        <v>1947</v>
      </c>
      <c r="B1737" s="6" t="s">
        <v>195</v>
      </c>
      <c r="C1737" s="5" t="s">
        <v>200</v>
      </c>
      <c r="D1737" s="5" t="s">
        <v>186</v>
      </c>
      <c r="E1737" s="13">
        <v>134667</v>
      </c>
      <c r="F1737" s="13">
        <f t="array" ref="F1737">QUARTILE(IF((表1[职位]=C1737)*(表1[部门分类]=B1737)*(表1[行政等级]=D1737),表1[薪酬]),1)</f>
        <v>106408</v>
      </c>
      <c r="G1737" s="13">
        <f t="array" ref="G1737">QUARTILE(IF((表1[职位]=C1737)*(表1[部门分类]=B1737)*(表1[行政等级]=D1737),表1[薪酬]),2)</f>
        <v>121463</v>
      </c>
      <c r="H1737" s="13">
        <f t="array" ref="H1737">QUARTILE(IF((表1[职位]=C1737)*(表1[部门分类]=B1737)*(表1[行政等级]=D1737),表1[薪酬]),3)</f>
        <v>141358</v>
      </c>
    </row>
    <row r="1738" spans="1:8" customFormat="1" x14ac:dyDescent="0.15">
      <c r="A1738" s="10" t="s">
        <v>1948</v>
      </c>
      <c r="B1738" s="7" t="s">
        <v>195</v>
      </c>
      <c r="C1738" s="4" t="s">
        <v>200</v>
      </c>
      <c r="D1738" s="4" t="s">
        <v>186</v>
      </c>
      <c r="E1738" s="12">
        <v>125719</v>
      </c>
      <c r="F1738" s="12">
        <f t="array" ref="F1738">QUARTILE(IF((表1[职位]=C1738)*(表1[部门分类]=B1738)*(表1[行政等级]=D1738),表1[薪酬]),1)</f>
        <v>106408</v>
      </c>
      <c r="G1738" s="12">
        <f t="array" ref="G1738">QUARTILE(IF((表1[职位]=C1738)*(表1[部门分类]=B1738)*(表1[行政等级]=D1738),表1[薪酬]),2)</f>
        <v>121463</v>
      </c>
      <c r="H1738" s="12">
        <f t="array" ref="H1738">QUARTILE(IF((表1[职位]=C1738)*(表1[部门分类]=B1738)*(表1[行政等级]=D1738),表1[薪酬]),3)</f>
        <v>141358</v>
      </c>
    </row>
    <row r="1739" spans="1:8" customFormat="1" x14ac:dyDescent="0.15">
      <c r="A1739" s="11" t="s">
        <v>1949</v>
      </c>
      <c r="B1739" s="6" t="s">
        <v>195</v>
      </c>
      <c r="C1739" s="5" t="s">
        <v>200</v>
      </c>
      <c r="D1739" s="5" t="s">
        <v>186</v>
      </c>
      <c r="E1739" s="13">
        <v>139817</v>
      </c>
      <c r="F1739" s="13">
        <f t="array" ref="F1739">QUARTILE(IF((表1[职位]=C1739)*(表1[部门分类]=B1739)*(表1[行政等级]=D1739),表1[薪酬]),1)</f>
        <v>106408</v>
      </c>
      <c r="G1739" s="13">
        <f t="array" ref="G1739">QUARTILE(IF((表1[职位]=C1739)*(表1[部门分类]=B1739)*(表1[行政等级]=D1739),表1[薪酬]),2)</f>
        <v>121463</v>
      </c>
      <c r="H1739" s="13">
        <f t="array" ref="H1739">QUARTILE(IF((表1[职位]=C1739)*(表1[部门分类]=B1739)*(表1[行政等级]=D1739),表1[薪酬]),3)</f>
        <v>141358</v>
      </c>
    </row>
    <row r="1740" spans="1:8" customFormat="1" x14ac:dyDescent="0.15">
      <c r="A1740" s="10" t="s">
        <v>1950</v>
      </c>
      <c r="B1740" s="7" t="s">
        <v>195</v>
      </c>
      <c r="C1740" s="4" t="s">
        <v>200</v>
      </c>
      <c r="D1740" s="4" t="s">
        <v>186</v>
      </c>
      <c r="E1740" s="12">
        <v>81262</v>
      </c>
      <c r="F1740" s="12">
        <f t="array" ref="F1740">QUARTILE(IF((表1[职位]=C1740)*(表1[部门分类]=B1740)*(表1[行政等级]=D1740),表1[薪酬]),1)</f>
        <v>106408</v>
      </c>
      <c r="G1740" s="12">
        <f t="array" ref="G1740">QUARTILE(IF((表1[职位]=C1740)*(表1[部门分类]=B1740)*(表1[行政等级]=D1740),表1[薪酬]),2)</f>
        <v>121463</v>
      </c>
      <c r="H1740" s="12">
        <f t="array" ref="H1740">QUARTILE(IF((表1[职位]=C1740)*(表1[部门分类]=B1740)*(表1[行政等级]=D1740),表1[薪酬]),3)</f>
        <v>141358</v>
      </c>
    </row>
    <row r="1741" spans="1:8" customFormat="1" x14ac:dyDescent="0.15">
      <c r="A1741" s="11" t="s">
        <v>1951</v>
      </c>
      <c r="B1741" s="6" t="s">
        <v>195</v>
      </c>
      <c r="C1741" s="5" t="s">
        <v>200</v>
      </c>
      <c r="D1741" s="5" t="s">
        <v>186</v>
      </c>
      <c r="E1741" s="13">
        <v>111760</v>
      </c>
      <c r="F1741" s="13">
        <f t="array" ref="F1741">QUARTILE(IF((表1[职位]=C1741)*(表1[部门分类]=B1741)*(表1[行政等级]=D1741),表1[薪酬]),1)</f>
        <v>106408</v>
      </c>
      <c r="G1741" s="13">
        <f t="array" ref="G1741">QUARTILE(IF((表1[职位]=C1741)*(表1[部门分类]=B1741)*(表1[行政等级]=D1741),表1[薪酬]),2)</f>
        <v>121463</v>
      </c>
      <c r="H1741" s="13">
        <f t="array" ref="H1741">QUARTILE(IF((表1[职位]=C1741)*(表1[部门分类]=B1741)*(表1[行政等级]=D1741),表1[薪酬]),3)</f>
        <v>141358</v>
      </c>
    </row>
    <row r="1742" spans="1:8" customFormat="1" x14ac:dyDescent="0.15">
      <c r="A1742" s="10" t="s">
        <v>1952</v>
      </c>
      <c r="B1742" s="7" t="s">
        <v>195</v>
      </c>
      <c r="C1742" s="4" t="s">
        <v>200</v>
      </c>
      <c r="D1742" s="4" t="s">
        <v>186</v>
      </c>
      <c r="E1742" s="12">
        <v>100878</v>
      </c>
      <c r="F1742" s="12">
        <f t="array" ref="F1742">QUARTILE(IF((表1[职位]=C1742)*(表1[部门分类]=B1742)*(表1[行政等级]=D1742),表1[薪酬]),1)</f>
        <v>106408</v>
      </c>
      <c r="G1742" s="12">
        <f t="array" ref="G1742">QUARTILE(IF((表1[职位]=C1742)*(表1[部门分类]=B1742)*(表1[行政等级]=D1742),表1[薪酬]),2)</f>
        <v>121463</v>
      </c>
      <c r="H1742" s="12">
        <f t="array" ref="H1742">QUARTILE(IF((表1[职位]=C1742)*(表1[部门分类]=B1742)*(表1[行政等级]=D1742),表1[薪酬]),3)</f>
        <v>141358</v>
      </c>
    </row>
    <row r="1743" spans="1:8" customFormat="1" x14ac:dyDescent="0.15">
      <c r="A1743" s="11" t="s">
        <v>1953</v>
      </c>
      <c r="B1743" s="6" t="s">
        <v>195</v>
      </c>
      <c r="C1743" s="5" t="s">
        <v>200</v>
      </c>
      <c r="D1743" s="5" t="s">
        <v>186</v>
      </c>
      <c r="E1743" s="13">
        <v>98698</v>
      </c>
      <c r="F1743" s="13">
        <f t="array" ref="F1743">QUARTILE(IF((表1[职位]=C1743)*(表1[部门分类]=B1743)*(表1[行政等级]=D1743),表1[薪酬]),1)</f>
        <v>106408</v>
      </c>
      <c r="G1743" s="13">
        <f t="array" ref="G1743">QUARTILE(IF((表1[职位]=C1743)*(表1[部门分类]=B1743)*(表1[行政等级]=D1743),表1[薪酬]),2)</f>
        <v>121463</v>
      </c>
      <c r="H1743" s="13">
        <f t="array" ref="H1743">QUARTILE(IF((表1[职位]=C1743)*(表1[部门分类]=B1743)*(表1[行政等级]=D1743),表1[薪酬]),3)</f>
        <v>141358</v>
      </c>
    </row>
    <row r="1744" spans="1:8" customFormat="1" x14ac:dyDescent="0.15">
      <c r="A1744" s="10" t="s">
        <v>1954</v>
      </c>
      <c r="B1744" s="7" t="s">
        <v>195</v>
      </c>
      <c r="C1744" s="4" t="s">
        <v>202</v>
      </c>
      <c r="D1744" s="4" t="s">
        <v>183</v>
      </c>
      <c r="E1744" s="12">
        <v>145383</v>
      </c>
      <c r="F1744" s="12">
        <f t="array" ref="F1744">QUARTILE(IF((表1[职位]=C1744)*(表1[部门分类]=B1744)*(表1[行政等级]=D1744),表1[薪酬]),1)</f>
        <v>172213</v>
      </c>
      <c r="G1744" s="12">
        <f t="array" ref="G1744">QUARTILE(IF((表1[职位]=C1744)*(表1[部门分类]=B1744)*(表1[行政等级]=D1744),表1[薪酬]),2)</f>
        <v>185668</v>
      </c>
      <c r="H1744" s="12">
        <f t="array" ref="H1744">QUARTILE(IF((表1[职位]=C1744)*(表1[部门分类]=B1744)*(表1[行政等级]=D1744),表1[薪酬]),3)</f>
        <v>202143</v>
      </c>
    </row>
    <row r="1745" spans="1:8" customFormat="1" x14ac:dyDescent="0.15">
      <c r="A1745" s="11" t="s">
        <v>1955</v>
      </c>
      <c r="B1745" s="6" t="s">
        <v>195</v>
      </c>
      <c r="C1745" s="5" t="s">
        <v>202</v>
      </c>
      <c r="D1745" s="5" t="s">
        <v>186</v>
      </c>
      <c r="E1745" s="13">
        <v>117172</v>
      </c>
      <c r="F1745" s="13">
        <f t="array" ref="F1745">QUARTILE(IF((表1[职位]=C1745)*(表1[部门分类]=B1745)*(表1[行政等级]=D1745),表1[薪酬]),1)</f>
        <v>89799.5</v>
      </c>
      <c r="G1745" s="13">
        <f t="array" ref="G1745">QUARTILE(IF((表1[职位]=C1745)*(表1[部门分类]=B1745)*(表1[行政等级]=D1745),表1[薪酬]),2)</f>
        <v>106161</v>
      </c>
      <c r="H1745" s="13">
        <f t="array" ref="H1745">QUARTILE(IF((表1[职位]=C1745)*(表1[部门分类]=B1745)*(表1[行政等级]=D1745),表1[薪酬]),3)</f>
        <v>124286</v>
      </c>
    </row>
    <row r="1746" spans="1:8" customFormat="1" x14ac:dyDescent="0.15">
      <c r="A1746" s="10" t="s">
        <v>1956</v>
      </c>
      <c r="B1746" s="7" t="s">
        <v>195</v>
      </c>
      <c r="C1746" s="4" t="s">
        <v>199</v>
      </c>
      <c r="D1746" s="4" t="s">
        <v>186</v>
      </c>
      <c r="E1746" s="12">
        <v>179863</v>
      </c>
      <c r="F1746" s="12">
        <f t="array" ref="F1746">QUARTILE(IF((表1[职位]=C1746)*(表1[部门分类]=B1746)*(表1[行政等级]=D1746),表1[薪酬]),1)</f>
        <v>95736</v>
      </c>
      <c r="G1746" s="12">
        <f t="array" ref="G1746">QUARTILE(IF((表1[职位]=C1746)*(表1[部门分类]=B1746)*(表1[行政等级]=D1746),表1[薪酬]),2)</f>
        <v>115848.5</v>
      </c>
      <c r="H1746" s="12">
        <f t="array" ref="H1746">QUARTILE(IF((表1[职位]=C1746)*(表1[部门分类]=B1746)*(表1[行政等级]=D1746),表1[薪酬]),3)</f>
        <v>135243.25</v>
      </c>
    </row>
    <row r="1747" spans="1:8" customFormat="1" x14ac:dyDescent="0.15">
      <c r="A1747" s="11" t="s">
        <v>1957</v>
      </c>
      <c r="B1747" s="6" t="s">
        <v>195</v>
      </c>
      <c r="C1747" s="5" t="s">
        <v>200</v>
      </c>
      <c r="D1747" s="5" t="s">
        <v>186</v>
      </c>
      <c r="E1747" s="13">
        <v>205577</v>
      </c>
      <c r="F1747" s="13">
        <f t="array" ref="F1747">QUARTILE(IF((表1[职位]=C1747)*(表1[部门分类]=B1747)*(表1[行政等级]=D1747),表1[薪酬]),1)</f>
        <v>106408</v>
      </c>
      <c r="G1747" s="13">
        <f t="array" ref="G1747">QUARTILE(IF((表1[职位]=C1747)*(表1[部门分类]=B1747)*(表1[行政等级]=D1747),表1[薪酬]),2)</f>
        <v>121463</v>
      </c>
      <c r="H1747" s="13">
        <f t="array" ref="H1747">QUARTILE(IF((表1[职位]=C1747)*(表1[部门分类]=B1747)*(表1[行政等级]=D1747),表1[薪酬]),3)</f>
        <v>141358</v>
      </c>
    </row>
    <row r="1748" spans="1:8" customFormat="1" x14ac:dyDescent="0.15">
      <c r="A1748" s="10" t="s">
        <v>1958</v>
      </c>
      <c r="B1748" s="7" t="s">
        <v>195</v>
      </c>
      <c r="C1748" s="4" t="s">
        <v>200</v>
      </c>
      <c r="D1748" s="4" t="s">
        <v>186</v>
      </c>
      <c r="E1748" s="12">
        <v>224109</v>
      </c>
      <c r="F1748" s="12">
        <f t="array" ref="F1748">QUARTILE(IF((表1[职位]=C1748)*(表1[部门分类]=B1748)*(表1[行政等级]=D1748),表1[薪酬]),1)</f>
        <v>106408</v>
      </c>
      <c r="G1748" s="12">
        <f t="array" ref="G1748">QUARTILE(IF((表1[职位]=C1748)*(表1[部门分类]=B1748)*(表1[行政等级]=D1748),表1[薪酬]),2)</f>
        <v>121463</v>
      </c>
      <c r="H1748" s="12">
        <f t="array" ref="H1748">QUARTILE(IF((表1[职位]=C1748)*(表1[部门分类]=B1748)*(表1[行政等级]=D1748),表1[薪酬]),3)</f>
        <v>141358</v>
      </c>
    </row>
    <row r="1749" spans="1:8" customFormat="1" x14ac:dyDescent="0.15">
      <c r="A1749" s="11" t="s">
        <v>1959</v>
      </c>
      <c r="B1749" s="6" t="s">
        <v>195</v>
      </c>
      <c r="C1749" s="5" t="s">
        <v>200</v>
      </c>
      <c r="D1749" s="5" t="s">
        <v>186</v>
      </c>
      <c r="E1749" s="13">
        <v>190264</v>
      </c>
      <c r="F1749" s="13">
        <f t="array" ref="F1749">QUARTILE(IF((表1[职位]=C1749)*(表1[部门分类]=B1749)*(表1[行政等级]=D1749),表1[薪酬]),1)</f>
        <v>106408</v>
      </c>
      <c r="G1749" s="13">
        <f t="array" ref="G1749">QUARTILE(IF((表1[职位]=C1749)*(表1[部门分类]=B1749)*(表1[行政等级]=D1749),表1[薪酬]),2)</f>
        <v>121463</v>
      </c>
      <c r="H1749" s="13">
        <f t="array" ref="H1749">QUARTILE(IF((表1[职位]=C1749)*(表1[部门分类]=B1749)*(表1[行政等级]=D1749),表1[薪酬]),3)</f>
        <v>141358</v>
      </c>
    </row>
    <row r="1750" spans="1:8" customFormat="1" x14ac:dyDescent="0.15">
      <c r="A1750" s="10" t="s">
        <v>1960</v>
      </c>
      <c r="B1750" s="7" t="s">
        <v>195</v>
      </c>
      <c r="C1750" s="4" t="s">
        <v>202</v>
      </c>
      <c r="D1750" s="4" t="s">
        <v>186</v>
      </c>
      <c r="E1750" s="12">
        <v>106853</v>
      </c>
      <c r="F1750" s="12">
        <f t="array" ref="F1750">QUARTILE(IF((表1[职位]=C1750)*(表1[部门分类]=B1750)*(表1[行政等级]=D1750),表1[薪酬]),1)</f>
        <v>89799.5</v>
      </c>
      <c r="G1750" s="12">
        <f t="array" ref="G1750">QUARTILE(IF((表1[职位]=C1750)*(表1[部门分类]=B1750)*(表1[行政等级]=D1750),表1[薪酬]),2)</f>
        <v>106161</v>
      </c>
      <c r="H1750" s="12">
        <f t="array" ref="H1750">QUARTILE(IF((表1[职位]=C1750)*(表1[部门分类]=B1750)*(表1[行政等级]=D1750),表1[薪酬]),3)</f>
        <v>124286</v>
      </c>
    </row>
    <row r="1751" spans="1:8" customFormat="1" x14ac:dyDescent="0.15">
      <c r="A1751" s="11" t="s">
        <v>1961</v>
      </c>
      <c r="B1751" s="6" t="s">
        <v>195</v>
      </c>
      <c r="C1751" s="5" t="s">
        <v>202</v>
      </c>
      <c r="D1751" s="5" t="s">
        <v>186</v>
      </c>
      <c r="E1751" s="13">
        <v>109178</v>
      </c>
      <c r="F1751" s="13">
        <f t="array" ref="F1751">QUARTILE(IF((表1[职位]=C1751)*(表1[部门分类]=B1751)*(表1[行政等级]=D1751),表1[薪酬]),1)</f>
        <v>89799.5</v>
      </c>
      <c r="G1751" s="13">
        <f t="array" ref="G1751">QUARTILE(IF((表1[职位]=C1751)*(表1[部门分类]=B1751)*(表1[行政等级]=D1751),表1[薪酬]),2)</f>
        <v>106161</v>
      </c>
      <c r="H1751" s="13">
        <f t="array" ref="H1751">QUARTILE(IF((表1[职位]=C1751)*(表1[部门分类]=B1751)*(表1[行政等级]=D1751),表1[薪酬]),3)</f>
        <v>124286</v>
      </c>
    </row>
    <row r="1752" spans="1:8" customFormat="1" x14ac:dyDescent="0.15">
      <c r="A1752" s="10" t="s">
        <v>1962</v>
      </c>
      <c r="B1752" s="7" t="s">
        <v>195</v>
      </c>
      <c r="C1752" s="4" t="s">
        <v>202</v>
      </c>
      <c r="D1752" s="4" t="s">
        <v>186</v>
      </c>
      <c r="E1752" s="12">
        <v>127558</v>
      </c>
      <c r="F1752" s="12">
        <f t="array" ref="F1752">QUARTILE(IF((表1[职位]=C1752)*(表1[部门分类]=B1752)*(表1[行政等级]=D1752),表1[薪酬]),1)</f>
        <v>89799.5</v>
      </c>
      <c r="G1752" s="12">
        <f t="array" ref="G1752">QUARTILE(IF((表1[职位]=C1752)*(表1[部门分类]=B1752)*(表1[行政等级]=D1752),表1[薪酬]),2)</f>
        <v>106161</v>
      </c>
      <c r="H1752" s="12">
        <f t="array" ref="H1752">QUARTILE(IF((表1[职位]=C1752)*(表1[部门分类]=B1752)*(表1[行政等级]=D1752),表1[薪酬]),3)</f>
        <v>124286</v>
      </c>
    </row>
    <row r="1753" spans="1:8" customFormat="1" x14ac:dyDescent="0.15">
      <c r="A1753" s="11" t="s">
        <v>1963</v>
      </c>
      <c r="B1753" s="6" t="s">
        <v>195</v>
      </c>
      <c r="C1753" s="5" t="s">
        <v>202</v>
      </c>
      <c r="D1753" s="5" t="s">
        <v>183</v>
      </c>
      <c r="E1753" s="13">
        <v>200226</v>
      </c>
      <c r="F1753" s="13">
        <f t="array" ref="F1753">QUARTILE(IF((表1[职位]=C1753)*(表1[部门分类]=B1753)*(表1[行政等级]=D1753),表1[薪酬]),1)</f>
        <v>172213</v>
      </c>
      <c r="G1753" s="13">
        <f t="array" ref="G1753">QUARTILE(IF((表1[职位]=C1753)*(表1[部门分类]=B1753)*(表1[行政等级]=D1753),表1[薪酬]),2)</f>
        <v>185668</v>
      </c>
      <c r="H1753" s="13">
        <f t="array" ref="H1753">QUARTILE(IF((表1[职位]=C1753)*(表1[部门分类]=B1753)*(表1[行政等级]=D1753),表1[薪酬]),3)</f>
        <v>202143</v>
      </c>
    </row>
    <row r="1754" spans="1:8" customFormat="1" x14ac:dyDescent="0.15">
      <c r="A1754" s="10" t="s">
        <v>1964</v>
      </c>
      <c r="B1754" s="7" t="s">
        <v>195</v>
      </c>
      <c r="C1754" s="4" t="s">
        <v>199</v>
      </c>
      <c r="D1754" s="4" t="s">
        <v>186</v>
      </c>
      <c r="E1754" s="12">
        <v>140680</v>
      </c>
      <c r="F1754" s="12">
        <f t="array" ref="F1754">QUARTILE(IF((表1[职位]=C1754)*(表1[部门分类]=B1754)*(表1[行政等级]=D1754),表1[薪酬]),1)</f>
        <v>95736</v>
      </c>
      <c r="G1754" s="12">
        <f t="array" ref="G1754">QUARTILE(IF((表1[职位]=C1754)*(表1[部门分类]=B1754)*(表1[行政等级]=D1754),表1[薪酬]),2)</f>
        <v>115848.5</v>
      </c>
      <c r="H1754" s="12">
        <f t="array" ref="H1754">QUARTILE(IF((表1[职位]=C1754)*(表1[部门分类]=B1754)*(表1[行政等级]=D1754),表1[薪酬]),3)</f>
        <v>135243.25</v>
      </c>
    </row>
    <row r="1755" spans="1:8" customFormat="1" x14ac:dyDescent="0.15">
      <c r="A1755" s="11" t="s">
        <v>1965</v>
      </c>
      <c r="B1755" s="6" t="s">
        <v>195</v>
      </c>
      <c r="C1755" s="5" t="s">
        <v>199</v>
      </c>
      <c r="D1755" s="5" t="s">
        <v>186</v>
      </c>
      <c r="E1755" s="13">
        <v>129992</v>
      </c>
      <c r="F1755" s="13">
        <f t="array" ref="F1755">QUARTILE(IF((表1[职位]=C1755)*(表1[部门分类]=B1755)*(表1[行政等级]=D1755),表1[薪酬]),1)</f>
        <v>95736</v>
      </c>
      <c r="G1755" s="13">
        <f t="array" ref="G1755">QUARTILE(IF((表1[职位]=C1755)*(表1[部门分类]=B1755)*(表1[行政等级]=D1755),表1[薪酬]),2)</f>
        <v>115848.5</v>
      </c>
      <c r="H1755" s="13">
        <f t="array" ref="H1755">QUARTILE(IF((表1[职位]=C1755)*(表1[部门分类]=B1755)*(表1[行政等级]=D1755),表1[薪酬]),3)</f>
        <v>135243.25</v>
      </c>
    </row>
    <row r="1756" spans="1:8" customFormat="1" x14ac:dyDescent="0.15">
      <c r="A1756" s="10" t="s">
        <v>1966</v>
      </c>
      <c r="B1756" s="7" t="s">
        <v>195</v>
      </c>
      <c r="C1756" s="4" t="s">
        <v>199</v>
      </c>
      <c r="D1756" s="4" t="s">
        <v>186</v>
      </c>
      <c r="E1756" s="12">
        <v>123802</v>
      </c>
      <c r="F1756" s="12">
        <f t="array" ref="F1756">QUARTILE(IF((表1[职位]=C1756)*(表1[部门分类]=B1756)*(表1[行政等级]=D1756),表1[薪酬]),1)</f>
        <v>95736</v>
      </c>
      <c r="G1756" s="12">
        <f t="array" ref="G1756">QUARTILE(IF((表1[职位]=C1756)*(表1[部门分类]=B1756)*(表1[行政等级]=D1756),表1[薪酬]),2)</f>
        <v>115848.5</v>
      </c>
      <c r="H1756" s="12">
        <f t="array" ref="H1756">QUARTILE(IF((表1[职位]=C1756)*(表1[部门分类]=B1756)*(表1[行政等级]=D1756),表1[薪酬]),3)</f>
        <v>135243.25</v>
      </c>
    </row>
    <row r="1757" spans="1:8" customFormat="1" x14ac:dyDescent="0.15">
      <c r="A1757" s="11" t="s">
        <v>1967</v>
      </c>
      <c r="B1757" s="6" t="s">
        <v>195</v>
      </c>
      <c r="C1757" s="5" t="s">
        <v>199</v>
      </c>
      <c r="D1757" s="5" t="s">
        <v>186</v>
      </c>
      <c r="E1757" s="13">
        <v>117466</v>
      </c>
      <c r="F1757" s="13">
        <f t="array" ref="F1757">QUARTILE(IF((表1[职位]=C1757)*(表1[部门分类]=B1757)*(表1[行政等级]=D1757),表1[薪酬]),1)</f>
        <v>95736</v>
      </c>
      <c r="G1757" s="13">
        <f t="array" ref="G1757">QUARTILE(IF((表1[职位]=C1757)*(表1[部门分类]=B1757)*(表1[行政等级]=D1757),表1[薪酬]),2)</f>
        <v>115848.5</v>
      </c>
      <c r="H1757" s="13">
        <f t="array" ref="H1757">QUARTILE(IF((表1[职位]=C1757)*(表1[部门分类]=B1757)*(表1[行政等级]=D1757),表1[薪酬]),3)</f>
        <v>135243.25</v>
      </c>
    </row>
    <row r="1758" spans="1:8" customFormat="1" x14ac:dyDescent="0.15">
      <c r="A1758" s="10" t="s">
        <v>1968</v>
      </c>
      <c r="B1758" s="7" t="s">
        <v>195</v>
      </c>
      <c r="C1758" s="4" t="s">
        <v>199</v>
      </c>
      <c r="D1758" s="4" t="s">
        <v>186</v>
      </c>
      <c r="E1758" s="12">
        <v>149293</v>
      </c>
      <c r="F1758" s="12">
        <f t="array" ref="F1758">QUARTILE(IF((表1[职位]=C1758)*(表1[部门分类]=B1758)*(表1[行政等级]=D1758),表1[薪酬]),1)</f>
        <v>95736</v>
      </c>
      <c r="G1758" s="12">
        <f t="array" ref="G1758">QUARTILE(IF((表1[职位]=C1758)*(表1[部门分类]=B1758)*(表1[行政等级]=D1758),表1[薪酬]),2)</f>
        <v>115848.5</v>
      </c>
      <c r="H1758" s="12">
        <f t="array" ref="H1758">QUARTILE(IF((表1[职位]=C1758)*(表1[部门分类]=B1758)*(表1[行政等级]=D1758),表1[薪酬]),3)</f>
        <v>135243.25</v>
      </c>
    </row>
    <row r="1759" spans="1:8" customFormat="1" x14ac:dyDescent="0.15">
      <c r="A1759" s="11" t="s">
        <v>1969</v>
      </c>
      <c r="B1759" s="6" t="s">
        <v>195</v>
      </c>
      <c r="C1759" s="5" t="s">
        <v>199</v>
      </c>
      <c r="D1759" s="5" t="s">
        <v>186</v>
      </c>
      <c r="E1759" s="13">
        <v>115078</v>
      </c>
      <c r="F1759" s="13">
        <f t="array" ref="F1759">QUARTILE(IF((表1[职位]=C1759)*(表1[部门分类]=B1759)*(表1[行政等级]=D1759),表1[薪酬]),1)</f>
        <v>95736</v>
      </c>
      <c r="G1759" s="13">
        <f t="array" ref="G1759">QUARTILE(IF((表1[职位]=C1759)*(表1[部门分类]=B1759)*(表1[行政等级]=D1759),表1[薪酬]),2)</f>
        <v>115848.5</v>
      </c>
      <c r="H1759" s="13">
        <f t="array" ref="H1759">QUARTILE(IF((表1[职位]=C1759)*(表1[部门分类]=B1759)*(表1[行政等级]=D1759),表1[薪酬]),3)</f>
        <v>135243.25</v>
      </c>
    </row>
    <row r="1760" spans="1:8" customFormat="1" x14ac:dyDescent="0.15">
      <c r="A1760" s="10" t="s">
        <v>1970</v>
      </c>
      <c r="B1760" s="7" t="s">
        <v>195</v>
      </c>
      <c r="C1760" s="4" t="s">
        <v>199</v>
      </c>
      <c r="D1760" s="4" t="s">
        <v>186</v>
      </c>
      <c r="E1760" s="12">
        <v>142831</v>
      </c>
      <c r="F1760" s="12">
        <f t="array" ref="F1760">QUARTILE(IF((表1[职位]=C1760)*(表1[部门分类]=B1760)*(表1[行政等级]=D1760),表1[薪酬]),1)</f>
        <v>95736</v>
      </c>
      <c r="G1760" s="12">
        <f t="array" ref="G1760">QUARTILE(IF((表1[职位]=C1760)*(表1[部门分类]=B1760)*(表1[行政等级]=D1760),表1[薪酬]),2)</f>
        <v>115848.5</v>
      </c>
      <c r="H1760" s="12">
        <f t="array" ref="H1760">QUARTILE(IF((表1[职位]=C1760)*(表1[部门分类]=B1760)*(表1[行政等级]=D1760),表1[薪酬]),3)</f>
        <v>135243.25</v>
      </c>
    </row>
    <row r="1761" spans="1:8" customFormat="1" x14ac:dyDescent="0.15">
      <c r="A1761" s="11" t="s">
        <v>1971</v>
      </c>
      <c r="B1761" s="6" t="s">
        <v>195</v>
      </c>
      <c r="C1761" s="5" t="s">
        <v>199</v>
      </c>
      <c r="D1761" s="5" t="s">
        <v>186</v>
      </c>
      <c r="E1761" s="13">
        <v>121479</v>
      </c>
      <c r="F1761" s="13">
        <f t="array" ref="F1761">QUARTILE(IF((表1[职位]=C1761)*(表1[部门分类]=B1761)*(表1[行政等级]=D1761),表1[薪酬]),1)</f>
        <v>95736</v>
      </c>
      <c r="G1761" s="13">
        <f t="array" ref="G1761">QUARTILE(IF((表1[职位]=C1761)*(表1[部门分类]=B1761)*(表1[行政等级]=D1761),表1[薪酬]),2)</f>
        <v>115848.5</v>
      </c>
      <c r="H1761" s="13">
        <f t="array" ref="H1761">QUARTILE(IF((表1[职位]=C1761)*(表1[部门分类]=B1761)*(表1[行政等级]=D1761),表1[薪酬]),3)</f>
        <v>135243.25</v>
      </c>
    </row>
    <row r="1762" spans="1:8" customFormat="1" x14ac:dyDescent="0.15">
      <c r="A1762" s="10" t="s">
        <v>1972</v>
      </c>
      <c r="B1762" s="7" t="s">
        <v>195</v>
      </c>
      <c r="C1762" s="4" t="s">
        <v>199</v>
      </c>
      <c r="D1762" s="4" t="s">
        <v>186</v>
      </c>
      <c r="E1762" s="12">
        <v>105916</v>
      </c>
      <c r="F1762" s="12">
        <f t="array" ref="F1762">QUARTILE(IF((表1[职位]=C1762)*(表1[部门分类]=B1762)*(表1[行政等级]=D1762),表1[薪酬]),1)</f>
        <v>95736</v>
      </c>
      <c r="G1762" s="12">
        <f t="array" ref="G1762">QUARTILE(IF((表1[职位]=C1762)*(表1[部门分类]=B1762)*(表1[行政等级]=D1762),表1[薪酬]),2)</f>
        <v>115848.5</v>
      </c>
      <c r="H1762" s="12">
        <f t="array" ref="H1762">QUARTILE(IF((表1[职位]=C1762)*(表1[部门分类]=B1762)*(表1[行政等级]=D1762),表1[薪酬]),3)</f>
        <v>135243.25</v>
      </c>
    </row>
    <row r="1763" spans="1:8" customFormat="1" x14ac:dyDescent="0.15">
      <c r="A1763" s="11" t="s">
        <v>1973</v>
      </c>
      <c r="B1763" s="6" t="s">
        <v>195</v>
      </c>
      <c r="C1763" s="5" t="s">
        <v>199</v>
      </c>
      <c r="D1763" s="5" t="s">
        <v>186</v>
      </c>
      <c r="E1763" s="13">
        <v>94756</v>
      </c>
      <c r="F1763" s="13">
        <f t="array" ref="F1763">QUARTILE(IF((表1[职位]=C1763)*(表1[部门分类]=B1763)*(表1[行政等级]=D1763),表1[薪酬]),1)</f>
        <v>95736</v>
      </c>
      <c r="G1763" s="13">
        <f t="array" ref="G1763">QUARTILE(IF((表1[职位]=C1763)*(表1[部门分类]=B1763)*(表1[行政等级]=D1763),表1[薪酬]),2)</f>
        <v>115848.5</v>
      </c>
      <c r="H1763" s="13">
        <f t="array" ref="H1763">QUARTILE(IF((表1[职位]=C1763)*(表1[部门分类]=B1763)*(表1[行政等级]=D1763),表1[薪酬]),3)</f>
        <v>135243.25</v>
      </c>
    </row>
    <row r="1764" spans="1:8" customFormat="1" x14ac:dyDescent="0.15">
      <c r="A1764" s="10" t="s">
        <v>1974</v>
      </c>
      <c r="B1764" s="7" t="s">
        <v>195</v>
      </c>
      <c r="C1764" s="4" t="s">
        <v>199</v>
      </c>
      <c r="D1764" s="4" t="s">
        <v>186</v>
      </c>
      <c r="E1764" s="12">
        <v>149968</v>
      </c>
      <c r="F1764" s="12">
        <f t="array" ref="F1764">QUARTILE(IF((表1[职位]=C1764)*(表1[部门分类]=B1764)*(表1[行政等级]=D1764),表1[薪酬]),1)</f>
        <v>95736</v>
      </c>
      <c r="G1764" s="12">
        <f t="array" ref="G1764">QUARTILE(IF((表1[职位]=C1764)*(表1[部门分类]=B1764)*(表1[行政等级]=D1764),表1[薪酬]),2)</f>
        <v>115848.5</v>
      </c>
      <c r="H1764" s="12">
        <f t="array" ref="H1764">QUARTILE(IF((表1[职位]=C1764)*(表1[部门分类]=B1764)*(表1[行政等级]=D1764),表1[薪酬]),3)</f>
        <v>135243.25</v>
      </c>
    </row>
    <row r="1765" spans="1:8" customFormat="1" x14ac:dyDescent="0.15">
      <c r="A1765" s="11" t="s">
        <v>1975</v>
      </c>
      <c r="B1765" s="6" t="s">
        <v>195</v>
      </c>
      <c r="C1765" s="5" t="s">
        <v>199</v>
      </c>
      <c r="D1765" s="5" t="s">
        <v>186</v>
      </c>
      <c r="E1765" s="13">
        <v>74140</v>
      </c>
      <c r="F1765" s="13">
        <f t="array" ref="F1765">QUARTILE(IF((表1[职位]=C1765)*(表1[部门分类]=B1765)*(表1[行政等级]=D1765),表1[薪酬]),1)</f>
        <v>95736</v>
      </c>
      <c r="G1765" s="13">
        <f t="array" ref="G1765">QUARTILE(IF((表1[职位]=C1765)*(表1[部门分类]=B1765)*(表1[行政等级]=D1765),表1[薪酬]),2)</f>
        <v>115848.5</v>
      </c>
      <c r="H1765" s="13">
        <f t="array" ref="H1765">QUARTILE(IF((表1[职位]=C1765)*(表1[部门分类]=B1765)*(表1[行政等级]=D1765),表1[薪酬]),3)</f>
        <v>135243.25</v>
      </c>
    </row>
    <row r="1766" spans="1:8" customFormat="1" x14ac:dyDescent="0.15">
      <c r="A1766" s="10" t="s">
        <v>1976</v>
      </c>
      <c r="B1766" s="7" t="s">
        <v>195</v>
      </c>
      <c r="C1766" s="4" t="s">
        <v>199</v>
      </c>
      <c r="D1766" s="4" t="s">
        <v>186</v>
      </c>
      <c r="E1766" s="12">
        <v>100556</v>
      </c>
      <c r="F1766" s="12">
        <f t="array" ref="F1766">QUARTILE(IF((表1[职位]=C1766)*(表1[部门分类]=B1766)*(表1[行政等级]=D1766),表1[薪酬]),1)</f>
        <v>95736</v>
      </c>
      <c r="G1766" s="12">
        <f t="array" ref="G1766">QUARTILE(IF((表1[职位]=C1766)*(表1[部门分类]=B1766)*(表1[行政等级]=D1766),表1[薪酬]),2)</f>
        <v>115848.5</v>
      </c>
      <c r="H1766" s="12">
        <f t="array" ref="H1766">QUARTILE(IF((表1[职位]=C1766)*(表1[部门分类]=B1766)*(表1[行政等级]=D1766),表1[薪酬]),3)</f>
        <v>135243.25</v>
      </c>
    </row>
    <row r="1767" spans="1:8" customFormat="1" x14ac:dyDescent="0.15">
      <c r="A1767" s="11" t="s">
        <v>1977</v>
      </c>
      <c r="B1767" s="6" t="s">
        <v>195</v>
      </c>
      <c r="C1767" s="5" t="s">
        <v>199</v>
      </c>
      <c r="D1767" s="5" t="s">
        <v>186</v>
      </c>
      <c r="E1767" s="13">
        <v>77946</v>
      </c>
      <c r="F1767" s="13">
        <f t="array" ref="F1767">QUARTILE(IF((表1[职位]=C1767)*(表1[部门分类]=B1767)*(表1[行政等级]=D1767),表1[薪酬]),1)</f>
        <v>95736</v>
      </c>
      <c r="G1767" s="13">
        <f t="array" ref="G1767">QUARTILE(IF((表1[职位]=C1767)*(表1[部门分类]=B1767)*(表1[行政等级]=D1767),表1[薪酬]),2)</f>
        <v>115848.5</v>
      </c>
      <c r="H1767" s="13">
        <f t="array" ref="H1767">QUARTILE(IF((表1[职位]=C1767)*(表1[部门分类]=B1767)*(表1[行政等级]=D1767),表1[薪酬]),3)</f>
        <v>135243.25</v>
      </c>
    </row>
    <row r="1768" spans="1:8" customFormat="1" x14ac:dyDescent="0.15">
      <c r="A1768" s="10" t="s">
        <v>1978</v>
      </c>
      <c r="B1768" s="7" t="s">
        <v>195</v>
      </c>
      <c r="C1768" s="4" t="s">
        <v>199</v>
      </c>
      <c r="D1768" s="4" t="s">
        <v>186</v>
      </c>
      <c r="E1768" s="12">
        <v>186264</v>
      </c>
      <c r="F1768" s="12">
        <f t="array" ref="F1768">QUARTILE(IF((表1[职位]=C1768)*(表1[部门分类]=B1768)*(表1[行政等级]=D1768),表1[薪酬]),1)</f>
        <v>95736</v>
      </c>
      <c r="G1768" s="12">
        <f t="array" ref="G1768">QUARTILE(IF((表1[职位]=C1768)*(表1[部门分类]=B1768)*(表1[行政等级]=D1768),表1[薪酬]),2)</f>
        <v>115848.5</v>
      </c>
      <c r="H1768" s="12">
        <f t="array" ref="H1768">QUARTILE(IF((表1[职位]=C1768)*(表1[部门分类]=B1768)*(表1[行政等级]=D1768),表1[薪酬]),3)</f>
        <v>135243.25</v>
      </c>
    </row>
    <row r="1769" spans="1:8" customFormat="1" x14ac:dyDescent="0.15">
      <c r="A1769" s="11" t="s">
        <v>1979</v>
      </c>
      <c r="B1769" s="6" t="s">
        <v>195</v>
      </c>
      <c r="C1769" s="5" t="s">
        <v>199</v>
      </c>
      <c r="D1769" s="5" t="s">
        <v>186</v>
      </c>
      <c r="E1769" s="13">
        <v>180133</v>
      </c>
      <c r="F1769" s="13">
        <f t="array" ref="F1769">QUARTILE(IF((表1[职位]=C1769)*(表1[部门分类]=B1769)*(表1[行政等级]=D1769),表1[薪酬]),1)</f>
        <v>95736</v>
      </c>
      <c r="G1769" s="13">
        <f t="array" ref="G1769">QUARTILE(IF((表1[职位]=C1769)*(表1[部门分类]=B1769)*(表1[行政等级]=D1769),表1[薪酬]),2)</f>
        <v>115848.5</v>
      </c>
      <c r="H1769" s="13">
        <f t="array" ref="H1769">QUARTILE(IF((表1[职位]=C1769)*(表1[部门分类]=B1769)*(表1[行政等级]=D1769),表1[薪酬]),3)</f>
        <v>135243.25</v>
      </c>
    </row>
    <row r="1770" spans="1:8" customFormat="1" x14ac:dyDescent="0.15">
      <c r="A1770" s="10" t="s">
        <v>1980</v>
      </c>
      <c r="B1770" s="7" t="s">
        <v>195</v>
      </c>
      <c r="C1770" s="4" t="s">
        <v>202</v>
      </c>
      <c r="D1770" s="4" t="s">
        <v>184</v>
      </c>
      <c r="E1770" s="12">
        <v>136997</v>
      </c>
      <c r="F1770" s="12">
        <f t="array" ref="F1770">QUARTILE(IF((表1[职位]=C1770)*(表1[部门分类]=B1770)*(表1[行政等级]=D1770),表1[薪酬]),1)</f>
        <v>89799.5</v>
      </c>
      <c r="G1770" s="12">
        <f t="array" ref="G1770">QUARTILE(IF((表1[职位]=C1770)*(表1[部门分类]=B1770)*(表1[行政等级]=D1770),表1[薪酬]),2)</f>
        <v>106161</v>
      </c>
      <c r="H1770" s="12">
        <f t="array" ref="H1770">QUARTILE(IF((表1[职位]=C1770)*(表1[部门分类]=B1770)*(表1[行政等级]=D1770),表1[薪酬]),3)</f>
        <v>124286</v>
      </c>
    </row>
    <row r="1771" spans="1:8" customFormat="1" x14ac:dyDescent="0.15">
      <c r="A1771" s="11" t="s">
        <v>1981</v>
      </c>
      <c r="B1771" s="6" t="s">
        <v>195</v>
      </c>
      <c r="C1771" s="5" t="s">
        <v>201</v>
      </c>
      <c r="D1771" s="5" t="s">
        <v>186</v>
      </c>
      <c r="E1771" s="13">
        <v>129127</v>
      </c>
      <c r="F1771" s="13">
        <f t="array" ref="F1771">QUARTILE(IF((表1[职位]=C1771)*(表1[部门分类]=B1771)*(表1[行政等级]=D1771),表1[薪酬]),1)</f>
        <v>91138</v>
      </c>
      <c r="G1771" s="13">
        <f t="array" ref="G1771">QUARTILE(IF((表1[职位]=C1771)*(表1[部门分类]=B1771)*(表1[行政等级]=D1771),表1[薪酬]),2)</f>
        <v>120930</v>
      </c>
      <c r="H1771" s="13">
        <f t="array" ref="H1771">QUARTILE(IF((表1[职位]=C1771)*(表1[部门分类]=B1771)*(表1[行政等级]=D1771),表1[薪酬]),3)</f>
        <v>138112</v>
      </c>
    </row>
    <row r="1772" spans="1:8" customFormat="1" x14ac:dyDescent="0.15">
      <c r="A1772" s="10" t="s">
        <v>1982</v>
      </c>
      <c r="B1772" s="7" t="s">
        <v>195</v>
      </c>
      <c r="C1772" s="4" t="s">
        <v>201</v>
      </c>
      <c r="D1772" s="4" t="s">
        <v>186</v>
      </c>
      <c r="E1772" s="12">
        <v>162211</v>
      </c>
      <c r="F1772" s="12">
        <f t="array" ref="F1772">QUARTILE(IF((表1[职位]=C1772)*(表1[部门分类]=B1772)*(表1[行政等级]=D1772),表1[薪酬]),1)</f>
        <v>91138</v>
      </c>
      <c r="G1772" s="12">
        <f t="array" ref="G1772">QUARTILE(IF((表1[职位]=C1772)*(表1[部门分类]=B1772)*(表1[行政等级]=D1772),表1[薪酬]),2)</f>
        <v>120930</v>
      </c>
      <c r="H1772" s="12">
        <f t="array" ref="H1772">QUARTILE(IF((表1[职位]=C1772)*(表1[部门分类]=B1772)*(表1[行政等级]=D1772),表1[薪酬]),3)</f>
        <v>138112</v>
      </c>
    </row>
    <row r="1773" spans="1:8" customFormat="1" x14ac:dyDescent="0.15">
      <c r="A1773" s="11" t="s">
        <v>1983</v>
      </c>
      <c r="B1773" s="6" t="s">
        <v>195</v>
      </c>
      <c r="C1773" s="5" t="s">
        <v>202</v>
      </c>
      <c r="D1773" s="5" t="s">
        <v>184</v>
      </c>
      <c r="E1773" s="13">
        <v>82642</v>
      </c>
      <c r="F1773" s="13">
        <f t="array" ref="F1773">QUARTILE(IF((表1[职位]=C1773)*(表1[部门分类]=B1773)*(表1[行政等级]=D1773),表1[薪酬]),1)</f>
        <v>89799.5</v>
      </c>
      <c r="G1773" s="13">
        <f t="array" ref="G1773">QUARTILE(IF((表1[职位]=C1773)*(表1[部门分类]=B1773)*(表1[行政等级]=D1773),表1[薪酬]),2)</f>
        <v>106161</v>
      </c>
      <c r="H1773" s="13">
        <f t="array" ref="H1773">QUARTILE(IF((表1[职位]=C1773)*(表1[部门分类]=B1773)*(表1[行政等级]=D1773),表1[薪酬]),3)</f>
        <v>124286</v>
      </c>
    </row>
    <row r="1774" spans="1:8" customFormat="1" x14ac:dyDescent="0.15">
      <c r="A1774" s="10" t="s">
        <v>1984</v>
      </c>
      <c r="B1774" s="7" t="s">
        <v>195</v>
      </c>
      <c r="C1774" s="4" t="s">
        <v>201</v>
      </c>
      <c r="D1774" s="4" t="s">
        <v>186</v>
      </c>
      <c r="E1774" s="12">
        <v>76406</v>
      </c>
      <c r="F1774" s="12">
        <f t="array" ref="F1774">QUARTILE(IF((表1[职位]=C1774)*(表1[部门分类]=B1774)*(表1[行政等级]=D1774),表1[薪酬]),1)</f>
        <v>91138</v>
      </c>
      <c r="G1774" s="12">
        <f t="array" ref="G1774">QUARTILE(IF((表1[职位]=C1774)*(表1[部门分类]=B1774)*(表1[行政等级]=D1774),表1[薪酬]),2)</f>
        <v>120930</v>
      </c>
      <c r="H1774" s="12">
        <f t="array" ref="H1774">QUARTILE(IF((表1[职位]=C1774)*(表1[部门分类]=B1774)*(表1[行政等级]=D1774),表1[薪酬]),3)</f>
        <v>138112</v>
      </c>
    </row>
    <row r="1775" spans="1:8" customFormat="1" x14ac:dyDescent="0.15">
      <c r="A1775" s="11" t="s">
        <v>1985</v>
      </c>
      <c r="B1775" s="6" t="s">
        <v>195</v>
      </c>
      <c r="C1775" s="5" t="s">
        <v>201</v>
      </c>
      <c r="D1775" s="5" t="s">
        <v>186</v>
      </c>
      <c r="E1775" s="13">
        <v>73185</v>
      </c>
      <c r="F1775" s="13">
        <f t="array" ref="F1775">QUARTILE(IF((表1[职位]=C1775)*(表1[部门分类]=B1775)*(表1[行政等级]=D1775),表1[薪酬]),1)</f>
        <v>91138</v>
      </c>
      <c r="G1775" s="13">
        <f t="array" ref="G1775">QUARTILE(IF((表1[职位]=C1775)*(表1[部门分类]=B1775)*(表1[行政等级]=D1775),表1[薪酬]),2)</f>
        <v>120930</v>
      </c>
      <c r="H1775" s="13">
        <f t="array" ref="H1775">QUARTILE(IF((表1[职位]=C1775)*(表1[部门分类]=B1775)*(表1[行政等级]=D1775),表1[薪酬]),3)</f>
        <v>138112</v>
      </c>
    </row>
    <row r="1776" spans="1:8" customFormat="1" x14ac:dyDescent="0.15">
      <c r="A1776" s="10" t="s">
        <v>1986</v>
      </c>
      <c r="B1776" s="7" t="s">
        <v>195</v>
      </c>
      <c r="C1776" s="4" t="s">
        <v>201</v>
      </c>
      <c r="D1776" s="4" t="s">
        <v>186</v>
      </c>
      <c r="E1776" s="12">
        <v>95264</v>
      </c>
      <c r="F1776" s="12">
        <f t="array" ref="F1776">QUARTILE(IF((表1[职位]=C1776)*(表1[部门分类]=B1776)*(表1[行政等级]=D1776),表1[薪酬]),1)</f>
        <v>91138</v>
      </c>
      <c r="G1776" s="12">
        <f t="array" ref="G1776">QUARTILE(IF((表1[职位]=C1776)*(表1[部门分类]=B1776)*(表1[行政等级]=D1776),表1[薪酬]),2)</f>
        <v>120930</v>
      </c>
      <c r="H1776" s="12">
        <f t="array" ref="H1776">QUARTILE(IF((表1[职位]=C1776)*(表1[部门分类]=B1776)*(表1[行政等级]=D1776),表1[薪酬]),3)</f>
        <v>138112</v>
      </c>
    </row>
    <row r="1777" spans="1:8" customFormat="1" x14ac:dyDescent="0.15">
      <c r="A1777" s="11" t="s">
        <v>1987</v>
      </c>
      <c r="B1777" s="6" t="s">
        <v>195</v>
      </c>
      <c r="C1777" s="5" t="s">
        <v>201</v>
      </c>
      <c r="D1777" s="5" t="s">
        <v>186</v>
      </c>
      <c r="E1777" s="13">
        <v>128428</v>
      </c>
      <c r="F1777" s="13">
        <f t="array" ref="F1777">QUARTILE(IF((表1[职位]=C1777)*(表1[部门分类]=B1777)*(表1[行政等级]=D1777),表1[薪酬]),1)</f>
        <v>91138</v>
      </c>
      <c r="G1777" s="13">
        <f t="array" ref="G1777">QUARTILE(IF((表1[职位]=C1777)*(表1[部门分类]=B1777)*(表1[行政等级]=D1777),表1[薪酬]),2)</f>
        <v>120930</v>
      </c>
      <c r="H1777" s="13">
        <f t="array" ref="H1777">QUARTILE(IF((表1[职位]=C1777)*(表1[部门分类]=B1777)*(表1[行政等级]=D1777),表1[薪酬]),3)</f>
        <v>138112</v>
      </c>
    </row>
    <row r="1778" spans="1:8" customFormat="1" x14ac:dyDescent="0.15">
      <c r="A1778" s="10" t="s">
        <v>1988</v>
      </c>
      <c r="B1778" s="7" t="s">
        <v>195</v>
      </c>
      <c r="C1778" s="4" t="s">
        <v>202</v>
      </c>
      <c r="D1778" s="4" t="s">
        <v>184</v>
      </c>
      <c r="E1778" s="12">
        <v>72916</v>
      </c>
      <c r="F1778" s="12">
        <f t="array" ref="F1778">QUARTILE(IF((表1[职位]=C1778)*(表1[部门分类]=B1778)*(表1[行政等级]=D1778),表1[薪酬]),1)</f>
        <v>89799.5</v>
      </c>
      <c r="G1778" s="12">
        <f t="array" ref="G1778">QUARTILE(IF((表1[职位]=C1778)*(表1[部门分类]=B1778)*(表1[行政等级]=D1778),表1[薪酬]),2)</f>
        <v>106161</v>
      </c>
      <c r="H1778" s="12">
        <f t="array" ref="H1778">QUARTILE(IF((表1[职位]=C1778)*(表1[部门分类]=B1778)*(表1[行政等级]=D1778),表1[薪酬]),3)</f>
        <v>124286</v>
      </c>
    </row>
    <row r="1779" spans="1:8" customFormat="1" x14ac:dyDescent="0.15">
      <c r="A1779" s="11" t="s">
        <v>1989</v>
      </c>
      <c r="B1779" s="6" t="s">
        <v>195</v>
      </c>
      <c r="C1779" s="5" t="s">
        <v>202</v>
      </c>
      <c r="D1779" s="5" t="s">
        <v>184</v>
      </c>
      <c r="E1779" s="13">
        <v>76978</v>
      </c>
      <c r="F1779" s="13">
        <f t="array" ref="F1779">QUARTILE(IF((表1[职位]=C1779)*(表1[部门分类]=B1779)*(表1[行政等级]=D1779),表1[薪酬]),1)</f>
        <v>89799.5</v>
      </c>
      <c r="G1779" s="13">
        <f t="array" ref="G1779">QUARTILE(IF((表1[职位]=C1779)*(表1[部门分类]=B1779)*(表1[行政等级]=D1779),表1[薪酬]),2)</f>
        <v>106161</v>
      </c>
      <c r="H1779" s="13">
        <f t="array" ref="H1779">QUARTILE(IF((表1[职位]=C1779)*(表1[部门分类]=B1779)*(表1[行政等级]=D1779),表1[薪酬]),3)</f>
        <v>124286</v>
      </c>
    </row>
    <row r="1780" spans="1:8" customFormat="1" x14ac:dyDescent="0.15">
      <c r="A1780" s="10" t="s">
        <v>1990</v>
      </c>
      <c r="B1780" s="7" t="s">
        <v>195</v>
      </c>
      <c r="C1780" s="4" t="s">
        <v>201</v>
      </c>
      <c r="D1780" s="4" t="s">
        <v>186</v>
      </c>
      <c r="E1780" s="12">
        <v>88316</v>
      </c>
      <c r="F1780" s="12">
        <f t="array" ref="F1780">QUARTILE(IF((表1[职位]=C1780)*(表1[部门分类]=B1780)*(表1[行政等级]=D1780),表1[薪酬]),1)</f>
        <v>91138</v>
      </c>
      <c r="G1780" s="12">
        <f t="array" ref="G1780">QUARTILE(IF((表1[职位]=C1780)*(表1[部门分类]=B1780)*(表1[行政等级]=D1780),表1[薪酬]),2)</f>
        <v>120930</v>
      </c>
      <c r="H1780" s="12">
        <f t="array" ref="H1780">QUARTILE(IF((表1[职位]=C1780)*(表1[部门分类]=B1780)*(表1[行政等级]=D1780),表1[薪酬]),3)</f>
        <v>138112</v>
      </c>
    </row>
    <row r="1781" spans="1:8" customFormat="1" x14ac:dyDescent="0.15">
      <c r="A1781" s="11" t="s">
        <v>1991</v>
      </c>
      <c r="B1781" s="6" t="s">
        <v>195</v>
      </c>
      <c r="C1781" s="5" t="s">
        <v>201</v>
      </c>
      <c r="D1781" s="5" t="s">
        <v>186</v>
      </c>
      <c r="E1781" s="13">
        <v>87108</v>
      </c>
      <c r="F1781" s="13">
        <f t="array" ref="F1781">QUARTILE(IF((表1[职位]=C1781)*(表1[部门分类]=B1781)*(表1[行政等级]=D1781),表1[薪酬]),1)</f>
        <v>91138</v>
      </c>
      <c r="G1781" s="13">
        <f t="array" ref="G1781">QUARTILE(IF((表1[职位]=C1781)*(表1[部门分类]=B1781)*(表1[行政等级]=D1781),表1[薪酬]),2)</f>
        <v>120930</v>
      </c>
      <c r="H1781" s="13">
        <f t="array" ref="H1781">QUARTILE(IF((表1[职位]=C1781)*(表1[部门分类]=B1781)*(表1[行政等级]=D1781),表1[薪酬]),3)</f>
        <v>138112</v>
      </c>
    </row>
    <row r="1782" spans="1:8" customFormat="1" x14ac:dyDescent="0.15">
      <c r="A1782" s="10" t="s">
        <v>1992</v>
      </c>
      <c r="B1782" s="7" t="s">
        <v>195</v>
      </c>
      <c r="C1782" s="4" t="s">
        <v>201</v>
      </c>
      <c r="D1782" s="4" t="s">
        <v>186</v>
      </c>
      <c r="E1782" s="12">
        <v>46649</v>
      </c>
      <c r="F1782" s="12">
        <f t="array" ref="F1782">QUARTILE(IF((表1[职位]=C1782)*(表1[部门分类]=B1782)*(表1[行政等级]=D1782),表1[薪酬]),1)</f>
        <v>91138</v>
      </c>
      <c r="G1782" s="12">
        <f t="array" ref="G1782">QUARTILE(IF((表1[职位]=C1782)*(表1[部门分类]=B1782)*(表1[行政等级]=D1782),表1[薪酬]),2)</f>
        <v>120930</v>
      </c>
      <c r="H1782" s="12">
        <f t="array" ref="H1782">QUARTILE(IF((表1[职位]=C1782)*(表1[部门分类]=B1782)*(表1[行政等级]=D1782),表1[薪酬]),3)</f>
        <v>138112</v>
      </c>
    </row>
    <row r="1783" spans="1:8" customFormat="1" x14ac:dyDescent="0.15">
      <c r="A1783" s="11" t="s">
        <v>1993</v>
      </c>
      <c r="B1783" s="6" t="s">
        <v>195</v>
      </c>
      <c r="C1783" s="5" t="s">
        <v>201</v>
      </c>
      <c r="D1783" s="5" t="s">
        <v>186</v>
      </c>
      <c r="E1783" s="13">
        <v>56446</v>
      </c>
      <c r="F1783" s="13">
        <f t="array" ref="F1783">QUARTILE(IF((表1[职位]=C1783)*(表1[部门分类]=B1783)*(表1[行政等级]=D1783),表1[薪酬]),1)</f>
        <v>91138</v>
      </c>
      <c r="G1783" s="13">
        <f t="array" ref="G1783">QUARTILE(IF((表1[职位]=C1783)*(表1[部门分类]=B1783)*(表1[行政等级]=D1783),表1[薪酬]),2)</f>
        <v>120930</v>
      </c>
      <c r="H1783" s="13">
        <f t="array" ref="H1783">QUARTILE(IF((表1[职位]=C1783)*(表1[部门分类]=B1783)*(表1[行政等级]=D1783),表1[薪酬]),3)</f>
        <v>138112</v>
      </c>
    </row>
    <row r="1784" spans="1:8" customFormat="1" x14ac:dyDescent="0.15">
      <c r="A1784" s="10" t="s">
        <v>1994</v>
      </c>
      <c r="B1784" s="7" t="s">
        <v>195</v>
      </c>
      <c r="C1784" s="4" t="s">
        <v>203</v>
      </c>
      <c r="D1784" s="4" t="s">
        <v>190</v>
      </c>
      <c r="E1784" s="12">
        <v>65776</v>
      </c>
      <c r="F1784" s="12">
        <f t="array" ref="F1784">QUARTILE(IF((表1[职位]=C1784)*(表1[部门分类]=B1784)*(表1[行政等级]=D1784),表1[薪酬]),1)</f>
        <v>61812</v>
      </c>
      <c r="G1784" s="12">
        <f t="array" ref="G1784">QUARTILE(IF((表1[职位]=C1784)*(表1[部门分类]=B1784)*(表1[行政等级]=D1784),表1[薪酬]),2)</f>
        <v>71962</v>
      </c>
      <c r="H1784" s="12">
        <f t="array" ref="H1784">QUARTILE(IF((表1[职位]=C1784)*(表1[部门分类]=B1784)*(表1[行政等级]=D1784),表1[薪酬]),3)</f>
        <v>99213</v>
      </c>
    </row>
    <row r="1785" spans="1:8" customFormat="1" x14ac:dyDescent="0.15">
      <c r="A1785" s="11" t="s">
        <v>1995</v>
      </c>
      <c r="B1785" s="6" t="s">
        <v>195</v>
      </c>
      <c r="C1785" s="5" t="s">
        <v>203</v>
      </c>
      <c r="D1785" s="5" t="s">
        <v>190</v>
      </c>
      <c r="E1785" s="13">
        <v>54327</v>
      </c>
      <c r="F1785" s="13">
        <f t="array" ref="F1785">QUARTILE(IF((表1[职位]=C1785)*(表1[部门分类]=B1785)*(表1[行政等级]=D1785),表1[薪酬]),1)</f>
        <v>61812</v>
      </c>
      <c r="G1785" s="13">
        <f t="array" ref="G1785">QUARTILE(IF((表1[职位]=C1785)*(表1[部门分类]=B1785)*(表1[行政等级]=D1785),表1[薪酬]),2)</f>
        <v>71962</v>
      </c>
      <c r="H1785" s="13">
        <f t="array" ref="H1785">QUARTILE(IF((表1[职位]=C1785)*(表1[部门分类]=B1785)*(表1[行政等级]=D1785),表1[薪酬]),3)</f>
        <v>99213</v>
      </c>
    </row>
    <row r="1786" spans="1:8" customFormat="1" x14ac:dyDescent="0.15">
      <c r="A1786" s="10" t="s">
        <v>1996</v>
      </c>
      <c r="B1786" s="7" t="s">
        <v>195</v>
      </c>
      <c r="C1786" s="4" t="s">
        <v>203</v>
      </c>
      <c r="D1786" s="4" t="s">
        <v>190</v>
      </c>
      <c r="E1786" s="12">
        <v>53522</v>
      </c>
      <c r="F1786" s="12">
        <f t="array" ref="F1786">QUARTILE(IF((表1[职位]=C1786)*(表1[部门分类]=B1786)*(表1[行政等级]=D1786),表1[薪酬]),1)</f>
        <v>61812</v>
      </c>
      <c r="G1786" s="12">
        <f t="array" ref="G1786">QUARTILE(IF((表1[职位]=C1786)*(表1[部门分类]=B1786)*(表1[行政等级]=D1786),表1[薪酬]),2)</f>
        <v>71962</v>
      </c>
      <c r="H1786" s="12">
        <f t="array" ref="H1786">QUARTILE(IF((表1[职位]=C1786)*(表1[部门分类]=B1786)*(表1[行政等级]=D1786),表1[薪酬]),3)</f>
        <v>99213</v>
      </c>
    </row>
    <row r="1787" spans="1:8" customFormat="1" x14ac:dyDescent="0.15">
      <c r="A1787" s="11" t="s">
        <v>1997</v>
      </c>
      <c r="B1787" s="6" t="s">
        <v>195</v>
      </c>
      <c r="C1787" s="5" t="s">
        <v>203</v>
      </c>
      <c r="D1787" s="5" t="s">
        <v>190</v>
      </c>
      <c r="E1787" s="13">
        <v>54217</v>
      </c>
      <c r="F1787" s="13">
        <f t="array" ref="F1787">QUARTILE(IF((表1[职位]=C1787)*(表1[部门分类]=B1787)*(表1[行政等级]=D1787),表1[薪酬]),1)</f>
        <v>61812</v>
      </c>
      <c r="G1787" s="13">
        <f t="array" ref="G1787">QUARTILE(IF((表1[职位]=C1787)*(表1[部门分类]=B1787)*(表1[行政等级]=D1787),表1[薪酬]),2)</f>
        <v>71962</v>
      </c>
      <c r="H1787" s="13">
        <f t="array" ref="H1787">QUARTILE(IF((表1[职位]=C1787)*(表1[部门分类]=B1787)*(表1[行政等级]=D1787),表1[薪酬]),3)</f>
        <v>99213</v>
      </c>
    </row>
    <row r="1788" spans="1:8" customFormat="1" x14ac:dyDescent="0.15">
      <c r="A1788" s="10" t="s">
        <v>1998</v>
      </c>
      <c r="B1788" s="7" t="s">
        <v>195</v>
      </c>
      <c r="C1788" s="4" t="s">
        <v>203</v>
      </c>
      <c r="D1788" s="4" t="s">
        <v>190</v>
      </c>
      <c r="E1788" s="12">
        <v>55526</v>
      </c>
      <c r="F1788" s="12">
        <f t="array" ref="F1788">QUARTILE(IF((表1[职位]=C1788)*(表1[部门分类]=B1788)*(表1[行政等级]=D1788),表1[薪酬]),1)</f>
        <v>61812</v>
      </c>
      <c r="G1788" s="12">
        <f t="array" ref="G1788">QUARTILE(IF((表1[职位]=C1788)*(表1[部门分类]=B1788)*(表1[行政等级]=D1788),表1[薪酬]),2)</f>
        <v>71962</v>
      </c>
      <c r="H1788" s="12">
        <f t="array" ref="H1788">QUARTILE(IF((表1[职位]=C1788)*(表1[部门分类]=B1788)*(表1[行政等级]=D1788),表1[薪酬]),3)</f>
        <v>99213</v>
      </c>
    </row>
    <row r="1789" spans="1:8" customFormat="1" x14ac:dyDescent="0.15">
      <c r="A1789" s="11" t="s">
        <v>1999</v>
      </c>
      <c r="B1789" s="6" t="s">
        <v>195</v>
      </c>
      <c r="C1789" s="5" t="s">
        <v>203</v>
      </c>
      <c r="D1789" s="5" t="s">
        <v>190</v>
      </c>
      <c r="E1789" s="13">
        <v>54770</v>
      </c>
      <c r="F1789" s="13">
        <f t="array" ref="F1789">QUARTILE(IF((表1[职位]=C1789)*(表1[部门分类]=B1789)*(表1[行政等级]=D1789),表1[薪酬]),1)</f>
        <v>61812</v>
      </c>
      <c r="G1789" s="13">
        <f t="array" ref="G1789">QUARTILE(IF((表1[职位]=C1789)*(表1[部门分类]=B1789)*(表1[行政等级]=D1789),表1[薪酬]),2)</f>
        <v>71962</v>
      </c>
      <c r="H1789" s="13">
        <f t="array" ref="H1789">QUARTILE(IF((表1[职位]=C1789)*(表1[部门分类]=B1789)*(表1[行政等级]=D1789),表1[薪酬]),3)</f>
        <v>99213</v>
      </c>
    </row>
    <row r="1790" spans="1:8" customFormat="1" x14ac:dyDescent="0.15">
      <c r="A1790" s="10" t="s">
        <v>2000</v>
      </c>
      <c r="B1790" s="7" t="s">
        <v>195</v>
      </c>
      <c r="C1790" s="4" t="s">
        <v>203</v>
      </c>
      <c r="D1790" s="4" t="s">
        <v>190</v>
      </c>
      <c r="E1790" s="12">
        <v>60363</v>
      </c>
      <c r="F1790" s="12">
        <f t="array" ref="F1790">QUARTILE(IF((表1[职位]=C1790)*(表1[部门分类]=B1790)*(表1[行政等级]=D1790),表1[薪酬]),1)</f>
        <v>61812</v>
      </c>
      <c r="G1790" s="12">
        <f t="array" ref="G1790">QUARTILE(IF((表1[职位]=C1790)*(表1[部门分类]=B1790)*(表1[行政等级]=D1790),表1[薪酬]),2)</f>
        <v>71962</v>
      </c>
      <c r="H1790" s="12">
        <f t="array" ref="H1790">QUARTILE(IF((表1[职位]=C1790)*(表1[部门分类]=B1790)*(表1[行政等级]=D1790),表1[薪酬]),3)</f>
        <v>99213</v>
      </c>
    </row>
    <row r="1791" spans="1:8" customFormat="1" x14ac:dyDescent="0.15">
      <c r="A1791" s="11" t="s">
        <v>2001</v>
      </c>
      <c r="B1791" s="6" t="s">
        <v>195</v>
      </c>
      <c r="C1791" s="5" t="s">
        <v>201</v>
      </c>
      <c r="D1791" s="5" t="s">
        <v>186</v>
      </c>
      <c r="E1791" s="13">
        <v>164061</v>
      </c>
      <c r="F1791" s="13">
        <f t="array" ref="F1791">QUARTILE(IF((表1[职位]=C1791)*(表1[部门分类]=B1791)*(表1[行政等级]=D1791),表1[薪酬]),1)</f>
        <v>91138</v>
      </c>
      <c r="G1791" s="13">
        <f t="array" ref="G1791">QUARTILE(IF((表1[职位]=C1791)*(表1[部门分类]=B1791)*(表1[行政等级]=D1791),表1[薪酬]),2)</f>
        <v>120930</v>
      </c>
      <c r="H1791" s="13">
        <f t="array" ref="H1791">QUARTILE(IF((表1[职位]=C1791)*(表1[部门分类]=B1791)*(表1[行政等级]=D1791),表1[薪酬]),3)</f>
        <v>138112</v>
      </c>
    </row>
    <row r="1792" spans="1:8" customFormat="1" x14ac:dyDescent="0.15">
      <c r="A1792" s="10" t="s">
        <v>2002</v>
      </c>
      <c r="B1792" s="7" t="s">
        <v>195</v>
      </c>
      <c r="C1792" s="4" t="s">
        <v>202</v>
      </c>
      <c r="D1792" s="4" t="s">
        <v>183</v>
      </c>
      <c r="E1792" s="12">
        <v>183058</v>
      </c>
      <c r="F1792" s="12">
        <f t="array" ref="F1792">QUARTILE(IF((表1[职位]=C1792)*(表1[部门分类]=B1792)*(表1[行政等级]=D1792),表1[薪酬]),1)</f>
        <v>172213</v>
      </c>
      <c r="G1792" s="12">
        <f t="array" ref="G1792">QUARTILE(IF((表1[职位]=C1792)*(表1[部门分类]=B1792)*(表1[行政等级]=D1792),表1[薪酬]),2)</f>
        <v>185668</v>
      </c>
      <c r="H1792" s="12">
        <f t="array" ref="H1792">QUARTILE(IF((表1[职位]=C1792)*(表1[部门分类]=B1792)*(表1[行政等级]=D1792),表1[薪酬]),3)</f>
        <v>202143</v>
      </c>
    </row>
    <row r="1793" spans="1:8" customFormat="1" x14ac:dyDescent="0.15">
      <c r="A1793" s="11" t="s">
        <v>2003</v>
      </c>
      <c r="B1793" s="6" t="s">
        <v>195</v>
      </c>
      <c r="C1793" s="5" t="s">
        <v>201</v>
      </c>
      <c r="D1793" s="5" t="s">
        <v>186</v>
      </c>
      <c r="E1793" s="13">
        <v>49736</v>
      </c>
      <c r="F1793" s="13">
        <f t="array" ref="F1793">QUARTILE(IF((表1[职位]=C1793)*(表1[部门分类]=B1793)*(表1[行政等级]=D1793),表1[薪酬]),1)</f>
        <v>91138</v>
      </c>
      <c r="G1793" s="13">
        <f t="array" ref="G1793">QUARTILE(IF((表1[职位]=C1793)*(表1[部门分类]=B1793)*(表1[行政等级]=D1793),表1[薪酬]),2)</f>
        <v>120930</v>
      </c>
      <c r="H1793" s="13">
        <f t="array" ref="H1793">QUARTILE(IF((表1[职位]=C1793)*(表1[部门分类]=B1793)*(表1[行政等级]=D1793),表1[薪酬]),3)</f>
        <v>138112</v>
      </c>
    </row>
    <row r="1794" spans="1:8" customFormat="1" x14ac:dyDescent="0.15">
      <c r="A1794" s="10" t="s">
        <v>2004</v>
      </c>
      <c r="B1794" s="7" t="s">
        <v>195</v>
      </c>
      <c r="C1794" s="9" t="s">
        <v>203</v>
      </c>
      <c r="D1794" s="4" t="s">
        <v>190</v>
      </c>
      <c r="E1794" s="12">
        <v>55554</v>
      </c>
      <c r="F1794" s="12">
        <f t="array" ref="F1794">QUARTILE(IF((表1[职位]=C1794)*(表1[部门分类]=B1794)*(表1[行政等级]=D1794),表1[薪酬]),1)</f>
        <v>61812</v>
      </c>
      <c r="G1794" s="12">
        <f t="array" ref="G1794">QUARTILE(IF((表1[职位]=C1794)*(表1[部门分类]=B1794)*(表1[行政等级]=D1794),表1[薪酬]),2)</f>
        <v>71962</v>
      </c>
      <c r="H1794" s="12">
        <f t="array" ref="H1794">QUARTILE(IF((表1[职位]=C1794)*(表1[部门分类]=B1794)*(表1[行政等级]=D1794),表1[薪酬]),3)</f>
        <v>99213</v>
      </c>
    </row>
    <row r="1795" spans="1:8" customFormat="1" x14ac:dyDescent="0.15">
      <c r="A1795" s="11" t="s">
        <v>2005</v>
      </c>
      <c r="B1795" s="6" t="s">
        <v>195</v>
      </c>
      <c r="C1795" s="8" t="s">
        <v>203</v>
      </c>
      <c r="D1795" s="5" t="s">
        <v>190</v>
      </c>
      <c r="E1795" s="13">
        <v>55715</v>
      </c>
      <c r="F1795" s="13">
        <f t="array" ref="F1795">QUARTILE(IF((表1[职位]=C1795)*(表1[部门分类]=B1795)*(表1[行政等级]=D1795),表1[薪酬]),1)</f>
        <v>61812</v>
      </c>
      <c r="G1795" s="13">
        <f t="array" ref="G1795">QUARTILE(IF((表1[职位]=C1795)*(表1[部门分类]=B1795)*(表1[行政等级]=D1795),表1[薪酬]),2)</f>
        <v>71962</v>
      </c>
      <c r="H1795" s="13">
        <f t="array" ref="H1795">QUARTILE(IF((表1[职位]=C1795)*(表1[部门分类]=B1795)*(表1[行政等级]=D1795),表1[薪酬]),3)</f>
        <v>99213</v>
      </c>
    </row>
    <row r="1796" spans="1:8" customFormat="1" x14ac:dyDescent="0.15">
      <c r="A1796" s="10" t="s">
        <v>2006</v>
      </c>
      <c r="B1796" s="7" t="s">
        <v>195</v>
      </c>
      <c r="C1796" s="9" t="s">
        <v>203</v>
      </c>
      <c r="D1796" s="4" t="s">
        <v>190</v>
      </c>
      <c r="E1796" s="12">
        <v>69014</v>
      </c>
      <c r="F1796" s="12">
        <f t="array" ref="F1796">QUARTILE(IF((表1[职位]=C1796)*(表1[部门分类]=B1796)*(表1[行政等级]=D1796),表1[薪酬]),1)</f>
        <v>61812</v>
      </c>
      <c r="G1796" s="12">
        <f t="array" ref="G1796">QUARTILE(IF((表1[职位]=C1796)*(表1[部门分类]=B1796)*(表1[行政等级]=D1796),表1[薪酬]),2)</f>
        <v>71962</v>
      </c>
      <c r="H1796" s="12">
        <f t="array" ref="H1796">QUARTILE(IF((表1[职位]=C1796)*(表1[部门分类]=B1796)*(表1[行政等级]=D1796),表1[薪酬]),3)</f>
        <v>99213</v>
      </c>
    </row>
    <row r="1797" spans="1:8" customFormat="1" x14ac:dyDescent="0.15">
      <c r="A1797" s="11" t="s">
        <v>2007</v>
      </c>
      <c r="B1797" s="6" t="s">
        <v>195</v>
      </c>
      <c r="C1797" s="8" t="s">
        <v>203</v>
      </c>
      <c r="D1797" s="5" t="s">
        <v>190</v>
      </c>
      <c r="E1797" s="13">
        <v>68290</v>
      </c>
      <c r="F1797" s="13">
        <f t="array" ref="F1797">QUARTILE(IF((表1[职位]=C1797)*(表1[部门分类]=B1797)*(表1[行政等级]=D1797),表1[薪酬]),1)</f>
        <v>61812</v>
      </c>
      <c r="G1797" s="13">
        <f t="array" ref="G1797">QUARTILE(IF((表1[职位]=C1797)*(表1[部门分类]=B1797)*(表1[行政等级]=D1797),表1[薪酬]),2)</f>
        <v>71962</v>
      </c>
      <c r="H1797" s="13">
        <f t="array" ref="H1797">QUARTILE(IF((表1[职位]=C1797)*(表1[部门分类]=B1797)*(表1[行政等级]=D1797),表1[薪酬]),3)</f>
        <v>99213</v>
      </c>
    </row>
    <row r="1798" spans="1:8" customFormat="1" x14ac:dyDescent="0.15">
      <c r="A1798" s="10" t="s">
        <v>2008</v>
      </c>
      <c r="B1798" s="7" t="s">
        <v>195</v>
      </c>
      <c r="C1798" s="9" t="s">
        <v>202</v>
      </c>
      <c r="D1798" s="4" t="s">
        <v>182</v>
      </c>
      <c r="E1798" s="12">
        <v>169688</v>
      </c>
      <c r="F1798" s="12">
        <f t="array" ref="F1798">QUARTILE(IF((表1[职位]=C1798)*(表1[部门分类]=B1798)*(表1[行政等级]=D1798),表1[薪酬]),1)</f>
        <v>137118.25</v>
      </c>
      <c r="G1798" s="12">
        <f t="array" ref="G1798">QUARTILE(IF((表1[职位]=C1798)*(表1[部门分类]=B1798)*(表1[行政等级]=D1798),表1[薪酬]),2)</f>
        <v>153113.5</v>
      </c>
      <c r="H1798" s="12">
        <f t="array" ref="H1798">QUARTILE(IF((表1[职位]=C1798)*(表1[部门分类]=B1798)*(表1[行政等级]=D1798),表1[薪酬]),3)</f>
        <v>172830.25</v>
      </c>
    </row>
    <row r="1799" spans="1:8" customFormat="1" x14ac:dyDescent="0.15">
      <c r="A1799" s="11" t="s">
        <v>2009</v>
      </c>
      <c r="B1799" s="6" t="s">
        <v>195</v>
      </c>
      <c r="C1799" s="5" t="s">
        <v>202</v>
      </c>
      <c r="D1799" s="5" t="s">
        <v>186</v>
      </c>
      <c r="E1799" s="13">
        <v>90380</v>
      </c>
      <c r="F1799" s="13">
        <f t="array" ref="F1799">QUARTILE(IF((表1[职位]=C1799)*(表1[部门分类]=B1799)*(表1[行政等级]=D1799),表1[薪酬]),1)</f>
        <v>89799.5</v>
      </c>
      <c r="G1799" s="13">
        <f t="array" ref="G1799">QUARTILE(IF((表1[职位]=C1799)*(表1[部门分类]=B1799)*(表1[行政等级]=D1799),表1[薪酬]),2)</f>
        <v>106161</v>
      </c>
      <c r="H1799" s="13">
        <f t="array" ref="H1799">QUARTILE(IF((表1[职位]=C1799)*(表1[部门分类]=B1799)*(表1[行政等级]=D1799),表1[薪酬]),3)</f>
        <v>124286</v>
      </c>
    </row>
    <row r="1800" spans="1:8" customFormat="1" x14ac:dyDescent="0.15">
      <c r="A1800" s="10" t="s">
        <v>2010</v>
      </c>
      <c r="B1800" s="7" t="s">
        <v>195</v>
      </c>
      <c r="C1800" s="4" t="s">
        <v>202</v>
      </c>
      <c r="D1800" s="4" t="s">
        <v>186</v>
      </c>
      <c r="E1800" s="12">
        <v>104543</v>
      </c>
      <c r="F1800" s="12">
        <f t="array" ref="F1800">QUARTILE(IF((表1[职位]=C1800)*(表1[部门分类]=B1800)*(表1[行政等级]=D1800),表1[薪酬]),1)</f>
        <v>89799.5</v>
      </c>
      <c r="G1800" s="12">
        <f t="array" ref="G1800">QUARTILE(IF((表1[职位]=C1800)*(表1[部门分类]=B1800)*(表1[行政等级]=D1800),表1[薪酬]),2)</f>
        <v>106161</v>
      </c>
      <c r="H1800" s="12">
        <f t="array" ref="H1800">QUARTILE(IF((表1[职位]=C1800)*(表1[部门分类]=B1800)*(表1[行政等级]=D1800),表1[薪酬]),3)</f>
        <v>124286</v>
      </c>
    </row>
    <row r="1801" spans="1:8" customFormat="1" x14ac:dyDescent="0.15">
      <c r="A1801" s="11" t="s">
        <v>2011</v>
      </c>
      <c r="B1801" s="6" t="s">
        <v>195</v>
      </c>
      <c r="C1801" s="5" t="s">
        <v>202</v>
      </c>
      <c r="D1801" s="5" t="s">
        <v>186</v>
      </c>
      <c r="E1801" s="13">
        <v>104684</v>
      </c>
      <c r="F1801" s="13">
        <f t="array" ref="F1801">QUARTILE(IF((表1[职位]=C1801)*(表1[部门分类]=B1801)*(表1[行政等级]=D1801),表1[薪酬]),1)</f>
        <v>89799.5</v>
      </c>
      <c r="G1801" s="13">
        <f t="array" ref="G1801">QUARTILE(IF((表1[职位]=C1801)*(表1[部门分类]=B1801)*(表1[行政等级]=D1801),表1[薪酬]),2)</f>
        <v>106161</v>
      </c>
      <c r="H1801" s="13">
        <f t="array" ref="H1801">QUARTILE(IF((表1[职位]=C1801)*(表1[部门分类]=B1801)*(表1[行政等级]=D1801),表1[薪酬]),3)</f>
        <v>124286</v>
      </c>
    </row>
    <row r="1802" spans="1:8" customFormat="1" x14ac:dyDescent="0.15">
      <c r="A1802" s="10" t="s">
        <v>2012</v>
      </c>
      <c r="B1802" s="7" t="s">
        <v>195</v>
      </c>
      <c r="C1802" s="4" t="s">
        <v>202</v>
      </c>
      <c r="D1802" s="4" t="s">
        <v>183</v>
      </c>
      <c r="E1802" s="12">
        <v>185344</v>
      </c>
      <c r="F1802" s="12">
        <f t="array" ref="F1802">QUARTILE(IF((表1[职位]=C1802)*(表1[部门分类]=B1802)*(表1[行政等级]=D1802),表1[薪酬]),1)</f>
        <v>172213</v>
      </c>
      <c r="G1802" s="12">
        <f t="array" ref="G1802">QUARTILE(IF((表1[职位]=C1802)*(表1[部门分类]=B1802)*(表1[行政等级]=D1802),表1[薪酬]),2)</f>
        <v>185668</v>
      </c>
      <c r="H1802" s="12">
        <f t="array" ref="H1802">QUARTILE(IF((表1[职位]=C1802)*(表1[部门分类]=B1802)*(表1[行政等级]=D1802),表1[薪酬]),3)</f>
        <v>202143</v>
      </c>
    </row>
    <row r="1803" spans="1:8" customFormat="1" x14ac:dyDescent="0.15">
      <c r="A1803" s="11" t="s">
        <v>2013</v>
      </c>
      <c r="B1803" s="6" t="s">
        <v>195</v>
      </c>
      <c r="C1803" s="5" t="s">
        <v>202</v>
      </c>
      <c r="D1803" s="5" t="s">
        <v>183</v>
      </c>
      <c r="E1803" s="13">
        <v>177592</v>
      </c>
      <c r="F1803" s="13">
        <f t="array" ref="F1803">QUARTILE(IF((表1[职位]=C1803)*(表1[部门分类]=B1803)*(表1[行政等级]=D1803),表1[薪酬]),1)</f>
        <v>172213</v>
      </c>
      <c r="G1803" s="13">
        <f t="array" ref="G1803">QUARTILE(IF((表1[职位]=C1803)*(表1[部门分类]=B1803)*(表1[行政等级]=D1803),表1[薪酬]),2)</f>
        <v>185668</v>
      </c>
      <c r="H1803" s="13">
        <f t="array" ref="H1803">QUARTILE(IF((表1[职位]=C1803)*(表1[部门分类]=B1803)*(表1[行政等级]=D1803),表1[薪酬]),3)</f>
        <v>202143</v>
      </c>
    </row>
    <row r="1804" spans="1:8" customFormat="1" x14ac:dyDescent="0.15">
      <c r="A1804" s="10" t="s">
        <v>2014</v>
      </c>
      <c r="B1804" s="7" t="s">
        <v>195</v>
      </c>
      <c r="C1804" s="4" t="s">
        <v>199</v>
      </c>
      <c r="D1804" s="4" t="s">
        <v>186</v>
      </c>
      <c r="E1804" s="12">
        <v>147665</v>
      </c>
      <c r="F1804" s="12">
        <f t="array" ref="F1804">QUARTILE(IF((表1[职位]=C1804)*(表1[部门分类]=B1804)*(表1[行政等级]=D1804),表1[薪酬]),1)</f>
        <v>95736</v>
      </c>
      <c r="G1804" s="12">
        <f t="array" ref="G1804">QUARTILE(IF((表1[职位]=C1804)*(表1[部门分类]=B1804)*(表1[行政等级]=D1804),表1[薪酬]),2)</f>
        <v>115848.5</v>
      </c>
      <c r="H1804" s="12">
        <f t="array" ref="H1804">QUARTILE(IF((表1[职位]=C1804)*(表1[部门分类]=B1804)*(表1[行政等级]=D1804),表1[薪酬]),3)</f>
        <v>135243.25</v>
      </c>
    </row>
    <row r="1805" spans="1:8" customFormat="1" x14ac:dyDescent="0.15">
      <c r="A1805" s="11" t="s">
        <v>2015</v>
      </c>
      <c r="B1805" s="6" t="s">
        <v>195</v>
      </c>
      <c r="C1805" s="5" t="s">
        <v>199</v>
      </c>
      <c r="D1805" s="5" t="s">
        <v>186</v>
      </c>
      <c r="E1805" s="13">
        <v>133265</v>
      </c>
      <c r="F1805" s="13">
        <f t="array" ref="F1805">QUARTILE(IF((表1[职位]=C1805)*(表1[部门分类]=B1805)*(表1[行政等级]=D1805),表1[薪酬]),1)</f>
        <v>95736</v>
      </c>
      <c r="G1805" s="13">
        <f t="array" ref="G1805">QUARTILE(IF((表1[职位]=C1805)*(表1[部门分类]=B1805)*(表1[行政等级]=D1805),表1[薪酬]),2)</f>
        <v>115848.5</v>
      </c>
      <c r="H1805" s="13">
        <f t="array" ref="H1805">QUARTILE(IF((表1[职位]=C1805)*(表1[部门分类]=B1805)*(表1[行政等级]=D1805),表1[薪酬]),3)</f>
        <v>135243.25</v>
      </c>
    </row>
    <row r="1806" spans="1:8" customFormat="1" x14ac:dyDescent="0.15">
      <c r="A1806" s="10" t="s">
        <v>2016</v>
      </c>
      <c r="B1806" s="7" t="s">
        <v>195</v>
      </c>
      <c r="C1806" s="4" t="s">
        <v>199</v>
      </c>
      <c r="D1806" s="4" t="s">
        <v>186</v>
      </c>
      <c r="E1806" s="12">
        <v>125623</v>
      </c>
      <c r="F1806" s="12">
        <f t="array" ref="F1806">QUARTILE(IF((表1[职位]=C1806)*(表1[部门分类]=B1806)*(表1[行政等级]=D1806),表1[薪酬]),1)</f>
        <v>95736</v>
      </c>
      <c r="G1806" s="12">
        <f t="array" ref="G1806">QUARTILE(IF((表1[职位]=C1806)*(表1[部门分类]=B1806)*(表1[行政等级]=D1806),表1[薪酬]),2)</f>
        <v>115848.5</v>
      </c>
      <c r="H1806" s="12">
        <f t="array" ref="H1806">QUARTILE(IF((表1[职位]=C1806)*(表1[部门分类]=B1806)*(表1[行政等级]=D1806),表1[薪酬]),3)</f>
        <v>135243.25</v>
      </c>
    </row>
    <row r="1807" spans="1:8" customFormat="1" x14ac:dyDescent="0.15">
      <c r="A1807" s="11" t="s">
        <v>2017</v>
      </c>
      <c r="B1807" s="6" t="s">
        <v>195</v>
      </c>
      <c r="C1807" s="5" t="s">
        <v>199</v>
      </c>
      <c r="D1807" s="5" t="s">
        <v>186</v>
      </c>
      <c r="E1807" s="13">
        <v>153656</v>
      </c>
      <c r="F1807" s="13">
        <f t="array" ref="F1807">QUARTILE(IF((表1[职位]=C1807)*(表1[部门分类]=B1807)*(表1[行政等级]=D1807),表1[薪酬]),1)</f>
        <v>95736</v>
      </c>
      <c r="G1807" s="13">
        <f t="array" ref="G1807">QUARTILE(IF((表1[职位]=C1807)*(表1[部门分类]=B1807)*(表1[行政等级]=D1807),表1[薪酬]),2)</f>
        <v>115848.5</v>
      </c>
      <c r="H1807" s="13">
        <f t="array" ref="H1807">QUARTILE(IF((表1[职位]=C1807)*(表1[部门分类]=B1807)*(表1[行政等级]=D1807),表1[薪酬]),3)</f>
        <v>135243.25</v>
      </c>
    </row>
    <row r="1808" spans="1:8" customFormat="1" x14ac:dyDescent="0.15">
      <c r="A1808" s="10" t="s">
        <v>2018</v>
      </c>
      <c r="B1808" s="7" t="s">
        <v>195</v>
      </c>
      <c r="C1808" s="4" t="s">
        <v>199</v>
      </c>
      <c r="D1808" s="4" t="s">
        <v>186</v>
      </c>
      <c r="E1808" s="12">
        <v>130636</v>
      </c>
      <c r="F1808" s="12">
        <f t="array" ref="F1808">QUARTILE(IF((表1[职位]=C1808)*(表1[部门分类]=B1808)*(表1[行政等级]=D1808),表1[薪酬]),1)</f>
        <v>95736</v>
      </c>
      <c r="G1808" s="12">
        <f t="array" ref="G1808">QUARTILE(IF((表1[职位]=C1808)*(表1[部门分类]=B1808)*(表1[行政等级]=D1808),表1[薪酬]),2)</f>
        <v>115848.5</v>
      </c>
      <c r="H1808" s="12">
        <f t="array" ref="H1808">QUARTILE(IF((表1[职位]=C1808)*(表1[部门分类]=B1808)*(表1[行政等级]=D1808),表1[薪酬]),3)</f>
        <v>135243.25</v>
      </c>
    </row>
    <row r="1809" spans="1:8" customFormat="1" x14ac:dyDescent="0.15">
      <c r="A1809" s="11" t="s">
        <v>2019</v>
      </c>
      <c r="B1809" s="6" t="s">
        <v>195</v>
      </c>
      <c r="C1809" s="5" t="s">
        <v>199</v>
      </c>
      <c r="D1809" s="5" t="s">
        <v>186</v>
      </c>
      <c r="E1809" s="13">
        <v>113242</v>
      </c>
      <c r="F1809" s="13">
        <f t="array" ref="F1809">QUARTILE(IF((表1[职位]=C1809)*(表1[部门分类]=B1809)*(表1[行政等级]=D1809),表1[薪酬]),1)</f>
        <v>95736</v>
      </c>
      <c r="G1809" s="13">
        <f t="array" ref="G1809">QUARTILE(IF((表1[职位]=C1809)*(表1[部门分类]=B1809)*(表1[行政等级]=D1809),表1[薪酬]),2)</f>
        <v>115848.5</v>
      </c>
      <c r="H1809" s="13">
        <f t="array" ref="H1809">QUARTILE(IF((表1[职位]=C1809)*(表1[部门分类]=B1809)*(表1[行政等级]=D1809),表1[薪酬]),3)</f>
        <v>135243.25</v>
      </c>
    </row>
    <row r="1810" spans="1:8" customFormat="1" x14ac:dyDescent="0.15">
      <c r="A1810" s="10" t="s">
        <v>2020</v>
      </c>
      <c r="B1810" s="7" t="s">
        <v>195</v>
      </c>
      <c r="C1810" s="4" t="s">
        <v>199</v>
      </c>
      <c r="D1810" s="4" t="s">
        <v>186</v>
      </c>
      <c r="E1810" s="12">
        <v>99992</v>
      </c>
      <c r="F1810" s="12">
        <f t="array" ref="F1810">QUARTILE(IF((表1[职位]=C1810)*(表1[部门分类]=B1810)*(表1[行政等级]=D1810),表1[薪酬]),1)</f>
        <v>95736</v>
      </c>
      <c r="G1810" s="12">
        <f t="array" ref="G1810">QUARTILE(IF((表1[职位]=C1810)*(表1[部门分类]=B1810)*(表1[行政等级]=D1810),表1[薪酬]),2)</f>
        <v>115848.5</v>
      </c>
      <c r="H1810" s="12">
        <f t="array" ref="H1810">QUARTILE(IF((表1[职位]=C1810)*(表1[部门分类]=B1810)*(表1[行政等级]=D1810),表1[薪酬]),3)</f>
        <v>135243.25</v>
      </c>
    </row>
    <row r="1811" spans="1:8" customFormat="1" x14ac:dyDescent="0.15">
      <c r="A1811" s="11" t="s">
        <v>2021</v>
      </c>
      <c r="B1811" s="6" t="s">
        <v>195</v>
      </c>
      <c r="C1811" s="5" t="s">
        <v>199</v>
      </c>
      <c r="D1811" s="5" t="s">
        <v>186</v>
      </c>
      <c r="E1811" s="13">
        <v>134556</v>
      </c>
      <c r="F1811" s="13">
        <f t="array" ref="F1811">QUARTILE(IF((表1[职位]=C1811)*(表1[部门分类]=B1811)*(表1[行政等级]=D1811),表1[薪酬]),1)</f>
        <v>95736</v>
      </c>
      <c r="G1811" s="13">
        <f t="array" ref="G1811">QUARTILE(IF((表1[职位]=C1811)*(表1[部门分类]=B1811)*(表1[行政等级]=D1811),表1[薪酬]),2)</f>
        <v>115848.5</v>
      </c>
      <c r="H1811" s="13">
        <f t="array" ref="H1811">QUARTILE(IF((表1[职位]=C1811)*(表1[部门分类]=B1811)*(表1[行政等级]=D1811),表1[薪酬]),3)</f>
        <v>135243.25</v>
      </c>
    </row>
    <row r="1812" spans="1:8" customFormat="1" x14ac:dyDescent="0.15">
      <c r="A1812" s="10" t="s">
        <v>2022</v>
      </c>
      <c r="B1812" s="7" t="s">
        <v>195</v>
      </c>
      <c r="C1812" s="4" t="s">
        <v>199</v>
      </c>
      <c r="D1812" s="4" t="s">
        <v>186</v>
      </c>
      <c r="E1812" s="12">
        <v>108209</v>
      </c>
      <c r="F1812" s="12">
        <f t="array" ref="F1812">QUARTILE(IF((表1[职位]=C1812)*(表1[部门分类]=B1812)*(表1[行政等级]=D1812),表1[薪酬]),1)</f>
        <v>95736</v>
      </c>
      <c r="G1812" s="12">
        <f t="array" ref="G1812">QUARTILE(IF((表1[职位]=C1812)*(表1[部门分类]=B1812)*(表1[行政等级]=D1812),表1[薪酬]),2)</f>
        <v>115848.5</v>
      </c>
      <c r="H1812" s="12">
        <f t="array" ref="H1812">QUARTILE(IF((表1[职位]=C1812)*(表1[部门分类]=B1812)*(表1[行政等级]=D1812),表1[薪酬]),3)</f>
        <v>135243.25</v>
      </c>
    </row>
    <row r="1813" spans="1:8" customFormat="1" x14ac:dyDescent="0.15">
      <c r="A1813" s="11" t="s">
        <v>2023</v>
      </c>
      <c r="B1813" s="6" t="s">
        <v>195</v>
      </c>
      <c r="C1813" s="5" t="s">
        <v>199</v>
      </c>
      <c r="D1813" s="5" t="s">
        <v>186</v>
      </c>
      <c r="E1813" s="13">
        <v>115940</v>
      </c>
      <c r="F1813" s="13">
        <f t="array" ref="F1813">QUARTILE(IF((表1[职位]=C1813)*(表1[部门分类]=B1813)*(表1[行政等级]=D1813),表1[薪酬]),1)</f>
        <v>95736</v>
      </c>
      <c r="G1813" s="13">
        <f t="array" ref="G1813">QUARTILE(IF((表1[职位]=C1813)*(表1[部门分类]=B1813)*(表1[行政等级]=D1813),表1[薪酬]),2)</f>
        <v>115848.5</v>
      </c>
      <c r="H1813" s="13">
        <f t="array" ref="H1813">QUARTILE(IF((表1[职位]=C1813)*(表1[部门分类]=B1813)*(表1[行政等级]=D1813),表1[薪酬]),3)</f>
        <v>135243.25</v>
      </c>
    </row>
    <row r="1814" spans="1:8" customFormat="1" x14ac:dyDescent="0.15">
      <c r="A1814" s="10" t="s">
        <v>2024</v>
      </c>
      <c r="B1814" s="7" t="s">
        <v>195</v>
      </c>
      <c r="C1814" s="4" t="s">
        <v>199</v>
      </c>
      <c r="D1814" s="4" t="s">
        <v>186</v>
      </c>
      <c r="E1814" s="12">
        <v>121033</v>
      </c>
      <c r="F1814" s="12">
        <f t="array" ref="F1814">QUARTILE(IF((表1[职位]=C1814)*(表1[部门分类]=B1814)*(表1[行政等级]=D1814),表1[薪酬]),1)</f>
        <v>95736</v>
      </c>
      <c r="G1814" s="12">
        <f t="array" ref="G1814">QUARTILE(IF((表1[职位]=C1814)*(表1[部门分类]=B1814)*(表1[行政等级]=D1814),表1[薪酬]),2)</f>
        <v>115848.5</v>
      </c>
      <c r="H1814" s="12">
        <f t="array" ref="H1814">QUARTILE(IF((表1[职位]=C1814)*(表1[部门分类]=B1814)*(表1[行政等级]=D1814),表1[薪酬]),3)</f>
        <v>135243.25</v>
      </c>
    </row>
    <row r="1815" spans="1:8" customFormat="1" x14ac:dyDescent="0.15">
      <c r="A1815" s="11" t="s">
        <v>2025</v>
      </c>
      <c r="B1815" s="6" t="s">
        <v>195</v>
      </c>
      <c r="C1815" s="5" t="s">
        <v>199</v>
      </c>
      <c r="D1815" s="5" t="s">
        <v>186</v>
      </c>
      <c r="E1815" s="13">
        <v>116857</v>
      </c>
      <c r="F1815" s="13">
        <f t="array" ref="F1815">QUARTILE(IF((表1[职位]=C1815)*(表1[部门分类]=B1815)*(表1[行政等级]=D1815),表1[薪酬]),1)</f>
        <v>95736</v>
      </c>
      <c r="G1815" s="13">
        <f t="array" ref="G1815">QUARTILE(IF((表1[职位]=C1815)*(表1[部门分类]=B1815)*(表1[行政等级]=D1815),表1[薪酬]),2)</f>
        <v>115848.5</v>
      </c>
      <c r="H1815" s="13">
        <f t="array" ref="H1815">QUARTILE(IF((表1[职位]=C1815)*(表1[部门分类]=B1815)*(表1[行政等级]=D1815),表1[薪酬]),3)</f>
        <v>135243.25</v>
      </c>
    </row>
    <row r="1816" spans="1:8" customFormat="1" x14ac:dyDescent="0.15">
      <c r="A1816" s="10" t="s">
        <v>2026</v>
      </c>
      <c r="B1816" s="7" t="s">
        <v>195</v>
      </c>
      <c r="C1816" s="4" t="s">
        <v>199</v>
      </c>
      <c r="D1816" s="4" t="s">
        <v>186</v>
      </c>
      <c r="E1816" s="12">
        <v>119454</v>
      </c>
      <c r="F1816" s="12">
        <f t="array" ref="F1816">QUARTILE(IF((表1[职位]=C1816)*(表1[部门分类]=B1816)*(表1[行政等级]=D1816),表1[薪酬]),1)</f>
        <v>95736</v>
      </c>
      <c r="G1816" s="12">
        <f t="array" ref="G1816">QUARTILE(IF((表1[职位]=C1816)*(表1[部门分类]=B1816)*(表1[行政等级]=D1816),表1[薪酬]),2)</f>
        <v>115848.5</v>
      </c>
      <c r="H1816" s="12">
        <f t="array" ref="H1816">QUARTILE(IF((表1[职位]=C1816)*(表1[部门分类]=B1816)*(表1[行政等级]=D1816),表1[薪酬]),3)</f>
        <v>135243.25</v>
      </c>
    </row>
    <row r="1817" spans="1:8" customFormat="1" x14ac:dyDescent="0.15">
      <c r="A1817" s="11" t="s">
        <v>2027</v>
      </c>
      <c r="B1817" s="6" t="s">
        <v>195</v>
      </c>
      <c r="C1817" s="5" t="s">
        <v>199</v>
      </c>
      <c r="D1817" s="5" t="s">
        <v>186</v>
      </c>
      <c r="E1817" s="13">
        <v>125554</v>
      </c>
      <c r="F1817" s="13">
        <f t="array" ref="F1817">QUARTILE(IF((表1[职位]=C1817)*(表1[部门分类]=B1817)*(表1[行政等级]=D1817),表1[薪酬]),1)</f>
        <v>95736</v>
      </c>
      <c r="G1817" s="13">
        <f t="array" ref="G1817">QUARTILE(IF((表1[职位]=C1817)*(表1[部门分类]=B1817)*(表1[行政等级]=D1817),表1[薪酬]),2)</f>
        <v>115848.5</v>
      </c>
      <c r="H1817" s="13">
        <f t="array" ref="H1817">QUARTILE(IF((表1[职位]=C1817)*(表1[部门分类]=B1817)*(表1[行政等级]=D1817),表1[薪酬]),3)</f>
        <v>135243.25</v>
      </c>
    </row>
    <row r="1818" spans="1:8" customFormat="1" x14ac:dyDescent="0.15">
      <c r="A1818" s="10" t="s">
        <v>2028</v>
      </c>
      <c r="B1818" s="7" t="s">
        <v>195</v>
      </c>
      <c r="C1818" s="4" t="s">
        <v>199</v>
      </c>
      <c r="D1818" s="4" t="s">
        <v>186</v>
      </c>
      <c r="E1818" s="12">
        <v>137467</v>
      </c>
      <c r="F1818" s="12">
        <f t="array" ref="F1818">QUARTILE(IF((表1[职位]=C1818)*(表1[部门分类]=B1818)*(表1[行政等级]=D1818),表1[薪酬]),1)</f>
        <v>95736</v>
      </c>
      <c r="G1818" s="12">
        <f t="array" ref="G1818">QUARTILE(IF((表1[职位]=C1818)*(表1[部门分类]=B1818)*(表1[行政等级]=D1818),表1[薪酬]),2)</f>
        <v>115848.5</v>
      </c>
      <c r="H1818" s="12">
        <f t="array" ref="H1818">QUARTILE(IF((表1[职位]=C1818)*(表1[部门分类]=B1818)*(表1[行政等级]=D1818),表1[薪酬]),3)</f>
        <v>135243.25</v>
      </c>
    </row>
    <row r="1819" spans="1:8" customFormat="1" x14ac:dyDescent="0.15">
      <c r="A1819" s="11" t="s">
        <v>2029</v>
      </c>
      <c r="B1819" s="6" t="s">
        <v>195</v>
      </c>
      <c r="C1819" s="5" t="s">
        <v>199</v>
      </c>
      <c r="D1819" s="5" t="s">
        <v>186</v>
      </c>
      <c r="E1819" s="13">
        <v>115138</v>
      </c>
      <c r="F1819" s="13">
        <f t="array" ref="F1819">QUARTILE(IF((表1[职位]=C1819)*(表1[部门分类]=B1819)*(表1[行政等级]=D1819),表1[薪酬]),1)</f>
        <v>95736</v>
      </c>
      <c r="G1819" s="13">
        <f t="array" ref="G1819">QUARTILE(IF((表1[职位]=C1819)*(表1[部门分类]=B1819)*(表1[行政等级]=D1819),表1[薪酬]),2)</f>
        <v>115848.5</v>
      </c>
      <c r="H1819" s="13">
        <f t="array" ref="H1819">QUARTILE(IF((表1[职位]=C1819)*(表1[部门分类]=B1819)*(表1[行政等级]=D1819),表1[薪酬]),3)</f>
        <v>135243.25</v>
      </c>
    </row>
    <row r="1820" spans="1:8" customFormat="1" x14ac:dyDescent="0.15">
      <c r="A1820" s="10" t="s">
        <v>2030</v>
      </c>
      <c r="B1820" s="7" t="s">
        <v>195</v>
      </c>
      <c r="C1820" s="4" t="s">
        <v>199</v>
      </c>
      <c r="D1820" s="4" t="s">
        <v>186</v>
      </c>
      <c r="E1820" s="12">
        <v>118394</v>
      </c>
      <c r="F1820" s="12">
        <f t="array" ref="F1820">QUARTILE(IF((表1[职位]=C1820)*(表1[部门分类]=B1820)*(表1[行政等级]=D1820),表1[薪酬]),1)</f>
        <v>95736</v>
      </c>
      <c r="G1820" s="12">
        <f t="array" ref="G1820">QUARTILE(IF((表1[职位]=C1820)*(表1[部门分类]=B1820)*(表1[行政等级]=D1820),表1[薪酬]),2)</f>
        <v>115848.5</v>
      </c>
      <c r="H1820" s="12">
        <f t="array" ref="H1820">QUARTILE(IF((表1[职位]=C1820)*(表1[部门分类]=B1820)*(表1[行政等级]=D1820),表1[薪酬]),3)</f>
        <v>135243.25</v>
      </c>
    </row>
    <row r="1821" spans="1:8" customFormat="1" x14ac:dyDescent="0.15">
      <c r="A1821" s="11" t="s">
        <v>2031</v>
      </c>
      <c r="B1821" s="6" t="s">
        <v>195</v>
      </c>
      <c r="C1821" s="5" t="s">
        <v>199</v>
      </c>
      <c r="D1821" s="5" t="s">
        <v>186</v>
      </c>
      <c r="E1821" s="13">
        <v>130305</v>
      </c>
      <c r="F1821" s="13">
        <f t="array" ref="F1821">QUARTILE(IF((表1[职位]=C1821)*(表1[部门分类]=B1821)*(表1[行政等级]=D1821),表1[薪酬]),1)</f>
        <v>95736</v>
      </c>
      <c r="G1821" s="13">
        <f t="array" ref="G1821">QUARTILE(IF((表1[职位]=C1821)*(表1[部门分类]=B1821)*(表1[行政等级]=D1821),表1[薪酬]),2)</f>
        <v>115848.5</v>
      </c>
      <c r="H1821" s="13">
        <f t="array" ref="H1821">QUARTILE(IF((表1[职位]=C1821)*(表1[部门分类]=B1821)*(表1[行政等级]=D1821),表1[薪酬]),3)</f>
        <v>135243.25</v>
      </c>
    </row>
    <row r="1822" spans="1:8" customFormat="1" x14ac:dyDescent="0.15">
      <c r="A1822" s="10" t="s">
        <v>2032</v>
      </c>
      <c r="B1822" s="7" t="s">
        <v>195</v>
      </c>
      <c r="C1822" s="4" t="s">
        <v>199</v>
      </c>
      <c r="D1822" s="4" t="s">
        <v>186</v>
      </c>
      <c r="E1822" s="12">
        <v>100418</v>
      </c>
      <c r="F1822" s="12">
        <f t="array" ref="F1822">QUARTILE(IF((表1[职位]=C1822)*(表1[部门分类]=B1822)*(表1[行政等级]=D1822),表1[薪酬]),1)</f>
        <v>95736</v>
      </c>
      <c r="G1822" s="12">
        <f t="array" ref="G1822">QUARTILE(IF((表1[职位]=C1822)*(表1[部门分类]=B1822)*(表1[行政等级]=D1822),表1[薪酬]),2)</f>
        <v>115848.5</v>
      </c>
      <c r="H1822" s="12">
        <f t="array" ref="H1822">QUARTILE(IF((表1[职位]=C1822)*(表1[部门分类]=B1822)*(表1[行政等级]=D1822),表1[薪酬]),3)</f>
        <v>135243.25</v>
      </c>
    </row>
    <row r="1823" spans="1:8" customFormat="1" x14ac:dyDescent="0.15">
      <c r="A1823" s="11" t="s">
        <v>2033</v>
      </c>
      <c r="B1823" s="6" t="s">
        <v>195</v>
      </c>
      <c r="C1823" s="5" t="s">
        <v>199</v>
      </c>
      <c r="D1823" s="5" t="s">
        <v>186</v>
      </c>
      <c r="E1823" s="13">
        <v>125125</v>
      </c>
      <c r="F1823" s="13">
        <f t="array" ref="F1823">QUARTILE(IF((表1[职位]=C1823)*(表1[部门分类]=B1823)*(表1[行政等级]=D1823),表1[薪酬]),1)</f>
        <v>95736</v>
      </c>
      <c r="G1823" s="13">
        <f t="array" ref="G1823">QUARTILE(IF((表1[职位]=C1823)*(表1[部门分类]=B1823)*(表1[行政等级]=D1823),表1[薪酬]),2)</f>
        <v>115848.5</v>
      </c>
      <c r="H1823" s="13">
        <f t="array" ref="H1823">QUARTILE(IF((表1[职位]=C1823)*(表1[部门分类]=B1823)*(表1[行政等级]=D1823),表1[薪酬]),3)</f>
        <v>135243.25</v>
      </c>
    </row>
    <row r="1824" spans="1:8" customFormat="1" x14ac:dyDescent="0.15">
      <c r="A1824" s="10" t="s">
        <v>2034</v>
      </c>
      <c r="B1824" s="7" t="s">
        <v>195</v>
      </c>
      <c r="C1824" s="4" t="s">
        <v>199</v>
      </c>
      <c r="D1824" s="4" t="s">
        <v>186</v>
      </c>
      <c r="E1824" s="12">
        <v>108316</v>
      </c>
      <c r="F1824" s="12">
        <f t="array" ref="F1824">QUARTILE(IF((表1[职位]=C1824)*(表1[部门分类]=B1824)*(表1[行政等级]=D1824),表1[薪酬]),1)</f>
        <v>95736</v>
      </c>
      <c r="G1824" s="12">
        <f t="array" ref="G1824">QUARTILE(IF((表1[职位]=C1824)*(表1[部门分类]=B1824)*(表1[行政等级]=D1824),表1[薪酬]),2)</f>
        <v>115848.5</v>
      </c>
      <c r="H1824" s="12">
        <f t="array" ref="H1824">QUARTILE(IF((表1[职位]=C1824)*(表1[部门分类]=B1824)*(表1[行政等级]=D1824),表1[薪酬]),3)</f>
        <v>135243.25</v>
      </c>
    </row>
    <row r="1825" spans="1:8" customFormat="1" x14ac:dyDescent="0.15">
      <c r="A1825" s="11" t="s">
        <v>2035</v>
      </c>
      <c r="B1825" s="6" t="s">
        <v>195</v>
      </c>
      <c r="C1825" s="5" t="s">
        <v>199</v>
      </c>
      <c r="D1825" s="5" t="s">
        <v>186</v>
      </c>
      <c r="E1825" s="13">
        <v>107234</v>
      </c>
      <c r="F1825" s="13">
        <f t="array" ref="F1825">QUARTILE(IF((表1[职位]=C1825)*(表1[部门分类]=B1825)*(表1[行政等级]=D1825),表1[薪酬]),1)</f>
        <v>95736</v>
      </c>
      <c r="G1825" s="13">
        <f t="array" ref="G1825">QUARTILE(IF((表1[职位]=C1825)*(表1[部门分类]=B1825)*(表1[行政等级]=D1825),表1[薪酬]),2)</f>
        <v>115848.5</v>
      </c>
      <c r="H1825" s="13">
        <f t="array" ref="H1825">QUARTILE(IF((表1[职位]=C1825)*(表1[部门分类]=B1825)*(表1[行政等级]=D1825),表1[薪酬]),3)</f>
        <v>135243.25</v>
      </c>
    </row>
    <row r="1826" spans="1:8" customFormat="1" x14ac:dyDescent="0.15">
      <c r="A1826" s="10" t="s">
        <v>2036</v>
      </c>
      <c r="B1826" s="7" t="s">
        <v>195</v>
      </c>
      <c r="C1826" s="4" t="s">
        <v>199</v>
      </c>
      <c r="D1826" s="4" t="s">
        <v>186</v>
      </c>
      <c r="E1826" s="12">
        <v>117286</v>
      </c>
      <c r="F1826" s="12">
        <f t="array" ref="F1826">QUARTILE(IF((表1[职位]=C1826)*(表1[部门分类]=B1826)*(表1[行政等级]=D1826),表1[薪酬]),1)</f>
        <v>95736</v>
      </c>
      <c r="G1826" s="12">
        <f t="array" ref="G1826">QUARTILE(IF((表1[职位]=C1826)*(表1[部门分类]=B1826)*(表1[行政等级]=D1826),表1[薪酬]),2)</f>
        <v>115848.5</v>
      </c>
      <c r="H1826" s="12">
        <f t="array" ref="H1826">QUARTILE(IF((表1[职位]=C1826)*(表1[部门分类]=B1826)*(表1[行政等级]=D1826),表1[薪酬]),3)</f>
        <v>135243.25</v>
      </c>
    </row>
    <row r="1827" spans="1:8" customFormat="1" x14ac:dyDescent="0.15">
      <c r="A1827" s="11" t="s">
        <v>2037</v>
      </c>
      <c r="B1827" s="6" t="s">
        <v>195</v>
      </c>
      <c r="C1827" s="5" t="s">
        <v>199</v>
      </c>
      <c r="D1827" s="5" t="s">
        <v>186</v>
      </c>
      <c r="E1827" s="13">
        <v>117978</v>
      </c>
      <c r="F1827" s="13">
        <f t="array" ref="F1827">QUARTILE(IF((表1[职位]=C1827)*(表1[部门分类]=B1827)*(表1[行政等级]=D1827),表1[薪酬]),1)</f>
        <v>95736</v>
      </c>
      <c r="G1827" s="13">
        <f t="array" ref="G1827">QUARTILE(IF((表1[职位]=C1827)*(表1[部门分类]=B1827)*(表1[行政等级]=D1827),表1[薪酬]),2)</f>
        <v>115848.5</v>
      </c>
      <c r="H1827" s="13">
        <f t="array" ref="H1827">QUARTILE(IF((表1[职位]=C1827)*(表1[部门分类]=B1827)*(表1[行政等级]=D1827),表1[薪酬]),3)</f>
        <v>135243.25</v>
      </c>
    </row>
    <row r="1828" spans="1:8" customFormat="1" x14ac:dyDescent="0.15">
      <c r="A1828" s="10" t="s">
        <v>2038</v>
      </c>
      <c r="B1828" s="7" t="s">
        <v>195</v>
      </c>
      <c r="C1828" s="4" t="s">
        <v>199</v>
      </c>
      <c r="D1828" s="4" t="s">
        <v>186</v>
      </c>
      <c r="E1828" s="12">
        <v>115796</v>
      </c>
      <c r="F1828" s="12">
        <f t="array" ref="F1828">QUARTILE(IF((表1[职位]=C1828)*(表1[部门分类]=B1828)*(表1[行政等级]=D1828),表1[薪酬]),1)</f>
        <v>95736</v>
      </c>
      <c r="G1828" s="12">
        <f t="array" ref="G1828">QUARTILE(IF((表1[职位]=C1828)*(表1[部门分类]=B1828)*(表1[行政等级]=D1828),表1[薪酬]),2)</f>
        <v>115848.5</v>
      </c>
      <c r="H1828" s="12">
        <f t="array" ref="H1828">QUARTILE(IF((表1[职位]=C1828)*(表1[部门分类]=B1828)*(表1[行政等级]=D1828),表1[薪酬]),3)</f>
        <v>135243.25</v>
      </c>
    </row>
    <row r="1829" spans="1:8" customFormat="1" x14ac:dyDescent="0.15">
      <c r="A1829" s="11" t="s">
        <v>2039</v>
      </c>
      <c r="B1829" s="6" t="s">
        <v>195</v>
      </c>
      <c r="C1829" s="5" t="s">
        <v>199</v>
      </c>
      <c r="D1829" s="5" t="s">
        <v>186</v>
      </c>
      <c r="E1829" s="13">
        <v>99142</v>
      </c>
      <c r="F1829" s="13">
        <f t="array" ref="F1829">QUARTILE(IF((表1[职位]=C1829)*(表1[部门分类]=B1829)*(表1[行政等级]=D1829),表1[薪酬]),1)</f>
        <v>95736</v>
      </c>
      <c r="G1829" s="13">
        <f t="array" ref="G1829">QUARTILE(IF((表1[职位]=C1829)*(表1[部门分类]=B1829)*(表1[行政等级]=D1829),表1[薪酬]),2)</f>
        <v>115848.5</v>
      </c>
      <c r="H1829" s="13">
        <f t="array" ref="H1829">QUARTILE(IF((表1[职位]=C1829)*(表1[部门分类]=B1829)*(表1[行政等级]=D1829),表1[薪酬]),3)</f>
        <v>135243.25</v>
      </c>
    </row>
    <row r="1830" spans="1:8" customFormat="1" x14ac:dyDescent="0.15">
      <c r="A1830" s="10" t="s">
        <v>2040</v>
      </c>
      <c r="B1830" s="7" t="s">
        <v>195</v>
      </c>
      <c r="C1830" s="4" t="s">
        <v>199</v>
      </c>
      <c r="D1830" s="4" t="s">
        <v>186</v>
      </c>
      <c r="E1830" s="12">
        <v>99178</v>
      </c>
      <c r="F1830" s="12">
        <f t="array" ref="F1830">QUARTILE(IF((表1[职位]=C1830)*(表1[部门分类]=B1830)*(表1[行政等级]=D1830),表1[薪酬]),1)</f>
        <v>95736</v>
      </c>
      <c r="G1830" s="12">
        <f t="array" ref="G1830">QUARTILE(IF((表1[职位]=C1830)*(表1[部门分类]=B1830)*(表1[行政等级]=D1830),表1[薪酬]),2)</f>
        <v>115848.5</v>
      </c>
      <c r="H1830" s="12">
        <f t="array" ref="H1830">QUARTILE(IF((表1[职位]=C1830)*(表1[部门分类]=B1830)*(表1[行政等级]=D1830),表1[薪酬]),3)</f>
        <v>135243.25</v>
      </c>
    </row>
    <row r="1831" spans="1:8" customFormat="1" x14ac:dyDescent="0.15">
      <c r="A1831" s="11" t="s">
        <v>2041</v>
      </c>
      <c r="B1831" s="6" t="s">
        <v>195</v>
      </c>
      <c r="C1831" s="5" t="s">
        <v>199</v>
      </c>
      <c r="D1831" s="5" t="s">
        <v>186</v>
      </c>
      <c r="E1831" s="13">
        <v>110400</v>
      </c>
      <c r="F1831" s="13">
        <f t="array" ref="F1831">QUARTILE(IF((表1[职位]=C1831)*(表1[部门分类]=B1831)*(表1[行政等级]=D1831),表1[薪酬]),1)</f>
        <v>95736</v>
      </c>
      <c r="G1831" s="13">
        <f t="array" ref="G1831">QUARTILE(IF((表1[职位]=C1831)*(表1[部门分类]=B1831)*(表1[行政等级]=D1831),表1[薪酬]),2)</f>
        <v>115848.5</v>
      </c>
      <c r="H1831" s="13">
        <f t="array" ref="H1831">QUARTILE(IF((表1[职位]=C1831)*(表1[部门分类]=B1831)*(表1[行政等级]=D1831),表1[薪酬]),3)</f>
        <v>135243.25</v>
      </c>
    </row>
    <row r="1832" spans="1:8" customFormat="1" x14ac:dyDescent="0.15">
      <c r="A1832" s="10" t="s">
        <v>2042</v>
      </c>
      <c r="B1832" s="7" t="s">
        <v>195</v>
      </c>
      <c r="C1832" s="4" t="s">
        <v>199</v>
      </c>
      <c r="D1832" s="4" t="s">
        <v>186</v>
      </c>
      <c r="E1832" s="12">
        <v>106628</v>
      </c>
      <c r="F1832" s="12">
        <f t="array" ref="F1832">QUARTILE(IF((表1[职位]=C1832)*(表1[部门分类]=B1832)*(表1[行政等级]=D1832),表1[薪酬]),1)</f>
        <v>95736</v>
      </c>
      <c r="G1832" s="12">
        <f t="array" ref="G1832">QUARTILE(IF((表1[职位]=C1832)*(表1[部门分类]=B1832)*(表1[行政等级]=D1832),表1[薪酬]),2)</f>
        <v>115848.5</v>
      </c>
      <c r="H1832" s="12">
        <f t="array" ref="H1832">QUARTILE(IF((表1[职位]=C1832)*(表1[部门分类]=B1832)*(表1[行政等级]=D1832),表1[薪酬]),3)</f>
        <v>135243.25</v>
      </c>
    </row>
    <row r="1833" spans="1:8" customFormat="1" x14ac:dyDescent="0.15">
      <c r="A1833" s="11" t="s">
        <v>2043</v>
      </c>
      <c r="B1833" s="6" t="s">
        <v>195</v>
      </c>
      <c r="C1833" s="5" t="s">
        <v>199</v>
      </c>
      <c r="D1833" s="5" t="s">
        <v>186</v>
      </c>
      <c r="E1833" s="13">
        <v>103426</v>
      </c>
      <c r="F1833" s="13">
        <f t="array" ref="F1833">QUARTILE(IF((表1[职位]=C1833)*(表1[部门分类]=B1833)*(表1[行政等级]=D1833),表1[薪酬]),1)</f>
        <v>95736</v>
      </c>
      <c r="G1833" s="13">
        <f t="array" ref="G1833">QUARTILE(IF((表1[职位]=C1833)*(表1[部门分类]=B1833)*(表1[行政等级]=D1833),表1[薪酬]),2)</f>
        <v>115848.5</v>
      </c>
      <c r="H1833" s="13">
        <f t="array" ref="H1833">QUARTILE(IF((表1[职位]=C1833)*(表1[部门分类]=B1833)*(表1[行政等级]=D1833),表1[薪酬]),3)</f>
        <v>135243.25</v>
      </c>
    </row>
    <row r="1834" spans="1:8" customFormat="1" x14ac:dyDescent="0.15">
      <c r="A1834" s="10" t="s">
        <v>2044</v>
      </c>
      <c r="B1834" s="7" t="s">
        <v>195</v>
      </c>
      <c r="C1834" s="4" t="s">
        <v>199</v>
      </c>
      <c r="D1834" s="4" t="s">
        <v>186</v>
      </c>
      <c r="E1834" s="12">
        <v>107268</v>
      </c>
      <c r="F1834" s="12">
        <f t="array" ref="F1834">QUARTILE(IF((表1[职位]=C1834)*(表1[部门分类]=B1834)*(表1[行政等级]=D1834),表1[薪酬]),1)</f>
        <v>95736</v>
      </c>
      <c r="G1834" s="12">
        <f t="array" ref="G1834">QUARTILE(IF((表1[职位]=C1834)*(表1[部门分类]=B1834)*(表1[行政等级]=D1834),表1[薪酬]),2)</f>
        <v>115848.5</v>
      </c>
      <c r="H1834" s="12">
        <f t="array" ref="H1834">QUARTILE(IF((表1[职位]=C1834)*(表1[部门分类]=B1834)*(表1[行政等级]=D1834),表1[薪酬]),3)</f>
        <v>135243.25</v>
      </c>
    </row>
    <row r="1835" spans="1:8" customFormat="1" x14ac:dyDescent="0.15">
      <c r="A1835" s="11" t="s">
        <v>2045</v>
      </c>
      <c r="B1835" s="6" t="s">
        <v>195</v>
      </c>
      <c r="C1835" s="5" t="s">
        <v>199</v>
      </c>
      <c r="D1835" s="5" t="s">
        <v>186</v>
      </c>
      <c r="E1835" s="13">
        <v>107746</v>
      </c>
      <c r="F1835" s="13">
        <f t="array" ref="F1835">QUARTILE(IF((表1[职位]=C1835)*(表1[部门分类]=B1835)*(表1[行政等级]=D1835),表1[薪酬]),1)</f>
        <v>95736</v>
      </c>
      <c r="G1835" s="13">
        <f t="array" ref="G1835">QUARTILE(IF((表1[职位]=C1835)*(表1[部门分类]=B1835)*(表1[行政等级]=D1835),表1[薪酬]),2)</f>
        <v>115848.5</v>
      </c>
      <c r="H1835" s="13">
        <f t="array" ref="H1835">QUARTILE(IF((表1[职位]=C1835)*(表1[部门分类]=B1835)*(表1[行政等级]=D1835),表1[薪酬]),3)</f>
        <v>135243.25</v>
      </c>
    </row>
    <row r="1836" spans="1:8" customFormat="1" x14ac:dyDescent="0.15">
      <c r="A1836" s="10" t="s">
        <v>2046</v>
      </c>
      <c r="B1836" s="7" t="s">
        <v>195</v>
      </c>
      <c r="C1836" s="4" t="s">
        <v>199</v>
      </c>
      <c r="D1836" s="4" t="s">
        <v>186</v>
      </c>
      <c r="E1836" s="12">
        <v>104611</v>
      </c>
      <c r="F1836" s="12">
        <f t="array" ref="F1836">QUARTILE(IF((表1[职位]=C1836)*(表1[部门分类]=B1836)*(表1[行政等级]=D1836),表1[薪酬]),1)</f>
        <v>95736</v>
      </c>
      <c r="G1836" s="12">
        <f t="array" ref="G1836">QUARTILE(IF((表1[职位]=C1836)*(表1[部门分类]=B1836)*(表1[行政等级]=D1836),表1[薪酬]),2)</f>
        <v>115848.5</v>
      </c>
      <c r="H1836" s="12">
        <f t="array" ref="H1836">QUARTILE(IF((表1[职位]=C1836)*(表1[部门分类]=B1836)*(表1[行政等级]=D1836),表1[薪酬]),3)</f>
        <v>135243.25</v>
      </c>
    </row>
    <row r="1837" spans="1:8" customFormat="1" x14ac:dyDescent="0.15">
      <c r="A1837" s="11" t="s">
        <v>2047</v>
      </c>
      <c r="B1837" s="6" t="s">
        <v>195</v>
      </c>
      <c r="C1837" s="5" t="s">
        <v>199</v>
      </c>
      <c r="D1837" s="5" t="s">
        <v>186</v>
      </c>
      <c r="E1837" s="13">
        <v>96456</v>
      </c>
      <c r="F1837" s="13">
        <f t="array" ref="F1837">QUARTILE(IF((表1[职位]=C1837)*(表1[部门分类]=B1837)*(表1[行政等级]=D1837),表1[薪酬]),1)</f>
        <v>95736</v>
      </c>
      <c r="G1837" s="13">
        <f t="array" ref="G1837">QUARTILE(IF((表1[职位]=C1837)*(表1[部门分类]=B1837)*(表1[行政等级]=D1837),表1[薪酬]),2)</f>
        <v>115848.5</v>
      </c>
      <c r="H1837" s="13">
        <f t="array" ref="H1837">QUARTILE(IF((表1[职位]=C1837)*(表1[部门分类]=B1837)*(表1[行政等级]=D1837),表1[薪酬]),3)</f>
        <v>135243.25</v>
      </c>
    </row>
    <row r="1838" spans="1:8" customFormat="1" x14ac:dyDescent="0.15">
      <c r="A1838" s="10" t="s">
        <v>2048</v>
      </c>
      <c r="B1838" s="7" t="s">
        <v>195</v>
      </c>
      <c r="C1838" s="4" t="s">
        <v>199</v>
      </c>
      <c r="D1838" s="4" t="s">
        <v>186</v>
      </c>
      <c r="E1838" s="12">
        <v>98910</v>
      </c>
      <c r="F1838" s="12">
        <f t="array" ref="F1838">QUARTILE(IF((表1[职位]=C1838)*(表1[部门分类]=B1838)*(表1[行政等级]=D1838),表1[薪酬]),1)</f>
        <v>95736</v>
      </c>
      <c r="G1838" s="12">
        <f t="array" ref="G1838">QUARTILE(IF((表1[职位]=C1838)*(表1[部门分类]=B1838)*(表1[行政等级]=D1838),表1[薪酬]),2)</f>
        <v>115848.5</v>
      </c>
      <c r="H1838" s="12">
        <f t="array" ref="H1838">QUARTILE(IF((表1[职位]=C1838)*(表1[部门分类]=B1838)*(表1[行政等级]=D1838),表1[薪酬]),3)</f>
        <v>135243.25</v>
      </c>
    </row>
    <row r="1839" spans="1:8" customFormat="1" x14ac:dyDescent="0.15">
      <c r="A1839" s="11" t="s">
        <v>2049</v>
      </c>
      <c r="B1839" s="6" t="s">
        <v>195</v>
      </c>
      <c r="C1839" s="5" t="s">
        <v>199</v>
      </c>
      <c r="D1839" s="5" t="s">
        <v>186</v>
      </c>
      <c r="E1839" s="13">
        <v>108746</v>
      </c>
      <c r="F1839" s="13">
        <f t="array" ref="F1839">QUARTILE(IF((表1[职位]=C1839)*(表1[部门分类]=B1839)*(表1[行政等级]=D1839),表1[薪酬]),1)</f>
        <v>95736</v>
      </c>
      <c r="G1839" s="13">
        <f t="array" ref="G1839">QUARTILE(IF((表1[职位]=C1839)*(表1[部门分类]=B1839)*(表1[行政等级]=D1839),表1[薪酬]),2)</f>
        <v>115848.5</v>
      </c>
      <c r="H1839" s="13">
        <f t="array" ref="H1839">QUARTILE(IF((表1[职位]=C1839)*(表1[部门分类]=B1839)*(表1[行政等级]=D1839),表1[薪酬]),3)</f>
        <v>135243.25</v>
      </c>
    </row>
    <row r="1840" spans="1:8" customFormat="1" x14ac:dyDescent="0.15">
      <c r="A1840" s="10" t="s">
        <v>2050</v>
      </c>
      <c r="B1840" s="7" t="s">
        <v>195</v>
      </c>
      <c r="C1840" s="4" t="s">
        <v>199</v>
      </c>
      <c r="D1840" s="4" t="s">
        <v>186</v>
      </c>
      <c r="E1840" s="12">
        <v>77176</v>
      </c>
      <c r="F1840" s="12">
        <f t="array" ref="F1840">QUARTILE(IF((表1[职位]=C1840)*(表1[部门分类]=B1840)*(表1[行政等级]=D1840),表1[薪酬]),1)</f>
        <v>95736</v>
      </c>
      <c r="G1840" s="12">
        <f t="array" ref="G1840">QUARTILE(IF((表1[职位]=C1840)*(表1[部门分类]=B1840)*(表1[行政等级]=D1840),表1[薪酬]),2)</f>
        <v>115848.5</v>
      </c>
      <c r="H1840" s="12">
        <f t="array" ref="H1840">QUARTILE(IF((表1[职位]=C1840)*(表1[部门分类]=B1840)*(表1[行政等级]=D1840),表1[薪酬]),3)</f>
        <v>135243.25</v>
      </c>
    </row>
    <row r="1841" spans="1:8" customFormat="1" x14ac:dyDescent="0.15">
      <c r="A1841" s="11" t="s">
        <v>2051</v>
      </c>
      <c r="B1841" s="6" t="s">
        <v>195</v>
      </c>
      <c r="C1841" s="5" t="s">
        <v>199</v>
      </c>
      <c r="D1841" s="5" t="s">
        <v>186</v>
      </c>
      <c r="E1841" s="13">
        <v>72423</v>
      </c>
      <c r="F1841" s="13">
        <f t="array" ref="F1841">QUARTILE(IF((表1[职位]=C1841)*(表1[部门分类]=B1841)*(表1[行政等级]=D1841),表1[薪酬]),1)</f>
        <v>95736</v>
      </c>
      <c r="G1841" s="13">
        <f t="array" ref="G1841">QUARTILE(IF((表1[职位]=C1841)*(表1[部门分类]=B1841)*(表1[行政等级]=D1841),表1[薪酬]),2)</f>
        <v>115848.5</v>
      </c>
      <c r="H1841" s="13">
        <f t="array" ref="H1841">QUARTILE(IF((表1[职位]=C1841)*(表1[部门分类]=B1841)*(表1[行政等级]=D1841),表1[薪酬]),3)</f>
        <v>135243.25</v>
      </c>
    </row>
    <row r="1842" spans="1:8" customFormat="1" x14ac:dyDescent="0.15">
      <c r="A1842" s="10" t="s">
        <v>2052</v>
      </c>
      <c r="B1842" s="7" t="s">
        <v>195</v>
      </c>
      <c r="C1842" s="4" t="s">
        <v>199</v>
      </c>
      <c r="D1842" s="4" t="s">
        <v>186</v>
      </c>
      <c r="E1842" s="12">
        <v>57484</v>
      </c>
      <c r="F1842" s="12">
        <f t="array" ref="F1842">QUARTILE(IF((表1[职位]=C1842)*(表1[部门分类]=B1842)*(表1[行政等级]=D1842),表1[薪酬]),1)</f>
        <v>95736</v>
      </c>
      <c r="G1842" s="12">
        <f t="array" ref="G1842">QUARTILE(IF((表1[职位]=C1842)*(表1[部门分类]=B1842)*(表1[行政等级]=D1842),表1[薪酬]),2)</f>
        <v>115848.5</v>
      </c>
      <c r="H1842" s="12">
        <f t="array" ref="H1842">QUARTILE(IF((表1[职位]=C1842)*(表1[部门分类]=B1842)*(表1[行政等级]=D1842),表1[薪酬]),3)</f>
        <v>135243.25</v>
      </c>
    </row>
    <row r="1843" spans="1:8" customFormat="1" x14ac:dyDescent="0.15">
      <c r="A1843" s="11" t="s">
        <v>2053</v>
      </c>
      <c r="B1843" s="6" t="s">
        <v>195</v>
      </c>
      <c r="C1843" s="5" t="s">
        <v>199</v>
      </c>
      <c r="D1843" s="5" t="s">
        <v>186</v>
      </c>
      <c r="E1843" s="13">
        <v>66572</v>
      </c>
      <c r="F1843" s="13">
        <f t="array" ref="F1843">QUARTILE(IF((表1[职位]=C1843)*(表1[部门分类]=B1843)*(表1[行政等级]=D1843),表1[薪酬]),1)</f>
        <v>95736</v>
      </c>
      <c r="G1843" s="13">
        <f t="array" ref="G1843">QUARTILE(IF((表1[职位]=C1843)*(表1[部门分类]=B1843)*(表1[行政等级]=D1843),表1[薪酬]),2)</f>
        <v>115848.5</v>
      </c>
      <c r="H1843" s="13">
        <f t="array" ref="H1843">QUARTILE(IF((表1[职位]=C1843)*(表1[部门分类]=B1843)*(表1[行政等级]=D1843),表1[薪酬]),3)</f>
        <v>135243.25</v>
      </c>
    </row>
    <row r="1844" spans="1:8" customFormat="1" x14ac:dyDescent="0.15">
      <c r="A1844" s="10" t="s">
        <v>2054</v>
      </c>
      <c r="B1844" s="7" t="s">
        <v>195</v>
      </c>
      <c r="C1844" s="4" t="s">
        <v>202</v>
      </c>
      <c r="D1844" s="4" t="s">
        <v>183</v>
      </c>
      <c r="E1844" s="12">
        <v>177448</v>
      </c>
      <c r="F1844" s="12">
        <f t="array" ref="F1844">QUARTILE(IF((表1[职位]=C1844)*(表1[部门分类]=B1844)*(表1[行政等级]=D1844),表1[薪酬]),1)</f>
        <v>172213</v>
      </c>
      <c r="G1844" s="12">
        <f t="array" ref="G1844">QUARTILE(IF((表1[职位]=C1844)*(表1[部门分类]=B1844)*(表1[行政等级]=D1844),表1[薪酬]),2)</f>
        <v>185668</v>
      </c>
      <c r="H1844" s="12">
        <f t="array" ref="H1844">QUARTILE(IF((表1[职位]=C1844)*(表1[部门分类]=B1844)*(表1[行政等级]=D1844),表1[薪酬]),3)</f>
        <v>202143</v>
      </c>
    </row>
    <row r="1845" spans="1:8" customFormat="1" x14ac:dyDescent="0.15">
      <c r="A1845" s="11" t="s">
        <v>2055</v>
      </c>
      <c r="B1845" s="6" t="s">
        <v>195</v>
      </c>
      <c r="C1845" s="5" t="s">
        <v>202</v>
      </c>
      <c r="D1845" s="5" t="s">
        <v>183</v>
      </c>
      <c r="E1845" s="13">
        <v>152094</v>
      </c>
      <c r="F1845" s="13">
        <f t="array" ref="F1845">QUARTILE(IF((表1[职位]=C1845)*(表1[部门分类]=B1845)*(表1[行政等级]=D1845),表1[薪酬]),1)</f>
        <v>172213</v>
      </c>
      <c r="G1845" s="13">
        <f t="array" ref="G1845">QUARTILE(IF((表1[职位]=C1845)*(表1[部门分类]=B1845)*(表1[行政等级]=D1845),表1[薪酬]),2)</f>
        <v>185668</v>
      </c>
      <c r="H1845" s="13">
        <f t="array" ref="H1845">QUARTILE(IF((表1[职位]=C1845)*(表1[部门分类]=B1845)*(表1[行政等级]=D1845),表1[薪酬]),3)</f>
        <v>202143</v>
      </c>
    </row>
    <row r="1846" spans="1:8" customFormat="1" x14ac:dyDescent="0.15">
      <c r="A1846" s="10" t="s">
        <v>2056</v>
      </c>
      <c r="B1846" s="7" t="s">
        <v>195</v>
      </c>
      <c r="C1846" s="4" t="s">
        <v>202</v>
      </c>
      <c r="D1846" s="4" t="s">
        <v>186</v>
      </c>
      <c r="E1846" s="12">
        <v>118380</v>
      </c>
      <c r="F1846" s="12">
        <f t="array" ref="F1846">QUARTILE(IF((表1[职位]=C1846)*(表1[部门分类]=B1846)*(表1[行政等级]=D1846),表1[薪酬]),1)</f>
        <v>89799.5</v>
      </c>
      <c r="G1846" s="12">
        <f t="array" ref="G1846">QUARTILE(IF((表1[职位]=C1846)*(表1[部门分类]=B1846)*(表1[行政等级]=D1846),表1[薪酬]),2)</f>
        <v>106161</v>
      </c>
      <c r="H1846" s="12">
        <f t="array" ref="H1846">QUARTILE(IF((表1[职位]=C1846)*(表1[部门分类]=B1846)*(表1[行政等级]=D1846),表1[薪酬]),3)</f>
        <v>124286</v>
      </c>
    </row>
    <row r="1847" spans="1:8" customFormat="1" x14ac:dyDescent="0.15">
      <c r="A1847" s="11" t="s">
        <v>2057</v>
      </c>
      <c r="B1847" s="6" t="s">
        <v>195</v>
      </c>
      <c r="C1847" s="5" t="s">
        <v>199</v>
      </c>
      <c r="D1847" s="5" t="s">
        <v>186</v>
      </c>
      <c r="E1847" s="13">
        <v>191471</v>
      </c>
      <c r="F1847" s="13">
        <f t="array" ref="F1847">QUARTILE(IF((表1[职位]=C1847)*(表1[部门分类]=B1847)*(表1[行政等级]=D1847),表1[薪酬]),1)</f>
        <v>95736</v>
      </c>
      <c r="G1847" s="13">
        <f t="array" ref="G1847">QUARTILE(IF((表1[职位]=C1847)*(表1[部门分类]=B1847)*(表1[行政等级]=D1847),表1[薪酬]),2)</f>
        <v>115848.5</v>
      </c>
      <c r="H1847" s="13">
        <f t="array" ref="H1847">QUARTILE(IF((表1[职位]=C1847)*(表1[部门分类]=B1847)*(表1[行政等级]=D1847),表1[薪酬]),3)</f>
        <v>135243.25</v>
      </c>
    </row>
    <row r="1848" spans="1:8" customFormat="1" x14ac:dyDescent="0.15">
      <c r="A1848" s="10" t="s">
        <v>2058</v>
      </c>
      <c r="B1848" s="7" t="s">
        <v>195</v>
      </c>
      <c r="C1848" s="4" t="s">
        <v>202</v>
      </c>
      <c r="D1848" s="4" t="s">
        <v>183</v>
      </c>
      <c r="E1848" s="12">
        <v>209027</v>
      </c>
      <c r="F1848" s="12">
        <f t="array" ref="F1848">QUARTILE(IF((表1[职位]=C1848)*(表1[部门分类]=B1848)*(表1[行政等级]=D1848),表1[薪酬]),1)</f>
        <v>172213</v>
      </c>
      <c r="G1848" s="12">
        <f t="array" ref="G1848">QUARTILE(IF((表1[职位]=C1848)*(表1[部门分类]=B1848)*(表1[行政等级]=D1848),表1[薪酬]),2)</f>
        <v>185668</v>
      </c>
      <c r="H1848" s="12">
        <f t="array" ref="H1848">QUARTILE(IF((表1[职位]=C1848)*(表1[部门分类]=B1848)*(表1[行政等级]=D1848),表1[薪酬]),3)</f>
        <v>202143</v>
      </c>
    </row>
    <row r="1849" spans="1:8" customFormat="1" x14ac:dyDescent="0.15">
      <c r="A1849" s="11" t="s">
        <v>2059</v>
      </c>
      <c r="B1849" s="6" t="s">
        <v>195</v>
      </c>
      <c r="C1849" s="5" t="s">
        <v>198</v>
      </c>
      <c r="D1849" s="5" t="s">
        <v>186</v>
      </c>
      <c r="E1849" s="13">
        <v>132340</v>
      </c>
      <c r="F1849" s="13">
        <f t="array" ref="F1849">QUARTILE(IF((表1[职位]=C1849)*(表1[部门分类]=B1849)*(表1[行政等级]=D1849),表1[薪酬]),1)</f>
        <v>93310.5</v>
      </c>
      <c r="G1849" s="13">
        <f t="array" ref="G1849">QUARTILE(IF((表1[职位]=C1849)*(表1[部门分类]=B1849)*(表1[行政等级]=D1849),表1[薪酬]),2)</f>
        <v>116426</v>
      </c>
      <c r="H1849" s="13">
        <f t="array" ref="H1849">QUARTILE(IF((表1[职位]=C1849)*(表1[部门分类]=B1849)*(表1[行政等级]=D1849),表1[薪酬]),3)</f>
        <v>134263</v>
      </c>
    </row>
    <row r="1850" spans="1:8" customFormat="1" x14ac:dyDescent="0.15">
      <c r="A1850" s="10" t="s">
        <v>2060</v>
      </c>
      <c r="B1850" s="7" t="s">
        <v>195</v>
      </c>
      <c r="C1850" s="4" t="s">
        <v>198</v>
      </c>
      <c r="D1850" s="4" t="s">
        <v>186</v>
      </c>
      <c r="E1850" s="12">
        <v>143048</v>
      </c>
      <c r="F1850" s="12">
        <f t="array" ref="F1850">QUARTILE(IF((表1[职位]=C1850)*(表1[部门分类]=B1850)*(表1[行政等级]=D1850),表1[薪酬]),1)</f>
        <v>93310.5</v>
      </c>
      <c r="G1850" s="12">
        <f t="array" ref="G1850">QUARTILE(IF((表1[职位]=C1850)*(表1[部门分类]=B1850)*(表1[行政等级]=D1850),表1[薪酬]),2)</f>
        <v>116426</v>
      </c>
      <c r="H1850" s="12">
        <f t="array" ref="H1850">QUARTILE(IF((表1[职位]=C1850)*(表1[部门分类]=B1850)*(表1[行政等级]=D1850),表1[薪酬]),3)</f>
        <v>134263</v>
      </c>
    </row>
    <row r="1851" spans="1:8" customFormat="1" x14ac:dyDescent="0.15">
      <c r="A1851" s="11" t="s">
        <v>2061</v>
      </c>
      <c r="B1851" s="6" t="s">
        <v>195</v>
      </c>
      <c r="C1851" s="5" t="s">
        <v>198</v>
      </c>
      <c r="D1851" s="5" t="s">
        <v>186</v>
      </c>
      <c r="E1851" s="13">
        <v>115158</v>
      </c>
      <c r="F1851" s="13">
        <f t="array" ref="F1851">QUARTILE(IF((表1[职位]=C1851)*(表1[部门分类]=B1851)*(表1[行政等级]=D1851),表1[薪酬]),1)</f>
        <v>93310.5</v>
      </c>
      <c r="G1851" s="13">
        <f t="array" ref="G1851">QUARTILE(IF((表1[职位]=C1851)*(表1[部门分类]=B1851)*(表1[行政等级]=D1851),表1[薪酬]),2)</f>
        <v>116426</v>
      </c>
      <c r="H1851" s="13">
        <f t="array" ref="H1851">QUARTILE(IF((表1[职位]=C1851)*(表1[部门分类]=B1851)*(表1[行政等级]=D1851),表1[薪酬]),3)</f>
        <v>134263</v>
      </c>
    </row>
    <row r="1852" spans="1:8" customFormat="1" x14ac:dyDescent="0.15">
      <c r="A1852" s="10" t="s">
        <v>2062</v>
      </c>
      <c r="B1852" s="7" t="s">
        <v>195</v>
      </c>
      <c r="C1852" s="4" t="s">
        <v>198</v>
      </c>
      <c r="D1852" s="4" t="s">
        <v>186</v>
      </c>
      <c r="E1852" s="12">
        <v>130776</v>
      </c>
      <c r="F1852" s="12">
        <f t="array" ref="F1852">QUARTILE(IF((表1[职位]=C1852)*(表1[部门分类]=B1852)*(表1[行政等级]=D1852),表1[薪酬]),1)</f>
        <v>93310.5</v>
      </c>
      <c r="G1852" s="12">
        <f t="array" ref="G1852">QUARTILE(IF((表1[职位]=C1852)*(表1[部门分类]=B1852)*(表1[行政等级]=D1852),表1[薪酬]),2)</f>
        <v>116426</v>
      </c>
      <c r="H1852" s="12">
        <f t="array" ref="H1852">QUARTILE(IF((表1[职位]=C1852)*(表1[部门分类]=B1852)*(表1[行政等级]=D1852),表1[薪酬]),3)</f>
        <v>134263</v>
      </c>
    </row>
    <row r="1853" spans="1:8" customFormat="1" x14ac:dyDescent="0.15">
      <c r="A1853" s="11" t="s">
        <v>2063</v>
      </c>
      <c r="B1853" s="6" t="s">
        <v>195</v>
      </c>
      <c r="C1853" s="5" t="s">
        <v>198</v>
      </c>
      <c r="D1853" s="5" t="s">
        <v>186</v>
      </c>
      <c r="E1853" s="13">
        <v>130436</v>
      </c>
      <c r="F1853" s="13">
        <f t="array" ref="F1853">QUARTILE(IF((表1[职位]=C1853)*(表1[部门分类]=B1853)*(表1[行政等级]=D1853),表1[薪酬]),1)</f>
        <v>93310.5</v>
      </c>
      <c r="G1853" s="13">
        <f t="array" ref="G1853">QUARTILE(IF((表1[职位]=C1853)*(表1[部门分类]=B1853)*(表1[行政等级]=D1853),表1[薪酬]),2)</f>
        <v>116426</v>
      </c>
      <c r="H1853" s="13">
        <f t="array" ref="H1853">QUARTILE(IF((表1[职位]=C1853)*(表1[部门分类]=B1853)*(表1[行政等级]=D1853),表1[薪酬]),3)</f>
        <v>134263</v>
      </c>
    </row>
    <row r="1854" spans="1:8" customFormat="1" x14ac:dyDescent="0.15">
      <c r="A1854" s="10" t="s">
        <v>2064</v>
      </c>
      <c r="B1854" s="7" t="s">
        <v>195</v>
      </c>
      <c r="C1854" s="4" t="s">
        <v>198</v>
      </c>
      <c r="D1854" s="4" t="s">
        <v>186</v>
      </c>
      <c r="E1854" s="12">
        <v>118970</v>
      </c>
      <c r="F1854" s="12">
        <f t="array" ref="F1854">QUARTILE(IF((表1[职位]=C1854)*(表1[部门分类]=B1854)*(表1[行政等级]=D1854),表1[薪酬]),1)</f>
        <v>93310.5</v>
      </c>
      <c r="G1854" s="12">
        <f t="array" ref="G1854">QUARTILE(IF((表1[职位]=C1854)*(表1[部门分类]=B1854)*(表1[行政等级]=D1854),表1[薪酬]),2)</f>
        <v>116426</v>
      </c>
      <c r="H1854" s="12">
        <f t="array" ref="H1854">QUARTILE(IF((表1[职位]=C1854)*(表1[部门分类]=B1854)*(表1[行政等级]=D1854),表1[薪酬]),3)</f>
        <v>134263</v>
      </c>
    </row>
    <row r="1855" spans="1:8" customFormat="1" x14ac:dyDescent="0.15">
      <c r="A1855" s="11" t="s">
        <v>2065</v>
      </c>
      <c r="B1855" s="6" t="s">
        <v>195</v>
      </c>
      <c r="C1855" s="5" t="s">
        <v>198</v>
      </c>
      <c r="D1855" s="5" t="s">
        <v>186</v>
      </c>
      <c r="E1855" s="13">
        <v>129364</v>
      </c>
      <c r="F1855" s="13">
        <f t="array" ref="F1855">QUARTILE(IF((表1[职位]=C1855)*(表1[部门分类]=B1855)*(表1[行政等级]=D1855),表1[薪酬]),1)</f>
        <v>93310.5</v>
      </c>
      <c r="G1855" s="13">
        <f t="array" ref="G1855">QUARTILE(IF((表1[职位]=C1855)*(表1[部门分类]=B1855)*(表1[行政等级]=D1855),表1[薪酬]),2)</f>
        <v>116426</v>
      </c>
      <c r="H1855" s="13">
        <f t="array" ref="H1855">QUARTILE(IF((表1[职位]=C1855)*(表1[部门分类]=B1855)*(表1[行政等级]=D1855),表1[薪酬]),3)</f>
        <v>134263</v>
      </c>
    </row>
    <row r="1856" spans="1:8" customFormat="1" x14ac:dyDescent="0.15">
      <c r="A1856" s="10" t="s">
        <v>2066</v>
      </c>
      <c r="B1856" s="7" t="s">
        <v>195</v>
      </c>
      <c r="C1856" s="4" t="s">
        <v>198</v>
      </c>
      <c r="D1856" s="4" t="s">
        <v>186</v>
      </c>
      <c r="E1856" s="12">
        <v>131561</v>
      </c>
      <c r="F1856" s="12">
        <f t="array" ref="F1856">QUARTILE(IF((表1[职位]=C1856)*(表1[部门分类]=B1856)*(表1[行政等级]=D1856),表1[薪酬]),1)</f>
        <v>93310.5</v>
      </c>
      <c r="G1856" s="12">
        <f t="array" ref="G1856">QUARTILE(IF((表1[职位]=C1856)*(表1[部门分类]=B1856)*(表1[行政等级]=D1856),表1[薪酬]),2)</f>
        <v>116426</v>
      </c>
      <c r="H1856" s="12">
        <f t="array" ref="H1856">QUARTILE(IF((表1[职位]=C1856)*(表1[部门分类]=B1856)*(表1[行政等级]=D1856),表1[薪酬]),3)</f>
        <v>134263</v>
      </c>
    </row>
    <row r="1857" spans="1:8" customFormat="1" x14ac:dyDescent="0.15">
      <c r="A1857" s="11" t="s">
        <v>2067</v>
      </c>
      <c r="B1857" s="6" t="s">
        <v>195</v>
      </c>
      <c r="C1857" s="5" t="s">
        <v>198</v>
      </c>
      <c r="D1857" s="5" t="s">
        <v>186</v>
      </c>
      <c r="E1857" s="13">
        <v>110514</v>
      </c>
      <c r="F1857" s="13">
        <f t="array" ref="F1857">QUARTILE(IF((表1[职位]=C1857)*(表1[部门分类]=B1857)*(表1[行政等级]=D1857),表1[薪酬]),1)</f>
        <v>93310.5</v>
      </c>
      <c r="G1857" s="13">
        <f t="array" ref="G1857">QUARTILE(IF((表1[职位]=C1857)*(表1[部门分类]=B1857)*(表1[行政等级]=D1857),表1[薪酬]),2)</f>
        <v>116426</v>
      </c>
      <c r="H1857" s="13">
        <f t="array" ref="H1857">QUARTILE(IF((表1[职位]=C1857)*(表1[部门分类]=B1857)*(表1[行政等级]=D1857),表1[薪酬]),3)</f>
        <v>134263</v>
      </c>
    </row>
    <row r="1858" spans="1:8" customFormat="1" x14ac:dyDescent="0.15">
      <c r="A1858" s="10" t="s">
        <v>2068</v>
      </c>
      <c r="B1858" s="7" t="s">
        <v>195</v>
      </c>
      <c r="C1858" s="4" t="s">
        <v>198</v>
      </c>
      <c r="D1858" s="4" t="s">
        <v>186</v>
      </c>
      <c r="E1858" s="12">
        <v>111946</v>
      </c>
      <c r="F1858" s="12">
        <f t="array" ref="F1858">QUARTILE(IF((表1[职位]=C1858)*(表1[部门分类]=B1858)*(表1[行政等级]=D1858),表1[薪酬]),1)</f>
        <v>93310.5</v>
      </c>
      <c r="G1858" s="12">
        <f t="array" ref="G1858">QUARTILE(IF((表1[职位]=C1858)*(表1[部门分类]=B1858)*(表1[行政等级]=D1858),表1[薪酬]),2)</f>
        <v>116426</v>
      </c>
      <c r="H1858" s="12">
        <f t="array" ref="H1858">QUARTILE(IF((表1[职位]=C1858)*(表1[部门分类]=B1858)*(表1[行政等级]=D1858),表1[薪酬]),3)</f>
        <v>134263</v>
      </c>
    </row>
    <row r="1859" spans="1:8" customFormat="1" x14ac:dyDescent="0.15">
      <c r="A1859" s="11" t="s">
        <v>2069</v>
      </c>
      <c r="B1859" s="6" t="s">
        <v>195</v>
      </c>
      <c r="C1859" s="5" t="s">
        <v>198</v>
      </c>
      <c r="D1859" s="5" t="s">
        <v>186</v>
      </c>
      <c r="E1859" s="13">
        <v>58239</v>
      </c>
      <c r="F1859" s="13">
        <f t="array" ref="F1859">QUARTILE(IF((表1[职位]=C1859)*(表1[部门分类]=B1859)*(表1[行政等级]=D1859),表1[薪酬]),1)</f>
        <v>93310.5</v>
      </c>
      <c r="G1859" s="13">
        <f t="array" ref="G1859">QUARTILE(IF((表1[职位]=C1859)*(表1[部门分类]=B1859)*(表1[行政等级]=D1859),表1[薪酬]),2)</f>
        <v>116426</v>
      </c>
      <c r="H1859" s="13">
        <f t="array" ref="H1859">QUARTILE(IF((表1[职位]=C1859)*(表1[部门分类]=B1859)*(表1[行政等级]=D1859),表1[薪酬]),3)</f>
        <v>134263</v>
      </c>
    </row>
    <row r="1860" spans="1:8" customFormat="1" x14ac:dyDescent="0.15">
      <c r="A1860" s="10" t="s">
        <v>2070</v>
      </c>
      <c r="B1860" s="7" t="s">
        <v>195</v>
      </c>
      <c r="C1860" s="4" t="s">
        <v>202</v>
      </c>
      <c r="D1860" s="4" t="s">
        <v>183</v>
      </c>
      <c r="E1860" s="12">
        <v>188475</v>
      </c>
      <c r="F1860" s="12">
        <f t="array" ref="F1860">QUARTILE(IF((表1[职位]=C1860)*(表1[部门分类]=B1860)*(表1[行政等级]=D1860),表1[薪酬]),1)</f>
        <v>172213</v>
      </c>
      <c r="G1860" s="12">
        <f t="array" ref="G1860">QUARTILE(IF((表1[职位]=C1860)*(表1[部门分类]=B1860)*(表1[行政等级]=D1860),表1[薪酬]),2)</f>
        <v>185668</v>
      </c>
      <c r="H1860" s="12">
        <f t="array" ref="H1860">QUARTILE(IF((表1[职位]=C1860)*(表1[部门分类]=B1860)*(表1[行政等级]=D1860),表1[薪酬]),3)</f>
        <v>202143</v>
      </c>
    </row>
    <row r="1861" spans="1:8" customFormat="1" x14ac:dyDescent="0.15">
      <c r="A1861" s="11" t="s">
        <v>2071</v>
      </c>
      <c r="B1861" s="6" t="s">
        <v>195</v>
      </c>
      <c r="C1861" s="5" t="s">
        <v>202</v>
      </c>
      <c r="D1861" s="5" t="s">
        <v>183</v>
      </c>
      <c r="E1861" s="13">
        <v>140236</v>
      </c>
      <c r="F1861" s="13">
        <f t="array" ref="F1861">QUARTILE(IF((表1[职位]=C1861)*(表1[部门分类]=B1861)*(表1[行政等级]=D1861),表1[薪酬]),1)</f>
        <v>172213</v>
      </c>
      <c r="G1861" s="13">
        <f t="array" ref="G1861">QUARTILE(IF((表1[职位]=C1861)*(表1[部门分类]=B1861)*(表1[行政等级]=D1861),表1[薪酬]),2)</f>
        <v>185668</v>
      </c>
      <c r="H1861" s="13">
        <f t="array" ref="H1861">QUARTILE(IF((表1[职位]=C1861)*(表1[部门分类]=B1861)*(表1[行政等级]=D1861),表1[薪酬]),3)</f>
        <v>202143</v>
      </c>
    </row>
    <row r="1862" spans="1:8" customFormat="1" x14ac:dyDescent="0.15">
      <c r="A1862" s="10" t="s">
        <v>2072</v>
      </c>
      <c r="B1862" s="7" t="s">
        <v>195</v>
      </c>
      <c r="C1862" s="4" t="s">
        <v>202</v>
      </c>
      <c r="D1862" s="4" t="s">
        <v>183</v>
      </c>
      <c r="E1862" s="12">
        <v>181084</v>
      </c>
      <c r="F1862" s="12">
        <f t="array" ref="F1862">QUARTILE(IF((表1[职位]=C1862)*(表1[部门分类]=B1862)*(表1[行政等级]=D1862),表1[薪酬]),1)</f>
        <v>172213</v>
      </c>
      <c r="G1862" s="12">
        <f t="array" ref="G1862">QUARTILE(IF((表1[职位]=C1862)*(表1[部门分类]=B1862)*(表1[行政等级]=D1862),表1[薪酬]),2)</f>
        <v>185668</v>
      </c>
      <c r="H1862" s="12">
        <f t="array" ref="H1862">QUARTILE(IF((表1[职位]=C1862)*(表1[部门分类]=B1862)*(表1[行政等级]=D1862),表1[薪酬]),3)</f>
        <v>202143</v>
      </c>
    </row>
    <row r="1863" spans="1:8" customFormat="1" x14ac:dyDescent="0.15">
      <c r="A1863" s="11" t="s">
        <v>2073</v>
      </c>
      <c r="B1863" s="6" t="s">
        <v>195</v>
      </c>
      <c r="C1863" s="5" t="s">
        <v>202</v>
      </c>
      <c r="D1863" s="5" t="s">
        <v>183</v>
      </c>
      <c r="E1863" s="13">
        <v>202143</v>
      </c>
      <c r="F1863" s="13">
        <f t="array" ref="F1863">QUARTILE(IF((表1[职位]=C1863)*(表1[部门分类]=B1863)*(表1[行政等级]=D1863),表1[薪酬]),1)</f>
        <v>172213</v>
      </c>
      <c r="G1863" s="13">
        <f t="array" ref="G1863">QUARTILE(IF((表1[职位]=C1863)*(表1[部门分类]=B1863)*(表1[行政等级]=D1863),表1[薪酬]),2)</f>
        <v>185668</v>
      </c>
      <c r="H1863" s="13">
        <f t="array" ref="H1863">QUARTILE(IF((表1[职位]=C1863)*(表1[部门分类]=B1863)*(表1[行政等级]=D1863),表1[薪酬]),3)</f>
        <v>202143</v>
      </c>
    </row>
    <row r="1864" spans="1:8" customFormat="1" x14ac:dyDescent="0.15">
      <c r="A1864" s="10" t="s">
        <v>2074</v>
      </c>
      <c r="B1864" s="7" t="s">
        <v>195</v>
      </c>
      <c r="C1864" s="9" t="s">
        <v>196</v>
      </c>
      <c r="D1864" s="4" t="s">
        <v>187</v>
      </c>
      <c r="E1864" s="12">
        <v>465402</v>
      </c>
      <c r="F1864" s="12">
        <f t="array" ref="F1864">QUARTILE(IF((表1[职位]=C1864)*(表1[部门分类]=B1864)*(表1[行政等级]=D1864),表1[薪酬]),1)</f>
        <v>310503.25</v>
      </c>
      <c r="G1864" s="12">
        <f t="array" ref="G1864">QUARTILE(IF((表1[职位]=C1864)*(表1[部门分类]=B1864)*(表1[行政等级]=D1864),表1[薪酬]),2)</f>
        <v>381977.5</v>
      </c>
      <c r="H1864" s="12">
        <f t="array" ref="H1864">QUARTILE(IF((表1[职位]=C1864)*(表1[部门分类]=B1864)*(表1[行政等级]=D1864),表1[薪酬]),3)</f>
        <v>429388.5</v>
      </c>
    </row>
    <row r="1865" spans="1:8" customFormat="1" x14ac:dyDescent="0.15">
      <c r="A1865" s="11" t="s">
        <v>2075</v>
      </c>
      <c r="B1865" s="6" t="s">
        <v>195</v>
      </c>
      <c r="C1865" s="5" t="s">
        <v>196</v>
      </c>
      <c r="D1865" s="5" t="s">
        <v>187</v>
      </c>
      <c r="E1865" s="13">
        <v>349917</v>
      </c>
      <c r="F1865" s="13">
        <f t="array" ref="F1865">QUARTILE(IF((表1[职位]=C1865)*(表1[部门分类]=B1865)*(表1[行政等级]=D1865),表1[薪酬]),1)</f>
        <v>310503.25</v>
      </c>
      <c r="G1865" s="13">
        <f t="array" ref="G1865">QUARTILE(IF((表1[职位]=C1865)*(表1[部门分类]=B1865)*(表1[行政等级]=D1865),表1[薪酬]),2)</f>
        <v>381977.5</v>
      </c>
      <c r="H1865" s="13">
        <f t="array" ref="H1865">QUARTILE(IF((表1[职位]=C1865)*(表1[部门分类]=B1865)*(表1[行政等级]=D1865),表1[薪酬]),3)</f>
        <v>429388.5</v>
      </c>
    </row>
    <row r="1866" spans="1:8" customFormat="1" x14ac:dyDescent="0.15">
      <c r="A1866" s="10" t="s">
        <v>2076</v>
      </c>
      <c r="B1866" s="7" t="s">
        <v>195</v>
      </c>
      <c r="C1866" s="4" t="s">
        <v>202</v>
      </c>
      <c r="D1866" s="4" t="s">
        <v>186</v>
      </c>
      <c r="E1866" s="12">
        <v>221221</v>
      </c>
      <c r="F1866" s="12">
        <f t="array" ref="F1866">QUARTILE(IF((表1[职位]=C1866)*(表1[部门分类]=B1866)*(表1[行政等级]=D1866),表1[薪酬]),1)</f>
        <v>89799.5</v>
      </c>
      <c r="G1866" s="12">
        <f t="array" ref="G1866">QUARTILE(IF((表1[职位]=C1866)*(表1[部门分类]=B1866)*(表1[行政等级]=D1866),表1[薪酬]),2)</f>
        <v>106161</v>
      </c>
      <c r="H1866" s="12">
        <f t="array" ref="H1866">QUARTILE(IF((表1[职位]=C1866)*(表1[部门分类]=B1866)*(表1[行政等级]=D1866),表1[薪酬]),3)</f>
        <v>124286</v>
      </c>
    </row>
    <row r="1867" spans="1:8" customFormat="1" x14ac:dyDescent="0.15">
      <c r="A1867" s="11" t="s">
        <v>2077</v>
      </c>
      <c r="B1867" s="6" t="s">
        <v>195</v>
      </c>
      <c r="C1867" s="8" t="s">
        <v>197</v>
      </c>
      <c r="D1867" s="5" t="s">
        <v>188</v>
      </c>
      <c r="E1867" s="13">
        <v>333061</v>
      </c>
      <c r="F1867" s="13">
        <f t="array" ref="F1867">QUARTILE(IF((表1[职位]=C1867)*(表1[部门分类]=B1867)*(表1[行政等级]=D1867),表1[薪酬]),1)</f>
        <v>175926</v>
      </c>
      <c r="G1867" s="13">
        <f t="array" ref="G1867">QUARTILE(IF((表1[职位]=C1867)*(表1[部门分类]=B1867)*(表1[行政等级]=D1867),表1[薪酬]),2)</f>
        <v>296234</v>
      </c>
      <c r="H1867" s="13">
        <f t="array" ref="H1867">QUARTILE(IF((表1[职位]=C1867)*(表1[部门分类]=B1867)*(表1[行政等级]=D1867),表1[薪酬]),3)</f>
        <v>353803</v>
      </c>
    </row>
    <row r="1868" spans="1:8" customFormat="1" x14ac:dyDescent="0.15">
      <c r="A1868" s="10" t="s">
        <v>2078</v>
      </c>
      <c r="B1868" s="7" t="s">
        <v>195</v>
      </c>
      <c r="C1868" s="9" t="s">
        <v>197</v>
      </c>
      <c r="D1868" s="4" t="s">
        <v>188</v>
      </c>
      <c r="E1868" s="12">
        <v>342625</v>
      </c>
      <c r="F1868" s="12">
        <f t="array" ref="F1868">QUARTILE(IF((表1[职位]=C1868)*(表1[部门分类]=B1868)*(表1[行政等级]=D1868),表1[薪酬]),1)</f>
        <v>175926</v>
      </c>
      <c r="G1868" s="12">
        <f t="array" ref="G1868">QUARTILE(IF((表1[职位]=C1868)*(表1[部门分类]=B1868)*(表1[行政等级]=D1868),表1[薪酬]),2)</f>
        <v>296234</v>
      </c>
      <c r="H1868" s="12">
        <f t="array" ref="H1868">QUARTILE(IF((表1[职位]=C1868)*(表1[部门分类]=B1868)*(表1[行政等级]=D1868),表1[薪酬]),3)</f>
        <v>353803</v>
      </c>
    </row>
    <row r="1869" spans="1:8" customFormat="1" x14ac:dyDescent="0.15">
      <c r="A1869" s="11" t="s">
        <v>2079</v>
      </c>
      <c r="B1869" s="6" t="s">
        <v>195</v>
      </c>
      <c r="C1869" s="5" t="s">
        <v>199</v>
      </c>
      <c r="D1869" s="5" t="s">
        <v>186</v>
      </c>
      <c r="E1869" s="13">
        <v>207716</v>
      </c>
      <c r="F1869" s="13">
        <f t="array" ref="F1869">QUARTILE(IF((表1[职位]=C1869)*(表1[部门分类]=B1869)*(表1[行政等级]=D1869),表1[薪酬]),1)</f>
        <v>95736</v>
      </c>
      <c r="G1869" s="13">
        <f t="array" ref="G1869">QUARTILE(IF((表1[职位]=C1869)*(表1[部门分类]=B1869)*(表1[行政等级]=D1869),表1[薪酬]),2)</f>
        <v>115848.5</v>
      </c>
      <c r="H1869" s="13">
        <f t="array" ref="H1869">QUARTILE(IF((表1[职位]=C1869)*(表1[部门分类]=B1869)*(表1[行政等级]=D1869),表1[薪酬]),3)</f>
        <v>135243.25</v>
      </c>
    </row>
    <row r="1870" spans="1:8" customFormat="1" x14ac:dyDescent="0.15">
      <c r="A1870" s="10" t="s">
        <v>2080</v>
      </c>
      <c r="B1870" s="7" t="s">
        <v>195</v>
      </c>
      <c r="C1870" s="4" t="s">
        <v>201</v>
      </c>
      <c r="D1870" s="4" t="s">
        <v>186</v>
      </c>
      <c r="E1870" s="12">
        <v>184682</v>
      </c>
      <c r="F1870" s="12">
        <f t="array" ref="F1870">QUARTILE(IF((表1[职位]=C1870)*(表1[部门分类]=B1870)*(表1[行政等级]=D1870),表1[薪酬]),1)</f>
        <v>91138</v>
      </c>
      <c r="G1870" s="12">
        <f t="array" ref="G1870">QUARTILE(IF((表1[职位]=C1870)*(表1[部门分类]=B1870)*(表1[行政等级]=D1870),表1[薪酬]),2)</f>
        <v>120930</v>
      </c>
      <c r="H1870" s="12">
        <f t="array" ref="H1870">QUARTILE(IF((表1[职位]=C1870)*(表1[部门分类]=B1870)*(表1[行政等级]=D1870),表1[薪酬]),3)</f>
        <v>138112</v>
      </c>
    </row>
    <row r="1871" spans="1:8" customFormat="1" x14ac:dyDescent="0.15">
      <c r="A1871" s="11" t="s">
        <v>2081</v>
      </c>
      <c r="B1871" s="6" t="s">
        <v>195</v>
      </c>
      <c r="C1871" s="8" t="s">
        <v>197</v>
      </c>
      <c r="D1871" s="5" t="s">
        <v>188</v>
      </c>
      <c r="E1871" s="13">
        <v>241140</v>
      </c>
      <c r="F1871" s="13">
        <f t="array" ref="F1871">QUARTILE(IF((表1[职位]=C1871)*(表1[部门分类]=B1871)*(表1[行政等级]=D1871),表1[薪酬]),1)</f>
        <v>175926</v>
      </c>
      <c r="G1871" s="13">
        <f t="array" ref="G1871">QUARTILE(IF((表1[职位]=C1871)*(表1[部门分类]=B1871)*(表1[行政等级]=D1871),表1[薪酬]),2)</f>
        <v>296234</v>
      </c>
      <c r="H1871" s="13">
        <f t="array" ref="H1871">QUARTILE(IF((表1[职位]=C1871)*(表1[部门分类]=B1871)*(表1[行政等级]=D1871),表1[薪酬]),3)</f>
        <v>353803</v>
      </c>
    </row>
    <row r="1872" spans="1:8" customFormat="1" x14ac:dyDescent="0.15">
      <c r="A1872" s="10" t="s">
        <v>2082</v>
      </c>
      <c r="B1872" s="7" t="s">
        <v>195</v>
      </c>
      <c r="C1872" s="4" t="s">
        <v>202</v>
      </c>
      <c r="D1872" s="4" t="s">
        <v>189</v>
      </c>
      <c r="E1872" s="12">
        <v>183717</v>
      </c>
      <c r="F1872" s="12">
        <f t="array" ref="F1872">QUARTILE(IF((表1[职位]=C1872)*(表1[部门分类]=B1872)*(表1[行政等级]=D1872),表1[薪酬]),1)</f>
        <v>137118.25</v>
      </c>
      <c r="G1872" s="12">
        <f t="array" ref="G1872">QUARTILE(IF((表1[职位]=C1872)*(表1[部门分类]=B1872)*(表1[行政等级]=D1872),表1[薪酬]),2)</f>
        <v>153113.5</v>
      </c>
      <c r="H1872" s="12">
        <f t="array" ref="H1872">QUARTILE(IF((表1[职位]=C1872)*(表1[部门分类]=B1872)*(表1[行政等级]=D1872),表1[薪酬]),3)</f>
        <v>172830.25</v>
      </c>
    </row>
    <row r="1873" spans="1:8" customFormat="1" x14ac:dyDescent="0.15">
      <c r="A1873" s="11" t="s">
        <v>2083</v>
      </c>
      <c r="B1873" s="6" t="s">
        <v>195</v>
      </c>
      <c r="C1873" s="5" t="s">
        <v>210</v>
      </c>
      <c r="D1873" s="5" t="s">
        <v>183</v>
      </c>
      <c r="E1873" s="13">
        <v>172360</v>
      </c>
      <c r="F1873" s="13">
        <f t="array" ref="F1873">QUARTILE(IF((表1[职位]=C1873)*(表1[部门分类]=B1873)*(表1[行政等级]=D1873),表1[薪酬]),1)</f>
        <v>170233</v>
      </c>
      <c r="G1873" s="13">
        <f t="array" ref="G1873">QUARTILE(IF((表1[职位]=C1873)*(表1[部门分类]=B1873)*(表1[行政等级]=D1873),表1[薪酬]),2)</f>
        <v>173923</v>
      </c>
      <c r="H1873" s="13">
        <f t="array" ref="H1873">QUARTILE(IF((表1[职位]=C1873)*(表1[部门分类]=B1873)*(表1[行政等级]=D1873),表1[薪酬]),3)</f>
        <v>188713</v>
      </c>
    </row>
    <row r="1874" spans="1:8" customFormat="1" x14ac:dyDescent="0.15">
      <c r="A1874" s="10" t="s">
        <v>2084</v>
      </c>
      <c r="B1874" s="7" t="s">
        <v>195</v>
      </c>
      <c r="C1874" s="4" t="s">
        <v>202</v>
      </c>
      <c r="D1874" s="4" t="s">
        <v>186</v>
      </c>
      <c r="E1874" s="12">
        <v>138246</v>
      </c>
      <c r="F1874" s="12">
        <f t="array" ref="F1874">QUARTILE(IF((表1[职位]=C1874)*(表1[部门分类]=B1874)*(表1[行政等级]=D1874),表1[薪酬]),1)</f>
        <v>89799.5</v>
      </c>
      <c r="G1874" s="12">
        <f t="array" ref="G1874">QUARTILE(IF((表1[职位]=C1874)*(表1[部门分类]=B1874)*(表1[行政等级]=D1874),表1[薪酬]),2)</f>
        <v>106161</v>
      </c>
      <c r="H1874" s="12">
        <f t="array" ref="H1874">QUARTILE(IF((表1[职位]=C1874)*(表1[部门分类]=B1874)*(表1[行政等级]=D1874),表1[薪酬]),3)</f>
        <v>124286</v>
      </c>
    </row>
    <row r="1875" spans="1:8" customFormat="1" x14ac:dyDescent="0.15">
      <c r="A1875" s="11" t="s">
        <v>2085</v>
      </c>
      <c r="B1875" s="6" t="s">
        <v>195</v>
      </c>
      <c r="C1875" s="5" t="s">
        <v>202</v>
      </c>
      <c r="D1875" s="5" t="s">
        <v>186</v>
      </c>
      <c r="E1875" s="13">
        <v>146392</v>
      </c>
      <c r="F1875" s="13">
        <f t="array" ref="F1875">QUARTILE(IF((表1[职位]=C1875)*(表1[部门分类]=B1875)*(表1[行政等级]=D1875),表1[薪酬]),1)</f>
        <v>89799.5</v>
      </c>
      <c r="G1875" s="13">
        <f t="array" ref="G1875">QUARTILE(IF((表1[职位]=C1875)*(表1[部门分类]=B1875)*(表1[行政等级]=D1875),表1[薪酬]),2)</f>
        <v>106161</v>
      </c>
      <c r="H1875" s="13">
        <f t="array" ref="H1875">QUARTILE(IF((表1[职位]=C1875)*(表1[部门分类]=B1875)*(表1[行政等级]=D1875),表1[薪酬]),3)</f>
        <v>124286</v>
      </c>
    </row>
    <row r="1876" spans="1:8" customFormat="1" x14ac:dyDescent="0.15">
      <c r="A1876" s="10" t="s">
        <v>2086</v>
      </c>
      <c r="B1876" s="7" t="s">
        <v>195</v>
      </c>
      <c r="C1876" s="4" t="s">
        <v>211</v>
      </c>
      <c r="D1876" s="4" t="s">
        <v>190</v>
      </c>
      <c r="E1876" s="12">
        <v>122892</v>
      </c>
      <c r="F1876" s="12">
        <f t="array" ref="F1876">QUARTILE(IF((表1[职位]=C1876)*(表1[部门分类]=B1876)*(表1[行政等级]=D1876),表1[薪酬]),1)</f>
        <v>83706.5</v>
      </c>
      <c r="G1876" s="12">
        <f t="array" ref="G1876">QUARTILE(IF((表1[职位]=C1876)*(表1[部门分类]=B1876)*(表1[行政等级]=D1876),表1[薪酬]),2)</f>
        <v>104736.5</v>
      </c>
      <c r="H1876" s="12">
        <f t="array" ref="H1876">QUARTILE(IF((表1[职位]=C1876)*(表1[部门分类]=B1876)*(表1[行政等级]=D1876),表1[薪酬]),3)</f>
        <v>113209.25</v>
      </c>
    </row>
    <row r="1877" spans="1:8" customFormat="1" x14ac:dyDescent="0.15">
      <c r="A1877" s="11" t="s">
        <v>2087</v>
      </c>
      <c r="B1877" s="6" t="s">
        <v>195</v>
      </c>
      <c r="C1877" s="8" t="s">
        <v>210</v>
      </c>
      <c r="D1877" s="5" t="s">
        <v>186</v>
      </c>
      <c r="E1877" s="13">
        <v>124150</v>
      </c>
      <c r="F1877" s="13">
        <f t="array" ref="F1877">QUARTILE(IF((表1[职位]=C1877)*(表1[部门分类]=B1877)*(表1[行政等级]=D1877),表1[薪酬]),1)</f>
        <v>79900.25</v>
      </c>
      <c r="G1877" s="13">
        <f t="array" ref="G1877">QUARTILE(IF((表1[职位]=C1877)*(表1[部门分类]=B1877)*(表1[行政等级]=D1877),表1[薪酬]),2)</f>
        <v>116292.5</v>
      </c>
      <c r="H1877" s="13">
        <f t="array" ref="H1877">QUARTILE(IF((表1[职位]=C1877)*(表1[部门分类]=B1877)*(表1[行政等级]=D1877),表1[薪酬]),3)</f>
        <v>134317.25</v>
      </c>
    </row>
    <row r="1878" spans="1:8" customFormat="1" x14ac:dyDescent="0.15">
      <c r="A1878" s="10" t="s">
        <v>2088</v>
      </c>
      <c r="B1878" s="7" t="s">
        <v>195</v>
      </c>
      <c r="C1878" s="4" t="s">
        <v>202</v>
      </c>
      <c r="D1878" s="4" t="s">
        <v>186</v>
      </c>
      <c r="E1878" s="12">
        <v>157738</v>
      </c>
      <c r="F1878" s="12">
        <f t="array" ref="F1878">QUARTILE(IF((表1[职位]=C1878)*(表1[部门分类]=B1878)*(表1[行政等级]=D1878),表1[薪酬]),1)</f>
        <v>89799.5</v>
      </c>
      <c r="G1878" s="12">
        <f t="array" ref="G1878">QUARTILE(IF((表1[职位]=C1878)*(表1[部门分类]=B1878)*(表1[行政等级]=D1878),表1[薪酬]),2)</f>
        <v>106161</v>
      </c>
      <c r="H1878" s="12">
        <f t="array" ref="H1878">QUARTILE(IF((表1[职位]=C1878)*(表1[部门分类]=B1878)*(表1[行政等级]=D1878),表1[薪酬]),3)</f>
        <v>124286</v>
      </c>
    </row>
    <row r="1879" spans="1:8" customFormat="1" x14ac:dyDescent="0.15">
      <c r="A1879" s="11" t="s">
        <v>2089</v>
      </c>
      <c r="B1879" s="6" t="s">
        <v>195</v>
      </c>
      <c r="C1879" s="8" t="s">
        <v>210</v>
      </c>
      <c r="D1879" s="5" t="s">
        <v>186</v>
      </c>
      <c r="E1879" s="13">
        <v>75440</v>
      </c>
      <c r="F1879" s="13">
        <f t="array" ref="F1879">QUARTILE(IF((表1[职位]=C1879)*(表1[部门分类]=B1879)*(表1[行政等级]=D1879),表1[薪酬]),1)</f>
        <v>79900.25</v>
      </c>
      <c r="G1879" s="13">
        <f t="array" ref="G1879">QUARTILE(IF((表1[职位]=C1879)*(表1[部门分类]=B1879)*(表1[行政等级]=D1879),表1[薪酬]),2)</f>
        <v>116292.5</v>
      </c>
      <c r="H1879" s="13">
        <f t="array" ref="H1879">QUARTILE(IF((表1[职位]=C1879)*(表1[部门分类]=B1879)*(表1[行政等级]=D1879),表1[薪酬]),3)</f>
        <v>134317.25</v>
      </c>
    </row>
    <row r="1880" spans="1:8" customFormat="1" x14ac:dyDescent="0.15">
      <c r="A1880" s="10" t="s">
        <v>2090</v>
      </c>
      <c r="B1880" s="7" t="s">
        <v>195</v>
      </c>
      <c r="C1880" s="4" t="s">
        <v>202</v>
      </c>
      <c r="D1880" s="4" t="s">
        <v>189</v>
      </c>
      <c r="E1880" s="12">
        <v>186796</v>
      </c>
      <c r="F1880" s="12">
        <f t="array" ref="F1880">QUARTILE(IF((表1[职位]=C1880)*(表1[部门分类]=B1880)*(表1[行政等级]=D1880),表1[薪酬]),1)</f>
        <v>137118.25</v>
      </c>
      <c r="G1880" s="12">
        <f t="array" ref="G1880">QUARTILE(IF((表1[职位]=C1880)*(表1[部门分类]=B1880)*(表1[行政等级]=D1880),表1[薪酬]),2)</f>
        <v>153113.5</v>
      </c>
      <c r="H1880" s="12">
        <f t="array" ref="H1880">QUARTILE(IF((表1[职位]=C1880)*(表1[部门分类]=B1880)*(表1[行政等级]=D1880),表1[薪酬]),3)</f>
        <v>172830.25</v>
      </c>
    </row>
    <row r="1881" spans="1:8" customFormat="1" x14ac:dyDescent="0.15">
      <c r="A1881" s="11" t="s">
        <v>2091</v>
      </c>
      <c r="B1881" s="6" t="s">
        <v>195</v>
      </c>
      <c r="C1881" s="5" t="s">
        <v>199</v>
      </c>
      <c r="D1881" s="5" t="s">
        <v>186</v>
      </c>
      <c r="E1881" s="13">
        <v>126939</v>
      </c>
      <c r="F1881" s="13">
        <f t="array" ref="F1881">QUARTILE(IF((表1[职位]=C1881)*(表1[部门分类]=B1881)*(表1[行政等级]=D1881),表1[薪酬]),1)</f>
        <v>95736</v>
      </c>
      <c r="G1881" s="13">
        <f t="array" ref="G1881">QUARTILE(IF((表1[职位]=C1881)*(表1[部门分类]=B1881)*(表1[行政等级]=D1881),表1[薪酬]),2)</f>
        <v>115848.5</v>
      </c>
      <c r="H1881" s="13">
        <f t="array" ref="H1881">QUARTILE(IF((表1[职位]=C1881)*(表1[部门分类]=B1881)*(表1[行政等级]=D1881),表1[薪酬]),3)</f>
        <v>135243.25</v>
      </c>
    </row>
    <row r="1882" spans="1:8" customFormat="1" x14ac:dyDescent="0.15">
      <c r="A1882" s="10" t="s">
        <v>2092</v>
      </c>
      <c r="B1882" s="7" t="s">
        <v>195</v>
      </c>
      <c r="C1882" s="4" t="s">
        <v>199</v>
      </c>
      <c r="D1882" s="4" t="s">
        <v>186</v>
      </c>
      <c r="E1882" s="12">
        <v>69875</v>
      </c>
      <c r="F1882" s="12">
        <f t="array" ref="F1882">QUARTILE(IF((表1[职位]=C1882)*(表1[部门分类]=B1882)*(表1[行政等级]=D1882),表1[薪酬]),1)</f>
        <v>95736</v>
      </c>
      <c r="G1882" s="12">
        <f t="array" ref="G1882">QUARTILE(IF((表1[职位]=C1882)*(表1[部门分类]=B1882)*(表1[行政等级]=D1882),表1[薪酬]),2)</f>
        <v>115848.5</v>
      </c>
      <c r="H1882" s="12">
        <f t="array" ref="H1882">QUARTILE(IF((表1[职位]=C1882)*(表1[部门分类]=B1882)*(表1[行政等级]=D1882),表1[薪酬]),3)</f>
        <v>135243.25</v>
      </c>
    </row>
    <row r="1883" spans="1:8" customFormat="1" x14ac:dyDescent="0.15">
      <c r="A1883" s="11" t="s">
        <v>2093</v>
      </c>
      <c r="B1883" s="6" t="s">
        <v>195</v>
      </c>
      <c r="C1883" s="5" t="s">
        <v>199</v>
      </c>
      <c r="D1883" s="5" t="s">
        <v>186</v>
      </c>
      <c r="E1883" s="13">
        <v>127392</v>
      </c>
      <c r="F1883" s="13">
        <f t="array" ref="F1883">QUARTILE(IF((表1[职位]=C1883)*(表1[部门分类]=B1883)*(表1[行政等级]=D1883),表1[薪酬]),1)</f>
        <v>95736</v>
      </c>
      <c r="G1883" s="13">
        <f t="array" ref="G1883">QUARTILE(IF((表1[职位]=C1883)*(表1[部门分类]=B1883)*(表1[行政等级]=D1883),表1[薪酬]),2)</f>
        <v>115848.5</v>
      </c>
      <c r="H1883" s="13">
        <f t="array" ref="H1883">QUARTILE(IF((表1[职位]=C1883)*(表1[部门分类]=B1883)*(表1[行政等级]=D1883),表1[薪酬]),3)</f>
        <v>135243.25</v>
      </c>
    </row>
    <row r="1884" spans="1:8" customFormat="1" x14ac:dyDescent="0.15">
      <c r="A1884" s="10" t="s">
        <v>2094</v>
      </c>
      <c r="B1884" s="7" t="s">
        <v>195</v>
      </c>
      <c r="C1884" s="4" t="s">
        <v>199</v>
      </c>
      <c r="D1884" s="4" t="s">
        <v>186</v>
      </c>
      <c r="E1884" s="12">
        <v>128228</v>
      </c>
      <c r="F1884" s="12">
        <f t="array" ref="F1884">QUARTILE(IF((表1[职位]=C1884)*(表1[部门分类]=B1884)*(表1[行政等级]=D1884),表1[薪酬]),1)</f>
        <v>95736</v>
      </c>
      <c r="G1884" s="12">
        <f t="array" ref="G1884">QUARTILE(IF((表1[职位]=C1884)*(表1[部门分类]=B1884)*(表1[行政等级]=D1884),表1[薪酬]),2)</f>
        <v>115848.5</v>
      </c>
      <c r="H1884" s="12">
        <f t="array" ref="H1884">QUARTILE(IF((表1[职位]=C1884)*(表1[部门分类]=B1884)*(表1[行政等级]=D1884),表1[薪酬]),3)</f>
        <v>135243.25</v>
      </c>
    </row>
    <row r="1885" spans="1:8" customFormat="1" x14ac:dyDescent="0.15">
      <c r="A1885" s="11" t="s">
        <v>2095</v>
      </c>
      <c r="B1885" s="6" t="s">
        <v>195</v>
      </c>
      <c r="C1885" s="5" t="s">
        <v>199</v>
      </c>
      <c r="D1885" s="5" t="s">
        <v>186</v>
      </c>
      <c r="E1885" s="13">
        <v>142081</v>
      </c>
      <c r="F1885" s="13">
        <f t="array" ref="F1885">QUARTILE(IF((表1[职位]=C1885)*(表1[部门分类]=B1885)*(表1[行政等级]=D1885),表1[薪酬]),1)</f>
        <v>95736</v>
      </c>
      <c r="G1885" s="13">
        <f t="array" ref="G1885">QUARTILE(IF((表1[职位]=C1885)*(表1[部门分类]=B1885)*(表1[行政等级]=D1885),表1[薪酬]),2)</f>
        <v>115848.5</v>
      </c>
      <c r="H1885" s="13">
        <f t="array" ref="H1885">QUARTILE(IF((表1[职位]=C1885)*(表1[部门分类]=B1885)*(表1[行政等级]=D1885),表1[薪酬]),3)</f>
        <v>135243.25</v>
      </c>
    </row>
    <row r="1886" spans="1:8" customFormat="1" x14ac:dyDescent="0.15">
      <c r="A1886" s="10" t="s">
        <v>2096</v>
      </c>
      <c r="B1886" s="7" t="s">
        <v>195</v>
      </c>
      <c r="C1886" s="4" t="s">
        <v>199</v>
      </c>
      <c r="D1886" s="4" t="s">
        <v>186</v>
      </c>
      <c r="E1886" s="12">
        <v>131942</v>
      </c>
      <c r="F1886" s="12">
        <f t="array" ref="F1886">QUARTILE(IF((表1[职位]=C1886)*(表1[部门分类]=B1886)*(表1[行政等级]=D1886),表1[薪酬]),1)</f>
        <v>95736</v>
      </c>
      <c r="G1886" s="12">
        <f t="array" ref="G1886">QUARTILE(IF((表1[职位]=C1886)*(表1[部门分类]=B1886)*(表1[行政等级]=D1886),表1[薪酬]),2)</f>
        <v>115848.5</v>
      </c>
      <c r="H1886" s="12">
        <f t="array" ref="H1886">QUARTILE(IF((表1[职位]=C1886)*(表1[部门分类]=B1886)*(表1[行政等级]=D1886),表1[薪酬]),3)</f>
        <v>135243.25</v>
      </c>
    </row>
    <row r="1887" spans="1:8" customFormat="1" x14ac:dyDescent="0.15">
      <c r="A1887" s="11" t="s">
        <v>2097</v>
      </c>
      <c r="B1887" s="6" t="s">
        <v>195</v>
      </c>
      <c r="C1887" s="5" t="s">
        <v>200</v>
      </c>
      <c r="D1887" s="5" t="s">
        <v>186</v>
      </c>
      <c r="E1887" s="13">
        <v>124724</v>
      </c>
      <c r="F1887" s="13">
        <f t="array" ref="F1887">QUARTILE(IF((表1[职位]=C1887)*(表1[部门分类]=B1887)*(表1[行政等级]=D1887),表1[薪酬]),1)</f>
        <v>106408</v>
      </c>
      <c r="G1887" s="13">
        <f t="array" ref="G1887">QUARTILE(IF((表1[职位]=C1887)*(表1[部门分类]=B1887)*(表1[行政等级]=D1887),表1[薪酬]),2)</f>
        <v>121463</v>
      </c>
      <c r="H1887" s="13">
        <f t="array" ref="H1887">QUARTILE(IF((表1[职位]=C1887)*(表1[部门分类]=B1887)*(表1[行政等级]=D1887),表1[薪酬]),3)</f>
        <v>141358</v>
      </c>
    </row>
    <row r="1888" spans="1:8" customFormat="1" x14ac:dyDescent="0.15">
      <c r="A1888" s="10" t="s">
        <v>2098</v>
      </c>
      <c r="B1888" s="7" t="s">
        <v>195</v>
      </c>
      <c r="C1888" s="4" t="s">
        <v>199</v>
      </c>
      <c r="D1888" s="4" t="s">
        <v>186</v>
      </c>
      <c r="E1888" s="12">
        <v>110092</v>
      </c>
      <c r="F1888" s="12">
        <f t="array" ref="F1888">QUARTILE(IF((表1[职位]=C1888)*(表1[部门分类]=B1888)*(表1[行政等级]=D1888),表1[薪酬]),1)</f>
        <v>95736</v>
      </c>
      <c r="G1888" s="12">
        <f t="array" ref="G1888">QUARTILE(IF((表1[职位]=C1888)*(表1[部门分类]=B1888)*(表1[行政等级]=D1888),表1[薪酬]),2)</f>
        <v>115848.5</v>
      </c>
      <c r="H1888" s="12">
        <f t="array" ref="H1888">QUARTILE(IF((表1[职位]=C1888)*(表1[部门分类]=B1888)*(表1[行政等级]=D1888),表1[薪酬]),3)</f>
        <v>135243.25</v>
      </c>
    </row>
    <row r="1889" spans="1:8" customFormat="1" x14ac:dyDescent="0.15">
      <c r="A1889" s="11" t="s">
        <v>2099</v>
      </c>
      <c r="B1889" s="6" t="s">
        <v>195</v>
      </c>
      <c r="C1889" s="5" t="s">
        <v>199</v>
      </c>
      <c r="D1889" s="5" t="s">
        <v>186</v>
      </c>
      <c r="E1889" s="13">
        <v>134757</v>
      </c>
      <c r="F1889" s="13">
        <f t="array" ref="F1889">QUARTILE(IF((表1[职位]=C1889)*(表1[部门分类]=B1889)*(表1[行政等级]=D1889),表1[薪酬]),1)</f>
        <v>95736</v>
      </c>
      <c r="G1889" s="13">
        <f t="array" ref="G1889">QUARTILE(IF((表1[职位]=C1889)*(表1[部门分类]=B1889)*(表1[行政等级]=D1889),表1[薪酬]),2)</f>
        <v>115848.5</v>
      </c>
      <c r="H1889" s="13">
        <f t="array" ref="H1889">QUARTILE(IF((表1[职位]=C1889)*(表1[部门分类]=B1889)*(表1[行政等级]=D1889),表1[薪酬]),3)</f>
        <v>135243.25</v>
      </c>
    </row>
    <row r="1890" spans="1:8" customFormat="1" x14ac:dyDescent="0.15">
      <c r="A1890" s="10" t="s">
        <v>2100</v>
      </c>
      <c r="B1890" s="7" t="s">
        <v>195</v>
      </c>
      <c r="C1890" s="4" t="s">
        <v>205</v>
      </c>
      <c r="D1890" s="4" t="s">
        <v>186</v>
      </c>
      <c r="E1890" s="12">
        <v>163351</v>
      </c>
      <c r="F1890" s="12">
        <f t="array" ref="F1890">QUARTILE(IF((表1[职位]=C1890)*(表1[部门分类]=B1890)*(表1[行政等级]=D1890),表1[薪酬]),1)</f>
        <v>92133.5</v>
      </c>
      <c r="G1890" s="12">
        <f t="array" ref="G1890">QUARTILE(IF((表1[职位]=C1890)*(表1[部门分类]=B1890)*(表1[行政等级]=D1890),表1[薪酬]),2)</f>
        <v>106482.5</v>
      </c>
      <c r="H1890" s="12">
        <f t="array" ref="H1890">QUARTILE(IF((表1[职位]=C1890)*(表1[部门分类]=B1890)*(表1[行政等级]=D1890),表1[薪酬]),3)</f>
        <v>113249.5</v>
      </c>
    </row>
    <row r="1891" spans="1:8" customFormat="1" x14ac:dyDescent="0.15">
      <c r="A1891" s="11" t="s">
        <v>2101</v>
      </c>
      <c r="B1891" s="6" t="s">
        <v>195</v>
      </c>
      <c r="C1891" s="5" t="s">
        <v>201</v>
      </c>
      <c r="D1891" s="5" t="s">
        <v>186</v>
      </c>
      <c r="E1891" s="13">
        <v>150113</v>
      </c>
      <c r="F1891" s="13">
        <f t="array" ref="F1891">QUARTILE(IF((表1[职位]=C1891)*(表1[部门分类]=B1891)*(表1[行政等级]=D1891),表1[薪酬]),1)</f>
        <v>91138</v>
      </c>
      <c r="G1891" s="13">
        <f t="array" ref="G1891">QUARTILE(IF((表1[职位]=C1891)*(表1[部门分类]=B1891)*(表1[行政等级]=D1891),表1[薪酬]),2)</f>
        <v>120930</v>
      </c>
      <c r="H1891" s="13">
        <f t="array" ref="H1891">QUARTILE(IF((表1[职位]=C1891)*(表1[部门分类]=B1891)*(表1[行政等级]=D1891),表1[薪酬]),3)</f>
        <v>138112</v>
      </c>
    </row>
    <row r="1892" spans="1:8" customFormat="1" x14ac:dyDescent="0.15">
      <c r="A1892" s="10" t="s">
        <v>2102</v>
      </c>
      <c r="B1892" s="7" t="s">
        <v>195</v>
      </c>
      <c r="C1892" s="4" t="s">
        <v>201</v>
      </c>
      <c r="D1892" s="4" t="s">
        <v>186</v>
      </c>
      <c r="E1892" s="12">
        <v>158817</v>
      </c>
      <c r="F1892" s="12">
        <f t="array" ref="F1892">QUARTILE(IF((表1[职位]=C1892)*(表1[部门分类]=B1892)*(表1[行政等级]=D1892),表1[薪酬]),1)</f>
        <v>91138</v>
      </c>
      <c r="G1892" s="12">
        <f t="array" ref="G1892">QUARTILE(IF((表1[职位]=C1892)*(表1[部门分类]=B1892)*(表1[行政等级]=D1892),表1[薪酬]),2)</f>
        <v>120930</v>
      </c>
      <c r="H1892" s="12">
        <f t="array" ref="H1892">QUARTILE(IF((表1[职位]=C1892)*(表1[部门分类]=B1892)*(表1[行政等级]=D1892),表1[薪酬]),3)</f>
        <v>138112</v>
      </c>
    </row>
    <row r="1893" spans="1:8" customFormat="1" x14ac:dyDescent="0.15">
      <c r="A1893" s="11" t="s">
        <v>2103</v>
      </c>
      <c r="B1893" s="6" t="s">
        <v>195</v>
      </c>
      <c r="C1893" s="5" t="s">
        <v>205</v>
      </c>
      <c r="D1893" s="5" t="s">
        <v>186</v>
      </c>
      <c r="E1893" s="13">
        <v>112922</v>
      </c>
      <c r="F1893" s="13">
        <f t="array" ref="F1893">QUARTILE(IF((表1[职位]=C1893)*(表1[部门分类]=B1893)*(表1[行政等级]=D1893),表1[薪酬]),1)</f>
        <v>92133.5</v>
      </c>
      <c r="G1893" s="13">
        <f t="array" ref="G1893">QUARTILE(IF((表1[职位]=C1893)*(表1[部门分类]=B1893)*(表1[行政等级]=D1893),表1[薪酬]),2)</f>
        <v>106482.5</v>
      </c>
      <c r="H1893" s="13">
        <f t="array" ref="H1893">QUARTILE(IF((表1[职位]=C1893)*(表1[部门分类]=B1893)*(表1[行政等级]=D1893),表1[薪酬]),3)</f>
        <v>113249.5</v>
      </c>
    </row>
    <row r="1894" spans="1:8" customFormat="1" x14ac:dyDescent="0.15">
      <c r="A1894" s="10" t="s">
        <v>2104</v>
      </c>
      <c r="B1894" s="7" t="s">
        <v>195</v>
      </c>
      <c r="C1894" s="4" t="s">
        <v>202</v>
      </c>
      <c r="D1894" s="4" t="s">
        <v>189</v>
      </c>
      <c r="E1894" s="12">
        <v>150875</v>
      </c>
      <c r="F1894" s="12">
        <f t="array" ref="F1894">QUARTILE(IF((表1[职位]=C1894)*(表1[部门分类]=B1894)*(表1[行政等级]=D1894),表1[薪酬]),1)</f>
        <v>137118.25</v>
      </c>
      <c r="G1894" s="12">
        <f t="array" ref="G1894">QUARTILE(IF((表1[职位]=C1894)*(表1[部门分类]=B1894)*(表1[行政等级]=D1894),表1[薪酬]),2)</f>
        <v>153113.5</v>
      </c>
      <c r="H1894" s="12">
        <f t="array" ref="H1894">QUARTILE(IF((表1[职位]=C1894)*(表1[部门分类]=B1894)*(表1[行政等级]=D1894),表1[薪酬]),3)</f>
        <v>172830.25</v>
      </c>
    </row>
    <row r="1895" spans="1:8" customFormat="1" x14ac:dyDescent="0.15">
      <c r="A1895" s="11" t="s">
        <v>2105</v>
      </c>
      <c r="B1895" s="6" t="s">
        <v>195</v>
      </c>
      <c r="C1895" s="5" t="s">
        <v>201</v>
      </c>
      <c r="D1895" s="5" t="s">
        <v>186</v>
      </c>
      <c r="E1895" s="13">
        <v>104095</v>
      </c>
      <c r="F1895" s="13">
        <f t="array" ref="F1895">QUARTILE(IF((表1[职位]=C1895)*(表1[部门分类]=B1895)*(表1[行政等级]=D1895),表1[薪酬]),1)</f>
        <v>91138</v>
      </c>
      <c r="G1895" s="13">
        <f t="array" ref="G1895">QUARTILE(IF((表1[职位]=C1895)*(表1[部门分类]=B1895)*(表1[行政等级]=D1895),表1[薪酬]),2)</f>
        <v>120930</v>
      </c>
      <c r="H1895" s="13">
        <f t="array" ref="H1895">QUARTILE(IF((表1[职位]=C1895)*(表1[部门分类]=B1895)*(表1[行政等级]=D1895),表1[薪酬]),3)</f>
        <v>138112</v>
      </c>
    </row>
    <row r="1896" spans="1:8" customFormat="1" x14ac:dyDescent="0.15">
      <c r="A1896" s="10" t="s">
        <v>2106</v>
      </c>
      <c r="B1896" s="7" t="s">
        <v>195</v>
      </c>
      <c r="C1896" s="4" t="s">
        <v>201</v>
      </c>
      <c r="D1896" s="4" t="s">
        <v>186</v>
      </c>
      <c r="E1896" s="12">
        <v>118453</v>
      </c>
      <c r="F1896" s="12">
        <f t="array" ref="F1896">QUARTILE(IF((表1[职位]=C1896)*(表1[部门分类]=B1896)*(表1[行政等级]=D1896),表1[薪酬]),1)</f>
        <v>91138</v>
      </c>
      <c r="G1896" s="12">
        <f t="array" ref="G1896">QUARTILE(IF((表1[职位]=C1896)*(表1[部门分类]=B1896)*(表1[行政等级]=D1896),表1[薪酬]),2)</f>
        <v>120930</v>
      </c>
      <c r="H1896" s="12">
        <f t="array" ref="H1896">QUARTILE(IF((表1[职位]=C1896)*(表1[部门分类]=B1896)*(表1[行政等级]=D1896),表1[薪酬]),3)</f>
        <v>138112</v>
      </c>
    </row>
    <row r="1897" spans="1:8" customFormat="1" x14ac:dyDescent="0.15">
      <c r="A1897" s="11" t="s">
        <v>2107</v>
      </c>
      <c r="B1897" s="6" t="s">
        <v>195</v>
      </c>
      <c r="C1897" s="5" t="s">
        <v>201</v>
      </c>
      <c r="D1897" s="5" t="s">
        <v>186</v>
      </c>
      <c r="E1897" s="13">
        <v>121719</v>
      </c>
      <c r="F1897" s="13">
        <f t="array" ref="F1897">QUARTILE(IF((表1[职位]=C1897)*(表1[部门分类]=B1897)*(表1[行政等级]=D1897),表1[薪酬]),1)</f>
        <v>91138</v>
      </c>
      <c r="G1897" s="13">
        <f t="array" ref="G1897">QUARTILE(IF((表1[职位]=C1897)*(表1[部门分类]=B1897)*(表1[行政等级]=D1897),表1[薪酬]),2)</f>
        <v>120930</v>
      </c>
      <c r="H1897" s="13">
        <f t="array" ref="H1897">QUARTILE(IF((表1[职位]=C1897)*(表1[部门分类]=B1897)*(表1[行政等级]=D1897),表1[薪酬]),3)</f>
        <v>138112</v>
      </c>
    </row>
    <row r="1898" spans="1:8" customFormat="1" x14ac:dyDescent="0.15">
      <c r="A1898" s="10" t="s">
        <v>2108</v>
      </c>
      <c r="B1898" s="7" t="s">
        <v>195</v>
      </c>
      <c r="C1898" s="4" t="s">
        <v>201</v>
      </c>
      <c r="D1898" s="4" t="s">
        <v>186</v>
      </c>
      <c r="E1898" s="12">
        <v>128792</v>
      </c>
      <c r="F1898" s="12">
        <f t="array" ref="F1898">QUARTILE(IF((表1[职位]=C1898)*(表1[部门分类]=B1898)*(表1[行政等级]=D1898),表1[薪酬]),1)</f>
        <v>91138</v>
      </c>
      <c r="G1898" s="12">
        <f t="array" ref="G1898">QUARTILE(IF((表1[职位]=C1898)*(表1[部门分类]=B1898)*(表1[行政等级]=D1898),表1[薪酬]),2)</f>
        <v>120930</v>
      </c>
      <c r="H1898" s="12">
        <f t="array" ref="H1898">QUARTILE(IF((表1[职位]=C1898)*(表1[部门分类]=B1898)*(表1[行政等级]=D1898),表1[薪酬]),3)</f>
        <v>138112</v>
      </c>
    </row>
    <row r="1899" spans="1:8" customFormat="1" x14ac:dyDescent="0.15">
      <c r="A1899" s="11" t="s">
        <v>2109</v>
      </c>
      <c r="B1899" s="6" t="s">
        <v>195</v>
      </c>
      <c r="C1899" s="5" t="s">
        <v>205</v>
      </c>
      <c r="D1899" s="5" t="s">
        <v>186</v>
      </c>
      <c r="E1899" s="13">
        <v>107992</v>
      </c>
      <c r="F1899" s="13">
        <f t="array" ref="F1899">QUARTILE(IF((表1[职位]=C1899)*(表1[部门分类]=B1899)*(表1[行政等级]=D1899),表1[薪酬]),1)</f>
        <v>92133.5</v>
      </c>
      <c r="G1899" s="13">
        <f t="array" ref="G1899">QUARTILE(IF((表1[职位]=C1899)*(表1[部门分类]=B1899)*(表1[行政等级]=D1899),表1[薪酬]),2)</f>
        <v>106482.5</v>
      </c>
      <c r="H1899" s="13">
        <f t="array" ref="H1899">QUARTILE(IF((表1[职位]=C1899)*(表1[部门分类]=B1899)*(表1[行政等级]=D1899),表1[薪酬]),3)</f>
        <v>113249.5</v>
      </c>
    </row>
    <row r="1900" spans="1:8" customFormat="1" x14ac:dyDescent="0.15">
      <c r="A1900" s="10" t="s">
        <v>2110</v>
      </c>
      <c r="B1900" s="7" t="s">
        <v>195</v>
      </c>
      <c r="C1900" s="4" t="s">
        <v>201</v>
      </c>
      <c r="D1900" s="4" t="s">
        <v>186</v>
      </c>
      <c r="E1900" s="12">
        <v>93184</v>
      </c>
      <c r="F1900" s="12">
        <f t="array" ref="F1900">QUARTILE(IF((表1[职位]=C1900)*(表1[部门分类]=B1900)*(表1[行政等级]=D1900),表1[薪酬]),1)</f>
        <v>91138</v>
      </c>
      <c r="G1900" s="12">
        <f t="array" ref="G1900">QUARTILE(IF((表1[职位]=C1900)*(表1[部门分类]=B1900)*(表1[行政等级]=D1900),表1[薪酬]),2)</f>
        <v>120930</v>
      </c>
      <c r="H1900" s="12">
        <f t="array" ref="H1900">QUARTILE(IF((表1[职位]=C1900)*(表1[部门分类]=B1900)*(表1[行政等级]=D1900),表1[薪酬]),3)</f>
        <v>138112</v>
      </c>
    </row>
    <row r="1901" spans="1:8" customFormat="1" x14ac:dyDescent="0.15">
      <c r="A1901" s="11" t="s">
        <v>2111</v>
      </c>
      <c r="B1901" s="6" t="s">
        <v>195</v>
      </c>
      <c r="C1901" s="5" t="s">
        <v>201</v>
      </c>
      <c r="D1901" s="5" t="s">
        <v>186</v>
      </c>
      <c r="E1901" s="13">
        <v>84854</v>
      </c>
      <c r="F1901" s="13">
        <f t="array" ref="F1901">QUARTILE(IF((表1[职位]=C1901)*(表1[部门分类]=B1901)*(表1[行政等级]=D1901),表1[薪酬]),1)</f>
        <v>91138</v>
      </c>
      <c r="G1901" s="13">
        <f t="array" ref="G1901">QUARTILE(IF((表1[职位]=C1901)*(表1[部门分类]=B1901)*(表1[行政等级]=D1901),表1[薪酬]),2)</f>
        <v>120930</v>
      </c>
      <c r="H1901" s="13">
        <f t="array" ref="H1901">QUARTILE(IF((表1[职位]=C1901)*(表1[部门分类]=B1901)*(表1[行政等级]=D1901),表1[薪酬]),3)</f>
        <v>138112</v>
      </c>
    </row>
    <row r="1902" spans="1:8" customFormat="1" x14ac:dyDescent="0.15">
      <c r="A1902" s="10" t="s">
        <v>2112</v>
      </c>
      <c r="B1902" s="7" t="s">
        <v>195</v>
      </c>
      <c r="C1902" s="9" t="s">
        <v>203</v>
      </c>
      <c r="D1902" s="4" t="s">
        <v>190</v>
      </c>
      <c r="E1902" s="12">
        <v>64382</v>
      </c>
      <c r="F1902" s="12">
        <f t="array" ref="F1902">QUARTILE(IF((表1[职位]=C1902)*(表1[部门分类]=B1902)*(表1[行政等级]=D1902),表1[薪酬]),1)</f>
        <v>61812</v>
      </c>
      <c r="G1902" s="12">
        <f t="array" ref="G1902">QUARTILE(IF((表1[职位]=C1902)*(表1[部门分类]=B1902)*(表1[行政等级]=D1902),表1[薪酬]),2)</f>
        <v>71962</v>
      </c>
      <c r="H1902" s="12">
        <f t="array" ref="H1902">QUARTILE(IF((表1[职位]=C1902)*(表1[部门分类]=B1902)*(表1[行政等级]=D1902),表1[薪酬]),3)</f>
        <v>99213</v>
      </c>
    </row>
    <row r="1903" spans="1:8" customFormat="1" x14ac:dyDescent="0.15">
      <c r="A1903" s="11" t="s">
        <v>2113</v>
      </c>
      <c r="B1903" s="6" t="s">
        <v>195</v>
      </c>
      <c r="C1903" s="5" t="s">
        <v>201</v>
      </c>
      <c r="D1903" s="5" t="s">
        <v>186</v>
      </c>
      <c r="E1903" s="13">
        <v>90226</v>
      </c>
      <c r="F1903" s="13">
        <f t="array" ref="F1903">QUARTILE(IF((表1[职位]=C1903)*(表1[部门分类]=B1903)*(表1[行政等级]=D1903),表1[薪酬]),1)</f>
        <v>91138</v>
      </c>
      <c r="G1903" s="13">
        <f t="array" ref="G1903">QUARTILE(IF((表1[职位]=C1903)*(表1[部门分类]=B1903)*(表1[行政等级]=D1903),表1[薪酬]),2)</f>
        <v>120930</v>
      </c>
      <c r="H1903" s="13">
        <f t="array" ref="H1903">QUARTILE(IF((表1[职位]=C1903)*(表1[部门分类]=B1903)*(表1[行政等级]=D1903),表1[薪酬]),3)</f>
        <v>138112</v>
      </c>
    </row>
    <row r="1904" spans="1:8" customFormat="1" x14ac:dyDescent="0.15">
      <c r="A1904" s="10" t="s">
        <v>2114</v>
      </c>
      <c r="B1904" s="7" t="s">
        <v>195</v>
      </c>
      <c r="C1904" s="4" t="s">
        <v>205</v>
      </c>
      <c r="D1904" s="4" t="s">
        <v>186</v>
      </c>
      <c r="E1904" s="12">
        <v>75942</v>
      </c>
      <c r="F1904" s="12">
        <f t="array" ref="F1904">QUARTILE(IF((表1[职位]=C1904)*(表1[部门分类]=B1904)*(表1[行政等级]=D1904),表1[薪酬]),1)</f>
        <v>92133.5</v>
      </c>
      <c r="G1904" s="12">
        <f t="array" ref="G1904">QUARTILE(IF((表1[职位]=C1904)*(表1[部门分类]=B1904)*(表1[行政等级]=D1904),表1[薪酬]),2)</f>
        <v>106482.5</v>
      </c>
      <c r="H1904" s="12">
        <f t="array" ref="H1904">QUARTILE(IF((表1[职位]=C1904)*(表1[部门分类]=B1904)*(表1[行政等级]=D1904),表1[薪酬]),3)</f>
        <v>113249.5</v>
      </c>
    </row>
    <row r="1905" spans="1:8" customFormat="1" x14ac:dyDescent="0.15">
      <c r="A1905" s="11" t="s">
        <v>2115</v>
      </c>
      <c r="B1905" s="6" t="s">
        <v>195</v>
      </c>
      <c r="C1905" s="5" t="s">
        <v>201</v>
      </c>
      <c r="D1905" s="5" t="s">
        <v>186</v>
      </c>
      <c r="E1905" s="13">
        <v>117352</v>
      </c>
      <c r="F1905" s="13">
        <f t="array" ref="F1905">QUARTILE(IF((表1[职位]=C1905)*(表1[部门分类]=B1905)*(表1[行政等级]=D1905),表1[薪酬]),1)</f>
        <v>91138</v>
      </c>
      <c r="G1905" s="13">
        <f t="array" ref="G1905">QUARTILE(IF((表1[职位]=C1905)*(表1[部门分类]=B1905)*(表1[行政等级]=D1905),表1[薪酬]),2)</f>
        <v>120930</v>
      </c>
      <c r="H1905" s="13">
        <f t="array" ref="H1905">QUARTILE(IF((表1[职位]=C1905)*(表1[部门分类]=B1905)*(表1[行政等级]=D1905),表1[薪酬]),3)</f>
        <v>138112</v>
      </c>
    </row>
    <row r="1906" spans="1:8" customFormat="1" x14ac:dyDescent="0.15">
      <c r="A1906" s="10" t="s">
        <v>2116</v>
      </c>
      <c r="B1906" s="7" t="s">
        <v>195</v>
      </c>
      <c r="C1906" s="4" t="s">
        <v>205</v>
      </c>
      <c r="D1906" s="4" t="s">
        <v>186</v>
      </c>
      <c r="E1906" s="12">
        <v>82000</v>
      </c>
      <c r="F1906" s="12">
        <f t="array" ref="F1906">QUARTILE(IF((表1[职位]=C1906)*(表1[部门分类]=B1906)*(表1[行政等级]=D1906),表1[薪酬]),1)</f>
        <v>92133.5</v>
      </c>
      <c r="G1906" s="12">
        <f t="array" ref="G1906">QUARTILE(IF((表1[职位]=C1906)*(表1[部门分类]=B1906)*(表1[行政等级]=D1906),表1[薪酬]),2)</f>
        <v>106482.5</v>
      </c>
      <c r="H1906" s="12">
        <f t="array" ref="H1906">QUARTILE(IF((表1[职位]=C1906)*(表1[部门分类]=B1906)*(表1[行政等级]=D1906),表1[薪酬]),3)</f>
        <v>113249.5</v>
      </c>
    </row>
    <row r="1907" spans="1:8" customFormat="1" x14ac:dyDescent="0.15">
      <c r="A1907" s="11" t="s">
        <v>2117</v>
      </c>
      <c r="B1907" s="6" t="s">
        <v>195</v>
      </c>
      <c r="C1907" s="5" t="s">
        <v>201</v>
      </c>
      <c r="D1907" s="5" t="s">
        <v>186</v>
      </c>
      <c r="E1907" s="13">
        <v>85450</v>
      </c>
      <c r="F1907" s="13">
        <f t="array" ref="F1907">QUARTILE(IF((表1[职位]=C1907)*(表1[部门分类]=B1907)*(表1[行政等级]=D1907),表1[薪酬]),1)</f>
        <v>91138</v>
      </c>
      <c r="G1907" s="13">
        <f t="array" ref="G1907">QUARTILE(IF((表1[职位]=C1907)*(表1[部门分类]=B1907)*(表1[行政等级]=D1907),表1[薪酬]),2)</f>
        <v>120930</v>
      </c>
      <c r="H1907" s="13">
        <f t="array" ref="H1907">QUARTILE(IF((表1[职位]=C1907)*(表1[部门分类]=B1907)*(表1[行政等级]=D1907),表1[薪酬]),3)</f>
        <v>138112</v>
      </c>
    </row>
    <row r="1908" spans="1:8" customFormat="1" x14ac:dyDescent="0.15">
      <c r="A1908" s="10" t="s">
        <v>2118</v>
      </c>
      <c r="B1908" s="7" t="s">
        <v>195</v>
      </c>
      <c r="C1908" s="4" t="s">
        <v>202</v>
      </c>
      <c r="D1908" s="4" t="s">
        <v>189</v>
      </c>
      <c r="E1908" s="12">
        <v>174753</v>
      </c>
      <c r="F1908" s="12">
        <f t="array" ref="F1908">QUARTILE(IF((表1[职位]=C1908)*(表1[部门分类]=B1908)*(表1[行政等级]=D1908),表1[薪酬]),1)</f>
        <v>137118.25</v>
      </c>
      <c r="G1908" s="12">
        <f t="array" ref="G1908">QUARTILE(IF((表1[职位]=C1908)*(表1[部门分类]=B1908)*(表1[行政等级]=D1908),表1[薪酬]),2)</f>
        <v>153113.5</v>
      </c>
      <c r="H1908" s="12">
        <f t="array" ref="H1908">QUARTILE(IF((表1[职位]=C1908)*(表1[部门分类]=B1908)*(表1[行政等级]=D1908),表1[薪酬]),3)</f>
        <v>172830.25</v>
      </c>
    </row>
    <row r="1909" spans="1:8" customFormat="1" x14ac:dyDescent="0.15">
      <c r="A1909" s="11" t="s">
        <v>2119</v>
      </c>
      <c r="B1909" s="6" t="s">
        <v>195</v>
      </c>
      <c r="C1909" s="5" t="s">
        <v>199</v>
      </c>
      <c r="D1909" s="5" t="s">
        <v>186</v>
      </c>
      <c r="E1909" s="13">
        <v>170007</v>
      </c>
      <c r="F1909" s="13">
        <f t="array" ref="F1909">QUARTILE(IF((表1[职位]=C1909)*(表1[部门分类]=B1909)*(表1[行政等级]=D1909),表1[薪酬]),1)</f>
        <v>95736</v>
      </c>
      <c r="G1909" s="13">
        <f t="array" ref="G1909">QUARTILE(IF((表1[职位]=C1909)*(表1[部门分类]=B1909)*(表1[行政等级]=D1909),表1[薪酬]),2)</f>
        <v>115848.5</v>
      </c>
      <c r="H1909" s="13">
        <f t="array" ref="H1909">QUARTILE(IF((表1[职位]=C1909)*(表1[部门分类]=B1909)*(表1[行政等级]=D1909),表1[薪酬]),3)</f>
        <v>135243.25</v>
      </c>
    </row>
    <row r="1910" spans="1:8" customFormat="1" x14ac:dyDescent="0.15">
      <c r="A1910" s="10" t="s">
        <v>2120</v>
      </c>
      <c r="B1910" s="7" t="s">
        <v>195</v>
      </c>
      <c r="C1910" s="4" t="s">
        <v>199</v>
      </c>
      <c r="D1910" s="4" t="s">
        <v>186</v>
      </c>
      <c r="E1910" s="12">
        <v>160359</v>
      </c>
      <c r="F1910" s="12">
        <f t="array" ref="F1910">QUARTILE(IF((表1[职位]=C1910)*(表1[部门分类]=B1910)*(表1[行政等级]=D1910),表1[薪酬]),1)</f>
        <v>95736</v>
      </c>
      <c r="G1910" s="12">
        <f t="array" ref="G1910">QUARTILE(IF((表1[职位]=C1910)*(表1[部门分类]=B1910)*(表1[行政等级]=D1910),表1[薪酬]),2)</f>
        <v>115848.5</v>
      </c>
      <c r="H1910" s="12">
        <f t="array" ref="H1910">QUARTILE(IF((表1[职位]=C1910)*(表1[部门分类]=B1910)*(表1[行政等级]=D1910),表1[薪酬]),3)</f>
        <v>135243.25</v>
      </c>
    </row>
    <row r="1911" spans="1:8" customFormat="1" x14ac:dyDescent="0.15">
      <c r="A1911" s="11" t="s">
        <v>2121</v>
      </c>
      <c r="B1911" s="6" t="s">
        <v>195</v>
      </c>
      <c r="C1911" s="5" t="s">
        <v>199</v>
      </c>
      <c r="D1911" s="5" t="s">
        <v>186</v>
      </c>
      <c r="E1911" s="13">
        <v>120494</v>
      </c>
      <c r="F1911" s="13">
        <f t="array" ref="F1911">QUARTILE(IF((表1[职位]=C1911)*(表1[部门分类]=B1911)*(表1[行政等级]=D1911),表1[薪酬]),1)</f>
        <v>95736</v>
      </c>
      <c r="G1911" s="13">
        <f t="array" ref="G1911">QUARTILE(IF((表1[职位]=C1911)*(表1[部门分类]=B1911)*(表1[行政等级]=D1911),表1[薪酬]),2)</f>
        <v>115848.5</v>
      </c>
      <c r="H1911" s="13">
        <f t="array" ref="H1911">QUARTILE(IF((表1[职位]=C1911)*(表1[部门分类]=B1911)*(表1[行政等级]=D1911),表1[薪酬]),3)</f>
        <v>135243.25</v>
      </c>
    </row>
    <row r="1912" spans="1:8" customFormat="1" x14ac:dyDescent="0.15">
      <c r="A1912" s="10" t="s">
        <v>2122</v>
      </c>
      <c r="B1912" s="7" t="s">
        <v>195</v>
      </c>
      <c r="C1912" s="4" t="s">
        <v>199</v>
      </c>
      <c r="D1912" s="4" t="s">
        <v>186</v>
      </c>
      <c r="E1912" s="12">
        <v>129425</v>
      </c>
      <c r="F1912" s="12">
        <f t="array" ref="F1912">QUARTILE(IF((表1[职位]=C1912)*(表1[部门分类]=B1912)*(表1[行政等级]=D1912),表1[薪酬]),1)</f>
        <v>95736</v>
      </c>
      <c r="G1912" s="12">
        <f t="array" ref="G1912">QUARTILE(IF((表1[职位]=C1912)*(表1[部门分类]=B1912)*(表1[行政等级]=D1912),表1[薪酬]),2)</f>
        <v>115848.5</v>
      </c>
      <c r="H1912" s="12">
        <f t="array" ref="H1912">QUARTILE(IF((表1[职位]=C1912)*(表1[部门分类]=B1912)*(表1[行政等级]=D1912),表1[薪酬]),3)</f>
        <v>135243.25</v>
      </c>
    </row>
    <row r="1913" spans="1:8" customFormat="1" x14ac:dyDescent="0.15">
      <c r="A1913" s="11" t="s">
        <v>2123</v>
      </c>
      <c r="B1913" s="6" t="s">
        <v>195</v>
      </c>
      <c r="C1913" s="5" t="s">
        <v>199</v>
      </c>
      <c r="D1913" s="5" t="s">
        <v>186</v>
      </c>
      <c r="E1913" s="13">
        <v>97487</v>
      </c>
      <c r="F1913" s="13">
        <f t="array" ref="F1913">QUARTILE(IF((表1[职位]=C1913)*(表1[部门分类]=B1913)*(表1[行政等级]=D1913),表1[薪酬]),1)</f>
        <v>95736</v>
      </c>
      <c r="G1913" s="13">
        <f t="array" ref="G1913">QUARTILE(IF((表1[职位]=C1913)*(表1[部门分类]=B1913)*(表1[行政等级]=D1913),表1[薪酬]),2)</f>
        <v>115848.5</v>
      </c>
      <c r="H1913" s="13">
        <f t="array" ref="H1913">QUARTILE(IF((表1[职位]=C1913)*(表1[部门分类]=B1913)*(表1[行政等级]=D1913),表1[薪酬]),3)</f>
        <v>135243.25</v>
      </c>
    </row>
    <row r="1914" spans="1:8" customFormat="1" x14ac:dyDescent="0.15">
      <c r="A1914" s="10" t="s">
        <v>2124</v>
      </c>
      <c r="B1914" s="7" t="s">
        <v>195</v>
      </c>
      <c r="C1914" s="4" t="s">
        <v>199</v>
      </c>
      <c r="D1914" s="4" t="s">
        <v>186</v>
      </c>
      <c r="E1914" s="12">
        <v>141452</v>
      </c>
      <c r="F1914" s="12">
        <f t="array" ref="F1914">QUARTILE(IF((表1[职位]=C1914)*(表1[部门分类]=B1914)*(表1[行政等级]=D1914),表1[薪酬]),1)</f>
        <v>95736</v>
      </c>
      <c r="G1914" s="12">
        <f t="array" ref="G1914">QUARTILE(IF((表1[职位]=C1914)*(表1[部门分类]=B1914)*(表1[行政等级]=D1914),表1[薪酬]),2)</f>
        <v>115848.5</v>
      </c>
      <c r="H1914" s="12">
        <f t="array" ref="H1914">QUARTILE(IF((表1[职位]=C1914)*(表1[部门分类]=B1914)*(表1[行政等级]=D1914),表1[薪酬]),3)</f>
        <v>135243.25</v>
      </c>
    </row>
    <row r="1915" spans="1:8" customFormat="1" x14ac:dyDescent="0.15">
      <c r="A1915" s="11" t="s">
        <v>2125</v>
      </c>
      <c r="B1915" s="6" t="s">
        <v>195</v>
      </c>
      <c r="C1915" s="5" t="s">
        <v>199</v>
      </c>
      <c r="D1915" s="5" t="s">
        <v>186</v>
      </c>
      <c r="E1915" s="13">
        <v>122003</v>
      </c>
      <c r="F1915" s="13">
        <f t="array" ref="F1915">QUARTILE(IF((表1[职位]=C1915)*(表1[部门分类]=B1915)*(表1[行政等级]=D1915),表1[薪酬]),1)</f>
        <v>95736</v>
      </c>
      <c r="G1915" s="13">
        <f t="array" ref="G1915">QUARTILE(IF((表1[职位]=C1915)*(表1[部门分类]=B1915)*(表1[行政等级]=D1915),表1[薪酬]),2)</f>
        <v>115848.5</v>
      </c>
      <c r="H1915" s="13">
        <f t="array" ref="H1915">QUARTILE(IF((表1[职位]=C1915)*(表1[部门分类]=B1915)*(表1[行政等级]=D1915),表1[薪酬]),3)</f>
        <v>135243.25</v>
      </c>
    </row>
    <row r="1916" spans="1:8" customFormat="1" x14ac:dyDescent="0.15">
      <c r="A1916" s="10" t="s">
        <v>2126</v>
      </c>
      <c r="B1916" s="7" t="s">
        <v>195</v>
      </c>
      <c r="C1916" s="4" t="s">
        <v>199</v>
      </c>
      <c r="D1916" s="4" t="s">
        <v>186</v>
      </c>
      <c r="E1916" s="12">
        <v>88552</v>
      </c>
      <c r="F1916" s="12">
        <f t="array" ref="F1916">QUARTILE(IF((表1[职位]=C1916)*(表1[部门分类]=B1916)*(表1[行政等级]=D1916),表1[薪酬]),1)</f>
        <v>95736</v>
      </c>
      <c r="G1916" s="12">
        <f t="array" ref="G1916">QUARTILE(IF((表1[职位]=C1916)*(表1[部门分类]=B1916)*(表1[行政等级]=D1916),表1[薪酬]),2)</f>
        <v>115848.5</v>
      </c>
      <c r="H1916" s="12">
        <f t="array" ref="H1916">QUARTILE(IF((表1[职位]=C1916)*(表1[部门分类]=B1916)*(表1[行政等级]=D1916),表1[薪酬]),3)</f>
        <v>135243.25</v>
      </c>
    </row>
    <row r="1917" spans="1:8" customFormat="1" x14ac:dyDescent="0.15">
      <c r="A1917" s="11" t="s">
        <v>2127</v>
      </c>
      <c r="B1917" s="6" t="s">
        <v>195</v>
      </c>
      <c r="C1917" s="5" t="s">
        <v>199</v>
      </c>
      <c r="D1917" s="5" t="s">
        <v>186</v>
      </c>
      <c r="E1917" s="13">
        <v>94430</v>
      </c>
      <c r="F1917" s="13">
        <f t="array" ref="F1917">QUARTILE(IF((表1[职位]=C1917)*(表1[部门分类]=B1917)*(表1[行政等级]=D1917),表1[薪酬]),1)</f>
        <v>95736</v>
      </c>
      <c r="G1917" s="13">
        <f t="array" ref="G1917">QUARTILE(IF((表1[职位]=C1917)*(表1[部门分类]=B1917)*(表1[行政等级]=D1917),表1[薪酬]),2)</f>
        <v>115848.5</v>
      </c>
      <c r="H1917" s="13">
        <f t="array" ref="H1917">QUARTILE(IF((表1[职位]=C1917)*(表1[部门分类]=B1917)*(表1[行政等级]=D1917),表1[薪酬]),3)</f>
        <v>135243.25</v>
      </c>
    </row>
    <row r="1918" spans="1:8" customFormat="1" x14ac:dyDescent="0.15">
      <c r="A1918" s="10" t="s">
        <v>2128</v>
      </c>
      <c r="B1918" s="7" t="s">
        <v>195</v>
      </c>
      <c r="C1918" s="4" t="s">
        <v>200</v>
      </c>
      <c r="D1918" s="4" t="s">
        <v>186</v>
      </c>
      <c r="E1918" s="12">
        <v>141839</v>
      </c>
      <c r="F1918" s="12">
        <f t="array" ref="F1918">QUARTILE(IF((表1[职位]=C1918)*(表1[部门分类]=B1918)*(表1[行政等级]=D1918),表1[薪酬]),1)</f>
        <v>106408</v>
      </c>
      <c r="G1918" s="12">
        <f t="array" ref="G1918">QUARTILE(IF((表1[职位]=C1918)*(表1[部门分类]=B1918)*(表1[行政等级]=D1918),表1[薪酬]),2)</f>
        <v>121463</v>
      </c>
      <c r="H1918" s="12">
        <f t="array" ref="H1918">QUARTILE(IF((表1[职位]=C1918)*(表1[部门分类]=B1918)*(表1[行政等级]=D1918),表1[薪酬]),3)</f>
        <v>141358</v>
      </c>
    </row>
    <row r="1919" spans="1:8" customFormat="1" x14ac:dyDescent="0.15">
      <c r="A1919" s="11" t="s">
        <v>2129</v>
      </c>
      <c r="B1919" s="6" t="s">
        <v>195</v>
      </c>
      <c r="C1919" s="5" t="s">
        <v>199</v>
      </c>
      <c r="D1919" s="5" t="s">
        <v>186</v>
      </c>
      <c r="E1919" s="13">
        <v>91629</v>
      </c>
      <c r="F1919" s="13">
        <f t="array" ref="F1919">QUARTILE(IF((表1[职位]=C1919)*(表1[部门分类]=B1919)*(表1[行政等级]=D1919),表1[薪酬]),1)</f>
        <v>95736</v>
      </c>
      <c r="G1919" s="13">
        <f t="array" ref="G1919">QUARTILE(IF((表1[职位]=C1919)*(表1[部门分类]=B1919)*(表1[行政等级]=D1919),表1[薪酬]),2)</f>
        <v>115848.5</v>
      </c>
      <c r="H1919" s="13">
        <f t="array" ref="H1919">QUARTILE(IF((表1[职位]=C1919)*(表1[部门分类]=B1919)*(表1[行政等级]=D1919),表1[薪酬]),3)</f>
        <v>135243.25</v>
      </c>
    </row>
    <row r="1920" spans="1:8" customFormat="1" x14ac:dyDescent="0.15">
      <c r="A1920" s="10" t="s">
        <v>2130</v>
      </c>
      <c r="B1920" s="7" t="s">
        <v>195</v>
      </c>
      <c r="C1920" s="4" t="s">
        <v>199</v>
      </c>
      <c r="D1920" s="4" t="s">
        <v>186</v>
      </c>
      <c r="E1920" s="12">
        <v>99992</v>
      </c>
      <c r="F1920" s="12">
        <f t="array" ref="F1920">QUARTILE(IF((表1[职位]=C1920)*(表1[部门分类]=B1920)*(表1[行政等级]=D1920),表1[薪酬]),1)</f>
        <v>95736</v>
      </c>
      <c r="G1920" s="12">
        <f t="array" ref="G1920">QUARTILE(IF((表1[职位]=C1920)*(表1[部门分类]=B1920)*(表1[行政等级]=D1920),表1[薪酬]),2)</f>
        <v>115848.5</v>
      </c>
      <c r="H1920" s="12">
        <f t="array" ref="H1920">QUARTILE(IF((表1[职位]=C1920)*(表1[部门分类]=B1920)*(表1[行政等级]=D1920),表1[薪酬]),3)</f>
        <v>135243.25</v>
      </c>
    </row>
    <row r="1921" spans="1:8" customFormat="1" x14ac:dyDescent="0.15">
      <c r="A1921" s="11" t="s">
        <v>2131</v>
      </c>
      <c r="B1921" s="6" t="s">
        <v>195</v>
      </c>
      <c r="C1921" s="5" t="s">
        <v>199</v>
      </c>
      <c r="D1921" s="5" t="s">
        <v>186</v>
      </c>
      <c r="E1921" s="13">
        <v>119709</v>
      </c>
      <c r="F1921" s="13">
        <f t="array" ref="F1921">QUARTILE(IF((表1[职位]=C1921)*(表1[部门分类]=B1921)*(表1[行政等级]=D1921),表1[薪酬]),1)</f>
        <v>95736</v>
      </c>
      <c r="G1921" s="13">
        <f t="array" ref="G1921">QUARTILE(IF((表1[职位]=C1921)*(表1[部门分类]=B1921)*(表1[行政等级]=D1921),表1[薪酬]),2)</f>
        <v>115848.5</v>
      </c>
      <c r="H1921" s="13">
        <f t="array" ref="H1921">QUARTILE(IF((表1[职位]=C1921)*(表1[部门分类]=B1921)*(表1[行政等级]=D1921),表1[薪酬]),3)</f>
        <v>135243.25</v>
      </c>
    </row>
    <row r="1922" spans="1:8" customFormat="1" x14ac:dyDescent="0.15">
      <c r="A1922" s="10" t="s">
        <v>2132</v>
      </c>
      <c r="B1922" s="7" t="s">
        <v>195</v>
      </c>
      <c r="C1922" s="4" t="s">
        <v>199</v>
      </c>
      <c r="D1922" s="4" t="s">
        <v>186</v>
      </c>
      <c r="E1922" s="12">
        <v>99972</v>
      </c>
      <c r="F1922" s="12">
        <f t="array" ref="F1922">QUARTILE(IF((表1[职位]=C1922)*(表1[部门分类]=B1922)*(表1[行政等级]=D1922),表1[薪酬]),1)</f>
        <v>95736</v>
      </c>
      <c r="G1922" s="12">
        <f t="array" ref="G1922">QUARTILE(IF((表1[职位]=C1922)*(表1[部门分类]=B1922)*(表1[行政等级]=D1922),表1[薪酬]),2)</f>
        <v>115848.5</v>
      </c>
      <c r="H1922" s="12">
        <f t="array" ref="H1922">QUARTILE(IF((表1[职位]=C1922)*(表1[部门分类]=B1922)*(表1[行政等级]=D1922),表1[薪酬]),3)</f>
        <v>135243.25</v>
      </c>
    </row>
    <row r="1923" spans="1:8" customFormat="1" x14ac:dyDescent="0.15">
      <c r="A1923" s="11" t="s">
        <v>2133</v>
      </c>
      <c r="B1923" s="6" t="s">
        <v>195</v>
      </c>
      <c r="C1923" s="5" t="s">
        <v>199</v>
      </c>
      <c r="D1923" s="5" t="s">
        <v>186</v>
      </c>
      <c r="E1923" s="13">
        <v>107569</v>
      </c>
      <c r="F1923" s="13">
        <f t="array" ref="F1923">QUARTILE(IF((表1[职位]=C1923)*(表1[部门分类]=B1923)*(表1[行政等级]=D1923),表1[薪酬]),1)</f>
        <v>95736</v>
      </c>
      <c r="G1923" s="13">
        <f t="array" ref="G1923">QUARTILE(IF((表1[职位]=C1923)*(表1[部门分类]=B1923)*(表1[行政等级]=D1923),表1[薪酬]),2)</f>
        <v>115848.5</v>
      </c>
      <c r="H1923" s="13">
        <f t="array" ref="H1923">QUARTILE(IF((表1[职位]=C1923)*(表1[部门分类]=B1923)*(表1[行政等级]=D1923),表1[薪酬]),3)</f>
        <v>135243.25</v>
      </c>
    </row>
    <row r="1924" spans="1:8" customFormat="1" x14ac:dyDescent="0.15">
      <c r="A1924" s="10" t="s">
        <v>2134</v>
      </c>
      <c r="B1924" s="7" t="s">
        <v>195</v>
      </c>
      <c r="C1924" s="4" t="s">
        <v>199</v>
      </c>
      <c r="D1924" s="4" t="s">
        <v>186</v>
      </c>
      <c r="E1924" s="12">
        <v>30508</v>
      </c>
      <c r="F1924" s="12">
        <f t="array" ref="F1924">QUARTILE(IF((表1[职位]=C1924)*(表1[部门分类]=B1924)*(表1[行政等级]=D1924),表1[薪酬]),1)</f>
        <v>95736</v>
      </c>
      <c r="G1924" s="12">
        <f t="array" ref="G1924">QUARTILE(IF((表1[职位]=C1924)*(表1[部门分类]=B1924)*(表1[行政等级]=D1924),表1[薪酬]),2)</f>
        <v>115848.5</v>
      </c>
      <c r="H1924" s="12">
        <f t="array" ref="H1924">QUARTILE(IF((表1[职位]=C1924)*(表1[部门分类]=B1924)*(表1[行政等级]=D1924),表1[薪酬]),3)</f>
        <v>135243.25</v>
      </c>
    </row>
    <row r="1925" spans="1:8" customFormat="1" x14ac:dyDescent="0.15">
      <c r="A1925" s="11" t="s">
        <v>2135</v>
      </c>
      <c r="B1925" s="6" t="s">
        <v>195</v>
      </c>
      <c r="C1925" s="5" t="s">
        <v>199</v>
      </c>
      <c r="D1925" s="5" t="s">
        <v>186</v>
      </c>
      <c r="E1925" s="13">
        <v>45482</v>
      </c>
      <c r="F1925" s="13">
        <f t="array" ref="F1925">QUARTILE(IF((表1[职位]=C1925)*(表1[部门分类]=B1925)*(表1[行政等级]=D1925),表1[薪酬]),1)</f>
        <v>95736</v>
      </c>
      <c r="G1925" s="13">
        <f t="array" ref="G1925">QUARTILE(IF((表1[职位]=C1925)*(表1[部门分类]=B1925)*(表1[行政等级]=D1925),表1[薪酬]),2)</f>
        <v>115848.5</v>
      </c>
      <c r="H1925" s="13">
        <f t="array" ref="H1925">QUARTILE(IF((表1[职位]=C1925)*(表1[部门分类]=B1925)*(表1[行政等级]=D1925),表1[薪酬]),3)</f>
        <v>135243.25</v>
      </c>
    </row>
    <row r="1926" spans="1:8" customFormat="1" x14ac:dyDescent="0.15">
      <c r="A1926" s="10" t="s">
        <v>2136</v>
      </c>
      <c r="B1926" s="7" t="s">
        <v>195</v>
      </c>
      <c r="C1926" s="4" t="s">
        <v>199</v>
      </c>
      <c r="D1926" s="4" t="s">
        <v>186</v>
      </c>
      <c r="E1926" s="12">
        <v>130585</v>
      </c>
      <c r="F1926" s="12">
        <f t="array" ref="F1926">QUARTILE(IF((表1[职位]=C1926)*(表1[部门分类]=B1926)*(表1[行政等级]=D1926),表1[薪酬]),1)</f>
        <v>95736</v>
      </c>
      <c r="G1926" s="12">
        <f t="array" ref="G1926">QUARTILE(IF((表1[职位]=C1926)*(表1[部门分类]=B1926)*(表1[行政等级]=D1926),表1[薪酬]),2)</f>
        <v>115848.5</v>
      </c>
      <c r="H1926" s="12">
        <f t="array" ref="H1926">QUARTILE(IF((表1[职位]=C1926)*(表1[部门分类]=B1926)*(表1[行政等级]=D1926),表1[薪酬]),3)</f>
        <v>135243.25</v>
      </c>
    </row>
    <row r="1927" spans="1:8" customFormat="1" x14ac:dyDescent="0.15">
      <c r="A1927" s="11" t="s">
        <v>2137</v>
      </c>
      <c r="B1927" s="6" t="s">
        <v>195</v>
      </c>
      <c r="C1927" s="5" t="s">
        <v>199</v>
      </c>
      <c r="D1927" s="5" t="s">
        <v>186</v>
      </c>
      <c r="E1927" s="13">
        <v>138845</v>
      </c>
      <c r="F1927" s="13">
        <f t="array" ref="F1927">QUARTILE(IF((表1[职位]=C1927)*(表1[部门分类]=B1927)*(表1[行政等级]=D1927),表1[薪酬]),1)</f>
        <v>95736</v>
      </c>
      <c r="G1927" s="13">
        <f t="array" ref="G1927">QUARTILE(IF((表1[职位]=C1927)*(表1[部门分类]=B1927)*(表1[行政等级]=D1927),表1[薪酬]),2)</f>
        <v>115848.5</v>
      </c>
      <c r="H1927" s="13">
        <f t="array" ref="H1927">QUARTILE(IF((表1[职位]=C1927)*(表1[部门分类]=B1927)*(表1[行政等级]=D1927),表1[薪酬]),3)</f>
        <v>135243.25</v>
      </c>
    </row>
    <row r="1928" spans="1:8" customFormat="1" x14ac:dyDescent="0.15">
      <c r="A1928" s="10" t="s">
        <v>2138</v>
      </c>
      <c r="B1928" s="7" t="s">
        <v>195</v>
      </c>
      <c r="C1928" s="4" t="s">
        <v>199</v>
      </c>
      <c r="D1928" s="4" t="s">
        <v>186</v>
      </c>
      <c r="E1928" s="12">
        <v>114860</v>
      </c>
      <c r="F1928" s="12">
        <f t="array" ref="F1928">QUARTILE(IF((表1[职位]=C1928)*(表1[部门分类]=B1928)*(表1[行政等级]=D1928),表1[薪酬]),1)</f>
        <v>95736</v>
      </c>
      <c r="G1928" s="12">
        <f t="array" ref="G1928">QUARTILE(IF((表1[职位]=C1928)*(表1[部门分类]=B1928)*(表1[行政等级]=D1928),表1[薪酬]),2)</f>
        <v>115848.5</v>
      </c>
      <c r="H1928" s="12">
        <f t="array" ref="H1928">QUARTILE(IF((表1[职位]=C1928)*(表1[部门分类]=B1928)*(表1[行政等级]=D1928),表1[薪酬]),3)</f>
        <v>135243.25</v>
      </c>
    </row>
    <row r="1929" spans="1:8" customFormat="1" x14ac:dyDescent="0.15">
      <c r="A1929" s="11" t="s">
        <v>2139</v>
      </c>
      <c r="B1929" s="6" t="s">
        <v>195</v>
      </c>
      <c r="C1929" s="5" t="s">
        <v>199</v>
      </c>
      <c r="D1929" s="5" t="s">
        <v>186</v>
      </c>
      <c r="E1929" s="13">
        <v>135662</v>
      </c>
      <c r="F1929" s="13">
        <f t="array" ref="F1929">QUARTILE(IF((表1[职位]=C1929)*(表1[部门分类]=B1929)*(表1[行政等级]=D1929),表1[薪酬]),1)</f>
        <v>95736</v>
      </c>
      <c r="G1929" s="13">
        <f t="array" ref="G1929">QUARTILE(IF((表1[职位]=C1929)*(表1[部门分类]=B1929)*(表1[行政等级]=D1929),表1[薪酬]),2)</f>
        <v>115848.5</v>
      </c>
      <c r="H1929" s="13">
        <f t="array" ref="H1929">QUARTILE(IF((表1[职位]=C1929)*(表1[部门分类]=B1929)*(表1[行政等级]=D1929),表1[薪酬]),3)</f>
        <v>135243.25</v>
      </c>
    </row>
    <row r="1930" spans="1:8" customFormat="1" x14ac:dyDescent="0.15">
      <c r="A1930" s="10" t="s">
        <v>2140</v>
      </c>
      <c r="B1930" s="7" t="s">
        <v>195</v>
      </c>
      <c r="C1930" s="4" t="s">
        <v>199</v>
      </c>
      <c r="D1930" s="4" t="s">
        <v>186</v>
      </c>
      <c r="E1930" s="12">
        <v>149671</v>
      </c>
      <c r="F1930" s="12">
        <f t="array" ref="F1930">QUARTILE(IF((表1[职位]=C1930)*(表1[部门分类]=B1930)*(表1[行政等级]=D1930),表1[薪酬]),1)</f>
        <v>95736</v>
      </c>
      <c r="G1930" s="12">
        <f t="array" ref="G1930">QUARTILE(IF((表1[职位]=C1930)*(表1[部门分类]=B1930)*(表1[行政等级]=D1930),表1[薪酬]),2)</f>
        <v>115848.5</v>
      </c>
      <c r="H1930" s="12">
        <f t="array" ref="H1930">QUARTILE(IF((表1[职位]=C1930)*(表1[部门分类]=B1930)*(表1[行政等级]=D1930),表1[薪酬]),3)</f>
        <v>135243.25</v>
      </c>
    </row>
    <row r="1931" spans="1:8" customFormat="1" x14ac:dyDescent="0.15">
      <c r="A1931" s="11" t="s">
        <v>2141</v>
      </c>
      <c r="B1931" s="6" t="s">
        <v>195</v>
      </c>
      <c r="C1931" s="5" t="s">
        <v>199</v>
      </c>
      <c r="D1931" s="5" t="s">
        <v>186</v>
      </c>
      <c r="E1931" s="13">
        <v>119232</v>
      </c>
      <c r="F1931" s="13">
        <f t="array" ref="F1931">QUARTILE(IF((表1[职位]=C1931)*(表1[部门分类]=B1931)*(表1[行政等级]=D1931),表1[薪酬]),1)</f>
        <v>95736</v>
      </c>
      <c r="G1931" s="13">
        <f t="array" ref="G1931">QUARTILE(IF((表1[职位]=C1931)*(表1[部门分类]=B1931)*(表1[行政等级]=D1931),表1[薪酬]),2)</f>
        <v>115848.5</v>
      </c>
      <c r="H1931" s="13">
        <f t="array" ref="H1931">QUARTILE(IF((表1[职位]=C1931)*(表1[部门分类]=B1931)*(表1[行政等级]=D1931),表1[薪酬]),3)</f>
        <v>135243.25</v>
      </c>
    </row>
    <row r="1932" spans="1:8" customFormat="1" x14ac:dyDescent="0.15">
      <c r="A1932" s="10" t="s">
        <v>2142</v>
      </c>
      <c r="B1932" s="7" t="s">
        <v>195</v>
      </c>
      <c r="C1932" s="4" t="s">
        <v>199</v>
      </c>
      <c r="D1932" s="4" t="s">
        <v>186</v>
      </c>
      <c r="E1932" s="12">
        <v>76749</v>
      </c>
      <c r="F1932" s="12">
        <f t="array" ref="F1932">QUARTILE(IF((表1[职位]=C1932)*(表1[部门分类]=B1932)*(表1[行政等级]=D1932),表1[薪酬]),1)</f>
        <v>95736</v>
      </c>
      <c r="G1932" s="12">
        <f t="array" ref="G1932">QUARTILE(IF((表1[职位]=C1932)*(表1[部门分类]=B1932)*(表1[行政等级]=D1932),表1[薪酬]),2)</f>
        <v>115848.5</v>
      </c>
      <c r="H1932" s="12">
        <f t="array" ref="H1932">QUARTILE(IF((表1[职位]=C1932)*(表1[部门分类]=B1932)*(表1[行政等级]=D1932),表1[薪酬]),3)</f>
        <v>135243.25</v>
      </c>
    </row>
    <row r="1933" spans="1:8" customFormat="1" x14ac:dyDescent="0.15">
      <c r="A1933" s="11" t="s">
        <v>2143</v>
      </c>
      <c r="B1933" s="6" t="s">
        <v>195</v>
      </c>
      <c r="C1933" s="5" t="s">
        <v>202</v>
      </c>
      <c r="D1933" s="5" t="s">
        <v>189</v>
      </c>
      <c r="E1933" s="13">
        <v>176619</v>
      </c>
      <c r="F1933" s="13">
        <f t="array" ref="F1933">QUARTILE(IF((表1[职位]=C1933)*(表1[部门分类]=B1933)*(表1[行政等级]=D1933),表1[薪酬]),1)</f>
        <v>137118.25</v>
      </c>
      <c r="G1933" s="13">
        <f t="array" ref="G1933">QUARTILE(IF((表1[职位]=C1933)*(表1[部门分类]=B1933)*(表1[行政等级]=D1933),表1[薪酬]),2)</f>
        <v>153113.5</v>
      </c>
      <c r="H1933" s="13">
        <f t="array" ref="H1933">QUARTILE(IF((表1[职位]=C1933)*(表1[部门分类]=B1933)*(表1[行政等级]=D1933),表1[薪酬]),3)</f>
        <v>172830.25</v>
      </c>
    </row>
    <row r="1934" spans="1:8" customFormat="1" x14ac:dyDescent="0.15">
      <c r="A1934" s="10" t="s">
        <v>2144</v>
      </c>
      <c r="B1934" s="7" t="s">
        <v>195</v>
      </c>
      <c r="C1934" s="4" t="s">
        <v>199</v>
      </c>
      <c r="D1934" s="4" t="s">
        <v>186</v>
      </c>
      <c r="E1934" s="12">
        <v>134468</v>
      </c>
      <c r="F1934" s="12">
        <f t="array" ref="F1934">QUARTILE(IF((表1[职位]=C1934)*(表1[部门分类]=B1934)*(表1[行政等级]=D1934),表1[薪酬]),1)</f>
        <v>95736</v>
      </c>
      <c r="G1934" s="12">
        <f t="array" ref="G1934">QUARTILE(IF((表1[职位]=C1934)*(表1[部门分类]=B1934)*(表1[行政等级]=D1934),表1[薪酬]),2)</f>
        <v>115848.5</v>
      </c>
      <c r="H1934" s="12">
        <f t="array" ref="H1934">QUARTILE(IF((表1[职位]=C1934)*(表1[部门分类]=B1934)*(表1[行政等级]=D1934),表1[薪酬]),3)</f>
        <v>135243.25</v>
      </c>
    </row>
    <row r="1935" spans="1:8" customFormat="1" x14ac:dyDescent="0.15">
      <c r="A1935" s="11" t="s">
        <v>2145</v>
      </c>
      <c r="B1935" s="6" t="s">
        <v>195</v>
      </c>
      <c r="C1935" s="5" t="s">
        <v>199</v>
      </c>
      <c r="D1935" s="5" t="s">
        <v>186</v>
      </c>
      <c r="E1935" s="13">
        <v>142021</v>
      </c>
      <c r="F1935" s="13">
        <f t="array" ref="F1935">QUARTILE(IF((表1[职位]=C1935)*(表1[部门分类]=B1935)*(表1[行政等级]=D1935),表1[薪酬]),1)</f>
        <v>95736</v>
      </c>
      <c r="G1935" s="13">
        <f t="array" ref="G1935">QUARTILE(IF((表1[职位]=C1935)*(表1[部门分类]=B1935)*(表1[行政等级]=D1935),表1[薪酬]),2)</f>
        <v>115848.5</v>
      </c>
      <c r="H1935" s="13">
        <f t="array" ref="H1935">QUARTILE(IF((表1[职位]=C1935)*(表1[部门分类]=B1935)*(表1[行政等级]=D1935),表1[薪酬]),3)</f>
        <v>135243.25</v>
      </c>
    </row>
    <row r="1936" spans="1:8" customFormat="1" x14ac:dyDescent="0.15">
      <c r="A1936" s="10" t="s">
        <v>2146</v>
      </c>
      <c r="B1936" s="7" t="s">
        <v>195</v>
      </c>
      <c r="C1936" s="4" t="s">
        <v>199</v>
      </c>
      <c r="D1936" s="4" t="s">
        <v>186</v>
      </c>
      <c r="E1936" s="12">
        <v>39140</v>
      </c>
      <c r="F1936" s="12">
        <f t="array" ref="F1936">QUARTILE(IF((表1[职位]=C1936)*(表1[部门分类]=B1936)*(表1[行政等级]=D1936),表1[薪酬]),1)</f>
        <v>95736</v>
      </c>
      <c r="G1936" s="12">
        <f t="array" ref="G1936">QUARTILE(IF((表1[职位]=C1936)*(表1[部门分类]=B1936)*(表1[行政等级]=D1936),表1[薪酬]),2)</f>
        <v>115848.5</v>
      </c>
      <c r="H1936" s="12">
        <f t="array" ref="H1936">QUARTILE(IF((表1[职位]=C1936)*(表1[部门分类]=B1936)*(表1[行政等级]=D1936),表1[薪酬]),3)</f>
        <v>135243.25</v>
      </c>
    </row>
    <row r="1937" spans="1:8" customFormat="1" x14ac:dyDescent="0.15">
      <c r="A1937" s="11" t="s">
        <v>2147</v>
      </c>
      <c r="B1937" s="6" t="s">
        <v>195</v>
      </c>
      <c r="C1937" s="5" t="s">
        <v>199</v>
      </c>
      <c r="D1937" s="5" t="s">
        <v>186</v>
      </c>
      <c r="E1937" s="13">
        <v>143939</v>
      </c>
      <c r="F1937" s="13">
        <f t="array" ref="F1937">QUARTILE(IF((表1[职位]=C1937)*(表1[部门分类]=B1937)*(表1[行政等级]=D1937),表1[薪酬]),1)</f>
        <v>95736</v>
      </c>
      <c r="G1937" s="13">
        <f t="array" ref="G1937">QUARTILE(IF((表1[职位]=C1937)*(表1[部门分类]=B1937)*(表1[行政等级]=D1937),表1[薪酬]),2)</f>
        <v>115848.5</v>
      </c>
      <c r="H1937" s="13">
        <f t="array" ref="H1937">QUARTILE(IF((表1[职位]=C1937)*(表1[部门分类]=B1937)*(表1[行政等级]=D1937),表1[薪酬]),3)</f>
        <v>135243.25</v>
      </c>
    </row>
    <row r="1938" spans="1:8" customFormat="1" x14ac:dyDescent="0.15">
      <c r="A1938" s="10" t="s">
        <v>2148</v>
      </c>
      <c r="B1938" s="7" t="s">
        <v>195</v>
      </c>
      <c r="C1938" s="4" t="s">
        <v>202</v>
      </c>
      <c r="D1938" s="4" t="s">
        <v>189</v>
      </c>
      <c r="E1938" s="12">
        <v>232992</v>
      </c>
      <c r="F1938" s="12">
        <f t="array" ref="F1938">QUARTILE(IF((表1[职位]=C1938)*(表1[部门分类]=B1938)*(表1[行政等级]=D1938),表1[薪酬]),1)</f>
        <v>137118.25</v>
      </c>
      <c r="G1938" s="12">
        <f t="array" ref="G1938">QUARTILE(IF((表1[职位]=C1938)*(表1[部门分类]=B1938)*(表1[行政等级]=D1938),表1[薪酬]),2)</f>
        <v>153113.5</v>
      </c>
      <c r="H1938" s="12">
        <f t="array" ref="H1938">QUARTILE(IF((表1[职位]=C1938)*(表1[部门分类]=B1938)*(表1[行政等级]=D1938),表1[薪酬]),3)</f>
        <v>172830.25</v>
      </c>
    </row>
    <row r="1939" spans="1:8" customFormat="1" x14ac:dyDescent="0.15">
      <c r="A1939" s="11" t="s">
        <v>2149</v>
      </c>
      <c r="B1939" s="6" t="s">
        <v>195</v>
      </c>
      <c r="C1939" s="5" t="s">
        <v>199</v>
      </c>
      <c r="D1939" s="5" t="s">
        <v>186</v>
      </c>
      <c r="E1939" s="13">
        <v>144578</v>
      </c>
      <c r="F1939" s="13">
        <f t="array" ref="F1939">QUARTILE(IF((表1[职位]=C1939)*(表1[部门分类]=B1939)*(表1[行政等级]=D1939),表1[薪酬]),1)</f>
        <v>95736</v>
      </c>
      <c r="G1939" s="13">
        <f t="array" ref="G1939">QUARTILE(IF((表1[职位]=C1939)*(表1[部门分类]=B1939)*(表1[行政等级]=D1939),表1[薪酬]),2)</f>
        <v>115848.5</v>
      </c>
      <c r="H1939" s="13">
        <f t="array" ref="H1939">QUARTILE(IF((表1[职位]=C1939)*(表1[部门分类]=B1939)*(表1[行政等级]=D1939),表1[薪酬]),3)</f>
        <v>135243.25</v>
      </c>
    </row>
    <row r="1940" spans="1:8" customFormat="1" x14ac:dyDescent="0.15">
      <c r="A1940" s="10" t="s">
        <v>2150</v>
      </c>
      <c r="B1940" s="7" t="s">
        <v>195</v>
      </c>
      <c r="C1940" s="4" t="s">
        <v>199</v>
      </c>
      <c r="D1940" s="4" t="s">
        <v>186</v>
      </c>
      <c r="E1940" s="12">
        <v>147469</v>
      </c>
      <c r="F1940" s="12">
        <f t="array" ref="F1940">QUARTILE(IF((表1[职位]=C1940)*(表1[部门分类]=B1940)*(表1[行政等级]=D1940),表1[薪酬]),1)</f>
        <v>95736</v>
      </c>
      <c r="G1940" s="12">
        <f t="array" ref="G1940">QUARTILE(IF((表1[职位]=C1940)*(表1[部门分类]=B1940)*(表1[行政等级]=D1940),表1[薪酬]),2)</f>
        <v>115848.5</v>
      </c>
      <c r="H1940" s="12">
        <f t="array" ref="H1940">QUARTILE(IF((表1[职位]=C1940)*(表1[部门分类]=B1940)*(表1[行政等级]=D1940),表1[薪酬]),3)</f>
        <v>135243.25</v>
      </c>
    </row>
    <row r="1941" spans="1:8" customFormat="1" x14ac:dyDescent="0.15">
      <c r="A1941" s="11" t="s">
        <v>2151</v>
      </c>
      <c r="B1941" s="6" t="s">
        <v>195</v>
      </c>
      <c r="C1941" s="5" t="s">
        <v>200</v>
      </c>
      <c r="D1941" s="5" t="s">
        <v>186</v>
      </c>
      <c r="E1941" s="13">
        <v>157488</v>
      </c>
      <c r="F1941" s="13">
        <f t="array" ref="F1941">QUARTILE(IF((表1[职位]=C1941)*(表1[部门分类]=B1941)*(表1[行政等级]=D1941),表1[薪酬]),1)</f>
        <v>106408</v>
      </c>
      <c r="G1941" s="13">
        <f t="array" ref="G1941">QUARTILE(IF((表1[职位]=C1941)*(表1[部门分类]=B1941)*(表1[行政等级]=D1941),表1[薪酬]),2)</f>
        <v>121463</v>
      </c>
      <c r="H1941" s="13">
        <f t="array" ref="H1941">QUARTILE(IF((表1[职位]=C1941)*(表1[部门分类]=B1941)*(表1[行政等级]=D1941),表1[薪酬]),3)</f>
        <v>141358</v>
      </c>
    </row>
    <row r="1942" spans="1:8" customFormat="1" x14ac:dyDescent="0.15">
      <c r="A1942" s="10" t="s">
        <v>2152</v>
      </c>
      <c r="B1942" s="7" t="s">
        <v>195</v>
      </c>
      <c r="C1942" s="4" t="s">
        <v>199</v>
      </c>
      <c r="D1942" s="4" t="s">
        <v>186</v>
      </c>
      <c r="E1942" s="12">
        <v>69540</v>
      </c>
      <c r="F1942" s="12">
        <f t="array" ref="F1942">QUARTILE(IF((表1[职位]=C1942)*(表1[部门分类]=B1942)*(表1[行政等级]=D1942),表1[薪酬]),1)</f>
        <v>95736</v>
      </c>
      <c r="G1942" s="12">
        <f t="array" ref="G1942">QUARTILE(IF((表1[职位]=C1942)*(表1[部门分类]=B1942)*(表1[行政等级]=D1942),表1[薪酬]),2)</f>
        <v>115848.5</v>
      </c>
      <c r="H1942" s="12">
        <f t="array" ref="H1942">QUARTILE(IF((表1[职位]=C1942)*(表1[部门分类]=B1942)*(表1[行政等级]=D1942),表1[薪酬]),3)</f>
        <v>135243.25</v>
      </c>
    </row>
    <row r="1943" spans="1:8" customFormat="1" x14ac:dyDescent="0.15">
      <c r="A1943" s="11" t="s">
        <v>2153</v>
      </c>
      <c r="B1943" s="6" t="s">
        <v>195</v>
      </c>
      <c r="C1943" s="5" t="s">
        <v>199</v>
      </c>
      <c r="D1943" s="5" t="s">
        <v>186</v>
      </c>
      <c r="E1943" s="13">
        <v>102653</v>
      </c>
      <c r="F1943" s="13">
        <f t="array" ref="F1943">QUARTILE(IF((表1[职位]=C1943)*(表1[部门分类]=B1943)*(表1[行政等级]=D1943),表1[薪酬]),1)</f>
        <v>95736</v>
      </c>
      <c r="G1943" s="13">
        <f t="array" ref="G1943">QUARTILE(IF((表1[职位]=C1943)*(表1[部门分类]=B1943)*(表1[行政等级]=D1943),表1[薪酬]),2)</f>
        <v>115848.5</v>
      </c>
      <c r="H1943" s="13">
        <f t="array" ref="H1943">QUARTILE(IF((表1[职位]=C1943)*(表1[部门分类]=B1943)*(表1[行政等级]=D1943),表1[薪酬]),3)</f>
        <v>135243.25</v>
      </c>
    </row>
    <row r="1944" spans="1:8" customFormat="1" x14ac:dyDescent="0.15">
      <c r="A1944" s="10" t="s">
        <v>2154</v>
      </c>
      <c r="B1944" s="7" t="s">
        <v>195</v>
      </c>
      <c r="C1944" s="4" t="s">
        <v>202</v>
      </c>
      <c r="D1944" s="4" t="s">
        <v>189</v>
      </c>
      <c r="E1944" s="12">
        <v>171801</v>
      </c>
      <c r="F1944" s="12">
        <f t="array" ref="F1944">QUARTILE(IF((表1[职位]=C1944)*(表1[部门分类]=B1944)*(表1[行政等级]=D1944),表1[薪酬]),1)</f>
        <v>137118.25</v>
      </c>
      <c r="G1944" s="12">
        <f t="array" ref="G1944">QUARTILE(IF((表1[职位]=C1944)*(表1[部门分类]=B1944)*(表1[行政等级]=D1944),表1[薪酬]),2)</f>
        <v>153113.5</v>
      </c>
      <c r="H1944" s="12">
        <f t="array" ref="H1944">QUARTILE(IF((表1[职位]=C1944)*(表1[部门分类]=B1944)*(表1[行政等级]=D1944),表1[薪酬]),3)</f>
        <v>172830.25</v>
      </c>
    </row>
    <row r="1945" spans="1:8" customFormat="1" x14ac:dyDescent="0.15">
      <c r="A1945" s="11" t="s">
        <v>2155</v>
      </c>
      <c r="B1945" s="6" t="s">
        <v>195</v>
      </c>
      <c r="C1945" s="5" t="s">
        <v>199</v>
      </c>
      <c r="D1945" s="5" t="s">
        <v>186</v>
      </c>
      <c r="E1945" s="13">
        <v>144174</v>
      </c>
      <c r="F1945" s="13">
        <f t="array" ref="F1945">QUARTILE(IF((表1[职位]=C1945)*(表1[部门分类]=B1945)*(表1[行政等级]=D1945),表1[薪酬]),1)</f>
        <v>95736</v>
      </c>
      <c r="G1945" s="13">
        <f t="array" ref="G1945">QUARTILE(IF((表1[职位]=C1945)*(表1[部门分类]=B1945)*(表1[行政等级]=D1945),表1[薪酬]),2)</f>
        <v>115848.5</v>
      </c>
      <c r="H1945" s="13">
        <f t="array" ref="H1945">QUARTILE(IF((表1[职位]=C1945)*(表1[部门分类]=B1945)*(表1[行政等级]=D1945),表1[薪酬]),3)</f>
        <v>135243.25</v>
      </c>
    </row>
    <row r="1946" spans="1:8" customFormat="1" x14ac:dyDescent="0.15">
      <c r="A1946" s="10" t="s">
        <v>2156</v>
      </c>
      <c r="B1946" s="7" t="s">
        <v>195</v>
      </c>
      <c r="C1946" s="4" t="s">
        <v>199</v>
      </c>
      <c r="D1946" s="4" t="s">
        <v>186</v>
      </c>
      <c r="E1946" s="12">
        <v>178122</v>
      </c>
      <c r="F1946" s="12">
        <f t="array" ref="F1946">QUARTILE(IF((表1[职位]=C1946)*(表1[部门分类]=B1946)*(表1[行政等级]=D1946),表1[薪酬]),1)</f>
        <v>95736</v>
      </c>
      <c r="G1946" s="12">
        <f t="array" ref="G1946">QUARTILE(IF((表1[职位]=C1946)*(表1[部门分类]=B1946)*(表1[行政等级]=D1946),表1[薪酬]),2)</f>
        <v>115848.5</v>
      </c>
      <c r="H1946" s="12">
        <f t="array" ref="H1946">QUARTILE(IF((表1[职位]=C1946)*(表1[部门分类]=B1946)*(表1[行政等级]=D1946),表1[薪酬]),3)</f>
        <v>135243.25</v>
      </c>
    </row>
    <row r="1947" spans="1:8" customFormat="1" x14ac:dyDescent="0.15">
      <c r="A1947" s="11" t="s">
        <v>2157</v>
      </c>
      <c r="B1947" s="6" t="s">
        <v>195</v>
      </c>
      <c r="C1947" s="5" t="s">
        <v>199</v>
      </c>
      <c r="D1947" s="5" t="s">
        <v>186</v>
      </c>
      <c r="E1947" s="13">
        <v>197267</v>
      </c>
      <c r="F1947" s="13">
        <f t="array" ref="F1947">QUARTILE(IF((表1[职位]=C1947)*(表1[部门分类]=B1947)*(表1[行政等级]=D1947),表1[薪酬]),1)</f>
        <v>95736</v>
      </c>
      <c r="G1947" s="13">
        <f t="array" ref="G1947">QUARTILE(IF((表1[职位]=C1947)*(表1[部门分类]=B1947)*(表1[行政等级]=D1947),表1[薪酬]),2)</f>
        <v>115848.5</v>
      </c>
      <c r="H1947" s="13">
        <f t="array" ref="H1947">QUARTILE(IF((表1[职位]=C1947)*(表1[部门分类]=B1947)*(表1[行政等级]=D1947),表1[薪酬]),3)</f>
        <v>135243.25</v>
      </c>
    </row>
    <row r="1948" spans="1:8" customFormat="1" x14ac:dyDescent="0.15">
      <c r="A1948" s="10" t="s">
        <v>2158</v>
      </c>
      <c r="B1948" s="7" t="s">
        <v>195</v>
      </c>
      <c r="C1948" s="4" t="s">
        <v>199</v>
      </c>
      <c r="D1948" s="4" t="s">
        <v>186</v>
      </c>
      <c r="E1948" s="12">
        <v>144421</v>
      </c>
      <c r="F1948" s="12">
        <f t="array" ref="F1948">QUARTILE(IF((表1[职位]=C1948)*(表1[部门分类]=B1948)*(表1[行政等级]=D1948),表1[薪酬]),1)</f>
        <v>95736</v>
      </c>
      <c r="G1948" s="12">
        <f t="array" ref="G1948">QUARTILE(IF((表1[职位]=C1948)*(表1[部门分类]=B1948)*(表1[行政等级]=D1948),表1[薪酬]),2)</f>
        <v>115848.5</v>
      </c>
      <c r="H1948" s="12">
        <f t="array" ref="H1948">QUARTILE(IF((表1[职位]=C1948)*(表1[部门分类]=B1948)*(表1[行政等级]=D1948),表1[薪酬]),3)</f>
        <v>135243.25</v>
      </c>
    </row>
    <row r="1949" spans="1:8" customFormat="1" x14ac:dyDescent="0.15">
      <c r="A1949" s="11" t="s">
        <v>2159</v>
      </c>
      <c r="B1949" s="6" t="s">
        <v>195</v>
      </c>
      <c r="C1949" s="5" t="s">
        <v>199</v>
      </c>
      <c r="D1949" s="5" t="s">
        <v>186</v>
      </c>
      <c r="E1949" s="13">
        <v>119154</v>
      </c>
      <c r="F1949" s="13">
        <f t="array" ref="F1949">QUARTILE(IF((表1[职位]=C1949)*(表1[部门分类]=B1949)*(表1[行政等级]=D1949),表1[薪酬]),1)</f>
        <v>95736</v>
      </c>
      <c r="G1949" s="13">
        <f t="array" ref="G1949">QUARTILE(IF((表1[职位]=C1949)*(表1[部门分类]=B1949)*(表1[行政等级]=D1949),表1[薪酬]),2)</f>
        <v>115848.5</v>
      </c>
      <c r="H1949" s="13">
        <f t="array" ref="H1949">QUARTILE(IF((表1[职位]=C1949)*(表1[部门分类]=B1949)*(表1[行政等级]=D1949),表1[薪酬]),3)</f>
        <v>135243.25</v>
      </c>
    </row>
    <row r="1950" spans="1:8" customFormat="1" x14ac:dyDescent="0.15">
      <c r="A1950" s="10" t="s">
        <v>2160</v>
      </c>
      <c r="B1950" s="7" t="s">
        <v>195</v>
      </c>
      <c r="C1950" s="4" t="s">
        <v>199</v>
      </c>
      <c r="D1950" s="4" t="s">
        <v>186</v>
      </c>
      <c r="E1950" s="12">
        <v>89192</v>
      </c>
      <c r="F1950" s="12">
        <f t="array" ref="F1950">QUARTILE(IF((表1[职位]=C1950)*(表1[部门分类]=B1950)*(表1[行政等级]=D1950),表1[薪酬]),1)</f>
        <v>95736</v>
      </c>
      <c r="G1950" s="12">
        <f t="array" ref="G1950">QUARTILE(IF((表1[职位]=C1950)*(表1[部门分类]=B1950)*(表1[行政等级]=D1950),表1[薪酬]),2)</f>
        <v>115848.5</v>
      </c>
      <c r="H1950" s="12">
        <f t="array" ref="H1950">QUARTILE(IF((表1[职位]=C1950)*(表1[部门分类]=B1950)*(表1[行政等级]=D1950),表1[薪酬]),3)</f>
        <v>135243.25</v>
      </c>
    </row>
    <row r="1951" spans="1:8" customFormat="1" x14ac:dyDescent="0.15">
      <c r="A1951" s="11" t="s">
        <v>2161</v>
      </c>
      <c r="B1951" s="6" t="s">
        <v>195</v>
      </c>
      <c r="C1951" s="5" t="s">
        <v>199</v>
      </c>
      <c r="D1951" s="5" t="s">
        <v>186</v>
      </c>
      <c r="E1951" s="13">
        <v>97040</v>
      </c>
      <c r="F1951" s="13">
        <f t="array" ref="F1951">QUARTILE(IF((表1[职位]=C1951)*(表1[部门分类]=B1951)*(表1[行政等级]=D1951),表1[薪酬]),1)</f>
        <v>95736</v>
      </c>
      <c r="G1951" s="13">
        <f t="array" ref="G1951">QUARTILE(IF((表1[职位]=C1951)*(表1[部门分类]=B1951)*(表1[行政等级]=D1951),表1[薪酬]),2)</f>
        <v>115848.5</v>
      </c>
      <c r="H1951" s="13">
        <f t="array" ref="H1951">QUARTILE(IF((表1[职位]=C1951)*(表1[部门分类]=B1951)*(表1[行政等级]=D1951),表1[薪酬]),3)</f>
        <v>135243.25</v>
      </c>
    </row>
    <row r="1952" spans="1:8" customFormat="1" x14ac:dyDescent="0.15">
      <c r="A1952" s="10" t="s">
        <v>2162</v>
      </c>
      <c r="B1952" s="7" t="s">
        <v>195</v>
      </c>
      <c r="C1952" s="4" t="s">
        <v>199</v>
      </c>
      <c r="D1952" s="4" t="s">
        <v>186</v>
      </c>
      <c r="E1952" s="12">
        <v>119834</v>
      </c>
      <c r="F1952" s="12">
        <f t="array" ref="F1952">QUARTILE(IF((表1[职位]=C1952)*(表1[部门分类]=B1952)*(表1[行政等级]=D1952),表1[薪酬]),1)</f>
        <v>95736</v>
      </c>
      <c r="G1952" s="12">
        <f t="array" ref="G1952">QUARTILE(IF((表1[职位]=C1952)*(表1[部门分类]=B1952)*(表1[行政等级]=D1952),表1[薪酬]),2)</f>
        <v>115848.5</v>
      </c>
      <c r="H1952" s="12">
        <f t="array" ref="H1952">QUARTILE(IF((表1[职位]=C1952)*(表1[部门分类]=B1952)*(表1[行政等级]=D1952),表1[薪酬]),3)</f>
        <v>135243.25</v>
      </c>
    </row>
    <row r="1953" spans="1:8" customFormat="1" x14ac:dyDescent="0.15">
      <c r="A1953" s="11" t="s">
        <v>2163</v>
      </c>
      <c r="B1953" s="6" t="s">
        <v>195</v>
      </c>
      <c r="C1953" s="5" t="s">
        <v>200</v>
      </c>
      <c r="D1953" s="5" t="s">
        <v>186</v>
      </c>
      <c r="E1953" s="13">
        <v>184585</v>
      </c>
      <c r="F1953" s="13">
        <f t="array" ref="F1953">QUARTILE(IF((表1[职位]=C1953)*(表1[部门分类]=B1953)*(表1[行政等级]=D1953),表1[薪酬]),1)</f>
        <v>106408</v>
      </c>
      <c r="G1953" s="13">
        <f t="array" ref="G1953">QUARTILE(IF((表1[职位]=C1953)*(表1[部门分类]=B1953)*(表1[行政等级]=D1953),表1[薪酬]),2)</f>
        <v>121463</v>
      </c>
      <c r="H1953" s="13">
        <f t="array" ref="H1953">QUARTILE(IF((表1[职位]=C1953)*(表1[部门分类]=B1953)*(表1[行政等级]=D1953),表1[薪酬]),3)</f>
        <v>141358</v>
      </c>
    </row>
    <row r="1954" spans="1:8" customFormat="1" x14ac:dyDescent="0.15">
      <c r="A1954" s="10" t="s">
        <v>2164</v>
      </c>
      <c r="B1954" s="7" t="s">
        <v>195</v>
      </c>
      <c r="C1954" s="4" t="s">
        <v>199</v>
      </c>
      <c r="D1954" s="4" t="s">
        <v>186</v>
      </c>
      <c r="E1954" s="12">
        <v>97632</v>
      </c>
      <c r="F1954" s="12">
        <f t="array" ref="F1954">QUARTILE(IF((表1[职位]=C1954)*(表1[部门分类]=B1954)*(表1[行政等级]=D1954),表1[薪酬]),1)</f>
        <v>95736</v>
      </c>
      <c r="G1954" s="12">
        <f t="array" ref="G1954">QUARTILE(IF((表1[职位]=C1954)*(表1[部门分类]=B1954)*(表1[行政等级]=D1954),表1[薪酬]),2)</f>
        <v>115848.5</v>
      </c>
      <c r="H1954" s="12">
        <f t="array" ref="H1954">QUARTILE(IF((表1[职位]=C1954)*(表1[部门分类]=B1954)*(表1[行政等级]=D1954),表1[薪酬]),3)</f>
        <v>135243.25</v>
      </c>
    </row>
    <row r="1955" spans="1:8" customFormat="1" x14ac:dyDescent="0.15">
      <c r="A1955" s="11" t="s">
        <v>2165</v>
      </c>
      <c r="B1955" s="6" t="s">
        <v>195</v>
      </c>
      <c r="C1955" s="5" t="s">
        <v>199</v>
      </c>
      <c r="D1955" s="5" t="s">
        <v>186</v>
      </c>
      <c r="E1955" s="13">
        <v>41450</v>
      </c>
      <c r="F1955" s="13">
        <f t="array" ref="F1955">QUARTILE(IF((表1[职位]=C1955)*(表1[部门分类]=B1955)*(表1[行政等级]=D1955),表1[薪酬]),1)</f>
        <v>95736</v>
      </c>
      <c r="G1955" s="13">
        <f t="array" ref="G1955">QUARTILE(IF((表1[职位]=C1955)*(表1[部门分类]=B1955)*(表1[行政等级]=D1955),表1[薪酬]),2)</f>
        <v>115848.5</v>
      </c>
      <c r="H1955" s="13">
        <f t="array" ref="H1955">QUARTILE(IF((表1[职位]=C1955)*(表1[部门分类]=B1955)*(表1[行政等级]=D1955),表1[薪酬]),3)</f>
        <v>135243.25</v>
      </c>
    </row>
    <row r="1956" spans="1:8" customFormat="1" x14ac:dyDescent="0.15">
      <c r="A1956" s="10" t="s">
        <v>2166</v>
      </c>
      <c r="B1956" s="7" t="s">
        <v>195</v>
      </c>
      <c r="C1956" s="4" t="s">
        <v>202</v>
      </c>
      <c r="D1956" s="4" t="s">
        <v>189</v>
      </c>
      <c r="E1956" s="12">
        <v>196381</v>
      </c>
      <c r="F1956" s="12">
        <f t="array" ref="F1956">QUARTILE(IF((表1[职位]=C1956)*(表1[部门分类]=B1956)*(表1[行政等级]=D1956),表1[薪酬]),1)</f>
        <v>137118.25</v>
      </c>
      <c r="G1956" s="12">
        <f t="array" ref="G1956">QUARTILE(IF((表1[职位]=C1956)*(表1[部门分类]=B1956)*(表1[行政等级]=D1956),表1[薪酬]),2)</f>
        <v>153113.5</v>
      </c>
      <c r="H1956" s="12">
        <f t="array" ref="H1956">QUARTILE(IF((表1[职位]=C1956)*(表1[部门分类]=B1956)*(表1[行政等级]=D1956),表1[薪酬]),3)</f>
        <v>172830.25</v>
      </c>
    </row>
    <row r="1957" spans="1:8" customFormat="1" x14ac:dyDescent="0.15">
      <c r="A1957" s="11" t="s">
        <v>2167</v>
      </c>
      <c r="B1957" s="6" t="s">
        <v>195</v>
      </c>
      <c r="C1957" s="5" t="s">
        <v>199</v>
      </c>
      <c r="D1957" s="5" t="s">
        <v>186</v>
      </c>
      <c r="E1957" s="13">
        <v>109704</v>
      </c>
      <c r="F1957" s="13">
        <f t="array" ref="F1957">QUARTILE(IF((表1[职位]=C1957)*(表1[部门分类]=B1957)*(表1[行政等级]=D1957),表1[薪酬]),1)</f>
        <v>95736</v>
      </c>
      <c r="G1957" s="13">
        <f t="array" ref="G1957">QUARTILE(IF((表1[职位]=C1957)*(表1[部门分类]=B1957)*(表1[行政等级]=D1957),表1[薪酬]),2)</f>
        <v>115848.5</v>
      </c>
      <c r="H1957" s="13">
        <f t="array" ref="H1957">QUARTILE(IF((表1[职位]=C1957)*(表1[部门分类]=B1957)*(表1[行政等级]=D1957),表1[薪酬]),3)</f>
        <v>135243.25</v>
      </c>
    </row>
    <row r="1958" spans="1:8" customFormat="1" x14ac:dyDescent="0.15">
      <c r="A1958" s="10" t="s">
        <v>2168</v>
      </c>
      <c r="B1958" s="7" t="s">
        <v>195</v>
      </c>
      <c r="C1958" s="4" t="s">
        <v>199</v>
      </c>
      <c r="D1958" s="4" t="s">
        <v>186</v>
      </c>
      <c r="E1958" s="12">
        <v>140205</v>
      </c>
      <c r="F1958" s="12">
        <f t="array" ref="F1958">QUARTILE(IF((表1[职位]=C1958)*(表1[部门分类]=B1958)*(表1[行政等级]=D1958),表1[薪酬]),1)</f>
        <v>95736</v>
      </c>
      <c r="G1958" s="12">
        <f t="array" ref="G1958">QUARTILE(IF((表1[职位]=C1958)*(表1[部门分类]=B1958)*(表1[行政等级]=D1958),表1[薪酬]),2)</f>
        <v>115848.5</v>
      </c>
      <c r="H1958" s="12">
        <f t="array" ref="H1958">QUARTILE(IF((表1[职位]=C1958)*(表1[部门分类]=B1958)*(表1[行政等级]=D1958),表1[薪酬]),3)</f>
        <v>135243.25</v>
      </c>
    </row>
    <row r="1959" spans="1:8" customFormat="1" x14ac:dyDescent="0.15">
      <c r="A1959" s="11" t="s">
        <v>2169</v>
      </c>
      <c r="B1959" s="6" t="s">
        <v>195</v>
      </c>
      <c r="C1959" s="5" t="s">
        <v>199</v>
      </c>
      <c r="D1959" s="5" t="s">
        <v>186</v>
      </c>
      <c r="E1959" s="13">
        <v>63503</v>
      </c>
      <c r="F1959" s="13">
        <f t="array" ref="F1959">QUARTILE(IF((表1[职位]=C1959)*(表1[部门分类]=B1959)*(表1[行政等级]=D1959),表1[薪酬]),1)</f>
        <v>95736</v>
      </c>
      <c r="G1959" s="13">
        <f t="array" ref="G1959">QUARTILE(IF((表1[职位]=C1959)*(表1[部门分类]=B1959)*(表1[行政等级]=D1959),表1[薪酬]),2)</f>
        <v>115848.5</v>
      </c>
      <c r="H1959" s="13">
        <f t="array" ref="H1959">QUARTILE(IF((表1[职位]=C1959)*(表1[部门分类]=B1959)*(表1[行政等级]=D1959),表1[薪酬]),3)</f>
        <v>135243.25</v>
      </c>
    </row>
    <row r="1960" spans="1:8" customFormat="1" x14ac:dyDescent="0.15">
      <c r="A1960" s="10" t="s">
        <v>2170</v>
      </c>
      <c r="B1960" s="7" t="s">
        <v>195</v>
      </c>
      <c r="C1960" s="4" t="s">
        <v>199</v>
      </c>
      <c r="D1960" s="4" t="s">
        <v>186</v>
      </c>
      <c r="E1960" s="12">
        <v>112838</v>
      </c>
      <c r="F1960" s="12">
        <f t="array" ref="F1960">QUARTILE(IF((表1[职位]=C1960)*(表1[部门分类]=B1960)*(表1[行政等级]=D1960),表1[薪酬]),1)</f>
        <v>95736</v>
      </c>
      <c r="G1960" s="12">
        <f t="array" ref="G1960">QUARTILE(IF((表1[职位]=C1960)*(表1[部门分类]=B1960)*(表1[行政等级]=D1960),表1[薪酬]),2)</f>
        <v>115848.5</v>
      </c>
      <c r="H1960" s="12">
        <f t="array" ref="H1960">QUARTILE(IF((表1[职位]=C1960)*(表1[部门分类]=B1960)*(表1[行政等级]=D1960),表1[薪酬]),3)</f>
        <v>135243.25</v>
      </c>
    </row>
    <row r="1961" spans="1:8" customFormat="1" x14ac:dyDescent="0.15">
      <c r="A1961" s="11" t="s">
        <v>2171</v>
      </c>
      <c r="B1961" s="6" t="s">
        <v>195</v>
      </c>
      <c r="C1961" s="5" t="s">
        <v>199</v>
      </c>
      <c r="D1961" s="5" t="s">
        <v>186</v>
      </c>
      <c r="E1961" s="13">
        <v>59132</v>
      </c>
      <c r="F1961" s="13">
        <f t="array" ref="F1961">QUARTILE(IF((表1[职位]=C1961)*(表1[部门分类]=B1961)*(表1[行政等级]=D1961),表1[薪酬]),1)</f>
        <v>95736</v>
      </c>
      <c r="G1961" s="13">
        <f t="array" ref="G1961">QUARTILE(IF((表1[职位]=C1961)*(表1[部门分类]=B1961)*(表1[行政等级]=D1961),表1[薪酬]),2)</f>
        <v>115848.5</v>
      </c>
      <c r="H1961" s="13">
        <f t="array" ref="H1961">QUARTILE(IF((表1[职位]=C1961)*(表1[部门分类]=B1961)*(表1[行政等级]=D1961),表1[薪酬]),3)</f>
        <v>135243.25</v>
      </c>
    </row>
    <row r="1962" spans="1:8" customFormat="1" x14ac:dyDescent="0.15">
      <c r="A1962" s="10" t="s">
        <v>2172</v>
      </c>
      <c r="B1962" s="7" t="s">
        <v>195</v>
      </c>
      <c r="C1962" s="4" t="s">
        <v>199</v>
      </c>
      <c r="D1962" s="4" t="s">
        <v>186</v>
      </c>
      <c r="E1962" s="12">
        <v>48384</v>
      </c>
      <c r="F1962" s="12">
        <f t="array" ref="F1962">QUARTILE(IF((表1[职位]=C1962)*(表1[部门分类]=B1962)*(表1[行政等级]=D1962),表1[薪酬]),1)</f>
        <v>95736</v>
      </c>
      <c r="G1962" s="12">
        <f t="array" ref="G1962">QUARTILE(IF((表1[职位]=C1962)*(表1[部门分类]=B1962)*(表1[行政等级]=D1962),表1[薪酬]),2)</f>
        <v>115848.5</v>
      </c>
      <c r="H1962" s="12">
        <f t="array" ref="H1962">QUARTILE(IF((表1[职位]=C1962)*(表1[部门分类]=B1962)*(表1[行政等级]=D1962),表1[薪酬]),3)</f>
        <v>135243.25</v>
      </c>
    </row>
    <row r="1963" spans="1:8" customFormat="1" x14ac:dyDescent="0.15">
      <c r="A1963" s="11" t="s">
        <v>2173</v>
      </c>
      <c r="B1963" s="6" t="s">
        <v>195</v>
      </c>
      <c r="C1963" s="5" t="s">
        <v>202</v>
      </c>
      <c r="D1963" s="5" t="s">
        <v>189</v>
      </c>
      <c r="E1963" s="13">
        <v>184389</v>
      </c>
      <c r="F1963" s="13">
        <f t="array" ref="F1963">QUARTILE(IF((表1[职位]=C1963)*(表1[部门分类]=B1963)*(表1[行政等级]=D1963),表1[薪酬]),1)</f>
        <v>137118.25</v>
      </c>
      <c r="G1963" s="13">
        <f t="array" ref="G1963">QUARTILE(IF((表1[职位]=C1963)*(表1[部门分类]=B1963)*(表1[行政等级]=D1963),表1[薪酬]),2)</f>
        <v>153113.5</v>
      </c>
      <c r="H1963" s="13">
        <f t="array" ref="H1963">QUARTILE(IF((表1[职位]=C1963)*(表1[部门分类]=B1963)*(表1[行政等级]=D1963),表1[薪酬]),3)</f>
        <v>172830.25</v>
      </c>
    </row>
    <row r="1964" spans="1:8" customFormat="1" x14ac:dyDescent="0.15">
      <c r="A1964" s="10" t="s">
        <v>2174</v>
      </c>
      <c r="B1964" s="7" t="s">
        <v>195</v>
      </c>
      <c r="C1964" s="4" t="s">
        <v>199</v>
      </c>
      <c r="D1964" s="4" t="s">
        <v>186</v>
      </c>
      <c r="E1964" s="12">
        <v>114268</v>
      </c>
      <c r="F1964" s="12">
        <f t="array" ref="F1964">QUARTILE(IF((表1[职位]=C1964)*(表1[部门分类]=B1964)*(表1[行政等级]=D1964),表1[薪酬]),1)</f>
        <v>95736</v>
      </c>
      <c r="G1964" s="12">
        <f t="array" ref="G1964">QUARTILE(IF((表1[职位]=C1964)*(表1[部门分类]=B1964)*(表1[行政等级]=D1964),表1[薪酬]),2)</f>
        <v>115848.5</v>
      </c>
      <c r="H1964" s="12">
        <f t="array" ref="H1964">QUARTILE(IF((表1[职位]=C1964)*(表1[部门分类]=B1964)*(表1[行政等级]=D1964),表1[薪酬]),3)</f>
        <v>135243.25</v>
      </c>
    </row>
    <row r="1965" spans="1:8" customFormat="1" x14ac:dyDescent="0.15">
      <c r="A1965" s="11" t="s">
        <v>2175</v>
      </c>
      <c r="B1965" s="6" t="s">
        <v>195</v>
      </c>
      <c r="C1965" s="5" t="s">
        <v>199</v>
      </c>
      <c r="D1965" s="5" t="s">
        <v>186</v>
      </c>
      <c r="E1965" s="13">
        <v>146948</v>
      </c>
      <c r="F1965" s="13">
        <f t="array" ref="F1965">QUARTILE(IF((表1[职位]=C1965)*(表1[部门分类]=B1965)*(表1[行政等级]=D1965),表1[薪酬]),1)</f>
        <v>95736</v>
      </c>
      <c r="G1965" s="13">
        <f t="array" ref="G1965">QUARTILE(IF((表1[职位]=C1965)*(表1[部门分类]=B1965)*(表1[行政等级]=D1965),表1[薪酬]),2)</f>
        <v>115848.5</v>
      </c>
      <c r="H1965" s="13">
        <f t="array" ref="H1965">QUARTILE(IF((表1[职位]=C1965)*(表1[部门分类]=B1965)*(表1[行政等级]=D1965),表1[薪酬]),3)</f>
        <v>135243.25</v>
      </c>
    </row>
    <row r="1966" spans="1:8" customFormat="1" x14ac:dyDescent="0.15">
      <c r="A1966" s="10" t="s">
        <v>2176</v>
      </c>
      <c r="B1966" s="7" t="s">
        <v>195</v>
      </c>
      <c r="C1966" s="4" t="s">
        <v>200</v>
      </c>
      <c r="D1966" s="4" t="s">
        <v>186</v>
      </c>
      <c r="E1966" s="12">
        <v>108548</v>
      </c>
      <c r="F1966" s="12">
        <f t="array" ref="F1966">QUARTILE(IF((表1[职位]=C1966)*(表1[部门分类]=B1966)*(表1[行政等级]=D1966),表1[薪酬]),1)</f>
        <v>106408</v>
      </c>
      <c r="G1966" s="12">
        <f t="array" ref="G1966">QUARTILE(IF((表1[职位]=C1966)*(表1[部门分类]=B1966)*(表1[行政等级]=D1966),表1[薪酬]),2)</f>
        <v>121463</v>
      </c>
      <c r="H1966" s="12">
        <f t="array" ref="H1966">QUARTILE(IF((表1[职位]=C1966)*(表1[部门分类]=B1966)*(表1[行政等级]=D1966),表1[薪酬]),3)</f>
        <v>141358</v>
      </c>
    </row>
    <row r="1967" spans="1:8" customFormat="1" x14ac:dyDescent="0.15">
      <c r="A1967" s="11" t="s">
        <v>2177</v>
      </c>
      <c r="B1967" s="6" t="s">
        <v>195</v>
      </c>
      <c r="C1967" s="5" t="s">
        <v>196</v>
      </c>
      <c r="D1967" s="5" t="s">
        <v>187</v>
      </c>
      <c r="E1967" s="13">
        <v>438693</v>
      </c>
      <c r="F1967" s="13">
        <f t="array" ref="F1967">QUARTILE(IF((表1[职位]=C1967)*(表1[部门分类]=B1967)*(表1[行政等级]=D1967),表1[薪酬]),1)</f>
        <v>310503.25</v>
      </c>
      <c r="G1967" s="13">
        <f t="array" ref="G1967">QUARTILE(IF((表1[职位]=C1967)*(表1[部门分类]=B1967)*(表1[行政等级]=D1967),表1[薪酬]),2)</f>
        <v>381977.5</v>
      </c>
      <c r="H1967" s="13">
        <f t="array" ref="H1967">QUARTILE(IF((表1[职位]=C1967)*(表1[部门分类]=B1967)*(表1[行政等级]=D1967),表1[薪酬]),3)</f>
        <v>429388.5</v>
      </c>
    </row>
    <row r="1968" spans="1:8" customFormat="1" x14ac:dyDescent="0.15">
      <c r="A1968" s="10" t="s">
        <v>2178</v>
      </c>
      <c r="B1968" s="7" t="s">
        <v>195</v>
      </c>
      <c r="C1968" s="4" t="s">
        <v>196</v>
      </c>
      <c r="D1968" s="4" t="s">
        <v>187</v>
      </c>
      <c r="E1968" s="12">
        <v>431252</v>
      </c>
      <c r="F1968" s="12">
        <f t="array" ref="F1968">QUARTILE(IF((表1[职位]=C1968)*(表1[部门分类]=B1968)*(表1[行政等级]=D1968),表1[薪酬]),1)</f>
        <v>310503.25</v>
      </c>
      <c r="G1968" s="12">
        <f t="array" ref="G1968">QUARTILE(IF((表1[职位]=C1968)*(表1[部门分类]=B1968)*(表1[行政等级]=D1968),表1[薪酬]),2)</f>
        <v>381977.5</v>
      </c>
      <c r="H1968" s="12">
        <f t="array" ref="H1968">QUARTILE(IF((表1[职位]=C1968)*(表1[部门分类]=B1968)*(表1[行政等级]=D1968),表1[薪酬]),3)</f>
        <v>429388.5</v>
      </c>
    </row>
    <row r="1969" spans="1:8" customFormat="1" x14ac:dyDescent="0.15">
      <c r="A1969" s="11" t="s">
        <v>2179</v>
      </c>
      <c r="B1969" s="6" t="s">
        <v>195</v>
      </c>
      <c r="C1969" s="8" t="s">
        <v>197</v>
      </c>
      <c r="D1969" s="5" t="s">
        <v>188</v>
      </c>
      <c r="E1969" s="13">
        <v>255193</v>
      </c>
      <c r="F1969" s="13">
        <f t="array" ref="F1969">QUARTILE(IF((表1[职位]=C1969)*(表1[部门分类]=B1969)*(表1[行政等级]=D1969),表1[薪酬]),1)</f>
        <v>175926</v>
      </c>
      <c r="G1969" s="13">
        <f t="array" ref="G1969">QUARTILE(IF((表1[职位]=C1969)*(表1[部门分类]=B1969)*(表1[行政等级]=D1969),表1[薪酬]),2)</f>
        <v>296234</v>
      </c>
      <c r="H1969" s="13">
        <f t="array" ref="H1969">QUARTILE(IF((表1[职位]=C1969)*(表1[部门分类]=B1969)*(表1[行政等级]=D1969),表1[薪酬]),3)</f>
        <v>353803</v>
      </c>
    </row>
    <row r="1970" spans="1:8" customFormat="1" x14ac:dyDescent="0.15">
      <c r="A1970" s="10" t="s">
        <v>2180</v>
      </c>
      <c r="B1970" s="7" t="s">
        <v>195</v>
      </c>
      <c r="C1970" s="9" t="s">
        <v>197</v>
      </c>
      <c r="D1970" s="4" t="s">
        <v>188</v>
      </c>
      <c r="E1970" s="12">
        <v>368203</v>
      </c>
      <c r="F1970" s="12">
        <f t="array" ref="F1970">QUARTILE(IF((表1[职位]=C1970)*(表1[部门分类]=B1970)*(表1[行政等级]=D1970),表1[薪酬]),1)</f>
        <v>175926</v>
      </c>
      <c r="G1970" s="12">
        <f t="array" ref="G1970">QUARTILE(IF((表1[职位]=C1970)*(表1[部门分类]=B1970)*(表1[行政等级]=D1970),表1[薪酬]),2)</f>
        <v>296234</v>
      </c>
      <c r="H1970" s="12">
        <f t="array" ref="H1970">QUARTILE(IF((表1[职位]=C1970)*(表1[部门分类]=B1970)*(表1[行政等级]=D1970),表1[薪酬]),3)</f>
        <v>353803</v>
      </c>
    </row>
    <row r="1971" spans="1:8" customFormat="1" x14ac:dyDescent="0.15">
      <c r="A1971" s="11" t="s">
        <v>2181</v>
      </c>
      <c r="B1971" s="6" t="s">
        <v>195</v>
      </c>
      <c r="C1971" s="5" t="s">
        <v>210</v>
      </c>
      <c r="D1971" s="5" t="s">
        <v>186</v>
      </c>
      <c r="E1971" s="13">
        <v>39480</v>
      </c>
      <c r="F1971" s="13">
        <f t="array" ref="F1971">QUARTILE(IF((表1[职位]=C1971)*(表1[部门分类]=B1971)*(表1[行政等级]=D1971),表1[薪酬]),1)</f>
        <v>79900.25</v>
      </c>
      <c r="G1971" s="13">
        <f t="array" ref="G1971">QUARTILE(IF((表1[职位]=C1971)*(表1[部门分类]=B1971)*(表1[行政等级]=D1971),表1[薪酬]),2)</f>
        <v>116292.5</v>
      </c>
      <c r="H1971" s="13">
        <f t="array" ref="H1971">QUARTILE(IF((表1[职位]=C1971)*(表1[部门分类]=B1971)*(表1[行政等级]=D1971),表1[薪酬]),3)</f>
        <v>134317.25</v>
      </c>
    </row>
    <row r="1972" spans="1:8" customFormat="1" x14ac:dyDescent="0.15">
      <c r="A1972" s="10" t="s">
        <v>2182</v>
      </c>
      <c r="B1972" s="7" t="s">
        <v>195</v>
      </c>
      <c r="C1972" s="9" t="s">
        <v>210</v>
      </c>
      <c r="D1972" s="4" t="s">
        <v>186</v>
      </c>
      <c r="E1972" s="12">
        <v>265802</v>
      </c>
      <c r="F1972" s="12">
        <f t="array" ref="F1972">QUARTILE(IF((表1[职位]=C1972)*(表1[部门分类]=B1972)*(表1[行政等级]=D1972),表1[薪酬]),1)</f>
        <v>79900.25</v>
      </c>
      <c r="G1972" s="12">
        <f t="array" ref="G1972">QUARTILE(IF((表1[职位]=C1972)*(表1[部门分类]=B1972)*(表1[行政等级]=D1972),表1[薪酬]),2)</f>
        <v>116292.5</v>
      </c>
      <c r="H1972" s="12">
        <f t="array" ref="H1972">QUARTILE(IF((表1[职位]=C1972)*(表1[部门分类]=B1972)*(表1[行政等级]=D1972),表1[薪酬]),3)</f>
        <v>134317.25</v>
      </c>
    </row>
    <row r="1973" spans="1:8" customFormat="1" x14ac:dyDescent="0.15">
      <c r="A1973" s="11" t="s">
        <v>2183</v>
      </c>
      <c r="B1973" s="6" t="s">
        <v>195</v>
      </c>
      <c r="C1973" s="5" t="s">
        <v>210</v>
      </c>
      <c r="D1973" s="5" t="s">
        <v>183</v>
      </c>
      <c r="E1973" s="13">
        <v>173923</v>
      </c>
      <c r="F1973" s="13">
        <f t="array" ref="F1973">QUARTILE(IF((表1[职位]=C1973)*(表1[部门分类]=B1973)*(表1[行政等级]=D1973),表1[薪酬]),1)</f>
        <v>170233</v>
      </c>
      <c r="G1973" s="13">
        <f t="array" ref="G1973">QUARTILE(IF((表1[职位]=C1973)*(表1[部门分类]=B1973)*(表1[行政等级]=D1973),表1[薪酬]),2)</f>
        <v>173923</v>
      </c>
      <c r="H1973" s="13">
        <f t="array" ref="H1973">QUARTILE(IF((表1[职位]=C1973)*(表1[部门分类]=B1973)*(表1[行政等级]=D1973),表1[薪酬]),3)</f>
        <v>188713</v>
      </c>
    </row>
    <row r="1974" spans="1:8" customFormat="1" x14ac:dyDescent="0.15">
      <c r="A1974" s="10" t="s">
        <v>2184</v>
      </c>
      <c r="B1974" s="7" t="s">
        <v>195</v>
      </c>
      <c r="C1974" s="9" t="s">
        <v>210</v>
      </c>
      <c r="D1974" s="4" t="s">
        <v>186</v>
      </c>
      <c r="E1974" s="12">
        <v>153408</v>
      </c>
      <c r="F1974" s="12">
        <f t="array" ref="F1974">QUARTILE(IF((表1[职位]=C1974)*(表1[部门分类]=B1974)*(表1[行政等级]=D1974),表1[薪酬]),1)</f>
        <v>79900.25</v>
      </c>
      <c r="G1974" s="12">
        <f t="array" ref="G1974">QUARTILE(IF((表1[职位]=C1974)*(表1[部门分类]=B1974)*(表1[行政等级]=D1974),表1[薪酬]),2)</f>
        <v>116292.5</v>
      </c>
      <c r="H1974" s="12">
        <f t="array" ref="H1974">QUARTILE(IF((表1[职位]=C1974)*(表1[部门分类]=B1974)*(表1[行政等级]=D1974),表1[薪酬]),3)</f>
        <v>134317.25</v>
      </c>
    </row>
    <row r="1975" spans="1:8" customFormat="1" x14ac:dyDescent="0.15">
      <c r="A1975" s="11" t="s">
        <v>2185</v>
      </c>
      <c r="B1975" s="6" t="s">
        <v>195</v>
      </c>
      <c r="C1975" s="5" t="s">
        <v>202</v>
      </c>
      <c r="D1975" s="5" t="s">
        <v>186</v>
      </c>
      <c r="E1975" s="13">
        <v>136907</v>
      </c>
      <c r="F1975" s="13">
        <f t="array" ref="F1975">QUARTILE(IF((表1[职位]=C1975)*(表1[部门分类]=B1975)*(表1[行政等级]=D1975),表1[薪酬]),1)</f>
        <v>89799.5</v>
      </c>
      <c r="G1975" s="13">
        <f t="array" ref="G1975">QUARTILE(IF((表1[职位]=C1975)*(表1[部门分类]=B1975)*(表1[行政等级]=D1975),表1[薪酬]),2)</f>
        <v>106161</v>
      </c>
      <c r="H1975" s="13">
        <f t="array" ref="H1975">QUARTILE(IF((表1[职位]=C1975)*(表1[部门分类]=B1975)*(表1[行政等级]=D1975),表1[薪酬]),3)</f>
        <v>124286</v>
      </c>
    </row>
    <row r="1976" spans="1:8" customFormat="1" x14ac:dyDescent="0.15">
      <c r="A1976" s="10" t="s">
        <v>2186</v>
      </c>
      <c r="B1976" s="7" t="s">
        <v>195</v>
      </c>
      <c r="C1976" s="4" t="s">
        <v>211</v>
      </c>
      <c r="D1976" s="4" t="s">
        <v>190</v>
      </c>
      <c r="E1976" s="12">
        <v>125774</v>
      </c>
      <c r="F1976" s="12">
        <f t="array" ref="F1976">QUARTILE(IF((表1[职位]=C1976)*(表1[部门分类]=B1976)*(表1[行政等级]=D1976),表1[薪酬]),1)</f>
        <v>83706.5</v>
      </c>
      <c r="G1976" s="12">
        <f t="array" ref="G1976">QUARTILE(IF((表1[职位]=C1976)*(表1[部门分类]=B1976)*(表1[行政等级]=D1976),表1[薪酬]),2)</f>
        <v>104736.5</v>
      </c>
      <c r="H1976" s="12">
        <f t="array" ref="H1976">QUARTILE(IF((表1[职位]=C1976)*(表1[部门分类]=B1976)*(表1[行政等级]=D1976),表1[薪酬]),3)</f>
        <v>113209.25</v>
      </c>
    </row>
    <row r="1977" spans="1:8" customFormat="1" x14ac:dyDescent="0.15">
      <c r="A1977" s="11" t="s">
        <v>2187</v>
      </c>
      <c r="B1977" s="6" t="s">
        <v>195</v>
      </c>
      <c r="C1977" s="5" t="s">
        <v>203</v>
      </c>
      <c r="D1977" s="5" t="s">
        <v>190</v>
      </c>
      <c r="E1977" s="13">
        <v>75140</v>
      </c>
      <c r="F1977" s="13">
        <f t="array" ref="F1977">QUARTILE(IF((表1[职位]=C1977)*(表1[部门分类]=B1977)*(表1[行政等级]=D1977),表1[薪酬]),1)</f>
        <v>61812</v>
      </c>
      <c r="G1977" s="13">
        <f t="array" ref="G1977">QUARTILE(IF((表1[职位]=C1977)*(表1[部门分类]=B1977)*(表1[行政等级]=D1977),表1[薪酬]),2)</f>
        <v>71962</v>
      </c>
      <c r="H1977" s="13">
        <f t="array" ref="H1977">QUARTILE(IF((表1[职位]=C1977)*(表1[部门分类]=B1977)*(表1[行政等级]=D1977),表1[薪酬]),3)</f>
        <v>99213</v>
      </c>
    </row>
    <row r="1978" spans="1:8" customFormat="1" x14ac:dyDescent="0.15">
      <c r="A1978" s="10" t="s">
        <v>2188</v>
      </c>
      <c r="B1978" s="7" t="s">
        <v>195</v>
      </c>
      <c r="C1978" s="4" t="s">
        <v>199</v>
      </c>
      <c r="D1978" s="4" t="s">
        <v>186</v>
      </c>
      <c r="E1978" s="12">
        <v>61828</v>
      </c>
      <c r="F1978" s="12">
        <f t="array" ref="F1978">QUARTILE(IF((表1[职位]=C1978)*(表1[部门分类]=B1978)*(表1[行政等级]=D1978),表1[薪酬]),1)</f>
        <v>95736</v>
      </c>
      <c r="G1978" s="12">
        <f t="array" ref="G1978">QUARTILE(IF((表1[职位]=C1978)*(表1[部门分类]=B1978)*(表1[行政等级]=D1978),表1[薪酬]),2)</f>
        <v>115848.5</v>
      </c>
      <c r="H1978" s="12">
        <f t="array" ref="H1978">QUARTILE(IF((表1[职位]=C1978)*(表1[部门分类]=B1978)*(表1[行政等级]=D1978),表1[薪酬]),3)</f>
        <v>135243.25</v>
      </c>
    </row>
    <row r="1979" spans="1:8" customFormat="1" x14ac:dyDescent="0.15">
      <c r="A1979" s="11" t="s">
        <v>2189</v>
      </c>
      <c r="B1979" s="6" t="s">
        <v>195</v>
      </c>
      <c r="C1979" s="5" t="s">
        <v>199</v>
      </c>
      <c r="D1979" s="5" t="s">
        <v>186</v>
      </c>
      <c r="E1979" s="13">
        <v>69784</v>
      </c>
      <c r="F1979" s="13">
        <f t="array" ref="F1979">QUARTILE(IF((表1[职位]=C1979)*(表1[部门分类]=B1979)*(表1[行政等级]=D1979),表1[薪酬]),1)</f>
        <v>95736</v>
      </c>
      <c r="G1979" s="13">
        <f t="array" ref="G1979">QUARTILE(IF((表1[职位]=C1979)*(表1[部门分类]=B1979)*(表1[行政等级]=D1979),表1[薪酬]),2)</f>
        <v>115848.5</v>
      </c>
      <c r="H1979" s="13">
        <f t="array" ref="H1979">QUARTILE(IF((表1[职位]=C1979)*(表1[部门分类]=B1979)*(表1[行政等级]=D1979),表1[薪酬]),3)</f>
        <v>135243.25</v>
      </c>
    </row>
    <row r="1980" spans="1:8" customFormat="1" x14ac:dyDescent="0.15">
      <c r="A1980" s="10" t="s">
        <v>2190</v>
      </c>
      <c r="B1980" s="7" t="s">
        <v>195</v>
      </c>
      <c r="C1980" s="4" t="s">
        <v>199</v>
      </c>
      <c r="D1980" s="4" t="s">
        <v>186</v>
      </c>
      <c r="E1980" s="12">
        <v>67964</v>
      </c>
      <c r="F1980" s="12">
        <f t="array" ref="F1980">QUARTILE(IF((表1[职位]=C1980)*(表1[部门分类]=B1980)*(表1[行政等级]=D1980),表1[薪酬]),1)</f>
        <v>95736</v>
      </c>
      <c r="G1980" s="12">
        <f t="array" ref="G1980">QUARTILE(IF((表1[职位]=C1980)*(表1[部门分类]=B1980)*(表1[行政等级]=D1980),表1[薪酬]),2)</f>
        <v>115848.5</v>
      </c>
      <c r="H1980" s="12">
        <f t="array" ref="H1980">QUARTILE(IF((表1[职位]=C1980)*(表1[部门分类]=B1980)*(表1[行政等级]=D1980),表1[薪酬]),3)</f>
        <v>135243.25</v>
      </c>
    </row>
    <row r="1981" spans="1:8" customFormat="1" x14ac:dyDescent="0.15">
      <c r="A1981" s="11" t="s">
        <v>2191</v>
      </c>
      <c r="B1981" s="6" t="s">
        <v>195</v>
      </c>
      <c r="C1981" s="5" t="s">
        <v>199</v>
      </c>
      <c r="D1981" s="5" t="s">
        <v>186</v>
      </c>
      <c r="E1981" s="13">
        <v>88750</v>
      </c>
      <c r="F1981" s="13">
        <f t="array" ref="F1981">QUARTILE(IF((表1[职位]=C1981)*(表1[部门分类]=B1981)*(表1[行政等级]=D1981),表1[薪酬]),1)</f>
        <v>95736</v>
      </c>
      <c r="G1981" s="13">
        <f t="array" ref="G1981">QUARTILE(IF((表1[职位]=C1981)*(表1[部门分类]=B1981)*(表1[行政等级]=D1981),表1[薪酬]),2)</f>
        <v>115848.5</v>
      </c>
      <c r="H1981" s="13">
        <f t="array" ref="H1981">QUARTILE(IF((表1[职位]=C1981)*(表1[部门分类]=B1981)*(表1[行政等级]=D1981),表1[薪酬]),3)</f>
        <v>135243.25</v>
      </c>
    </row>
    <row r="1982" spans="1:8" customFormat="1" x14ac:dyDescent="0.15">
      <c r="A1982" s="10" t="s">
        <v>2192</v>
      </c>
      <c r="B1982" s="7" t="s">
        <v>195</v>
      </c>
      <c r="C1982" s="4" t="s">
        <v>202</v>
      </c>
      <c r="D1982" s="4" t="s">
        <v>189</v>
      </c>
      <c r="E1982" s="12">
        <v>167470</v>
      </c>
      <c r="F1982" s="12">
        <f t="array" ref="F1982">QUARTILE(IF((表1[职位]=C1982)*(表1[部门分类]=B1982)*(表1[行政等级]=D1982),表1[薪酬]),1)</f>
        <v>137118.25</v>
      </c>
      <c r="G1982" s="12">
        <f t="array" ref="G1982">QUARTILE(IF((表1[职位]=C1982)*(表1[部门分类]=B1982)*(表1[行政等级]=D1982),表1[薪酬]),2)</f>
        <v>153113.5</v>
      </c>
      <c r="H1982" s="12">
        <f t="array" ref="H1982">QUARTILE(IF((表1[职位]=C1982)*(表1[部门分类]=B1982)*(表1[行政等级]=D1982),表1[薪酬]),3)</f>
        <v>172830.25</v>
      </c>
    </row>
    <row r="1983" spans="1:8" customFormat="1" x14ac:dyDescent="0.15">
      <c r="A1983" s="11" t="s">
        <v>2193</v>
      </c>
      <c r="B1983" s="6" t="s">
        <v>195</v>
      </c>
      <c r="C1983" s="5" t="s">
        <v>199</v>
      </c>
      <c r="D1983" s="5" t="s">
        <v>186</v>
      </c>
      <c r="E1983" s="13">
        <v>240330</v>
      </c>
      <c r="F1983" s="13">
        <f t="array" ref="F1983">QUARTILE(IF((表1[职位]=C1983)*(表1[部门分类]=B1983)*(表1[行政等级]=D1983),表1[薪酬]),1)</f>
        <v>95736</v>
      </c>
      <c r="G1983" s="13">
        <f t="array" ref="G1983">QUARTILE(IF((表1[职位]=C1983)*(表1[部门分类]=B1983)*(表1[行政等级]=D1983),表1[薪酬]),2)</f>
        <v>115848.5</v>
      </c>
      <c r="H1983" s="13">
        <f t="array" ref="H1983">QUARTILE(IF((表1[职位]=C1983)*(表1[部门分类]=B1983)*(表1[行政等级]=D1983),表1[薪酬]),3)</f>
        <v>135243.25</v>
      </c>
    </row>
    <row r="1984" spans="1:8" customFormat="1" x14ac:dyDescent="0.15">
      <c r="A1984" s="10" t="s">
        <v>2194</v>
      </c>
      <c r="B1984" s="7" t="s">
        <v>195</v>
      </c>
      <c r="C1984" s="4" t="s">
        <v>202</v>
      </c>
      <c r="D1984" s="4" t="s">
        <v>189</v>
      </c>
      <c r="E1984" s="12">
        <v>141799</v>
      </c>
      <c r="F1984" s="12">
        <f t="array" ref="F1984">QUARTILE(IF((表1[职位]=C1984)*(表1[部门分类]=B1984)*(表1[行政等级]=D1984),表1[薪酬]),1)</f>
        <v>137118.25</v>
      </c>
      <c r="G1984" s="12">
        <f t="array" ref="G1984">QUARTILE(IF((表1[职位]=C1984)*(表1[部门分类]=B1984)*(表1[行政等级]=D1984),表1[薪酬]),2)</f>
        <v>153113.5</v>
      </c>
      <c r="H1984" s="12">
        <f t="array" ref="H1984">QUARTILE(IF((表1[职位]=C1984)*(表1[部门分类]=B1984)*(表1[行政等级]=D1984),表1[薪酬]),3)</f>
        <v>172830.25</v>
      </c>
    </row>
    <row r="1985" spans="1:8" customFormat="1" x14ac:dyDescent="0.15">
      <c r="A1985" s="11" t="s">
        <v>2195</v>
      </c>
      <c r="B1985" s="6" t="s">
        <v>195</v>
      </c>
      <c r="C1985" s="5" t="s">
        <v>202</v>
      </c>
      <c r="D1985" s="5" t="s">
        <v>183</v>
      </c>
      <c r="E1985" s="13">
        <v>192274</v>
      </c>
      <c r="F1985" s="13">
        <f t="array" ref="F1985">QUARTILE(IF((表1[职位]=C1985)*(表1[部门分类]=B1985)*(表1[行政等级]=D1985),表1[薪酬]),1)</f>
        <v>172213</v>
      </c>
      <c r="G1985" s="13">
        <f t="array" ref="G1985">QUARTILE(IF((表1[职位]=C1985)*(表1[部门分类]=B1985)*(表1[行政等级]=D1985),表1[薪酬]),2)</f>
        <v>185668</v>
      </c>
      <c r="H1985" s="13">
        <f t="array" ref="H1985">QUARTILE(IF((表1[职位]=C1985)*(表1[部门分类]=B1985)*(表1[行政等级]=D1985),表1[薪酬]),3)</f>
        <v>202143</v>
      </c>
    </row>
    <row r="1986" spans="1:8" customFormat="1" x14ac:dyDescent="0.15">
      <c r="A1986" s="10" t="s">
        <v>2196</v>
      </c>
      <c r="B1986" s="7" t="s">
        <v>195</v>
      </c>
      <c r="C1986" s="4" t="s">
        <v>202</v>
      </c>
      <c r="D1986" s="4" t="s">
        <v>189</v>
      </c>
      <c r="E1986" s="12">
        <v>128516</v>
      </c>
      <c r="F1986" s="12">
        <f t="array" ref="F1986">QUARTILE(IF((表1[职位]=C1986)*(表1[部门分类]=B1986)*(表1[行政等级]=D1986),表1[薪酬]),1)</f>
        <v>137118.25</v>
      </c>
      <c r="G1986" s="12">
        <f t="array" ref="G1986">QUARTILE(IF((表1[职位]=C1986)*(表1[部门分类]=B1986)*(表1[行政等级]=D1986),表1[薪酬]),2)</f>
        <v>153113.5</v>
      </c>
      <c r="H1986" s="12">
        <f t="array" ref="H1986">QUARTILE(IF((表1[职位]=C1986)*(表1[部门分类]=B1986)*(表1[行政等级]=D1986),表1[薪酬]),3)</f>
        <v>172830.25</v>
      </c>
    </row>
    <row r="1987" spans="1:8" customFormat="1" x14ac:dyDescent="0.15">
      <c r="A1987" s="11" t="s">
        <v>2197</v>
      </c>
      <c r="B1987" s="6" t="s">
        <v>195</v>
      </c>
      <c r="C1987" s="5" t="s">
        <v>199</v>
      </c>
      <c r="D1987" s="5" t="s">
        <v>186</v>
      </c>
      <c r="E1987" s="13">
        <v>159737</v>
      </c>
      <c r="F1987" s="13">
        <f t="array" ref="F1987">QUARTILE(IF((表1[职位]=C1987)*(表1[部门分类]=B1987)*(表1[行政等级]=D1987),表1[薪酬]),1)</f>
        <v>95736</v>
      </c>
      <c r="G1987" s="13">
        <f t="array" ref="G1987">QUARTILE(IF((表1[职位]=C1987)*(表1[部门分类]=B1987)*(表1[行政等级]=D1987),表1[薪酬]),2)</f>
        <v>115848.5</v>
      </c>
      <c r="H1987" s="13">
        <f t="array" ref="H1987">QUARTILE(IF((表1[职位]=C1987)*(表1[部门分类]=B1987)*(表1[行政等级]=D1987),表1[薪酬]),3)</f>
        <v>135243.25</v>
      </c>
    </row>
    <row r="1988" spans="1:8" customFormat="1" x14ac:dyDescent="0.15">
      <c r="A1988" s="10" t="s">
        <v>2198</v>
      </c>
      <c r="B1988" s="7" t="s">
        <v>195</v>
      </c>
      <c r="C1988" s="4" t="s">
        <v>199</v>
      </c>
      <c r="D1988" s="4" t="s">
        <v>186</v>
      </c>
      <c r="E1988" s="12">
        <v>135069</v>
      </c>
      <c r="F1988" s="12">
        <f t="array" ref="F1988">QUARTILE(IF((表1[职位]=C1988)*(表1[部门分类]=B1988)*(表1[行政等级]=D1988),表1[薪酬]),1)</f>
        <v>95736</v>
      </c>
      <c r="G1988" s="12">
        <f t="array" ref="G1988">QUARTILE(IF((表1[职位]=C1988)*(表1[部门分类]=B1988)*(表1[行政等级]=D1988),表1[薪酬]),2)</f>
        <v>115848.5</v>
      </c>
      <c r="H1988" s="12">
        <f t="array" ref="H1988">QUARTILE(IF((表1[职位]=C1988)*(表1[部门分类]=B1988)*(表1[行政等级]=D1988),表1[薪酬]),3)</f>
        <v>135243.25</v>
      </c>
    </row>
    <row r="1989" spans="1:8" customFormat="1" x14ac:dyDescent="0.15">
      <c r="A1989" s="11" t="s">
        <v>2199</v>
      </c>
      <c r="B1989" s="6" t="s">
        <v>195</v>
      </c>
      <c r="C1989" s="5" t="s">
        <v>202</v>
      </c>
      <c r="D1989" s="5" t="s">
        <v>189</v>
      </c>
      <c r="E1989" s="13">
        <v>161214</v>
      </c>
      <c r="F1989" s="13">
        <f t="array" ref="F1989">QUARTILE(IF((表1[职位]=C1989)*(表1[部门分类]=B1989)*(表1[行政等级]=D1989),表1[薪酬]),1)</f>
        <v>137118.25</v>
      </c>
      <c r="G1989" s="13">
        <f t="array" ref="G1989">QUARTILE(IF((表1[职位]=C1989)*(表1[部门分类]=B1989)*(表1[行政等级]=D1989),表1[薪酬]),2)</f>
        <v>153113.5</v>
      </c>
      <c r="H1989" s="13">
        <f t="array" ref="H1989">QUARTILE(IF((表1[职位]=C1989)*(表1[部门分类]=B1989)*(表1[行政等级]=D1989),表1[薪酬]),3)</f>
        <v>172830.25</v>
      </c>
    </row>
    <row r="1990" spans="1:8" customFormat="1" x14ac:dyDescent="0.15">
      <c r="A1990" s="10" t="s">
        <v>2200</v>
      </c>
      <c r="B1990" s="7" t="s">
        <v>195</v>
      </c>
      <c r="C1990" s="4" t="s">
        <v>202</v>
      </c>
      <c r="D1990" s="4" t="s">
        <v>189</v>
      </c>
      <c r="E1990" s="12">
        <v>196695</v>
      </c>
      <c r="F1990" s="12">
        <f t="array" ref="F1990">QUARTILE(IF((表1[职位]=C1990)*(表1[部门分类]=B1990)*(表1[行政等级]=D1990),表1[薪酬]),1)</f>
        <v>137118.25</v>
      </c>
      <c r="G1990" s="12">
        <f t="array" ref="G1990">QUARTILE(IF((表1[职位]=C1990)*(表1[部门分类]=B1990)*(表1[行政等级]=D1990),表1[薪酬]),2)</f>
        <v>153113.5</v>
      </c>
      <c r="H1990" s="12">
        <f t="array" ref="H1990">QUARTILE(IF((表1[职位]=C1990)*(表1[部门分类]=B1990)*(表1[行政等级]=D1990),表1[薪酬]),3)</f>
        <v>172830.25</v>
      </c>
    </row>
    <row r="1991" spans="1:8" customFormat="1" x14ac:dyDescent="0.15">
      <c r="A1991" s="11" t="s">
        <v>2201</v>
      </c>
      <c r="B1991" s="6" t="s">
        <v>195</v>
      </c>
      <c r="C1991" s="5" t="s">
        <v>199</v>
      </c>
      <c r="D1991" s="5" t="s">
        <v>186</v>
      </c>
      <c r="E1991" s="13">
        <v>107232</v>
      </c>
      <c r="F1991" s="13">
        <f t="array" ref="F1991">QUARTILE(IF((表1[职位]=C1991)*(表1[部门分类]=B1991)*(表1[行政等级]=D1991),表1[薪酬]),1)</f>
        <v>95736</v>
      </c>
      <c r="G1991" s="13">
        <f t="array" ref="G1991">QUARTILE(IF((表1[职位]=C1991)*(表1[部门分类]=B1991)*(表1[行政等级]=D1991),表1[薪酬]),2)</f>
        <v>115848.5</v>
      </c>
      <c r="H1991" s="13">
        <f t="array" ref="H1991">QUARTILE(IF((表1[职位]=C1991)*(表1[部门分类]=B1991)*(表1[行政等级]=D1991),表1[薪酬]),3)</f>
        <v>135243.25</v>
      </c>
    </row>
    <row r="1992" spans="1:8" customFormat="1" x14ac:dyDescent="0.15">
      <c r="A1992" s="10" t="s">
        <v>2202</v>
      </c>
      <c r="B1992" s="7" t="s">
        <v>195</v>
      </c>
      <c r="C1992" s="4" t="s">
        <v>202</v>
      </c>
      <c r="D1992" s="4" t="s">
        <v>189</v>
      </c>
      <c r="E1992" s="12">
        <v>167477</v>
      </c>
      <c r="F1992" s="12">
        <f t="array" ref="F1992">QUARTILE(IF((表1[职位]=C1992)*(表1[部门分类]=B1992)*(表1[行政等级]=D1992),表1[薪酬]),1)</f>
        <v>137118.25</v>
      </c>
      <c r="G1992" s="12">
        <f t="array" ref="G1992">QUARTILE(IF((表1[职位]=C1992)*(表1[部门分类]=B1992)*(表1[行政等级]=D1992),表1[薪酬]),2)</f>
        <v>153113.5</v>
      </c>
      <c r="H1992" s="12">
        <f t="array" ref="H1992">QUARTILE(IF((表1[职位]=C1992)*(表1[部门分类]=B1992)*(表1[行政等级]=D1992),表1[薪酬]),3)</f>
        <v>172830.25</v>
      </c>
    </row>
    <row r="1993" spans="1:8" customFormat="1" x14ac:dyDescent="0.15">
      <c r="A1993" s="11" t="s">
        <v>2203</v>
      </c>
      <c r="B1993" s="6" t="s">
        <v>195</v>
      </c>
      <c r="C1993" s="5" t="s">
        <v>199</v>
      </c>
      <c r="D1993" s="5" t="s">
        <v>186</v>
      </c>
      <c r="E1993" s="13">
        <v>133208</v>
      </c>
      <c r="F1993" s="13">
        <f t="array" ref="F1993">QUARTILE(IF((表1[职位]=C1993)*(表1[部门分类]=B1993)*(表1[行政等级]=D1993),表1[薪酬]),1)</f>
        <v>95736</v>
      </c>
      <c r="G1993" s="13">
        <f t="array" ref="G1993">QUARTILE(IF((表1[职位]=C1993)*(表1[部门分类]=B1993)*(表1[行政等级]=D1993),表1[薪酬]),2)</f>
        <v>115848.5</v>
      </c>
      <c r="H1993" s="13">
        <f t="array" ref="H1993">QUARTILE(IF((表1[职位]=C1993)*(表1[部门分类]=B1993)*(表1[行政等级]=D1993),表1[薪酬]),3)</f>
        <v>135243.25</v>
      </c>
    </row>
    <row r="1994" spans="1:8" customFormat="1" x14ac:dyDescent="0.15">
      <c r="A1994" s="10" t="s">
        <v>2204</v>
      </c>
      <c r="B1994" s="7" t="s">
        <v>195</v>
      </c>
      <c r="C1994" s="4" t="s">
        <v>199</v>
      </c>
      <c r="D1994" s="4" t="s">
        <v>186</v>
      </c>
      <c r="E1994" s="12">
        <v>111024</v>
      </c>
      <c r="F1994" s="12">
        <f t="array" ref="F1994">QUARTILE(IF((表1[职位]=C1994)*(表1[部门分类]=B1994)*(表1[行政等级]=D1994),表1[薪酬]),1)</f>
        <v>95736</v>
      </c>
      <c r="G1994" s="12">
        <f t="array" ref="G1994">QUARTILE(IF((表1[职位]=C1994)*(表1[部门分类]=B1994)*(表1[行政等级]=D1994),表1[薪酬]),2)</f>
        <v>115848.5</v>
      </c>
      <c r="H1994" s="12">
        <f t="array" ref="H1994">QUARTILE(IF((表1[职位]=C1994)*(表1[部门分类]=B1994)*(表1[行政等级]=D1994),表1[薪酬]),3)</f>
        <v>135243.25</v>
      </c>
    </row>
    <row r="1995" spans="1:8" customFormat="1" x14ac:dyDescent="0.15">
      <c r="A1995" s="11" t="s">
        <v>2205</v>
      </c>
      <c r="B1995" s="6" t="s">
        <v>195</v>
      </c>
      <c r="C1995" s="8" t="s">
        <v>203</v>
      </c>
      <c r="D1995" s="5" t="s">
        <v>190</v>
      </c>
      <c r="E1995" s="13">
        <v>117307</v>
      </c>
      <c r="F1995" s="13">
        <f t="array" ref="F1995">QUARTILE(IF((表1[职位]=C1995)*(表1[部门分类]=B1995)*(表1[行政等级]=D1995),表1[薪酬]),1)</f>
        <v>61812</v>
      </c>
      <c r="G1995" s="13">
        <f t="array" ref="G1995">QUARTILE(IF((表1[职位]=C1995)*(表1[部门分类]=B1995)*(表1[行政等级]=D1995),表1[薪酬]),2)</f>
        <v>71962</v>
      </c>
      <c r="H1995" s="13">
        <f t="array" ref="H1995">QUARTILE(IF((表1[职位]=C1995)*(表1[部门分类]=B1995)*(表1[行政等级]=D1995),表1[薪酬]),3)</f>
        <v>99213</v>
      </c>
    </row>
    <row r="1996" spans="1:8" customFormat="1" x14ac:dyDescent="0.15">
      <c r="A1996" s="10" t="s">
        <v>2206</v>
      </c>
      <c r="B1996" s="7" t="s">
        <v>195</v>
      </c>
      <c r="C1996" s="9" t="s">
        <v>203</v>
      </c>
      <c r="D1996" s="4" t="s">
        <v>190</v>
      </c>
      <c r="E1996" s="12">
        <v>123423</v>
      </c>
      <c r="F1996" s="12">
        <f t="array" ref="F1996">QUARTILE(IF((表1[职位]=C1996)*(表1[部门分类]=B1996)*(表1[行政等级]=D1996),表1[薪酬]),1)</f>
        <v>61812</v>
      </c>
      <c r="G1996" s="12">
        <f t="array" ref="G1996">QUARTILE(IF((表1[职位]=C1996)*(表1[部门分类]=B1996)*(表1[行政等级]=D1996),表1[薪酬]),2)</f>
        <v>71962</v>
      </c>
      <c r="H1996" s="12">
        <f t="array" ref="H1996">QUARTILE(IF((表1[职位]=C1996)*(表1[部门分类]=B1996)*(表1[行政等级]=D1996),表1[薪酬]),3)</f>
        <v>99213</v>
      </c>
    </row>
    <row r="1997" spans="1:8" customFormat="1" x14ac:dyDescent="0.15">
      <c r="A1997" s="11" t="s">
        <v>2207</v>
      </c>
      <c r="B1997" s="6" t="s">
        <v>195</v>
      </c>
      <c r="C1997" s="5" t="s">
        <v>203</v>
      </c>
      <c r="D1997" s="5" t="s">
        <v>190</v>
      </c>
      <c r="E1997" s="13">
        <v>104343</v>
      </c>
      <c r="F1997" s="13">
        <f t="array" ref="F1997">QUARTILE(IF((表1[职位]=C1997)*(表1[部门分类]=B1997)*(表1[行政等级]=D1997),表1[薪酬]),1)</f>
        <v>61812</v>
      </c>
      <c r="G1997" s="13">
        <f t="array" ref="G1997">QUARTILE(IF((表1[职位]=C1997)*(表1[部门分类]=B1997)*(表1[行政等级]=D1997),表1[薪酬]),2)</f>
        <v>71962</v>
      </c>
      <c r="H1997" s="13">
        <f t="array" ref="H1997">QUARTILE(IF((表1[职位]=C1997)*(表1[部门分类]=B1997)*(表1[行政等级]=D1997),表1[薪酬]),3)</f>
        <v>99213</v>
      </c>
    </row>
    <row r="1998" spans="1:8" customFormat="1" x14ac:dyDescent="0.15">
      <c r="A1998" s="10" t="s">
        <v>2208</v>
      </c>
      <c r="B1998" s="7" t="s">
        <v>195</v>
      </c>
      <c r="C1998" s="9" t="s">
        <v>203</v>
      </c>
      <c r="D1998" s="4" t="s">
        <v>190</v>
      </c>
      <c r="E1998" s="12">
        <v>121034</v>
      </c>
      <c r="F1998" s="12">
        <f t="array" ref="F1998">QUARTILE(IF((表1[职位]=C1998)*(表1[部门分类]=B1998)*(表1[行政等级]=D1998),表1[薪酬]),1)</f>
        <v>61812</v>
      </c>
      <c r="G1998" s="12">
        <f t="array" ref="G1998">QUARTILE(IF((表1[职位]=C1998)*(表1[部门分类]=B1998)*(表1[行政等级]=D1998),表1[薪酬]),2)</f>
        <v>71962</v>
      </c>
      <c r="H1998" s="12">
        <f t="array" ref="H1998">QUARTILE(IF((表1[职位]=C1998)*(表1[部门分类]=B1998)*(表1[行政等级]=D1998),表1[薪酬]),3)</f>
        <v>99213</v>
      </c>
    </row>
    <row r="1999" spans="1:8" customFormat="1" x14ac:dyDescent="0.15">
      <c r="A1999" s="11" t="s">
        <v>2209</v>
      </c>
      <c r="B1999" s="6" t="s">
        <v>195</v>
      </c>
      <c r="C1999" s="8" t="s">
        <v>203</v>
      </c>
      <c r="D1999" s="5" t="s">
        <v>190</v>
      </c>
      <c r="E1999" s="13">
        <v>112318</v>
      </c>
      <c r="F1999" s="13">
        <f t="array" ref="F1999">QUARTILE(IF((表1[职位]=C1999)*(表1[部门分类]=B1999)*(表1[行政等级]=D1999),表1[薪酬]),1)</f>
        <v>61812</v>
      </c>
      <c r="G1999" s="13">
        <f t="array" ref="G1999">QUARTILE(IF((表1[职位]=C1999)*(表1[部门分类]=B1999)*(表1[行政等级]=D1999),表1[薪酬]),2)</f>
        <v>71962</v>
      </c>
      <c r="H1999" s="13">
        <f t="array" ref="H1999">QUARTILE(IF((表1[职位]=C1999)*(表1[部门分类]=B1999)*(表1[行政等级]=D1999),表1[薪酬]),3)</f>
        <v>99213</v>
      </c>
    </row>
    <row r="2000" spans="1:8" customFormat="1" x14ac:dyDescent="0.15">
      <c r="A2000" s="10" t="s">
        <v>2210</v>
      </c>
      <c r="B2000" s="7" t="s">
        <v>195</v>
      </c>
      <c r="C2000" s="4" t="s">
        <v>199</v>
      </c>
      <c r="D2000" s="4" t="s">
        <v>186</v>
      </c>
      <c r="E2000" s="12">
        <v>137688</v>
      </c>
      <c r="F2000" s="12">
        <f t="array" ref="F2000">QUARTILE(IF((表1[职位]=C2000)*(表1[部门分类]=B2000)*(表1[行政等级]=D2000),表1[薪酬]),1)</f>
        <v>95736</v>
      </c>
      <c r="G2000" s="12">
        <f t="array" ref="G2000">QUARTILE(IF((表1[职位]=C2000)*(表1[部门分类]=B2000)*(表1[行政等级]=D2000),表1[薪酬]),2)</f>
        <v>115848.5</v>
      </c>
      <c r="H2000" s="12">
        <f t="array" ref="H2000">QUARTILE(IF((表1[职位]=C2000)*(表1[部门分类]=B2000)*(表1[行政等级]=D2000),表1[薪酬]),3)</f>
        <v>135243.25</v>
      </c>
    </row>
    <row r="2001" spans="1:8" customFormat="1" x14ac:dyDescent="0.15">
      <c r="A2001" s="11" t="s">
        <v>2211</v>
      </c>
      <c r="B2001" s="6" t="s">
        <v>195</v>
      </c>
      <c r="C2001" s="5" t="s">
        <v>199</v>
      </c>
      <c r="D2001" s="5" t="s">
        <v>186</v>
      </c>
      <c r="E2001" s="13">
        <v>124236</v>
      </c>
      <c r="F2001" s="13">
        <f t="array" ref="F2001">QUARTILE(IF((表1[职位]=C2001)*(表1[部门分类]=B2001)*(表1[行政等级]=D2001),表1[薪酬]),1)</f>
        <v>95736</v>
      </c>
      <c r="G2001" s="13">
        <f t="array" ref="G2001">QUARTILE(IF((表1[职位]=C2001)*(表1[部门分类]=B2001)*(表1[行政等级]=D2001),表1[薪酬]),2)</f>
        <v>115848.5</v>
      </c>
      <c r="H2001" s="13">
        <f t="array" ref="H2001">QUARTILE(IF((表1[职位]=C2001)*(表1[部门分类]=B2001)*(表1[行政等级]=D2001),表1[薪酬]),3)</f>
        <v>135243.25</v>
      </c>
    </row>
    <row r="2002" spans="1:8" customFormat="1" x14ac:dyDescent="0.15">
      <c r="A2002" s="10" t="s">
        <v>2212</v>
      </c>
      <c r="B2002" s="7" t="s">
        <v>195</v>
      </c>
      <c r="C2002" s="4" t="s">
        <v>199</v>
      </c>
      <c r="D2002" s="4" t="s">
        <v>186</v>
      </c>
      <c r="E2002" s="12">
        <v>142421</v>
      </c>
      <c r="F2002" s="12">
        <f t="array" ref="F2002">QUARTILE(IF((表1[职位]=C2002)*(表1[部门分类]=B2002)*(表1[行政等级]=D2002),表1[薪酬]),1)</f>
        <v>95736</v>
      </c>
      <c r="G2002" s="12">
        <f t="array" ref="G2002">QUARTILE(IF((表1[职位]=C2002)*(表1[部门分类]=B2002)*(表1[行政等级]=D2002),表1[薪酬]),2)</f>
        <v>115848.5</v>
      </c>
      <c r="H2002" s="12">
        <f t="array" ref="H2002">QUARTILE(IF((表1[职位]=C2002)*(表1[部门分类]=B2002)*(表1[行政等级]=D2002),表1[薪酬]),3)</f>
        <v>135243.25</v>
      </c>
    </row>
    <row r="2003" spans="1:8" customFormat="1" x14ac:dyDescent="0.15">
      <c r="A2003" s="11" t="s">
        <v>2213</v>
      </c>
      <c r="B2003" s="6" t="s">
        <v>195</v>
      </c>
      <c r="C2003" s="5" t="s">
        <v>199</v>
      </c>
      <c r="D2003" s="5" t="s">
        <v>186</v>
      </c>
      <c r="E2003" s="13">
        <v>126830</v>
      </c>
      <c r="F2003" s="13">
        <f t="array" ref="F2003">QUARTILE(IF((表1[职位]=C2003)*(表1[部门分类]=B2003)*(表1[行政等级]=D2003),表1[薪酬]),1)</f>
        <v>95736</v>
      </c>
      <c r="G2003" s="13">
        <f t="array" ref="G2003">QUARTILE(IF((表1[职位]=C2003)*(表1[部门分类]=B2003)*(表1[行政等级]=D2003),表1[薪酬]),2)</f>
        <v>115848.5</v>
      </c>
      <c r="H2003" s="13">
        <f t="array" ref="H2003">QUARTILE(IF((表1[职位]=C2003)*(表1[部门分类]=B2003)*(表1[行政等级]=D2003),表1[薪酬]),3)</f>
        <v>135243.25</v>
      </c>
    </row>
    <row r="2004" spans="1:8" customFormat="1" x14ac:dyDescent="0.15">
      <c r="A2004" s="10" t="s">
        <v>2214</v>
      </c>
      <c r="B2004" s="7" t="s">
        <v>195</v>
      </c>
      <c r="C2004" s="4" t="s">
        <v>199</v>
      </c>
      <c r="D2004" s="4" t="s">
        <v>186</v>
      </c>
      <c r="E2004" s="12">
        <v>108758</v>
      </c>
      <c r="F2004" s="12">
        <f t="array" ref="F2004">QUARTILE(IF((表1[职位]=C2004)*(表1[部门分类]=B2004)*(表1[行政等级]=D2004),表1[薪酬]),1)</f>
        <v>95736</v>
      </c>
      <c r="G2004" s="12">
        <f t="array" ref="G2004">QUARTILE(IF((表1[职位]=C2004)*(表1[部门分类]=B2004)*(表1[行政等级]=D2004),表1[薪酬]),2)</f>
        <v>115848.5</v>
      </c>
      <c r="H2004" s="12">
        <f t="array" ref="H2004">QUARTILE(IF((表1[职位]=C2004)*(表1[部门分类]=B2004)*(表1[行政等级]=D2004),表1[薪酬]),3)</f>
        <v>135243.25</v>
      </c>
    </row>
    <row r="2005" spans="1:8" customFormat="1" x14ac:dyDescent="0.15">
      <c r="A2005" s="11" t="s">
        <v>2215</v>
      </c>
      <c r="B2005" s="6" t="s">
        <v>195</v>
      </c>
      <c r="C2005" s="5" t="s">
        <v>199</v>
      </c>
      <c r="D2005" s="5" t="s">
        <v>186</v>
      </c>
      <c r="E2005" s="13">
        <v>121631</v>
      </c>
      <c r="F2005" s="13">
        <f t="array" ref="F2005">QUARTILE(IF((表1[职位]=C2005)*(表1[部门分类]=B2005)*(表1[行政等级]=D2005),表1[薪酬]),1)</f>
        <v>95736</v>
      </c>
      <c r="G2005" s="13">
        <f t="array" ref="G2005">QUARTILE(IF((表1[职位]=C2005)*(表1[部门分类]=B2005)*(表1[行政等级]=D2005),表1[薪酬]),2)</f>
        <v>115848.5</v>
      </c>
      <c r="H2005" s="13">
        <f t="array" ref="H2005">QUARTILE(IF((表1[职位]=C2005)*(表1[部门分类]=B2005)*(表1[行政等级]=D2005),表1[薪酬]),3)</f>
        <v>135243.25</v>
      </c>
    </row>
    <row r="2006" spans="1:8" customFormat="1" x14ac:dyDescent="0.15">
      <c r="A2006" s="10" t="s">
        <v>2216</v>
      </c>
      <c r="B2006" s="7" t="s">
        <v>195</v>
      </c>
      <c r="C2006" s="4" t="s">
        <v>201</v>
      </c>
      <c r="D2006" s="4" t="s">
        <v>186</v>
      </c>
      <c r="E2006" s="12">
        <v>157945</v>
      </c>
      <c r="F2006" s="12">
        <f t="array" ref="F2006">QUARTILE(IF((表1[职位]=C2006)*(表1[部门分类]=B2006)*(表1[行政等级]=D2006),表1[薪酬]),1)</f>
        <v>91138</v>
      </c>
      <c r="G2006" s="12">
        <f t="array" ref="G2006">QUARTILE(IF((表1[职位]=C2006)*(表1[部门分类]=B2006)*(表1[行政等级]=D2006),表1[薪酬]),2)</f>
        <v>120930</v>
      </c>
      <c r="H2006" s="12">
        <f t="array" ref="H2006">QUARTILE(IF((表1[职位]=C2006)*(表1[部门分类]=B2006)*(表1[行政等级]=D2006),表1[薪酬]),3)</f>
        <v>138112</v>
      </c>
    </row>
    <row r="2007" spans="1:8" customFormat="1" x14ac:dyDescent="0.15">
      <c r="A2007" s="11" t="s">
        <v>2217</v>
      </c>
      <c r="B2007" s="6" t="s">
        <v>195</v>
      </c>
      <c r="C2007" s="8" t="s">
        <v>203</v>
      </c>
      <c r="D2007" s="5" t="s">
        <v>190</v>
      </c>
      <c r="E2007" s="13">
        <v>91172</v>
      </c>
      <c r="F2007" s="13">
        <f t="array" ref="F2007">QUARTILE(IF((表1[职位]=C2007)*(表1[部门分类]=B2007)*(表1[行政等级]=D2007),表1[薪酬]),1)</f>
        <v>61812</v>
      </c>
      <c r="G2007" s="13">
        <f t="array" ref="G2007">QUARTILE(IF((表1[职位]=C2007)*(表1[部门分类]=B2007)*(表1[行政等级]=D2007),表1[薪酬]),2)</f>
        <v>71962</v>
      </c>
      <c r="H2007" s="13">
        <f t="array" ref="H2007">QUARTILE(IF((表1[职位]=C2007)*(表1[部门分类]=B2007)*(表1[行政等级]=D2007),表1[薪酬]),3)</f>
        <v>99213</v>
      </c>
    </row>
    <row r="2008" spans="1:8" customFormat="1" x14ac:dyDescent="0.15">
      <c r="A2008" s="10" t="s">
        <v>2218</v>
      </c>
      <c r="B2008" s="7" t="s">
        <v>195</v>
      </c>
      <c r="C2008" s="4" t="s">
        <v>199</v>
      </c>
      <c r="D2008" s="4" t="s">
        <v>186</v>
      </c>
      <c r="E2008" s="12">
        <v>106912</v>
      </c>
      <c r="F2008" s="12">
        <f t="array" ref="F2008">QUARTILE(IF((表1[职位]=C2008)*(表1[部门分类]=B2008)*(表1[行政等级]=D2008),表1[薪酬]),1)</f>
        <v>95736</v>
      </c>
      <c r="G2008" s="12">
        <f t="array" ref="G2008">QUARTILE(IF((表1[职位]=C2008)*(表1[部门分类]=B2008)*(表1[行政等级]=D2008),表1[薪酬]),2)</f>
        <v>115848.5</v>
      </c>
      <c r="H2008" s="12">
        <f t="array" ref="H2008">QUARTILE(IF((表1[职位]=C2008)*(表1[部门分类]=B2008)*(表1[行政等级]=D2008),表1[薪酬]),3)</f>
        <v>135243.25</v>
      </c>
    </row>
    <row r="2009" spans="1:8" customFormat="1" x14ac:dyDescent="0.15">
      <c r="A2009" s="11" t="s">
        <v>2219</v>
      </c>
      <c r="B2009" s="6" t="s">
        <v>195</v>
      </c>
      <c r="C2009" s="5" t="s">
        <v>202</v>
      </c>
      <c r="D2009" s="5" t="s">
        <v>189</v>
      </c>
      <c r="E2009" s="13">
        <v>143809</v>
      </c>
      <c r="F2009" s="13">
        <f t="array" ref="F2009">QUARTILE(IF((表1[职位]=C2009)*(表1[部门分类]=B2009)*(表1[行政等级]=D2009),表1[薪酬]),1)</f>
        <v>137118.25</v>
      </c>
      <c r="G2009" s="13">
        <f t="array" ref="G2009">QUARTILE(IF((表1[职位]=C2009)*(表1[部门分类]=B2009)*(表1[行政等级]=D2009),表1[薪酬]),2)</f>
        <v>153113.5</v>
      </c>
      <c r="H2009" s="13">
        <f t="array" ref="H2009">QUARTILE(IF((表1[职位]=C2009)*(表1[部门分类]=B2009)*(表1[行政等级]=D2009),表1[薪酬]),3)</f>
        <v>172830.25</v>
      </c>
    </row>
    <row r="2010" spans="1:8" customFormat="1" x14ac:dyDescent="0.15">
      <c r="A2010" s="10" t="s">
        <v>2220</v>
      </c>
      <c r="B2010" s="7" t="s">
        <v>195</v>
      </c>
      <c r="C2010" s="4" t="s">
        <v>202</v>
      </c>
      <c r="D2010" s="4" t="s">
        <v>186</v>
      </c>
      <c r="E2010" s="12">
        <v>135554</v>
      </c>
      <c r="F2010" s="12">
        <f t="array" ref="F2010">QUARTILE(IF((表1[职位]=C2010)*(表1[部门分类]=B2010)*(表1[行政等级]=D2010),表1[薪酬]),1)</f>
        <v>89799.5</v>
      </c>
      <c r="G2010" s="12">
        <f t="array" ref="G2010">QUARTILE(IF((表1[职位]=C2010)*(表1[部门分类]=B2010)*(表1[行政等级]=D2010),表1[薪酬]),2)</f>
        <v>106161</v>
      </c>
      <c r="H2010" s="12">
        <f t="array" ref="H2010">QUARTILE(IF((表1[职位]=C2010)*(表1[部门分类]=B2010)*(表1[行政等级]=D2010),表1[薪酬]),3)</f>
        <v>124286</v>
      </c>
    </row>
    <row r="2011" spans="1:8" customFormat="1" x14ac:dyDescent="0.15">
      <c r="A2011" s="11" t="s">
        <v>2221</v>
      </c>
      <c r="B2011" s="6" t="s">
        <v>195</v>
      </c>
      <c r="C2011" s="5" t="s">
        <v>202</v>
      </c>
      <c r="D2011" s="5" t="s">
        <v>183</v>
      </c>
      <c r="E2011" s="13">
        <v>187101</v>
      </c>
      <c r="F2011" s="13">
        <f t="array" ref="F2011">QUARTILE(IF((表1[职位]=C2011)*(表1[部门分类]=B2011)*(表1[行政等级]=D2011),表1[薪酬]),1)</f>
        <v>172213</v>
      </c>
      <c r="G2011" s="13">
        <f t="array" ref="G2011">QUARTILE(IF((表1[职位]=C2011)*(表1[部门分类]=B2011)*(表1[行政等级]=D2011),表1[薪酬]),2)</f>
        <v>185668</v>
      </c>
      <c r="H2011" s="13">
        <f t="array" ref="H2011">QUARTILE(IF((表1[职位]=C2011)*(表1[部门分类]=B2011)*(表1[行政等级]=D2011),表1[薪酬]),3)</f>
        <v>202143</v>
      </c>
    </row>
    <row r="2012" spans="1:8" customFormat="1" x14ac:dyDescent="0.15">
      <c r="A2012" s="10" t="s">
        <v>2222</v>
      </c>
      <c r="B2012" s="7" t="s">
        <v>195</v>
      </c>
      <c r="C2012" s="4" t="s">
        <v>199</v>
      </c>
      <c r="D2012" s="4" t="s">
        <v>186</v>
      </c>
      <c r="E2012" s="12">
        <v>148106</v>
      </c>
      <c r="F2012" s="12">
        <f t="array" ref="F2012">QUARTILE(IF((表1[职位]=C2012)*(表1[部门分类]=B2012)*(表1[行政等级]=D2012),表1[薪酬]),1)</f>
        <v>95736</v>
      </c>
      <c r="G2012" s="12">
        <f t="array" ref="G2012">QUARTILE(IF((表1[职位]=C2012)*(表1[部门分类]=B2012)*(表1[行政等级]=D2012),表1[薪酬]),2)</f>
        <v>115848.5</v>
      </c>
      <c r="H2012" s="12">
        <f t="array" ref="H2012">QUARTILE(IF((表1[职位]=C2012)*(表1[部门分类]=B2012)*(表1[行政等级]=D2012),表1[薪酬]),3)</f>
        <v>135243.25</v>
      </c>
    </row>
    <row r="2013" spans="1:8" customFormat="1" x14ac:dyDescent="0.15">
      <c r="A2013" s="11" t="s">
        <v>2223</v>
      </c>
      <c r="B2013" s="6" t="s">
        <v>195</v>
      </c>
      <c r="C2013" s="5" t="s">
        <v>199</v>
      </c>
      <c r="D2013" s="5" t="s">
        <v>186</v>
      </c>
      <c r="E2013" s="13">
        <v>113504</v>
      </c>
      <c r="F2013" s="13">
        <f t="array" ref="F2013">QUARTILE(IF((表1[职位]=C2013)*(表1[部门分类]=B2013)*(表1[行政等级]=D2013),表1[薪酬]),1)</f>
        <v>95736</v>
      </c>
      <c r="G2013" s="13">
        <f t="array" ref="G2013">QUARTILE(IF((表1[职位]=C2013)*(表1[部门分类]=B2013)*(表1[行政等级]=D2013),表1[薪酬]),2)</f>
        <v>115848.5</v>
      </c>
      <c r="H2013" s="13">
        <f t="array" ref="H2013">QUARTILE(IF((表1[职位]=C2013)*(表1[部门分类]=B2013)*(表1[行政等级]=D2013),表1[薪酬]),3)</f>
        <v>135243.25</v>
      </c>
    </row>
    <row r="2014" spans="1:8" customFormat="1" x14ac:dyDescent="0.15">
      <c r="A2014" s="10" t="s">
        <v>2224</v>
      </c>
      <c r="B2014" s="7" t="s">
        <v>195</v>
      </c>
      <c r="C2014" s="9" t="s">
        <v>203</v>
      </c>
      <c r="D2014" s="4" t="s">
        <v>190</v>
      </c>
      <c r="E2014" s="12">
        <v>91755</v>
      </c>
      <c r="F2014" s="12">
        <f t="array" ref="F2014">QUARTILE(IF((表1[职位]=C2014)*(表1[部门分类]=B2014)*(表1[行政等级]=D2014),表1[薪酬]),1)</f>
        <v>61812</v>
      </c>
      <c r="G2014" s="12">
        <f t="array" ref="G2014">QUARTILE(IF((表1[职位]=C2014)*(表1[部门分类]=B2014)*(表1[行政等级]=D2014),表1[薪酬]),2)</f>
        <v>71962</v>
      </c>
      <c r="H2014" s="12">
        <f t="array" ref="H2014">QUARTILE(IF((表1[职位]=C2014)*(表1[部门分类]=B2014)*(表1[行政等级]=D2014),表1[薪酬]),3)</f>
        <v>99213</v>
      </c>
    </row>
    <row r="2015" spans="1:8" customFormat="1" x14ac:dyDescent="0.15">
      <c r="A2015" s="11" t="s">
        <v>2225</v>
      </c>
      <c r="B2015" s="6" t="s">
        <v>195</v>
      </c>
      <c r="C2015" s="5" t="s">
        <v>199</v>
      </c>
      <c r="D2015" s="5" t="s">
        <v>186</v>
      </c>
      <c r="E2015" s="13">
        <v>104359</v>
      </c>
      <c r="F2015" s="13">
        <f t="array" ref="F2015">QUARTILE(IF((表1[职位]=C2015)*(表1[部门分类]=B2015)*(表1[行政等级]=D2015),表1[薪酬]),1)</f>
        <v>95736</v>
      </c>
      <c r="G2015" s="13">
        <f t="array" ref="G2015">QUARTILE(IF((表1[职位]=C2015)*(表1[部门分类]=B2015)*(表1[行政等级]=D2015),表1[薪酬]),2)</f>
        <v>115848.5</v>
      </c>
      <c r="H2015" s="13">
        <f t="array" ref="H2015">QUARTILE(IF((表1[职位]=C2015)*(表1[部门分类]=B2015)*(表1[行政等级]=D2015),表1[薪酬]),3)</f>
        <v>135243.25</v>
      </c>
    </row>
    <row r="2016" spans="1:8" customFormat="1" x14ac:dyDescent="0.15">
      <c r="A2016" s="10" t="s">
        <v>2226</v>
      </c>
      <c r="B2016" s="7" t="s">
        <v>195</v>
      </c>
      <c r="C2016" s="4" t="s">
        <v>201</v>
      </c>
      <c r="D2016" s="4" t="s">
        <v>186</v>
      </c>
      <c r="E2016" s="12">
        <v>110229</v>
      </c>
      <c r="F2016" s="12">
        <f t="array" ref="F2016">QUARTILE(IF((表1[职位]=C2016)*(表1[部门分类]=B2016)*(表1[行政等级]=D2016),表1[薪酬]),1)</f>
        <v>91138</v>
      </c>
      <c r="G2016" s="12">
        <f t="array" ref="G2016">QUARTILE(IF((表1[职位]=C2016)*(表1[部门分类]=B2016)*(表1[行政等级]=D2016),表1[薪酬]),2)</f>
        <v>120930</v>
      </c>
      <c r="H2016" s="12">
        <f t="array" ref="H2016">QUARTILE(IF((表1[职位]=C2016)*(表1[部门分类]=B2016)*(表1[行政等级]=D2016),表1[薪酬]),3)</f>
        <v>138112</v>
      </c>
    </row>
    <row r="2017" spans="1:8" customFormat="1" x14ac:dyDescent="0.15">
      <c r="A2017" s="11" t="s">
        <v>2227</v>
      </c>
      <c r="B2017" s="6" t="s">
        <v>195</v>
      </c>
      <c r="C2017" s="5" t="s">
        <v>201</v>
      </c>
      <c r="D2017" s="5" t="s">
        <v>186</v>
      </c>
      <c r="E2017" s="13">
        <v>113786</v>
      </c>
      <c r="F2017" s="13">
        <f t="array" ref="F2017">QUARTILE(IF((表1[职位]=C2017)*(表1[部门分类]=B2017)*(表1[行政等级]=D2017),表1[薪酬]),1)</f>
        <v>91138</v>
      </c>
      <c r="G2017" s="13">
        <f t="array" ref="G2017">QUARTILE(IF((表1[职位]=C2017)*(表1[部门分类]=B2017)*(表1[行政等级]=D2017),表1[薪酬]),2)</f>
        <v>120930</v>
      </c>
      <c r="H2017" s="13">
        <f t="array" ref="H2017">QUARTILE(IF((表1[职位]=C2017)*(表1[部门分类]=B2017)*(表1[行政等级]=D2017),表1[薪酬]),3)</f>
        <v>138112</v>
      </c>
    </row>
    <row r="2018" spans="1:8" customFormat="1" x14ac:dyDescent="0.15">
      <c r="A2018" s="10" t="s">
        <v>2228</v>
      </c>
      <c r="B2018" s="7" t="s">
        <v>195</v>
      </c>
      <c r="C2018" s="4" t="s">
        <v>201</v>
      </c>
      <c r="D2018" s="4" t="s">
        <v>186</v>
      </c>
      <c r="E2018" s="12">
        <v>134073</v>
      </c>
      <c r="F2018" s="12">
        <f t="array" ref="F2018">QUARTILE(IF((表1[职位]=C2018)*(表1[部门分类]=B2018)*(表1[行政等级]=D2018),表1[薪酬]),1)</f>
        <v>91138</v>
      </c>
      <c r="G2018" s="12">
        <f t="array" ref="G2018">QUARTILE(IF((表1[职位]=C2018)*(表1[部门分类]=B2018)*(表1[行政等级]=D2018),表1[薪酬]),2)</f>
        <v>120930</v>
      </c>
      <c r="H2018" s="12">
        <f t="array" ref="H2018">QUARTILE(IF((表1[职位]=C2018)*(表1[部门分类]=B2018)*(表1[行政等级]=D2018),表1[薪酬]),3)</f>
        <v>138112</v>
      </c>
    </row>
    <row r="2019" spans="1:8" customFormat="1" x14ac:dyDescent="0.15">
      <c r="A2019" s="11" t="s">
        <v>2229</v>
      </c>
      <c r="B2019" s="6" t="s">
        <v>195</v>
      </c>
      <c r="C2019" s="5" t="s">
        <v>201</v>
      </c>
      <c r="D2019" s="5" t="s">
        <v>186</v>
      </c>
      <c r="E2019" s="13">
        <v>121122</v>
      </c>
      <c r="F2019" s="13">
        <f t="array" ref="F2019">QUARTILE(IF((表1[职位]=C2019)*(表1[部门分类]=B2019)*(表1[行政等级]=D2019),表1[薪酬]),1)</f>
        <v>91138</v>
      </c>
      <c r="G2019" s="13">
        <f t="array" ref="G2019">QUARTILE(IF((表1[职位]=C2019)*(表1[部门分类]=B2019)*(表1[行政等级]=D2019),表1[薪酬]),2)</f>
        <v>120930</v>
      </c>
      <c r="H2019" s="13">
        <f t="array" ref="H2019">QUARTILE(IF((表1[职位]=C2019)*(表1[部门分类]=B2019)*(表1[行政等级]=D2019),表1[薪酬]),3)</f>
        <v>138112</v>
      </c>
    </row>
    <row r="2020" spans="1:8" customFormat="1" x14ac:dyDescent="0.15">
      <c r="A2020" s="10" t="s">
        <v>2230</v>
      </c>
      <c r="B2020" s="7" t="s">
        <v>195</v>
      </c>
      <c r="C2020" s="4" t="s">
        <v>201</v>
      </c>
      <c r="D2020" s="4" t="s">
        <v>186</v>
      </c>
      <c r="E2020" s="12">
        <v>112758</v>
      </c>
      <c r="F2020" s="12">
        <f t="array" ref="F2020">QUARTILE(IF((表1[职位]=C2020)*(表1[部门分类]=B2020)*(表1[行政等级]=D2020),表1[薪酬]),1)</f>
        <v>91138</v>
      </c>
      <c r="G2020" s="12">
        <f t="array" ref="G2020">QUARTILE(IF((表1[职位]=C2020)*(表1[部门分类]=B2020)*(表1[行政等级]=D2020),表1[薪酬]),2)</f>
        <v>120930</v>
      </c>
      <c r="H2020" s="12">
        <f t="array" ref="H2020">QUARTILE(IF((表1[职位]=C2020)*(表1[部门分类]=B2020)*(表1[行政等级]=D2020),表1[薪酬]),3)</f>
        <v>138112</v>
      </c>
    </row>
    <row r="2021" spans="1:8" customFormat="1" x14ac:dyDescent="0.15">
      <c r="A2021" s="11" t="s">
        <v>2231</v>
      </c>
      <c r="B2021" s="6" t="s">
        <v>195</v>
      </c>
      <c r="C2021" s="5" t="s">
        <v>202</v>
      </c>
      <c r="D2021" s="5" t="s">
        <v>183</v>
      </c>
      <c r="E2021" s="13">
        <v>152000</v>
      </c>
      <c r="F2021" s="13">
        <f t="array" ref="F2021">QUARTILE(IF((表1[职位]=C2021)*(表1[部门分类]=B2021)*(表1[行政等级]=D2021),表1[薪酬]),1)</f>
        <v>172213</v>
      </c>
      <c r="G2021" s="13">
        <f t="array" ref="G2021">QUARTILE(IF((表1[职位]=C2021)*(表1[部门分类]=B2021)*(表1[行政等级]=D2021),表1[薪酬]),2)</f>
        <v>185668</v>
      </c>
      <c r="H2021" s="13">
        <f t="array" ref="H2021">QUARTILE(IF((表1[职位]=C2021)*(表1[部门分类]=B2021)*(表1[行政等级]=D2021),表1[薪酬]),3)</f>
        <v>202143</v>
      </c>
    </row>
    <row r="2022" spans="1:8" customFormat="1" x14ac:dyDescent="0.15">
      <c r="A2022" s="10" t="s">
        <v>2232</v>
      </c>
      <c r="B2022" s="7" t="s">
        <v>195</v>
      </c>
      <c r="C2022" s="4" t="s">
        <v>201</v>
      </c>
      <c r="D2022" s="4" t="s">
        <v>186</v>
      </c>
      <c r="E2022" s="12">
        <v>88111</v>
      </c>
      <c r="F2022" s="12">
        <f t="array" ref="F2022">QUARTILE(IF((表1[职位]=C2022)*(表1[部门分类]=B2022)*(表1[行政等级]=D2022),表1[薪酬]),1)</f>
        <v>91138</v>
      </c>
      <c r="G2022" s="12">
        <f t="array" ref="G2022">QUARTILE(IF((表1[职位]=C2022)*(表1[部门分类]=B2022)*(表1[行政等级]=D2022),表1[薪酬]),2)</f>
        <v>120930</v>
      </c>
      <c r="H2022" s="12">
        <f t="array" ref="H2022">QUARTILE(IF((表1[职位]=C2022)*(表1[部门分类]=B2022)*(表1[行政等级]=D2022),表1[薪酬]),3)</f>
        <v>138112</v>
      </c>
    </row>
    <row r="2023" spans="1:8" customFormat="1" x14ac:dyDescent="0.15">
      <c r="A2023" s="11" t="s">
        <v>2233</v>
      </c>
      <c r="B2023" s="6" t="s">
        <v>195</v>
      </c>
      <c r="C2023" s="5" t="s">
        <v>202</v>
      </c>
      <c r="D2023" s="5" t="s">
        <v>186</v>
      </c>
      <c r="E2023" s="13">
        <v>140324</v>
      </c>
      <c r="F2023" s="13">
        <f t="array" ref="F2023">QUARTILE(IF((表1[职位]=C2023)*(表1[部门分类]=B2023)*(表1[行政等级]=D2023),表1[薪酬]),1)</f>
        <v>89799.5</v>
      </c>
      <c r="G2023" s="13">
        <f t="array" ref="G2023">QUARTILE(IF((表1[职位]=C2023)*(表1[部门分类]=B2023)*(表1[行政等级]=D2023),表1[薪酬]),2)</f>
        <v>106161</v>
      </c>
      <c r="H2023" s="13">
        <f t="array" ref="H2023">QUARTILE(IF((表1[职位]=C2023)*(表1[部门分类]=B2023)*(表1[行政等级]=D2023),表1[薪酬]),3)</f>
        <v>124286</v>
      </c>
    </row>
    <row r="2024" spans="1:8" customFormat="1" x14ac:dyDescent="0.15">
      <c r="A2024" s="10" t="s">
        <v>2234</v>
      </c>
      <c r="B2024" s="7" t="s">
        <v>195</v>
      </c>
      <c r="C2024" s="4" t="s">
        <v>199</v>
      </c>
      <c r="D2024" s="4" t="s">
        <v>186</v>
      </c>
      <c r="E2024" s="12">
        <v>101350</v>
      </c>
      <c r="F2024" s="12">
        <f t="array" ref="F2024">QUARTILE(IF((表1[职位]=C2024)*(表1[部门分类]=B2024)*(表1[行政等级]=D2024),表1[薪酬]),1)</f>
        <v>95736</v>
      </c>
      <c r="G2024" s="12">
        <f t="array" ref="G2024">QUARTILE(IF((表1[职位]=C2024)*(表1[部门分类]=B2024)*(表1[行政等级]=D2024),表1[薪酬]),2)</f>
        <v>115848.5</v>
      </c>
      <c r="H2024" s="12">
        <f t="array" ref="H2024">QUARTILE(IF((表1[职位]=C2024)*(表1[部门分类]=B2024)*(表1[行政等级]=D2024),表1[薪酬]),3)</f>
        <v>135243.25</v>
      </c>
    </row>
    <row r="2025" spans="1:8" customFormat="1" x14ac:dyDescent="0.15">
      <c r="A2025" s="11" t="s">
        <v>2235</v>
      </c>
      <c r="B2025" s="6" t="s">
        <v>195</v>
      </c>
      <c r="C2025" s="5" t="s">
        <v>196</v>
      </c>
      <c r="D2025" s="5" t="s">
        <v>187</v>
      </c>
      <c r="E2025" s="13">
        <v>372046</v>
      </c>
      <c r="F2025" s="13">
        <f t="array" ref="F2025">QUARTILE(IF((表1[职位]=C2025)*(表1[部门分类]=B2025)*(表1[行政等级]=D2025),表1[薪酬]),1)</f>
        <v>310503.25</v>
      </c>
      <c r="G2025" s="13">
        <f t="array" ref="G2025">QUARTILE(IF((表1[职位]=C2025)*(表1[部门分类]=B2025)*(表1[行政等级]=D2025),表1[薪酬]),2)</f>
        <v>381977.5</v>
      </c>
      <c r="H2025" s="13">
        <f t="array" ref="H2025">QUARTILE(IF((表1[职位]=C2025)*(表1[部门分类]=B2025)*(表1[行政等级]=D2025),表1[薪酬]),3)</f>
        <v>429388.5</v>
      </c>
    </row>
    <row r="2026" spans="1:8" customFormat="1" x14ac:dyDescent="0.15">
      <c r="A2026" s="10" t="s">
        <v>2236</v>
      </c>
      <c r="B2026" s="7" t="s">
        <v>195</v>
      </c>
      <c r="C2026" s="4" t="s">
        <v>197</v>
      </c>
      <c r="D2026" s="4" t="s">
        <v>188</v>
      </c>
      <c r="E2026" s="12">
        <v>296234</v>
      </c>
      <c r="F2026" s="12">
        <f t="array" ref="F2026">QUARTILE(IF((表1[职位]=C2026)*(表1[部门分类]=B2026)*(表1[行政等级]=D2026),表1[薪酬]),1)</f>
        <v>175926</v>
      </c>
      <c r="G2026" s="12">
        <f t="array" ref="G2026">QUARTILE(IF((表1[职位]=C2026)*(表1[部门分类]=B2026)*(表1[行政等级]=D2026),表1[薪酬]),2)</f>
        <v>296234</v>
      </c>
      <c r="H2026" s="12">
        <f t="array" ref="H2026">QUARTILE(IF((表1[职位]=C2026)*(表1[部门分类]=B2026)*(表1[行政等级]=D2026),表1[薪酬]),3)</f>
        <v>353803</v>
      </c>
    </row>
    <row r="2027" spans="1:8" customFormat="1" x14ac:dyDescent="0.15">
      <c r="A2027" s="11" t="s">
        <v>2237</v>
      </c>
      <c r="B2027" s="6" t="s">
        <v>195</v>
      </c>
      <c r="C2027" s="5" t="s">
        <v>200</v>
      </c>
      <c r="D2027" s="5" t="s">
        <v>186</v>
      </c>
      <c r="E2027" s="13">
        <v>110621</v>
      </c>
      <c r="F2027" s="13">
        <f t="array" ref="F2027">QUARTILE(IF((表1[职位]=C2027)*(表1[部门分类]=B2027)*(表1[行政等级]=D2027),表1[薪酬]),1)</f>
        <v>106408</v>
      </c>
      <c r="G2027" s="13">
        <f t="array" ref="G2027">QUARTILE(IF((表1[职位]=C2027)*(表1[部门分类]=B2027)*(表1[行政等级]=D2027),表1[薪酬]),2)</f>
        <v>121463</v>
      </c>
      <c r="H2027" s="13">
        <f t="array" ref="H2027">QUARTILE(IF((表1[职位]=C2027)*(表1[部门分类]=B2027)*(表1[行政等级]=D2027),表1[薪酬]),3)</f>
        <v>141358</v>
      </c>
    </row>
    <row r="2028" spans="1:8" customFormat="1" x14ac:dyDescent="0.15">
      <c r="A2028" s="10" t="s">
        <v>2238</v>
      </c>
      <c r="B2028" s="7" t="s">
        <v>195</v>
      </c>
      <c r="C2028" s="4" t="s">
        <v>197</v>
      </c>
      <c r="D2028" s="4" t="s">
        <v>188</v>
      </c>
      <c r="E2028" s="12">
        <v>463709</v>
      </c>
      <c r="F2028" s="12">
        <f t="array" ref="F2028">QUARTILE(IF((表1[职位]=C2028)*(表1[部门分类]=B2028)*(表1[行政等级]=D2028),表1[薪酬]),1)</f>
        <v>175926</v>
      </c>
      <c r="G2028" s="12">
        <f t="array" ref="G2028">QUARTILE(IF((表1[职位]=C2028)*(表1[部门分类]=B2028)*(表1[行政等级]=D2028),表1[薪酬]),2)</f>
        <v>296234</v>
      </c>
      <c r="H2028" s="12">
        <f t="array" ref="H2028">QUARTILE(IF((表1[职位]=C2028)*(表1[部门分类]=B2028)*(表1[行政等级]=D2028),表1[薪酬]),3)</f>
        <v>353803</v>
      </c>
    </row>
    <row r="2029" spans="1:8" customFormat="1" x14ac:dyDescent="0.15">
      <c r="A2029" s="11" t="s">
        <v>2239</v>
      </c>
      <c r="B2029" s="6" t="s">
        <v>195</v>
      </c>
      <c r="C2029" s="5" t="s">
        <v>197</v>
      </c>
      <c r="D2029" s="5" t="s">
        <v>188</v>
      </c>
      <c r="E2029" s="13">
        <v>398946</v>
      </c>
      <c r="F2029" s="13">
        <f t="array" ref="F2029">QUARTILE(IF((表1[职位]=C2029)*(表1[部门分类]=B2029)*(表1[行政等级]=D2029),表1[薪酬]),1)</f>
        <v>175926</v>
      </c>
      <c r="G2029" s="13">
        <f t="array" ref="G2029">QUARTILE(IF((表1[职位]=C2029)*(表1[部门分类]=B2029)*(表1[行政等级]=D2029),表1[薪酬]),2)</f>
        <v>296234</v>
      </c>
      <c r="H2029" s="13">
        <f t="array" ref="H2029">QUARTILE(IF((表1[职位]=C2029)*(表1[部门分类]=B2029)*(表1[行政等级]=D2029),表1[薪酬]),3)</f>
        <v>353803</v>
      </c>
    </row>
    <row r="2030" spans="1:8" customFormat="1" x14ac:dyDescent="0.15">
      <c r="A2030" s="10" t="s">
        <v>2240</v>
      </c>
      <c r="B2030" s="7" t="s">
        <v>195</v>
      </c>
      <c r="C2030" s="4" t="s">
        <v>197</v>
      </c>
      <c r="D2030" s="4" t="s">
        <v>188</v>
      </c>
      <c r="E2030" s="12">
        <v>292820</v>
      </c>
      <c r="F2030" s="12">
        <f t="array" ref="F2030">QUARTILE(IF((表1[职位]=C2030)*(表1[部门分类]=B2030)*(表1[行政等级]=D2030),表1[薪酬]),1)</f>
        <v>175926</v>
      </c>
      <c r="G2030" s="12">
        <f t="array" ref="G2030">QUARTILE(IF((表1[职位]=C2030)*(表1[部门分类]=B2030)*(表1[行政等级]=D2030),表1[薪酬]),2)</f>
        <v>296234</v>
      </c>
      <c r="H2030" s="12">
        <f t="array" ref="H2030">QUARTILE(IF((表1[职位]=C2030)*(表1[部门分类]=B2030)*(表1[行政等级]=D2030),表1[薪酬]),3)</f>
        <v>353803</v>
      </c>
    </row>
    <row r="2031" spans="1:8" customFormat="1" x14ac:dyDescent="0.15">
      <c r="A2031" s="11" t="s">
        <v>2241</v>
      </c>
      <c r="B2031" s="6" t="s">
        <v>195</v>
      </c>
      <c r="C2031" s="5" t="s">
        <v>197</v>
      </c>
      <c r="D2031" s="5" t="s">
        <v>188</v>
      </c>
      <c r="E2031" s="13">
        <v>83455</v>
      </c>
      <c r="F2031" s="13">
        <f t="array" ref="F2031">QUARTILE(IF((表1[职位]=C2031)*(表1[部门分类]=B2031)*(表1[行政等级]=D2031),表1[薪酬]),1)</f>
        <v>175926</v>
      </c>
      <c r="G2031" s="13">
        <f t="array" ref="G2031">QUARTILE(IF((表1[职位]=C2031)*(表1[部门分类]=B2031)*(表1[行政等级]=D2031),表1[薪酬]),2)</f>
        <v>296234</v>
      </c>
      <c r="H2031" s="13">
        <f t="array" ref="H2031">QUARTILE(IF((表1[职位]=C2031)*(表1[部门分类]=B2031)*(表1[行政等级]=D2031),表1[薪酬]),3)</f>
        <v>353803</v>
      </c>
    </row>
    <row r="2032" spans="1:8" customFormat="1" x14ac:dyDescent="0.15">
      <c r="A2032" s="10" t="s">
        <v>2242</v>
      </c>
      <c r="B2032" s="7" t="s">
        <v>195</v>
      </c>
      <c r="C2032" s="9" t="s">
        <v>210</v>
      </c>
      <c r="D2032" s="4" t="s">
        <v>186</v>
      </c>
      <c r="E2032" s="12">
        <v>68970</v>
      </c>
      <c r="F2032" s="12">
        <f t="array" ref="F2032">QUARTILE(IF((表1[职位]=C2032)*(表1[部门分类]=B2032)*(表1[行政等级]=D2032),表1[薪酬]),1)</f>
        <v>79900.25</v>
      </c>
      <c r="G2032" s="12">
        <f t="array" ref="G2032">QUARTILE(IF((表1[职位]=C2032)*(表1[部门分类]=B2032)*(表1[行政等级]=D2032),表1[薪酬]),2)</f>
        <v>116292.5</v>
      </c>
      <c r="H2032" s="12">
        <f t="array" ref="H2032">QUARTILE(IF((表1[职位]=C2032)*(表1[部门分类]=B2032)*(表1[行政等级]=D2032),表1[薪酬]),3)</f>
        <v>134317.25</v>
      </c>
    </row>
    <row r="2033" spans="1:8" customFormat="1" x14ac:dyDescent="0.15">
      <c r="A2033" s="11" t="s">
        <v>2243</v>
      </c>
      <c r="B2033" s="6" t="s">
        <v>195</v>
      </c>
      <c r="C2033" s="5" t="s">
        <v>211</v>
      </c>
      <c r="D2033" s="5" t="s">
        <v>190</v>
      </c>
      <c r="E2033" s="13">
        <v>105125</v>
      </c>
      <c r="F2033" s="13">
        <f t="array" ref="F2033">QUARTILE(IF((表1[职位]=C2033)*(表1[部门分类]=B2033)*(表1[行政等级]=D2033),表1[薪酬]),1)</f>
        <v>83706.5</v>
      </c>
      <c r="G2033" s="13">
        <f t="array" ref="G2033">QUARTILE(IF((表1[职位]=C2033)*(表1[部门分类]=B2033)*(表1[行政等级]=D2033),表1[薪酬]),2)</f>
        <v>104736.5</v>
      </c>
      <c r="H2033" s="13">
        <f t="array" ref="H2033">QUARTILE(IF((表1[职位]=C2033)*(表1[部门分类]=B2033)*(表1[行政等级]=D2033),表1[薪酬]),3)</f>
        <v>113209.25</v>
      </c>
    </row>
    <row r="2034" spans="1:8" customFormat="1" x14ac:dyDescent="0.15">
      <c r="A2034" s="10" t="s">
        <v>2244</v>
      </c>
      <c r="B2034" s="7" t="s">
        <v>195</v>
      </c>
      <c r="C2034" s="4" t="s">
        <v>211</v>
      </c>
      <c r="D2034" s="4" t="s">
        <v>190</v>
      </c>
      <c r="E2034" s="12">
        <v>113286</v>
      </c>
      <c r="F2034" s="12">
        <f t="array" ref="F2034">QUARTILE(IF((表1[职位]=C2034)*(表1[部门分类]=B2034)*(表1[行政等级]=D2034),表1[薪酬]),1)</f>
        <v>83706.5</v>
      </c>
      <c r="G2034" s="12">
        <f t="array" ref="G2034">QUARTILE(IF((表1[职位]=C2034)*(表1[部门分类]=B2034)*(表1[行政等级]=D2034),表1[薪酬]),2)</f>
        <v>104736.5</v>
      </c>
      <c r="H2034" s="12">
        <f t="array" ref="H2034">QUARTILE(IF((表1[职位]=C2034)*(表1[部门分类]=B2034)*(表1[行政等级]=D2034),表1[薪酬]),3)</f>
        <v>113209.25</v>
      </c>
    </row>
    <row r="2035" spans="1:8" customFormat="1" x14ac:dyDescent="0.15">
      <c r="A2035" s="11" t="s">
        <v>2245</v>
      </c>
      <c r="B2035" s="6" t="s">
        <v>195</v>
      </c>
      <c r="C2035" s="5" t="s">
        <v>210</v>
      </c>
      <c r="D2035" s="5" t="s">
        <v>189</v>
      </c>
      <c r="E2035" s="13">
        <v>114030</v>
      </c>
      <c r="F2035" s="13">
        <f t="array" ref="F2035">QUARTILE(IF((表1[职位]=C2035)*(表1[部门分类]=B2035)*(表1[行政等级]=D2035),表1[薪酬]),1)</f>
        <v>147816.25</v>
      </c>
      <c r="G2035" s="13">
        <f t="array" ref="G2035">QUARTILE(IF((表1[职位]=C2035)*(表1[部门分类]=B2035)*(表1[行政等级]=D2035),表1[薪酬]),2)</f>
        <v>156793</v>
      </c>
      <c r="H2035" s="13">
        <f t="array" ref="H2035">QUARTILE(IF((表1[职位]=C2035)*(表1[部门分类]=B2035)*(表1[行政等级]=D2035),表1[薪酬]),3)</f>
        <v>163145.5</v>
      </c>
    </row>
    <row r="2036" spans="1:8" customFormat="1" x14ac:dyDescent="0.15">
      <c r="A2036" s="10" t="s">
        <v>2246</v>
      </c>
      <c r="B2036" s="7" t="s">
        <v>195</v>
      </c>
      <c r="C2036" s="4" t="s">
        <v>210</v>
      </c>
      <c r="D2036" s="4" t="s">
        <v>183</v>
      </c>
      <c r="E2036" s="12">
        <v>181063</v>
      </c>
      <c r="F2036" s="12">
        <f t="array" ref="F2036">QUARTILE(IF((表1[职位]=C2036)*(表1[部门分类]=B2036)*(表1[行政等级]=D2036),表1[薪酬]),1)</f>
        <v>170233</v>
      </c>
      <c r="G2036" s="12">
        <f t="array" ref="G2036">QUARTILE(IF((表1[职位]=C2036)*(表1[部门分类]=B2036)*(表1[行政等级]=D2036),表1[薪酬]),2)</f>
        <v>173923</v>
      </c>
      <c r="H2036" s="12">
        <f t="array" ref="H2036">QUARTILE(IF((表1[职位]=C2036)*(表1[部门分类]=B2036)*(表1[行政等级]=D2036),表1[薪酬]),3)</f>
        <v>188713</v>
      </c>
    </row>
    <row r="2037" spans="1:8" customFormat="1" x14ac:dyDescent="0.15">
      <c r="A2037" s="11" t="s">
        <v>2247</v>
      </c>
      <c r="B2037" s="6" t="s">
        <v>195</v>
      </c>
      <c r="C2037" s="5" t="s">
        <v>211</v>
      </c>
      <c r="D2037" s="5" t="s">
        <v>190</v>
      </c>
      <c r="E2037" s="13">
        <v>111644</v>
      </c>
      <c r="F2037" s="13">
        <f t="array" ref="F2037">QUARTILE(IF((表1[职位]=C2037)*(表1[部门分类]=B2037)*(表1[行政等级]=D2037),表1[薪酬]),1)</f>
        <v>83706.5</v>
      </c>
      <c r="G2037" s="13">
        <f t="array" ref="G2037">QUARTILE(IF((表1[职位]=C2037)*(表1[部门分类]=B2037)*(表1[行政等级]=D2037),表1[薪酬]),2)</f>
        <v>104736.5</v>
      </c>
      <c r="H2037" s="13">
        <f t="array" ref="H2037">QUARTILE(IF((表1[职位]=C2037)*(表1[部门分类]=B2037)*(表1[行政等级]=D2037),表1[薪酬]),3)</f>
        <v>113209.25</v>
      </c>
    </row>
    <row r="2038" spans="1:8" customFormat="1" x14ac:dyDescent="0.15">
      <c r="A2038" s="10" t="s">
        <v>2248</v>
      </c>
      <c r="B2038" s="7" t="s">
        <v>195</v>
      </c>
      <c r="C2038" s="9" t="s">
        <v>210</v>
      </c>
      <c r="D2038" s="4" t="s">
        <v>186</v>
      </c>
      <c r="E2038" s="12">
        <v>118832</v>
      </c>
      <c r="F2038" s="12">
        <f t="array" ref="F2038">QUARTILE(IF((表1[职位]=C2038)*(表1[部门分类]=B2038)*(表1[行政等级]=D2038),表1[薪酬]),1)</f>
        <v>79900.25</v>
      </c>
      <c r="G2038" s="12">
        <f t="array" ref="G2038">QUARTILE(IF((表1[职位]=C2038)*(表1[部门分类]=B2038)*(表1[行政等级]=D2038),表1[薪酬]),2)</f>
        <v>116292.5</v>
      </c>
      <c r="H2038" s="12">
        <f t="array" ref="H2038">QUARTILE(IF((表1[职位]=C2038)*(表1[部门分类]=B2038)*(表1[行政等级]=D2038),表1[薪酬]),3)</f>
        <v>134317.25</v>
      </c>
    </row>
    <row r="2039" spans="1:8" customFormat="1" x14ac:dyDescent="0.15">
      <c r="A2039" s="11" t="s">
        <v>2249</v>
      </c>
      <c r="B2039" s="6" t="s">
        <v>195</v>
      </c>
      <c r="C2039" s="5" t="s">
        <v>199</v>
      </c>
      <c r="D2039" s="5" t="s">
        <v>186</v>
      </c>
      <c r="E2039" s="13">
        <v>30557</v>
      </c>
      <c r="F2039" s="13">
        <f t="array" ref="F2039">QUARTILE(IF((表1[职位]=C2039)*(表1[部门分类]=B2039)*(表1[行政等级]=D2039),表1[薪酬]),1)</f>
        <v>95736</v>
      </c>
      <c r="G2039" s="13">
        <f t="array" ref="G2039">QUARTILE(IF((表1[职位]=C2039)*(表1[部门分类]=B2039)*(表1[行政等级]=D2039),表1[薪酬]),2)</f>
        <v>115848.5</v>
      </c>
      <c r="H2039" s="13">
        <f t="array" ref="H2039">QUARTILE(IF((表1[职位]=C2039)*(表1[部门分类]=B2039)*(表1[行政等级]=D2039),表1[薪酬]),3)</f>
        <v>135243.25</v>
      </c>
    </row>
    <row r="2040" spans="1:8" customFormat="1" x14ac:dyDescent="0.15">
      <c r="A2040" s="10" t="s">
        <v>2250</v>
      </c>
      <c r="B2040" s="7" t="s">
        <v>195</v>
      </c>
      <c r="C2040" s="4" t="s">
        <v>202</v>
      </c>
      <c r="D2040" s="4" t="s">
        <v>186</v>
      </c>
      <c r="E2040" s="12">
        <v>10282</v>
      </c>
      <c r="F2040" s="12">
        <f t="array" ref="F2040">QUARTILE(IF((表1[职位]=C2040)*(表1[部门分类]=B2040)*(表1[行政等级]=D2040),表1[薪酬]),1)</f>
        <v>89799.5</v>
      </c>
      <c r="G2040" s="12">
        <f t="array" ref="G2040">QUARTILE(IF((表1[职位]=C2040)*(表1[部门分类]=B2040)*(表1[行政等级]=D2040),表1[薪酬]),2)</f>
        <v>106161</v>
      </c>
      <c r="H2040" s="12">
        <f t="array" ref="H2040">QUARTILE(IF((表1[职位]=C2040)*(表1[部门分类]=B2040)*(表1[行政等级]=D2040),表1[薪酬]),3)</f>
        <v>124286</v>
      </c>
    </row>
    <row r="2041" spans="1:8" customFormat="1" x14ac:dyDescent="0.15">
      <c r="A2041" s="11" t="s">
        <v>2251</v>
      </c>
      <c r="B2041" s="6" t="s">
        <v>195</v>
      </c>
      <c r="C2041" s="5" t="s">
        <v>202</v>
      </c>
      <c r="D2041" s="5" t="s">
        <v>183</v>
      </c>
      <c r="E2041" s="13">
        <v>172213</v>
      </c>
      <c r="F2041" s="13">
        <f t="array" ref="F2041">QUARTILE(IF((表1[职位]=C2041)*(表1[部门分类]=B2041)*(表1[行政等级]=D2041),表1[薪酬]),1)</f>
        <v>172213</v>
      </c>
      <c r="G2041" s="13">
        <f t="array" ref="G2041">QUARTILE(IF((表1[职位]=C2041)*(表1[部门分类]=B2041)*(表1[行政等级]=D2041),表1[薪酬]),2)</f>
        <v>185668</v>
      </c>
      <c r="H2041" s="13">
        <f t="array" ref="H2041">QUARTILE(IF((表1[职位]=C2041)*(表1[部门分类]=B2041)*(表1[行政等级]=D2041),表1[薪酬]),3)</f>
        <v>202143</v>
      </c>
    </row>
    <row r="2042" spans="1:8" customFormat="1" x14ac:dyDescent="0.15">
      <c r="A2042" s="10" t="s">
        <v>2252</v>
      </c>
      <c r="B2042" s="7" t="s">
        <v>195</v>
      </c>
      <c r="C2042" s="4" t="s">
        <v>203</v>
      </c>
      <c r="D2042" s="4" t="s">
        <v>190</v>
      </c>
      <c r="E2042" s="12">
        <v>67369</v>
      </c>
      <c r="F2042" s="12">
        <f t="array" ref="F2042">QUARTILE(IF((表1[职位]=C2042)*(表1[部门分类]=B2042)*(表1[行政等级]=D2042),表1[薪酬]),1)</f>
        <v>61812</v>
      </c>
      <c r="G2042" s="12">
        <f t="array" ref="G2042">QUARTILE(IF((表1[职位]=C2042)*(表1[部门分类]=B2042)*(表1[行政等级]=D2042),表1[薪酬]),2)</f>
        <v>71962</v>
      </c>
      <c r="H2042" s="12">
        <f t="array" ref="H2042">QUARTILE(IF((表1[职位]=C2042)*(表1[部门分类]=B2042)*(表1[行政等级]=D2042),表1[薪酬]),3)</f>
        <v>99213</v>
      </c>
    </row>
    <row r="2043" spans="1:8" customFormat="1" x14ac:dyDescent="0.15">
      <c r="A2043" s="11" t="s">
        <v>2253</v>
      </c>
      <c r="B2043" s="6" t="s">
        <v>195</v>
      </c>
      <c r="C2043" s="5" t="s">
        <v>203</v>
      </c>
      <c r="D2043" s="5" t="s">
        <v>190</v>
      </c>
      <c r="E2043" s="13">
        <v>70574</v>
      </c>
      <c r="F2043" s="13">
        <f t="array" ref="F2043">QUARTILE(IF((表1[职位]=C2043)*(表1[部门分类]=B2043)*(表1[行政等级]=D2043),表1[薪酬]),1)</f>
        <v>61812</v>
      </c>
      <c r="G2043" s="13">
        <f t="array" ref="G2043">QUARTILE(IF((表1[职位]=C2043)*(表1[部门分类]=B2043)*(表1[行政等级]=D2043),表1[薪酬]),2)</f>
        <v>71962</v>
      </c>
      <c r="H2043" s="13">
        <f t="array" ref="H2043">QUARTILE(IF((表1[职位]=C2043)*(表1[部门分类]=B2043)*(表1[行政等级]=D2043),表1[薪酬]),3)</f>
        <v>99213</v>
      </c>
    </row>
    <row r="2044" spans="1:8" customFormat="1" x14ac:dyDescent="0.15">
      <c r="A2044" s="10" t="s">
        <v>2254</v>
      </c>
      <c r="B2044" s="7" t="s">
        <v>195</v>
      </c>
      <c r="C2044" s="4" t="s">
        <v>203</v>
      </c>
      <c r="D2044" s="4" t="s">
        <v>190</v>
      </c>
      <c r="E2044" s="12">
        <v>70824</v>
      </c>
      <c r="F2044" s="12">
        <f t="array" ref="F2044">QUARTILE(IF((表1[职位]=C2044)*(表1[部门分类]=B2044)*(表1[行政等级]=D2044),表1[薪酬]),1)</f>
        <v>61812</v>
      </c>
      <c r="G2044" s="12">
        <f t="array" ref="G2044">QUARTILE(IF((表1[职位]=C2044)*(表1[部门分类]=B2044)*(表1[行政等级]=D2044),表1[薪酬]),2)</f>
        <v>71962</v>
      </c>
      <c r="H2044" s="12">
        <f t="array" ref="H2044">QUARTILE(IF((表1[职位]=C2044)*(表1[部门分类]=B2044)*(表1[行政等级]=D2044),表1[薪酬]),3)</f>
        <v>99213</v>
      </c>
    </row>
    <row r="2045" spans="1:8" customFormat="1" x14ac:dyDescent="0.15">
      <c r="A2045" s="11" t="s">
        <v>2255</v>
      </c>
      <c r="B2045" s="6" t="s">
        <v>195</v>
      </c>
      <c r="C2045" s="5" t="s">
        <v>203</v>
      </c>
      <c r="D2045" s="5" t="s">
        <v>190</v>
      </c>
      <c r="E2045" s="13">
        <v>69658</v>
      </c>
      <c r="F2045" s="13">
        <f t="array" ref="F2045">QUARTILE(IF((表1[职位]=C2045)*(表1[部门分类]=B2045)*(表1[行政等级]=D2045),表1[薪酬]),1)</f>
        <v>61812</v>
      </c>
      <c r="G2045" s="13">
        <f t="array" ref="G2045">QUARTILE(IF((表1[职位]=C2045)*(表1[部门分类]=B2045)*(表1[行政等级]=D2045),表1[薪酬]),2)</f>
        <v>71962</v>
      </c>
      <c r="H2045" s="13">
        <f t="array" ref="H2045">QUARTILE(IF((表1[职位]=C2045)*(表1[部门分类]=B2045)*(表1[行政等级]=D2045),表1[薪酬]),3)</f>
        <v>99213</v>
      </c>
    </row>
    <row r="2046" spans="1:8" customFormat="1" x14ac:dyDescent="0.15">
      <c r="A2046" s="10" t="s">
        <v>2256</v>
      </c>
      <c r="B2046" s="7" t="s">
        <v>195</v>
      </c>
      <c r="C2046" s="4" t="s">
        <v>203</v>
      </c>
      <c r="D2046" s="4" t="s">
        <v>190</v>
      </c>
      <c r="E2046" s="12">
        <v>51192</v>
      </c>
      <c r="F2046" s="12">
        <f t="array" ref="F2046">QUARTILE(IF((表1[职位]=C2046)*(表1[部门分类]=B2046)*(表1[行政等级]=D2046),表1[薪酬]),1)</f>
        <v>61812</v>
      </c>
      <c r="G2046" s="12">
        <f t="array" ref="G2046">QUARTILE(IF((表1[职位]=C2046)*(表1[部门分类]=B2046)*(表1[行政等级]=D2046),表1[薪酬]),2)</f>
        <v>71962</v>
      </c>
      <c r="H2046" s="12">
        <f t="array" ref="H2046">QUARTILE(IF((表1[职位]=C2046)*(表1[部门分类]=B2046)*(表1[行政等级]=D2046),表1[薪酬]),3)</f>
        <v>99213</v>
      </c>
    </row>
    <row r="2047" spans="1:8" customFormat="1" x14ac:dyDescent="0.15">
      <c r="A2047" s="11" t="s">
        <v>2257</v>
      </c>
      <c r="B2047" s="6" t="s">
        <v>195</v>
      </c>
      <c r="C2047" s="5" t="s">
        <v>202</v>
      </c>
      <c r="D2047" s="5" t="s">
        <v>186</v>
      </c>
      <c r="E2047" s="13">
        <v>106902</v>
      </c>
      <c r="F2047" s="13">
        <f t="array" ref="F2047">QUARTILE(IF((表1[职位]=C2047)*(表1[部门分类]=B2047)*(表1[行政等级]=D2047),表1[薪酬]),1)</f>
        <v>89799.5</v>
      </c>
      <c r="G2047" s="13">
        <f t="array" ref="G2047">QUARTILE(IF((表1[职位]=C2047)*(表1[部门分类]=B2047)*(表1[行政等级]=D2047),表1[薪酬]),2)</f>
        <v>106161</v>
      </c>
      <c r="H2047" s="13">
        <f t="array" ref="H2047">QUARTILE(IF((表1[职位]=C2047)*(表1[部门分类]=B2047)*(表1[行政等级]=D2047),表1[薪酬]),3)</f>
        <v>124286</v>
      </c>
    </row>
    <row r="2048" spans="1:8" customFormat="1" x14ac:dyDescent="0.15">
      <c r="A2048" s="10" t="s">
        <v>2258</v>
      </c>
      <c r="B2048" s="7" t="s">
        <v>195</v>
      </c>
      <c r="C2048" s="4" t="s">
        <v>203</v>
      </c>
      <c r="D2048" s="4" t="s">
        <v>190</v>
      </c>
      <c r="E2048" s="12">
        <v>73224</v>
      </c>
      <c r="F2048" s="12">
        <f t="array" ref="F2048">QUARTILE(IF((表1[职位]=C2048)*(表1[部门分类]=B2048)*(表1[行政等级]=D2048),表1[薪酬]),1)</f>
        <v>61812</v>
      </c>
      <c r="G2048" s="12">
        <f t="array" ref="G2048">QUARTILE(IF((表1[职位]=C2048)*(表1[部门分类]=B2048)*(表1[行政等级]=D2048),表1[薪酬]),2)</f>
        <v>71962</v>
      </c>
      <c r="H2048" s="12">
        <f t="array" ref="H2048">QUARTILE(IF((表1[职位]=C2048)*(表1[部门分类]=B2048)*(表1[行政等级]=D2048),表1[薪酬]),3)</f>
        <v>99213</v>
      </c>
    </row>
    <row r="2049" spans="1:8" customFormat="1" x14ac:dyDescent="0.15">
      <c r="A2049" s="11" t="s">
        <v>2259</v>
      </c>
      <c r="B2049" s="6" t="s">
        <v>195</v>
      </c>
      <c r="C2049" s="5" t="s">
        <v>203</v>
      </c>
      <c r="D2049" s="5" t="s">
        <v>190</v>
      </c>
      <c r="E2049" s="13">
        <v>103418</v>
      </c>
      <c r="F2049" s="13">
        <f t="array" ref="F2049">QUARTILE(IF((表1[职位]=C2049)*(表1[部门分类]=B2049)*(表1[行政等级]=D2049),表1[薪酬]),1)</f>
        <v>61812</v>
      </c>
      <c r="G2049" s="13">
        <f t="array" ref="G2049">QUARTILE(IF((表1[职位]=C2049)*(表1[部门分类]=B2049)*(表1[行政等级]=D2049),表1[薪酬]),2)</f>
        <v>71962</v>
      </c>
      <c r="H2049" s="13">
        <f t="array" ref="H2049">QUARTILE(IF((表1[职位]=C2049)*(表1[部门分类]=B2049)*(表1[行政等级]=D2049),表1[薪酬]),3)</f>
        <v>99213</v>
      </c>
    </row>
    <row r="2050" spans="1:8" customFormat="1" x14ac:dyDescent="0.15">
      <c r="A2050" s="10" t="s">
        <v>2260</v>
      </c>
      <c r="B2050" s="7" t="s">
        <v>195</v>
      </c>
      <c r="C2050" s="4" t="s">
        <v>210</v>
      </c>
      <c r="D2050" s="4" t="s">
        <v>186</v>
      </c>
      <c r="E2050" s="12">
        <v>85528</v>
      </c>
      <c r="F2050" s="12">
        <f t="array" ref="F2050">QUARTILE(IF((表1[职位]=C2050)*(表1[部门分类]=B2050)*(表1[行政等级]=D2050),表1[薪酬]),1)</f>
        <v>79900.25</v>
      </c>
      <c r="G2050" s="12">
        <f t="array" ref="G2050">QUARTILE(IF((表1[职位]=C2050)*(表1[部门分类]=B2050)*(表1[行政等级]=D2050),表1[薪酬]),2)</f>
        <v>116292.5</v>
      </c>
      <c r="H2050" s="12">
        <f t="array" ref="H2050">QUARTILE(IF((表1[职位]=C2050)*(表1[部门分类]=B2050)*(表1[行政等级]=D2050),表1[薪酬]),3)</f>
        <v>134317.25</v>
      </c>
    </row>
    <row r="2051" spans="1:8" customFormat="1" x14ac:dyDescent="0.15">
      <c r="A2051" s="11" t="s">
        <v>2261</v>
      </c>
      <c r="B2051" s="6" t="s">
        <v>195</v>
      </c>
      <c r="C2051" s="5" t="s">
        <v>203</v>
      </c>
      <c r="D2051" s="5" t="s">
        <v>190</v>
      </c>
      <c r="E2051" s="13">
        <v>69668</v>
      </c>
      <c r="F2051" s="13">
        <f t="array" ref="F2051">QUARTILE(IF((表1[职位]=C2051)*(表1[部门分类]=B2051)*(表1[行政等级]=D2051),表1[薪酬]),1)</f>
        <v>61812</v>
      </c>
      <c r="G2051" s="13">
        <f t="array" ref="G2051">QUARTILE(IF((表1[职位]=C2051)*(表1[部门分类]=B2051)*(表1[行政等级]=D2051),表1[薪酬]),2)</f>
        <v>71962</v>
      </c>
      <c r="H2051" s="13">
        <f t="array" ref="H2051">QUARTILE(IF((表1[职位]=C2051)*(表1[部门分类]=B2051)*(表1[行政等级]=D2051),表1[薪酬]),3)</f>
        <v>99213</v>
      </c>
    </row>
    <row r="2052" spans="1:8" customFormat="1" x14ac:dyDescent="0.15">
      <c r="A2052" s="10" t="s">
        <v>2262</v>
      </c>
      <c r="B2052" s="7" t="s">
        <v>195</v>
      </c>
      <c r="C2052" s="4" t="s">
        <v>203</v>
      </c>
      <c r="D2052" s="4" t="s">
        <v>190</v>
      </c>
      <c r="E2052" s="12">
        <v>72636</v>
      </c>
      <c r="F2052" s="12">
        <f t="array" ref="F2052">QUARTILE(IF((表1[职位]=C2052)*(表1[部门分类]=B2052)*(表1[行政等级]=D2052),表1[薪酬]),1)</f>
        <v>61812</v>
      </c>
      <c r="G2052" s="12">
        <f t="array" ref="G2052">QUARTILE(IF((表1[职位]=C2052)*(表1[部门分类]=B2052)*(表1[行政等级]=D2052),表1[薪酬]),2)</f>
        <v>71962</v>
      </c>
      <c r="H2052" s="12">
        <f t="array" ref="H2052">QUARTILE(IF((表1[职位]=C2052)*(表1[部门分类]=B2052)*(表1[行政等级]=D2052),表1[薪酬]),3)</f>
        <v>99213</v>
      </c>
    </row>
    <row r="2053" spans="1:8" customFormat="1" x14ac:dyDescent="0.15">
      <c r="A2053" s="11" t="s">
        <v>2263</v>
      </c>
      <c r="B2053" s="6" t="s">
        <v>195</v>
      </c>
      <c r="C2053" s="5" t="s">
        <v>203</v>
      </c>
      <c r="D2053" s="5" t="s">
        <v>190</v>
      </c>
      <c r="E2053" s="13">
        <v>68206</v>
      </c>
      <c r="F2053" s="13">
        <f t="array" ref="F2053">QUARTILE(IF((表1[职位]=C2053)*(表1[部门分类]=B2053)*(表1[行政等级]=D2053),表1[薪酬]),1)</f>
        <v>61812</v>
      </c>
      <c r="G2053" s="13">
        <f t="array" ref="G2053">QUARTILE(IF((表1[职位]=C2053)*(表1[部门分类]=B2053)*(表1[行政等级]=D2053),表1[薪酬]),2)</f>
        <v>71962</v>
      </c>
      <c r="H2053" s="13">
        <f t="array" ref="H2053">QUARTILE(IF((表1[职位]=C2053)*(表1[部门分类]=B2053)*(表1[行政等级]=D2053),表1[薪酬]),3)</f>
        <v>99213</v>
      </c>
    </row>
    <row r="2054" spans="1:8" customFormat="1" x14ac:dyDescent="0.15">
      <c r="A2054" s="10" t="s">
        <v>2264</v>
      </c>
      <c r="B2054" s="7" t="s">
        <v>195</v>
      </c>
      <c r="C2054" s="4" t="s">
        <v>202</v>
      </c>
      <c r="D2054" s="4" t="s">
        <v>186</v>
      </c>
      <c r="E2054" s="12">
        <v>101497</v>
      </c>
      <c r="F2054" s="12">
        <f t="array" ref="F2054">QUARTILE(IF((表1[职位]=C2054)*(表1[部门分类]=B2054)*(表1[行政等级]=D2054),表1[薪酬]),1)</f>
        <v>89799.5</v>
      </c>
      <c r="G2054" s="12">
        <f t="array" ref="G2054">QUARTILE(IF((表1[职位]=C2054)*(表1[部门分类]=B2054)*(表1[行政等级]=D2054),表1[薪酬]),2)</f>
        <v>106161</v>
      </c>
      <c r="H2054" s="12">
        <f t="array" ref="H2054">QUARTILE(IF((表1[职位]=C2054)*(表1[部门分类]=B2054)*(表1[行政等级]=D2054),表1[薪酬]),3)</f>
        <v>124286</v>
      </c>
    </row>
    <row r="2055" spans="1:8" customFormat="1" x14ac:dyDescent="0.15">
      <c r="A2055" s="11" t="s">
        <v>2265</v>
      </c>
      <c r="B2055" s="6" t="s">
        <v>195</v>
      </c>
      <c r="C2055" s="5" t="s">
        <v>203</v>
      </c>
      <c r="D2055" s="5" t="s">
        <v>190</v>
      </c>
      <c r="E2055" s="13">
        <v>72290</v>
      </c>
      <c r="F2055" s="13">
        <f t="array" ref="F2055">QUARTILE(IF((表1[职位]=C2055)*(表1[部门分类]=B2055)*(表1[行政等级]=D2055),表1[薪酬]),1)</f>
        <v>61812</v>
      </c>
      <c r="G2055" s="13">
        <f t="array" ref="G2055">QUARTILE(IF((表1[职位]=C2055)*(表1[部门分类]=B2055)*(表1[行政等级]=D2055),表1[薪酬]),2)</f>
        <v>71962</v>
      </c>
      <c r="H2055" s="13">
        <f t="array" ref="H2055">QUARTILE(IF((表1[职位]=C2055)*(表1[部门分类]=B2055)*(表1[行政等级]=D2055),表1[薪酬]),3)</f>
        <v>99213</v>
      </c>
    </row>
    <row r="2056" spans="1:8" customFormat="1" x14ac:dyDescent="0.15">
      <c r="A2056" s="10" t="s">
        <v>2266</v>
      </c>
      <c r="B2056" s="7" t="s">
        <v>195</v>
      </c>
      <c r="C2056" s="4" t="s">
        <v>203</v>
      </c>
      <c r="D2056" s="4" t="s">
        <v>190</v>
      </c>
      <c r="E2056" s="12">
        <v>76102</v>
      </c>
      <c r="F2056" s="12">
        <f t="array" ref="F2056">QUARTILE(IF((表1[职位]=C2056)*(表1[部门分类]=B2056)*(表1[行政等级]=D2056),表1[薪酬]),1)</f>
        <v>61812</v>
      </c>
      <c r="G2056" s="12">
        <f t="array" ref="G2056">QUARTILE(IF((表1[职位]=C2056)*(表1[部门分类]=B2056)*(表1[行政等级]=D2056),表1[薪酬]),2)</f>
        <v>71962</v>
      </c>
      <c r="H2056" s="12">
        <f t="array" ref="H2056">QUARTILE(IF((表1[职位]=C2056)*(表1[部门分类]=B2056)*(表1[行政等级]=D2056),表1[薪酬]),3)</f>
        <v>99213</v>
      </c>
    </row>
    <row r="2057" spans="1:8" customFormat="1" x14ac:dyDescent="0.15">
      <c r="A2057" s="11" t="s">
        <v>2267</v>
      </c>
      <c r="B2057" s="6" t="s">
        <v>195</v>
      </c>
      <c r="C2057" s="5" t="s">
        <v>203</v>
      </c>
      <c r="D2057" s="5" t="s">
        <v>190</v>
      </c>
      <c r="E2057" s="13">
        <v>73398</v>
      </c>
      <c r="F2057" s="13">
        <f t="array" ref="F2057">QUARTILE(IF((表1[职位]=C2057)*(表1[部门分类]=B2057)*(表1[行政等级]=D2057),表1[薪酬]),1)</f>
        <v>61812</v>
      </c>
      <c r="G2057" s="13">
        <f t="array" ref="G2057">QUARTILE(IF((表1[职位]=C2057)*(表1[部门分类]=B2057)*(表1[行政等级]=D2057),表1[薪酬]),2)</f>
        <v>71962</v>
      </c>
      <c r="H2057" s="13">
        <f t="array" ref="H2057">QUARTILE(IF((表1[职位]=C2057)*(表1[部门分类]=B2057)*(表1[行政等级]=D2057),表1[薪酬]),3)</f>
        <v>99213</v>
      </c>
    </row>
    <row r="2058" spans="1:8" customFormat="1" x14ac:dyDescent="0.15">
      <c r="A2058" s="10" t="s">
        <v>2268</v>
      </c>
      <c r="B2058" s="7" t="s">
        <v>195</v>
      </c>
      <c r="C2058" s="4" t="s">
        <v>203</v>
      </c>
      <c r="D2058" s="4" t="s">
        <v>190</v>
      </c>
      <c r="E2058" s="12">
        <v>36588</v>
      </c>
      <c r="F2058" s="12">
        <f t="array" ref="F2058">QUARTILE(IF((表1[职位]=C2058)*(表1[部门分类]=B2058)*(表1[行政等级]=D2058),表1[薪酬]),1)</f>
        <v>61812</v>
      </c>
      <c r="G2058" s="12">
        <f t="array" ref="G2058">QUARTILE(IF((表1[职位]=C2058)*(表1[部门分类]=B2058)*(表1[行政等级]=D2058),表1[薪酬]),2)</f>
        <v>71962</v>
      </c>
      <c r="H2058" s="12">
        <f t="array" ref="H2058">QUARTILE(IF((表1[职位]=C2058)*(表1[部门分类]=B2058)*(表1[行政等级]=D2058),表1[薪酬]),3)</f>
        <v>99213</v>
      </c>
    </row>
    <row r="2059" spans="1:8" customFormat="1" x14ac:dyDescent="0.15">
      <c r="A2059" s="11" t="s">
        <v>2269</v>
      </c>
      <c r="B2059" s="6" t="s">
        <v>195</v>
      </c>
      <c r="C2059" s="5" t="s">
        <v>203</v>
      </c>
      <c r="D2059" s="5" t="s">
        <v>190</v>
      </c>
      <c r="E2059" s="13">
        <v>34411</v>
      </c>
      <c r="F2059" s="13">
        <f t="array" ref="F2059">QUARTILE(IF((表1[职位]=C2059)*(表1[部门分类]=B2059)*(表1[行政等级]=D2059),表1[薪酬]),1)</f>
        <v>61812</v>
      </c>
      <c r="G2059" s="13">
        <f t="array" ref="G2059">QUARTILE(IF((表1[职位]=C2059)*(表1[部门分类]=B2059)*(表1[行政等级]=D2059),表1[薪酬]),2)</f>
        <v>71962</v>
      </c>
      <c r="H2059" s="13">
        <f t="array" ref="H2059">QUARTILE(IF((表1[职位]=C2059)*(表1[部门分类]=B2059)*(表1[行政等级]=D2059),表1[薪酬]),3)</f>
        <v>99213</v>
      </c>
    </row>
    <row r="2060" spans="1:8" customFormat="1" x14ac:dyDescent="0.15">
      <c r="A2060" s="10" t="s">
        <v>2270</v>
      </c>
      <c r="B2060" s="7" t="s">
        <v>195</v>
      </c>
      <c r="C2060" s="4" t="s">
        <v>203</v>
      </c>
      <c r="D2060" s="4" t="s">
        <v>190</v>
      </c>
      <c r="E2060" s="12">
        <v>37384</v>
      </c>
      <c r="F2060" s="12">
        <f t="array" ref="F2060">QUARTILE(IF((表1[职位]=C2060)*(表1[部门分类]=B2060)*(表1[行政等级]=D2060),表1[薪酬]),1)</f>
        <v>61812</v>
      </c>
      <c r="G2060" s="12">
        <f t="array" ref="G2060">QUARTILE(IF((表1[职位]=C2060)*(表1[部门分类]=B2060)*(表1[行政等级]=D2060),表1[薪酬]),2)</f>
        <v>71962</v>
      </c>
      <c r="H2060" s="12">
        <f t="array" ref="H2060">QUARTILE(IF((表1[职位]=C2060)*(表1[部门分类]=B2060)*(表1[行政等级]=D2060),表1[薪酬]),3)</f>
        <v>99213</v>
      </c>
    </row>
    <row r="2061" spans="1:8" customFormat="1" x14ac:dyDescent="0.15">
      <c r="A2061" s="11" t="s">
        <v>2271</v>
      </c>
      <c r="B2061" s="6" t="s">
        <v>195</v>
      </c>
      <c r="C2061" s="5" t="s">
        <v>198</v>
      </c>
      <c r="D2061" s="5" t="s">
        <v>186</v>
      </c>
      <c r="E2061" s="13">
        <v>46979</v>
      </c>
      <c r="F2061" s="13">
        <f t="array" ref="F2061">QUARTILE(IF((表1[职位]=C2061)*(表1[部门分类]=B2061)*(表1[行政等级]=D2061),表1[薪酬]),1)</f>
        <v>93310.5</v>
      </c>
      <c r="G2061" s="13">
        <f t="array" ref="G2061">QUARTILE(IF((表1[职位]=C2061)*(表1[部门分类]=B2061)*(表1[行政等级]=D2061),表1[薪酬]),2)</f>
        <v>116426</v>
      </c>
      <c r="H2061" s="13">
        <f t="array" ref="H2061">QUARTILE(IF((表1[职位]=C2061)*(表1[部门分类]=B2061)*(表1[行政等级]=D2061),表1[薪酬]),3)</f>
        <v>134263</v>
      </c>
    </row>
    <row r="2062" spans="1:8" customFormat="1" x14ac:dyDescent="0.15">
      <c r="A2062" s="10" t="s">
        <v>2272</v>
      </c>
      <c r="B2062" s="7" t="s">
        <v>195</v>
      </c>
      <c r="C2062" s="4" t="s">
        <v>198</v>
      </c>
      <c r="D2062" s="4" t="s">
        <v>186</v>
      </c>
      <c r="E2062" s="12">
        <v>64205</v>
      </c>
      <c r="F2062" s="12">
        <f t="array" ref="F2062">QUARTILE(IF((表1[职位]=C2062)*(表1[部门分类]=B2062)*(表1[行政等级]=D2062),表1[薪酬]),1)</f>
        <v>93310.5</v>
      </c>
      <c r="G2062" s="12">
        <f t="array" ref="G2062">QUARTILE(IF((表1[职位]=C2062)*(表1[部门分类]=B2062)*(表1[行政等级]=D2062),表1[薪酬]),2)</f>
        <v>116426</v>
      </c>
      <c r="H2062" s="12">
        <f t="array" ref="H2062">QUARTILE(IF((表1[职位]=C2062)*(表1[部门分类]=B2062)*(表1[行政等级]=D2062),表1[薪酬]),3)</f>
        <v>134263</v>
      </c>
    </row>
    <row r="2063" spans="1:8" customFormat="1" x14ac:dyDescent="0.15">
      <c r="A2063" s="11" t="s">
        <v>2273</v>
      </c>
      <c r="B2063" s="6" t="s">
        <v>195</v>
      </c>
      <c r="C2063" s="5" t="s">
        <v>198</v>
      </c>
      <c r="D2063" s="5" t="s">
        <v>186</v>
      </c>
      <c r="E2063" s="13">
        <v>74390</v>
      </c>
      <c r="F2063" s="13">
        <f t="array" ref="F2063">QUARTILE(IF((表1[职位]=C2063)*(表1[部门分类]=B2063)*(表1[行政等级]=D2063),表1[薪酬]),1)</f>
        <v>93310.5</v>
      </c>
      <c r="G2063" s="13">
        <f t="array" ref="G2063">QUARTILE(IF((表1[职位]=C2063)*(表1[部门分类]=B2063)*(表1[行政等级]=D2063),表1[薪酬]),2)</f>
        <v>116426</v>
      </c>
      <c r="H2063" s="13">
        <f t="array" ref="H2063">QUARTILE(IF((表1[职位]=C2063)*(表1[部门分类]=B2063)*(表1[行政等级]=D2063),表1[薪酬]),3)</f>
        <v>134263</v>
      </c>
    </row>
    <row r="2064" spans="1:8" customFormat="1" x14ac:dyDescent="0.15">
      <c r="A2064" s="10" t="s">
        <v>2274</v>
      </c>
      <c r="B2064" s="7" t="s">
        <v>195</v>
      </c>
      <c r="C2064" s="4" t="s">
        <v>198</v>
      </c>
      <c r="D2064" s="4" t="s">
        <v>186</v>
      </c>
      <c r="E2064" s="12">
        <v>69224</v>
      </c>
      <c r="F2064" s="12">
        <f t="array" ref="F2064">QUARTILE(IF((表1[职位]=C2064)*(表1[部门分类]=B2064)*(表1[行政等级]=D2064),表1[薪酬]),1)</f>
        <v>93310.5</v>
      </c>
      <c r="G2064" s="12">
        <f t="array" ref="G2064">QUARTILE(IF((表1[职位]=C2064)*(表1[部门分类]=B2064)*(表1[行政等级]=D2064),表1[薪酬]),2)</f>
        <v>116426</v>
      </c>
      <c r="H2064" s="12">
        <f t="array" ref="H2064">QUARTILE(IF((表1[职位]=C2064)*(表1[部门分类]=B2064)*(表1[行政等级]=D2064),表1[薪酬]),3)</f>
        <v>134263</v>
      </c>
    </row>
    <row r="2065" spans="1:8" customFormat="1" x14ac:dyDescent="0.15">
      <c r="A2065" s="11" t="s">
        <v>2275</v>
      </c>
      <c r="B2065" s="6" t="s">
        <v>195</v>
      </c>
      <c r="C2065" s="5" t="s">
        <v>198</v>
      </c>
      <c r="D2065" s="5" t="s">
        <v>186</v>
      </c>
      <c r="E2065" s="13">
        <v>26010</v>
      </c>
      <c r="F2065" s="13">
        <f t="array" ref="F2065">QUARTILE(IF((表1[职位]=C2065)*(表1[部门分类]=B2065)*(表1[行政等级]=D2065),表1[薪酬]),1)</f>
        <v>93310.5</v>
      </c>
      <c r="G2065" s="13">
        <f t="array" ref="G2065">QUARTILE(IF((表1[职位]=C2065)*(表1[部门分类]=B2065)*(表1[行政等级]=D2065),表1[薪酬]),2)</f>
        <v>116426</v>
      </c>
      <c r="H2065" s="13">
        <f t="array" ref="H2065">QUARTILE(IF((表1[职位]=C2065)*(表1[部门分类]=B2065)*(表1[行政等级]=D2065),表1[薪酬]),3)</f>
        <v>134263</v>
      </c>
    </row>
    <row r="2066" spans="1:8" customFormat="1" x14ac:dyDescent="0.15">
      <c r="A2066" s="10" t="s">
        <v>2276</v>
      </c>
      <c r="B2066" s="7" t="s">
        <v>195</v>
      </c>
      <c r="C2066" s="4" t="s">
        <v>198</v>
      </c>
      <c r="D2066" s="4" t="s">
        <v>186</v>
      </c>
      <c r="E2066" s="12">
        <v>134510</v>
      </c>
      <c r="F2066" s="12">
        <f t="array" ref="F2066">QUARTILE(IF((表1[职位]=C2066)*(表1[部门分类]=B2066)*(表1[行政等级]=D2066),表1[薪酬]),1)</f>
        <v>93310.5</v>
      </c>
      <c r="G2066" s="12">
        <f t="array" ref="G2066">QUARTILE(IF((表1[职位]=C2066)*(表1[部门分类]=B2066)*(表1[行政等级]=D2066),表1[薪酬]),2)</f>
        <v>116426</v>
      </c>
      <c r="H2066" s="12">
        <f t="array" ref="H2066">QUARTILE(IF((表1[职位]=C2066)*(表1[部门分类]=B2066)*(表1[行政等级]=D2066),表1[薪酬]),3)</f>
        <v>134263</v>
      </c>
    </row>
    <row r="2067" spans="1:8" customFormat="1" x14ac:dyDescent="0.15">
      <c r="A2067" s="11" t="s">
        <v>2277</v>
      </c>
      <c r="B2067" s="6" t="s">
        <v>195</v>
      </c>
      <c r="C2067" s="5" t="s">
        <v>198</v>
      </c>
      <c r="D2067" s="5" t="s">
        <v>186</v>
      </c>
      <c r="E2067" s="13">
        <v>134016</v>
      </c>
      <c r="F2067" s="13">
        <f t="array" ref="F2067">QUARTILE(IF((表1[职位]=C2067)*(表1[部门分类]=B2067)*(表1[行政等级]=D2067),表1[薪酬]),1)</f>
        <v>93310.5</v>
      </c>
      <c r="G2067" s="13">
        <f t="array" ref="G2067">QUARTILE(IF((表1[职位]=C2067)*(表1[部门分类]=B2067)*(表1[行政等级]=D2067),表1[薪酬]),2)</f>
        <v>116426</v>
      </c>
      <c r="H2067" s="13">
        <f t="array" ref="H2067">QUARTILE(IF((表1[职位]=C2067)*(表1[部门分类]=B2067)*(表1[行政等级]=D2067),表1[薪酬]),3)</f>
        <v>134263</v>
      </c>
    </row>
    <row r="2068" spans="1:8" customFormat="1" x14ac:dyDescent="0.15">
      <c r="A2068" s="10" t="s">
        <v>2278</v>
      </c>
      <c r="B2068" s="7" t="s">
        <v>195</v>
      </c>
      <c r="C2068" s="4" t="s">
        <v>198</v>
      </c>
      <c r="D2068" s="4" t="s">
        <v>186</v>
      </c>
      <c r="E2068" s="12">
        <v>233071</v>
      </c>
      <c r="F2068" s="12">
        <f t="array" ref="F2068">QUARTILE(IF((表1[职位]=C2068)*(表1[部门分类]=B2068)*(表1[行政等级]=D2068),表1[薪酬]),1)</f>
        <v>93310.5</v>
      </c>
      <c r="G2068" s="12">
        <f t="array" ref="G2068">QUARTILE(IF((表1[职位]=C2068)*(表1[部门分类]=B2068)*(表1[行政等级]=D2068),表1[薪酬]),2)</f>
        <v>116426</v>
      </c>
      <c r="H2068" s="12">
        <f t="array" ref="H2068">QUARTILE(IF((表1[职位]=C2068)*(表1[部门分类]=B2068)*(表1[行政等级]=D2068),表1[薪酬]),3)</f>
        <v>134263</v>
      </c>
    </row>
    <row r="2069" spans="1:8" customFormat="1" x14ac:dyDescent="0.15">
      <c r="A2069" s="11" t="s">
        <v>2279</v>
      </c>
      <c r="B2069" s="6" t="s">
        <v>195</v>
      </c>
      <c r="C2069" s="5" t="s">
        <v>198</v>
      </c>
      <c r="D2069" s="5" t="s">
        <v>186</v>
      </c>
      <c r="E2069" s="13">
        <v>123923</v>
      </c>
      <c r="F2069" s="13">
        <f t="array" ref="F2069">QUARTILE(IF((表1[职位]=C2069)*(表1[部门分类]=B2069)*(表1[行政等级]=D2069),表1[薪酬]),1)</f>
        <v>93310.5</v>
      </c>
      <c r="G2069" s="13">
        <f t="array" ref="G2069">QUARTILE(IF((表1[职位]=C2069)*(表1[部门分类]=B2069)*(表1[行政等级]=D2069),表1[薪酬]),2)</f>
        <v>116426</v>
      </c>
      <c r="H2069" s="13">
        <f t="array" ref="H2069">QUARTILE(IF((表1[职位]=C2069)*(表1[部门分类]=B2069)*(表1[行政等级]=D2069),表1[薪酬]),3)</f>
        <v>134263</v>
      </c>
    </row>
    <row r="2070" spans="1:8" customFormat="1" x14ac:dyDescent="0.15">
      <c r="A2070" s="10" t="s">
        <v>2280</v>
      </c>
      <c r="B2070" s="7" t="s">
        <v>195</v>
      </c>
      <c r="C2070" s="4" t="s">
        <v>198</v>
      </c>
      <c r="D2070" s="4" t="s">
        <v>186</v>
      </c>
      <c r="E2070" s="12">
        <v>161368</v>
      </c>
      <c r="F2070" s="12">
        <f t="array" ref="F2070">QUARTILE(IF((表1[职位]=C2070)*(表1[部门分类]=B2070)*(表1[行政等级]=D2070),表1[薪酬]),1)</f>
        <v>93310.5</v>
      </c>
      <c r="G2070" s="12">
        <f t="array" ref="G2070">QUARTILE(IF((表1[职位]=C2070)*(表1[部门分类]=B2070)*(表1[行政等级]=D2070),表1[薪酬]),2)</f>
        <v>116426</v>
      </c>
      <c r="H2070" s="12">
        <f t="array" ref="H2070">QUARTILE(IF((表1[职位]=C2070)*(表1[部门分类]=B2070)*(表1[行政等级]=D2070),表1[薪酬]),3)</f>
        <v>134263</v>
      </c>
    </row>
    <row r="2071" spans="1:8" customFormat="1" x14ac:dyDescent="0.15">
      <c r="A2071" s="11" t="s">
        <v>2281</v>
      </c>
      <c r="B2071" s="6" t="s">
        <v>195</v>
      </c>
      <c r="C2071" s="5" t="s">
        <v>202</v>
      </c>
      <c r="D2071" s="5" t="s">
        <v>183</v>
      </c>
      <c r="E2071" s="13">
        <v>192017</v>
      </c>
      <c r="F2071" s="13">
        <f t="array" ref="F2071">QUARTILE(IF((表1[职位]=C2071)*(表1[部门分类]=B2071)*(表1[行政等级]=D2071),表1[薪酬]),1)</f>
        <v>172213</v>
      </c>
      <c r="G2071" s="13">
        <f t="array" ref="G2071">QUARTILE(IF((表1[职位]=C2071)*(表1[部门分类]=B2071)*(表1[行政等级]=D2071),表1[薪酬]),2)</f>
        <v>185668</v>
      </c>
      <c r="H2071" s="13">
        <f t="array" ref="H2071">QUARTILE(IF((表1[职位]=C2071)*(表1[部门分类]=B2071)*(表1[行政等级]=D2071),表1[薪酬]),3)</f>
        <v>202143</v>
      </c>
    </row>
    <row r="2072" spans="1:8" customFormat="1" x14ac:dyDescent="0.15">
      <c r="A2072" s="10" t="s">
        <v>2282</v>
      </c>
      <c r="B2072" s="7" t="s">
        <v>195</v>
      </c>
      <c r="C2072" s="4" t="s">
        <v>198</v>
      </c>
      <c r="D2072" s="4" t="s">
        <v>186</v>
      </c>
      <c r="E2072" s="12">
        <v>132264</v>
      </c>
      <c r="F2072" s="12">
        <f t="array" ref="F2072">QUARTILE(IF((表1[职位]=C2072)*(表1[部门分类]=B2072)*(表1[行政等级]=D2072),表1[薪酬]),1)</f>
        <v>93310.5</v>
      </c>
      <c r="G2072" s="12">
        <f t="array" ref="G2072">QUARTILE(IF((表1[职位]=C2072)*(表1[部门分类]=B2072)*(表1[行政等级]=D2072),表1[薪酬]),2)</f>
        <v>116426</v>
      </c>
      <c r="H2072" s="12">
        <f t="array" ref="H2072">QUARTILE(IF((表1[职位]=C2072)*(表1[部门分类]=B2072)*(表1[行政等级]=D2072),表1[薪酬]),3)</f>
        <v>134263</v>
      </c>
    </row>
    <row r="2073" spans="1:8" customFormat="1" x14ac:dyDescent="0.15">
      <c r="A2073" s="11" t="s">
        <v>2283</v>
      </c>
      <c r="B2073" s="6" t="s">
        <v>195</v>
      </c>
      <c r="C2073" s="5" t="s">
        <v>198</v>
      </c>
      <c r="D2073" s="5" t="s">
        <v>186</v>
      </c>
      <c r="E2073" s="13">
        <v>105247</v>
      </c>
      <c r="F2073" s="13">
        <f t="array" ref="F2073">QUARTILE(IF((表1[职位]=C2073)*(表1[部门分类]=B2073)*(表1[行政等级]=D2073),表1[薪酬]),1)</f>
        <v>93310.5</v>
      </c>
      <c r="G2073" s="13">
        <f t="array" ref="G2073">QUARTILE(IF((表1[职位]=C2073)*(表1[部门分类]=B2073)*(表1[行政等级]=D2073),表1[薪酬]),2)</f>
        <v>116426</v>
      </c>
      <c r="H2073" s="13">
        <f t="array" ref="H2073">QUARTILE(IF((表1[职位]=C2073)*(表1[部门分类]=B2073)*(表1[行政等级]=D2073),表1[薪酬]),3)</f>
        <v>134263</v>
      </c>
    </row>
    <row r="2074" spans="1:8" customFormat="1" x14ac:dyDescent="0.15">
      <c r="A2074" s="10" t="s">
        <v>2284</v>
      </c>
      <c r="B2074" s="7" t="s">
        <v>195</v>
      </c>
      <c r="C2074" s="4" t="s">
        <v>198</v>
      </c>
      <c r="D2074" s="4" t="s">
        <v>186</v>
      </c>
      <c r="E2074" s="12">
        <v>156414</v>
      </c>
      <c r="F2074" s="12">
        <f t="array" ref="F2074">QUARTILE(IF((表1[职位]=C2074)*(表1[部门分类]=B2074)*(表1[行政等级]=D2074),表1[薪酬]),1)</f>
        <v>93310.5</v>
      </c>
      <c r="G2074" s="12">
        <f t="array" ref="G2074">QUARTILE(IF((表1[职位]=C2074)*(表1[部门分类]=B2074)*(表1[行政等级]=D2074),表1[薪酬]),2)</f>
        <v>116426</v>
      </c>
      <c r="H2074" s="12">
        <f t="array" ref="H2074">QUARTILE(IF((表1[职位]=C2074)*(表1[部门分类]=B2074)*(表1[行政等级]=D2074),表1[薪酬]),3)</f>
        <v>134263</v>
      </c>
    </row>
    <row r="2075" spans="1:8" customFormat="1" x14ac:dyDescent="0.15">
      <c r="A2075" s="11" t="s">
        <v>2285</v>
      </c>
      <c r="B2075" s="6" t="s">
        <v>195</v>
      </c>
      <c r="C2075" s="5" t="s">
        <v>198</v>
      </c>
      <c r="D2075" s="5" t="s">
        <v>186</v>
      </c>
      <c r="E2075" s="13">
        <v>135604</v>
      </c>
      <c r="F2075" s="13">
        <f t="array" ref="F2075">QUARTILE(IF((表1[职位]=C2075)*(表1[部门分类]=B2075)*(表1[行政等级]=D2075),表1[薪酬]),1)</f>
        <v>93310.5</v>
      </c>
      <c r="G2075" s="13">
        <f t="array" ref="G2075">QUARTILE(IF((表1[职位]=C2075)*(表1[部门分类]=B2075)*(表1[行政等级]=D2075),表1[薪酬]),2)</f>
        <v>116426</v>
      </c>
      <c r="H2075" s="13">
        <f t="array" ref="H2075">QUARTILE(IF((表1[职位]=C2075)*(表1[部门分类]=B2075)*(表1[行政等级]=D2075),表1[薪酬]),3)</f>
        <v>134263</v>
      </c>
    </row>
    <row r="2076" spans="1:8" customFormat="1" x14ac:dyDescent="0.15">
      <c r="A2076" s="10" t="s">
        <v>2286</v>
      </c>
      <c r="B2076" s="7" t="s">
        <v>195</v>
      </c>
      <c r="C2076" s="4" t="s">
        <v>198</v>
      </c>
      <c r="D2076" s="4" t="s">
        <v>186</v>
      </c>
      <c r="E2076" s="12">
        <v>121256</v>
      </c>
      <c r="F2076" s="12">
        <f t="array" ref="F2076">QUARTILE(IF((表1[职位]=C2076)*(表1[部门分类]=B2076)*(表1[行政等级]=D2076),表1[薪酬]),1)</f>
        <v>93310.5</v>
      </c>
      <c r="G2076" s="12">
        <f t="array" ref="G2076">QUARTILE(IF((表1[职位]=C2076)*(表1[部门分类]=B2076)*(表1[行政等级]=D2076),表1[薪酬]),2)</f>
        <v>116426</v>
      </c>
      <c r="H2076" s="12">
        <f t="array" ref="H2076">QUARTILE(IF((表1[职位]=C2076)*(表1[部门分类]=B2076)*(表1[行政等级]=D2076),表1[薪酬]),3)</f>
        <v>134263</v>
      </c>
    </row>
    <row r="2077" spans="1:8" customFormat="1" x14ac:dyDescent="0.15">
      <c r="A2077" s="11" t="s">
        <v>2287</v>
      </c>
      <c r="B2077" s="6" t="s">
        <v>195</v>
      </c>
      <c r="C2077" s="5" t="s">
        <v>202</v>
      </c>
      <c r="D2077" s="5" t="s">
        <v>189</v>
      </c>
      <c r="E2077" s="13">
        <v>158911</v>
      </c>
      <c r="F2077" s="13">
        <f t="array" ref="F2077">QUARTILE(IF((表1[职位]=C2077)*(表1[部门分类]=B2077)*(表1[行政等级]=D2077),表1[薪酬]),1)</f>
        <v>137118.25</v>
      </c>
      <c r="G2077" s="13">
        <f t="array" ref="G2077">QUARTILE(IF((表1[职位]=C2077)*(表1[部门分类]=B2077)*(表1[行政等级]=D2077),表1[薪酬]),2)</f>
        <v>153113.5</v>
      </c>
      <c r="H2077" s="13">
        <f t="array" ref="H2077">QUARTILE(IF((表1[职位]=C2077)*(表1[部门分类]=B2077)*(表1[行政等级]=D2077),表1[薪酬]),3)</f>
        <v>172830.25</v>
      </c>
    </row>
    <row r="2078" spans="1:8" customFormat="1" x14ac:dyDescent="0.15">
      <c r="A2078" s="10" t="s">
        <v>2288</v>
      </c>
      <c r="B2078" s="7" t="s">
        <v>195</v>
      </c>
      <c r="C2078" s="4" t="s">
        <v>198</v>
      </c>
      <c r="D2078" s="4" t="s">
        <v>186</v>
      </c>
      <c r="E2078" s="12">
        <v>107062</v>
      </c>
      <c r="F2078" s="12">
        <f t="array" ref="F2078">QUARTILE(IF((表1[职位]=C2078)*(表1[部门分类]=B2078)*(表1[行政等级]=D2078),表1[薪酬]),1)</f>
        <v>93310.5</v>
      </c>
      <c r="G2078" s="12">
        <f t="array" ref="G2078">QUARTILE(IF((表1[职位]=C2078)*(表1[部门分类]=B2078)*(表1[行政等级]=D2078),表1[薪酬]),2)</f>
        <v>116426</v>
      </c>
      <c r="H2078" s="12">
        <f t="array" ref="H2078">QUARTILE(IF((表1[职位]=C2078)*(表1[部门分类]=B2078)*(表1[行政等级]=D2078),表1[薪酬]),3)</f>
        <v>134263</v>
      </c>
    </row>
    <row r="2079" spans="1:8" customFormat="1" x14ac:dyDescent="0.15">
      <c r="A2079" s="11" t="s">
        <v>2289</v>
      </c>
      <c r="B2079" s="6" t="s">
        <v>195</v>
      </c>
      <c r="C2079" s="5" t="s">
        <v>198</v>
      </c>
      <c r="D2079" s="5" t="s">
        <v>186</v>
      </c>
      <c r="E2079" s="13">
        <v>116426</v>
      </c>
      <c r="F2079" s="13">
        <f t="array" ref="F2079">QUARTILE(IF((表1[职位]=C2079)*(表1[部门分类]=B2079)*(表1[行政等级]=D2079),表1[薪酬]),1)</f>
        <v>93310.5</v>
      </c>
      <c r="G2079" s="13">
        <f t="array" ref="G2079">QUARTILE(IF((表1[职位]=C2079)*(表1[部门分类]=B2079)*(表1[行政等级]=D2079),表1[薪酬]),2)</f>
        <v>116426</v>
      </c>
      <c r="H2079" s="13">
        <f t="array" ref="H2079">QUARTILE(IF((表1[职位]=C2079)*(表1[部门分类]=B2079)*(表1[行政等级]=D2079),表1[薪酬]),3)</f>
        <v>134263</v>
      </c>
    </row>
    <row r="2080" spans="1:8" customFormat="1" x14ac:dyDescent="0.15">
      <c r="A2080" s="10" t="s">
        <v>2290</v>
      </c>
      <c r="B2080" s="7" t="s">
        <v>195</v>
      </c>
      <c r="C2080" s="4" t="s">
        <v>198</v>
      </c>
      <c r="D2080" s="4" t="s">
        <v>186</v>
      </c>
      <c r="E2080" s="12">
        <v>103036</v>
      </c>
      <c r="F2080" s="12">
        <f t="array" ref="F2080">QUARTILE(IF((表1[职位]=C2080)*(表1[部门分类]=B2080)*(表1[行政等级]=D2080),表1[薪酬]),1)</f>
        <v>93310.5</v>
      </c>
      <c r="G2080" s="12">
        <f t="array" ref="G2080">QUARTILE(IF((表1[职位]=C2080)*(表1[部门分类]=B2080)*(表1[行政等级]=D2080),表1[薪酬]),2)</f>
        <v>116426</v>
      </c>
      <c r="H2080" s="12">
        <f t="array" ref="H2080">QUARTILE(IF((表1[职位]=C2080)*(表1[部门分类]=B2080)*(表1[行政等级]=D2080),表1[薪酬]),3)</f>
        <v>134263</v>
      </c>
    </row>
    <row r="2081" spans="1:8" customFormat="1" x14ac:dyDescent="0.15">
      <c r="A2081" s="11" t="s">
        <v>2291</v>
      </c>
      <c r="B2081" s="6" t="s">
        <v>195</v>
      </c>
      <c r="C2081" s="5" t="s">
        <v>198</v>
      </c>
      <c r="D2081" s="5" t="s">
        <v>186</v>
      </c>
      <c r="E2081" s="13">
        <v>262289</v>
      </c>
      <c r="F2081" s="13">
        <f t="array" ref="F2081">QUARTILE(IF((表1[职位]=C2081)*(表1[部门分类]=B2081)*(表1[行政等级]=D2081),表1[薪酬]),1)</f>
        <v>93310.5</v>
      </c>
      <c r="G2081" s="13">
        <f t="array" ref="G2081">QUARTILE(IF((表1[职位]=C2081)*(表1[部门分类]=B2081)*(表1[行政等级]=D2081),表1[薪酬]),2)</f>
        <v>116426</v>
      </c>
      <c r="H2081" s="13">
        <f t="array" ref="H2081">QUARTILE(IF((表1[职位]=C2081)*(表1[部门分类]=B2081)*(表1[行政等级]=D2081),表1[薪酬]),3)</f>
        <v>134263</v>
      </c>
    </row>
    <row r="2082" spans="1:8" customFormat="1" x14ac:dyDescent="0.15">
      <c r="A2082" s="10" t="s">
        <v>2292</v>
      </c>
      <c r="B2082" s="7" t="s">
        <v>195</v>
      </c>
      <c r="C2082" s="4" t="s">
        <v>198</v>
      </c>
      <c r="D2082" s="4" t="s">
        <v>186</v>
      </c>
      <c r="E2082" s="12">
        <v>215688</v>
      </c>
      <c r="F2082" s="12">
        <f t="array" ref="F2082">QUARTILE(IF((表1[职位]=C2082)*(表1[部门分类]=B2082)*(表1[行政等级]=D2082),表1[薪酬]),1)</f>
        <v>93310.5</v>
      </c>
      <c r="G2082" s="12">
        <f t="array" ref="G2082">QUARTILE(IF((表1[职位]=C2082)*(表1[部门分类]=B2082)*(表1[行政等级]=D2082),表1[薪酬]),2)</f>
        <v>116426</v>
      </c>
      <c r="H2082" s="12">
        <f t="array" ref="H2082">QUARTILE(IF((表1[职位]=C2082)*(表1[部门分类]=B2082)*(表1[行政等级]=D2082),表1[薪酬]),3)</f>
        <v>134263</v>
      </c>
    </row>
    <row r="2083" spans="1:8" customFormat="1" x14ac:dyDescent="0.15">
      <c r="A2083" s="11" t="s">
        <v>2293</v>
      </c>
      <c r="B2083" s="6" t="s">
        <v>195</v>
      </c>
      <c r="C2083" s="5" t="s">
        <v>198</v>
      </c>
      <c r="D2083" s="5" t="s">
        <v>186</v>
      </c>
      <c r="E2083" s="13">
        <v>136900</v>
      </c>
      <c r="F2083" s="13">
        <f t="array" ref="F2083">QUARTILE(IF((表1[职位]=C2083)*(表1[部门分类]=B2083)*(表1[行政等级]=D2083),表1[薪酬]),1)</f>
        <v>93310.5</v>
      </c>
      <c r="G2083" s="13">
        <f t="array" ref="G2083">QUARTILE(IF((表1[职位]=C2083)*(表1[部门分类]=B2083)*(表1[行政等级]=D2083),表1[薪酬]),2)</f>
        <v>116426</v>
      </c>
      <c r="H2083" s="13">
        <f t="array" ref="H2083">QUARTILE(IF((表1[职位]=C2083)*(表1[部门分类]=B2083)*(表1[行政等级]=D2083),表1[薪酬]),3)</f>
        <v>134263</v>
      </c>
    </row>
    <row r="2084" spans="1:8" customFormat="1" x14ac:dyDescent="0.15">
      <c r="A2084" s="10" t="s">
        <v>2294</v>
      </c>
      <c r="B2084" s="7" t="s">
        <v>195</v>
      </c>
      <c r="C2084" s="4" t="s">
        <v>202</v>
      </c>
      <c r="D2084" s="4" t="s">
        <v>183</v>
      </c>
      <c r="E2084" s="12">
        <v>185837</v>
      </c>
      <c r="F2084" s="12">
        <f t="array" ref="F2084">QUARTILE(IF((表1[职位]=C2084)*(表1[部门分类]=B2084)*(表1[行政等级]=D2084),表1[薪酬]),1)</f>
        <v>172213</v>
      </c>
      <c r="G2084" s="12">
        <f t="array" ref="G2084">QUARTILE(IF((表1[职位]=C2084)*(表1[部门分类]=B2084)*(表1[行政等级]=D2084),表1[薪酬]),2)</f>
        <v>185668</v>
      </c>
      <c r="H2084" s="12">
        <f t="array" ref="H2084">QUARTILE(IF((表1[职位]=C2084)*(表1[部门分类]=B2084)*(表1[行政等级]=D2084),表1[薪酬]),3)</f>
        <v>202143</v>
      </c>
    </row>
    <row r="2085" spans="1:8" customFormat="1" x14ac:dyDescent="0.15">
      <c r="A2085" s="11" t="s">
        <v>2295</v>
      </c>
      <c r="B2085" s="6" t="s">
        <v>195</v>
      </c>
      <c r="C2085" s="5" t="s">
        <v>202</v>
      </c>
      <c r="D2085" s="5" t="s">
        <v>183</v>
      </c>
      <c r="E2085" s="13">
        <v>135136</v>
      </c>
      <c r="F2085" s="13">
        <f t="array" ref="F2085">QUARTILE(IF((表1[职位]=C2085)*(表1[部门分类]=B2085)*(表1[行政等级]=D2085),表1[薪酬]),1)</f>
        <v>172213</v>
      </c>
      <c r="G2085" s="13">
        <f t="array" ref="G2085">QUARTILE(IF((表1[职位]=C2085)*(表1[部门分类]=B2085)*(表1[行政等级]=D2085),表1[薪酬]),2)</f>
        <v>185668</v>
      </c>
      <c r="H2085" s="13">
        <f t="array" ref="H2085">QUARTILE(IF((表1[职位]=C2085)*(表1[部门分类]=B2085)*(表1[行政等级]=D2085),表1[薪酬]),3)</f>
        <v>202143</v>
      </c>
    </row>
    <row r="2086" spans="1:8" customFormat="1" x14ac:dyDescent="0.15">
      <c r="A2086" s="10" t="s">
        <v>2296</v>
      </c>
      <c r="B2086" s="7" t="s">
        <v>195</v>
      </c>
      <c r="C2086" s="4" t="s">
        <v>198</v>
      </c>
      <c r="D2086" s="4" t="s">
        <v>186</v>
      </c>
      <c r="E2086" s="12">
        <v>124618</v>
      </c>
      <c r="F2086" s="12">
        <f t="array" ref="F2086">QUARTILE(IF((表1[职位]=C2086)*(表1[部门分类]=B2086)*(表1[行政等级]=D2086),表1[薪酬]),1)</f>
        <v>93310.5</v>
      </c>
      <c r="G2086" s="12">
        <f t="array" ref="G2086">QUARTILE(IF((表1[职位]=C2086)*(表1[部门分类]=B2086)*(表1[行政等级]=D2086),表1[薪酬]),2)</f>
        <v>116426</v>
      </c>
      <c r="H2086" s="12">
        <f t="array" ref="H2086">QUARTILE(IF((表1[职位]=C2086)*(表1[部门分类]=B2086)*(表1[行政等级]=D2086),表1[薪酬]),3)</f>
        <v>134263</v>
      </c>
    </row>
    <row r="2087" spans="1:8" customFormat="1" x14ac:dyDescent="0.15">
      <c r="A2087" s="11" t="s">
        <v>2297</v>
      </c>
      <c r="B2087" s="6" t="s">
        <v>195</v>
      </c>
      <c r="C2087" s="5" t="s">
        <v>198</v>
      </c>
      <c r="D2087" s="5" t="s">
        <v>186</v>
      </c>
      <c r="E2087" s="13">
        <v>145013</v>
      </c>
      <c r="F2087" s="13">
        <f t="array" ref="F2087">QUARTILE(IF((表1[职位]=C2087)*(表1[部门分类]=B2087)*(表1[行政等级]=D2087),表1[薪酬]),1)</f>
        <v>93310.5</v>
      </c>
      <c r="G2087" s="13">
        <f t="array" ref="G2087">QUARTILE(IF((表1[职位]=C2087)*(表1[部门分类]=B2087)*(表1[行政等级]=D2087),表1[薪酬]),2)</f>
        <v>116426</v>
      </c>
      <c r="H2087" s="13">
        <f t="array" ref="H2087">QUARTILE(IF((表1[职位]=C2087)*(表1[部门分类]=B2087)*(表1[行政等级]=D2087),表1[薪酬]),3)</f>
        <v>134263</v>
      </c>
    </row>
    <row r="2088" spans="1:8" customFormat="1" x14ac:dyDescent="0.15">
      <c r="A2088" s="10" t="s">
        <v>2298</v>
      </c>
      <c r="B2088" s="7" t="s">
        <v>195</v>
      </c>
      <c r="C2088" s="4" t="s">
        <v>198</v>
      </c>
      <c r="D2088" s="4" t="s">
        <v>186</v>
      </c>
      <c r="E2088" s="12">
        <v>109660</v>
      </c>
      <c r="F2088" s="12">
        <f t="array" ref="F2088">QUARTILE(IF((表1[职位]=C2088)*(表1[部门分类]=B2088)*(表1[行政等级]=D2088),表1[薪酬]),1)</f>
        <v>93310.5</v>
      </c>
      <c r="G2088" s="12">
        <f t="array" ref="G2088">QUARTILE(IF((表1[职位]=C2088)*(表1[部门分类]=B2088)*(表1[行政等级]=D2088),表1[薪酬]),2)</f>
        <v>116426</v>
      </c>
      <c r="H2088" s="12">
        <f t="array" ref="H2088">QUARTILE(IF((表1[职位]=C2088)*(表1[部门分类]=B2088)*(表1[行政等级]=D2088),表1[薪酬]),3)</f>
        <v>134263</v>
      </c>
    </row>
    <row r="2089" spans="1:8" customFormat="1" x14ac:dyDescent="0.15">
      <c r="A2089" s="11" t="s">
        <v>2299</v>
      </c>
      <c r="B2089" s="6" t="s">
        <v>195</v>
      </c>
      <c r="C2089" s="5" t="s">
        <v>198</v>
      </c>
      <c r="D2089" s="5" t="s">
        <v>186</v>
      </c>
      <c r="E2089" s="13">
        <v>127068</v>
      </c>
      <c r="F2089" s="13">
        <f t="array" ref="F2089">QUARTILE(IF((表1[职位]=C2089)*(表1[部门分类]=B2089)*(表1[行政等级]=D2089),表1[薪酬]),1)</f>
        <v>93310.5</v>
      </c>
      <c r="G2089" s="13">
        <f t="array" ref="G2089">QUARTILE(IF((表1[职位]=C2089)*(表1[部门分类]=B2089)*(表1[行政等级]=D2089),表1[薪酬]),2)</f>
        <v>116426</v>
      </c>
      <c r="H2089" s="13">
        <f t="array" ref="H2089">QUARTILE(IF((表1[职位]=C2089)*(表1[部门分类]=B2089)*(表1[行政等级]=D2089),表1[薪酬]),3)</f>
        <v>134263</v>
      </c>
    </row>
    <row r="2090" spans="1:8" customFormat="1" x14ac:dyDescent="0.15">
      <c r="A2090" s="10" t="s">
        <v>2300</v>
      </c>
      <c r="B2090" s="7" t="s">
        <v>195</v>
      </c>
      <c r="C2090" s="4" t="s">
        <v>198</v>
      </c>
      <c r="D2090" s="4" t="s">
        <v>186</v>
      </c>
      <c r="E2090" s="12">
        <v>81838</v>
      </c>
      <c r="F2090" s="12">
        <f t="array" ref="F2090">QUARTILE(IF((表1[职位]=C2090)*(表1[部门分类]=B2090)*(表1[行政等级]=D2090),表1[薪酬]),1)</f>
        <v>93310.5</v>
      </c>
      <c r="G2090" s="12">
        <f t="array" ref="G2090">QUARTILE(IF((表1[职位]=C2090)*(表1[部门分类]=B2090)*(表1[行政等级]=D2090),表1[薪酬]),2)</f>
        <v>116426</v>
      </c>
      <c r="H2090" s="12">
        <f t="array" ref="H2090">QUARTILE(IF((表1[职位]=C2090)*(表1[部门分类]=B2090)*(表1[行政等级]=D2090),表1[薪酬]),3)</f>
        <v>134263</v>
      </c>
    </row>
    <row r="2091" spans="1:8" customFormat="1" x14ac:dyDescent="0.15">
      <c r="A2091" s="11" t="s">
        <v>2301</v>
      </c>
      <c r="B2091" s="6" t="s">
        <v>195</v>
      </c>
      <c r="C2091" s="5" t="s">
        <v>198</v>
      </c>
      <c r="D2091" s="5" t="s">
        <v>186</v>
      </c>
      <c r="E2091" s="13">
        <v>108356</v>
      </c>
      <c r="F2091" s="13">
        <f t="array" ref="F2091">QUARTILE(IF((表1[职位]=C2091)*(表1[部门分类]=B2091)*(表1[行政等级]=D2091),表1[薪酬]),1)</f>
        <v>93310.5</v>
      </c>
      <c r="G2091" s="13">
        <f t="array" ref="G2091">QUARTILE(IF((表1[职位]=C2091)*(表1[部门分类]=B2091)*(表1[行政等级]=D2091),表1[薪酬]),2)</f>
        <v>116426</v>
      </c>
      <c r="H2091" s="13">
        <f t="array" ref="H2091">QUARTILE(IF((表1[职位]=C2091)*(表1[部门分类]=B2091)*(表1[行政等级]=D2091),表1[薪酬]),3)</f>
        <v>134263</v>
      </c>
    </row>
    <row r="2092" spans="1:8" customFormat="1" x14ac:dyDescent="0.15">
      <c r="A2092" s="10" t="s">
        <v>2302</v>
      </c>
      <c r="B2092" s="7" t="s">
        <v>195</v>
      </c>
      <c r="C2092" s="4" t="s">
        <v>198</v>
      </c>
      <c r="D2092" s="4" t="s">
        <v>186</v>
      </c>
      <c r="E2092" s="12">
        <v>106578</v>
      </c>
      <c r="F2092" s="12">
        <f t="array" ref="F2092">QUARTILE(IF((表1[职位]=C2092)*(表1[部门分类]=B2092)*(表1[行政等级]=D2092),表1[薪酬]),1)</f>
        <v>93310.5</v>
      </c>
      <c r="G2092" s="12">
        <f t="array" ref="G2092">QUARTILE(IF((表1[职位]=C2092)*(表1[部门分类]=B2092)*(表1[行政等级]=D2092),表1[薪酬]),2)</f>
        <v>116426</v>
      </c>
      <c r="H2092" s="12">
        <f t="array" ref="H2092">QUARTILE(IF((表1[职位]=C2092)*(表1[部门分类]=B2092)*(表1[行政等级]=D2092),表1[薪酬]),3)</f>
        <v>134263</v>
      </c>
    </row>
    <row r="2093" spans="1:8" customFormat="1" x14ac:dyDescent="0.15">
      <c r="A2093" s="11" t="s">
        <v>2303</v>
      </c>
      <c r="B2093" s="6" t="s">
        <v>195</v>
      </c>
      <c r="C2093" s="5" t="s">
        <v>198</v>
      </c>
      <c r="D2093" s="5" t="s">
        <v>186</v>
      </c>
      <c r="E2093" s="13">
        <v>98224</v>
      </c>
      <c r="F2093" s="13">
        <f t="array" ref="F2093">QUARTILE(IF((表1[职位]=C2093)*(表1[部门分类]=B2093)*(表1[行政等级]=D2093),表1[薪酬]),1)</f>
        <v>93310.5</v>
      </c>
      <c r="G2093" s="13">
        <f t="array" ref="G2093">QUARTILE(IF((表1[职位]=C2093)*(表1[部门分类]=B2093)*(表1[行政等级]=D2093),表1[薪酬]),2)</f>
        <v>116426</v>
      </c>
      <c r="H2093" s="13">
        <f t="array" ref="H2093">QUARTILE(IF((表1[职位]=C2093)*(表1[部门分类]=B2093)*(表1[行政等级]=D2093),表1[薪酬]),3)</f>
        <v>134263</v>
      </c>
    </row>
    <row r="2094" spans="1:8" customFormat="1" x14ac:dyDescent="0.15">
      <c r="A2094" s="10" t="s">
        <v>2304</v>
      </c>
      <c r="B2094" s="7" t="s">
        <v>195</v>
      </c>
      <c r="C2094" s="4" t="s">
        <v>200</v>
      </c>
      <c r="D2094" s="4" t="s">
        <v>186</v>
      </c>
      <c r="E2094" s="12">
        <v>256068</v>
      </c>
      <c r="F2094" s="12">
        <f t="array" ref="F2094">QUARTILE(IF((表1[职位]=C2094)*(表1[部门分类]=B2094)*(表1[行政等级]=D2094),表1[薪酬]),1)</f>
        <v>106408</v>
      </c>
      <c r="G2094" s="12">
        <f t="array" ref="G2094">QUARTILE(IF((表1[职位]=C2094)*(表1[部门分类]=B2094)*(表1[行政等级]=D2094),表1[薪酬]),2)</f>
        <v>121463</v>
      </c>
      <c r="H2094" s="12">
        <f t="array" ref="H2094">QUARTILE(IF((表1[职位]=C2094)*(表1[部门分类]=B2094)*(表1[行政等级]=D2094),表1[薪酬]),3)</f>
        <v>141358</v>
      </c>
    </row>
    <row r="2095" spans="1:8" customFormat="1" x14ac:dyDescent="0.15">
      <c r="A2095" s="11" t="s">
        <v>2305</v>
      </c>
      <c r="B2095" s="6" t="s">
        <v>195</v>
      </c>
      <c r="C2095" s="5" t="s">
        <v>199</v>
      </c>
      <c r="D2095" s="5" t="s">
        <v>186</v>
      </c>
      <c r="E2095" s="13">
        <v>132513</v>
      </c>
      <c r="F2095" s="13">
        <f t="array" ref="F2095">QUARTILE(IF((表1[职位]=C2095)*(表1[部门分类]=B2095)*(表1[行政等级]=D2095),表1[薪酬]),1)</f>
        <v>95736</v>
      </c>
      <c r="G2095" s="13">
        <f t="array" ref="G2095">QUARTILE(IF((表1[职位]=C2095)*(表1[部门分类]=B2095)*(表1[行政等级]=D2095),表1[薪酬]),2)</f>
        <v>115848.5</v>
      </c>
      <c r="H2095" s="13">
        <f t="array" ref="H2095">QUARTILE(IF((表1[职位]=C2095)*(表1[部门分类]=B2095)*(表1[行政等级]=D2095),表1[薪酬]),3)</f>
        <v>135243.25</v>
      </c>
    </row>
    <row r="2096" spans="1:8" customFormat="1" x14ac:dyDescent="0.15">
      <c r="A2096" s="10" t="s">
        <v>2306</v>
      </c>
      <c r="B2096" s="7" t="s">
        <v>195</v>
      </c>
      <c r="C2096" s="4" t="s">
        <v>200</v>
      </c>
      <c r="D2096" s="4" t="s">
        <v>186</v>
      </c>
      <c r="E2096" s="12">
        <v>118258</v>
      </c>
      <c r="F2096" s="12">
        <f t="array" ref="F2096">QUARTILE(IF((表1[职位]=C2096)*(表1[部门分类]=B2096)*(表1[行政等级]=D2096),表1[薪酬]),1)</f>
        <v>106408</v>
      </c>
      <c r="G2096" s="12">
        <f t="array" ref="G2096">QUARTILE(IF((表1[职位]=C2096)*(表1[部门分类]=B2096)*(表1[行政等级]=D2096),表1[薪酬]),2)</f>
        <v>121463</v>
      </c>
      <c r="H2096" s="12">
        <f t="array" ref="H2096">QUARTILE(IF((表1[职位]=C2096)*(表1[部门分类]=B2096)*(表1[行政等级]=D2096),表1[薪酬]),3)</f>
        <v>141358</v>
      </c>
    </row>
    <row r="2097" spans="1:8" customFormat="1" x14ac:dyDescent="0.15">
      <c r="A2097" s="11" t="s">
        <v>2307</v>
      </c>
      <c r="B2097" s="6" t="s">
        <v>195</v>
      </c>
      <c r="C2097" s="5" t="s">
        <v>200</v>
      </c>
      <c r="D2097" s="5" t="s">
        <v>186</v>
      </c>
      <c r="E2097" s="13">
        <v>123887</v>
      </c>
      <c r="F2097" s="13">
        <f t="array" ref="F2097">QUARTILE(IF((表1[职位]=C2097)*(表1[部门分类]=B2097)*(表1[行政等级]=D2097),表1[薪酬]),1)</f>
        <v>106408</v>
      </c>
      <c r="G2097" s="13">
        <f t="array" ref="G2097">QUARTILE(IF((表1[职位]=C2097)*(表1[部门分类]=B2097)*(表1[行政等级]=D2097),表1[薪酬]),2)</f>
        <v>121463</v>
      </c>
      <c r="H2097" s="13">
        <f t="array" ref="H2097">QUARTILE(IF((表1[职位]=C2097)*(表1[部门分类]=B2097)*(表1[行政等级]=D2097),表1[薪酬]),3)</f>
        <v>141358</v>
      </c>
    </row>
    <row r="2098" spans="1:8" customFormat="1" x14ac:dyDescent="0.15">
      <c r="A2098" s="10" t="s">
        <v>2308</v>
      </c>
      <c r="B2098" s="7" t="s">
        <v>195</v>
      </c>
      <c r="C2098" s="4" t="s">
        <v>199</v>
      </c>
      <c r="D2098" s="4" t="s">
        <v>186</v>
      </c>
      <c r="E2098" s="12">
        <v>130230</v>
      </c>
      <c r="F2098" s="12">
        <f t="array" ref="F2098">QUARTILE(IF((表1[职位]=C2098)*(表1[部门分类]=B2098)*(表1[行政等级]=D2098),表1[薪酬]),1)</f>
        <v>95736</v>
      </c>
      <c r="G2098" s="12">
        <f t="array" ref="G2098">QUARTILE(IF((表1[职位]=C2098)*(表1[部门分类]=B2098)*(表1[行政等级]=D2098),表1[薪酬]),2)</f>
        <v>115848.5</v>
      </c>
      <c r="H2098" s="12">
        <f t="array" ref="H2098">QUARTILE(IF((表1[职位]=C2098)*(表1[部门分类]=B2098)*(表1[行政等级]=D2098),表1[薪酬]),3)</f>
        <v>135243.25</v>
      </c>
    </row>
    <row r="2099" spans="1:8" customFormat="1" x14ac:dyDescent="0.15">
      <c r="A2099" s="11" t="s">
        <v>2309</v>
      </c>
      <c r="B2099" s="6" t="s">
        <v>195</v>
      </c>
      <c r="C2099" s="5" t="s">
        <v>200</v>
      </c>
      <c r="D2099" s="5" t="s">
        <v>186</v>
      </c>
      <c r="E2099" s="13">
        <v>121894</v>
      </c>
      <c r="F2099" s="13">
        <f t="array" ref="F2099">QUARTILE(IF((表1[职位]=C2099)*(表1[部门分类]=B2099)*(表1[行政等级]=D2099),表1[薪酬]),1)</f>
        <v>106408</v>
      </c>
      <c r="G2099" s="13">
        <f t="array" ref="G2099">QUARTILE(IF((表1[职位]=C2099)*(表1[部门分类]=B2099)*(表1[行政等级]=D2099),表1[薪酬]),2)</f>
        <v>121463</v>
      </c>
      <c r="H2099" s="13">
        <f t="array" ref="H2099">QUARTILE(IF((表1[职位]=C2099)*(表1[部门分类]=B2099)*(表1[行政等级]=D2099),表1[薪酬]),3)</f>
        <v>141358</v>
      </c>
    </row>
    <row r="2100" spans="1:8" customFormat="1" x14ac:dyDescent="0.15">
      <c r="A2100" s="10" t="s">
        <v>2310</v>
      </c>
      <c r="B2100" s="7" t="s">
        <v>195</v>
      </c>
      <c r="C2100" s="4" t="s">
        <v>202</v>
      </c>
      <c r="D2100" s="4" t="s">
        <v>186</v>
      </c>
      <c r="E2100" s="12">
        <v>116283</v>
      </c>
      <c r="F2100" s="12">
        <f t="array" ref="F2100">QUARTILE(IF((表1[职位]=C2100)*(表1[部门分类]=B2100)*(表1[行政等级]=D2100),表1[薪酬]),1)</f>
        <v>89799.5</v>
      </c>
      <c r="G2100" s="12">
        <f t="array" ref="G2100">QUARTILE(IF((表1[职位]=C2100)*(表1[部门分类]=B2100)*(表1[行政等级]=D2100),表1[薪酬]),2)</f>
        <v>106161</v>
      </c>
      <c r="H2100" s="12">
        <f t="array" ref="H2100">QUARTILE(IF((表1[职位]=C2100)*(表1[部门分类]=B2100)*(表1[行政等级]=D2100),表1[薪酬]),3)</f>
        <v>124286</v>
      </c>
    </row>
    <row r="2101" spans="1:8" customFormat="1" x14ac:dyDescent="0.15">
      <c r="A2101" s="11" t="s">
        <v>2311</v>
      </c>
      <c r="B2101" s="6" t="s">
        <v>195</v>
      </c>
      <c r="C2101" s="5" t="s">
        <v>200</v>
      </c>
      <c r="D2101" s="5" t="s">
        <v>186</v>
      </c>
      <c r="E2101" s="13">
        <v>109272</v>
      </c>
      <c r="F2101" s="13">
        <f t="array" ref="F2101">QUARTILE(IF((表1[职位]=C2101)*(表1[部门分类]=B2101)*(表1[行政等级]=D2101),表1[薪酬]),1)</f>
        <v>106408</v>
      </c>
      <c r="G2101" s="13">
        <f t="array" ref="G2101">QUARTILE(IF((表1[职位]=C2101)*(表1[部门分类]=B2101)*(表1[行政等级]=D2101),表1[薪酬]),2)</f>
        <v>121463</v>
      </c>
      <c r="H2101" s="13">
        <f t="array" ref="H2101">QUARTILE(IF((表1[职位]=C2101)*(表1[部门分类]=B2101)*(表1[行政等级]=D2101),表1[薪酬]),3)</f>
        <v>141358</v>
      </c>
    </row>
    <row r="2102" spans="1:8" customFormat="1" x14ac:dyDescent="0.15">
      <c r="A2102" s="10" t="s">
        <v>2312</v>
      </c>
      <c r="B2102" s="7" t="s">
        <v>195</v>
      </c>
      <c r="C2102" s="4" t="s">
        <v>200</v>
      </c>
      <c r="D2102" s="4" t="s">
        <v>186</v>
      </c>
      <c r="E2102" s="12">
        <v>121544</v>
      </c>
      <c r="F2102" s="12">
        <f t="array" ref="F2102">QUARTILE(IF((表1[职位]=C2102)*(表1[部门分类]=B2102)*(表1[行政等级]=D2102),表1[薪酬]),1)</f>
        <v>106408</v>
      </c>
      <c r="G2102" s="12">
        <f t="array" ref="G2102">QUARTILE(IF((表1[职位]=C2102)*(表1[部门分类]=B2102)*(表1[行政等级]=D2102),表1[薪酬]),2)</f>
        <v>121463</v>
      </c>
      <c r="H2102" s="12">
        <f t="array" ref="H2102">QUARTILE(IF((表1[职位]=C2102)*(表1[部门分类]=B2102)*(表1[行政等级]=D2102),表1[薪酬]),3)</f>
        <v>141358</v>
      </c>
    </row>
    <row r="2103" spans="1:8" customFormat="1" x14ac:dyDescent="0.15">
      <c r="A2103" s="11" t="s">
        <v>2313</v>
      </c>
      <c r="B2103" s="6" t="s">
        <v>195</v>
      </c>
      <c r="C2103" s="5" t="s">
        <v>199</v>
      </c>
      <c r="D2103" s="5" t="s">
        <v>186</v>
      </c>
      <c r="E2103" s="13">
        <v>107700</v>
      </c>
      <c r="F2103" s="13">
        <f t="array" ref="F2103">QUARTILE(IF((表1[职位]=C2103)*(表1[部门分类]=B2103)*(表1[行政等级]=D2103),表1[薪酬]),1)</f>
        <v>95736</v>
      </c>
      <c r="G2103" s="13">
        <f t="array" ref="G2103">QUARTILE(IF((表1[职位]=C2103)*(表1[部门分类]=B2103)*(表1[行政等级]=D2103),表1[薪酬]),2)</f>
        <v>115848.5</v>
      </c>
      <c r="H2103" s="13">
        <f t="array" ref="H2103">QUARTILE(IF((表1[职位]=C2103)*(表1[部门分类]=B2103)*(表1[行政等级]=D2103),表1[薪酬]),3)</f>
        <v>135243.25</v>
      </c>
    </row>
    <row r="2104" spans="1:8" customFormat="1" x14ac:dyDescent="0.15">
      <c r="A2104" s="10" t="s">
        <v>2314</v>
      </c>
      <c r="B2104" s="7" t="s">
        <v>195</v>
      </c>
      <c r="C2104" s="4" t="s">
        <v>199</v>
      </c>
      <c r="D2104" s="4" t="s">
        <v>186</v>
      </c>
      <c r="E2104" s="12">
        <v>85091</v>
      </c>
      <c r="F2104" s="12">
        <f t="array" ref="F2104">QUARTILE(IF((表1[职位]=C2104)*(表1[部门分类]=B2104)*(表1[行政等级]=D2104),表1[薪酬]),1)</f>
        <v>95736</v>
      </c>
      <c r="G2104" s="12">
        <f t="array" ref="G2104">QUARTILE(IF((表1[职位]=C2104)*(表1[部门分类]=B2104)*(表1[行政等级]=D2104),表1[薪酬]),2)</f>
        <v>115848.5</v>
      </c>
      <c r="H2104" s="12">
        <f t="array" ref="H2104">QUARTILE(IF((表1[职位]=C2104)*(表1[部门分类]=B2104)*(表1[行政等级]=D2104),表1[薪酬]),3)</f>
        <v>135243.25</v>
      </c>
    </row>
    <row r="2105" spans="1:8" customFormat="1" x14ac:dyDescent="0.15">
      <c r="A2105" s="11" t="s">
        <v>2315</v>
      </c>
      <c r="B2105" s="6" t="s">
        <v>195</v>
      </c>
      <c r="C2105" s="5" t="s">
        <v>202</v>
      </c>
      <c r="D2105" s="5" t="s">
        <v>183</v>
      </c>
      <c r="E2105" s="13">
        <v>179674</v>
      </c>
      <c r="F2105" s="13">
        <f t="array" ref="F2105">QUARTILE(IF((表1[职位]=C2105)*(表1[部门分类]=B2105)*(表1[行政等级]=D2105),表1[薪酬]),1)</f>
        <v>172213</v>
      </c>
      <c r="G2105" s="13">
        <f t="array" ref="G2105">QUARTILE(IF((表1[职位]=C2105)*(表1[部门分类]=B2105)*(表1[行政等级]=D2105),表1[薪酬]),2)</f>
        <v>185668</v>
      </c>
      <c r="H2105" s="13">
        <f t="array" ref="H2105">QUARTILE(IF((表1[职位]=C2105)*(表1[部门分类]=B2105)*(表1[行政等级]=D2105),表1[薪酬]),3)</f>
        <v>202143</v>
      </c>
    </row>
    <row r="2106" spans="1:8" customFormat="1" x14ac:dyDescent="0.15">
      <c r="A2106" s="10" t="s">
        <v>2316</v>
      </c>
      <c r="B2106" s="7" t="s">
        <v>195</v>
      </c>
      <c r="C2106" s="4" t="s">
        <v>202</v>
      </c>
      <c r="D2106" s="4" t="s">
        <v>183</v>
      </c>
      <c r="E2106" s="12">
        <v>175456</v>
      </c>
      <c r="F2106" s="12">
        <f t="array" ref="F2106">QUARTILE(IF((表1[职位]=C2106)*(表1[部门分类]=B2106)*(表1[行政等级]=D2106),表1[薪酬]),1)</f>
        <v>172213</v>
      </c>
      <c r="G2106" s="12">
        <f t="array" ref="G2106">QUARTILE(IF((表1[职位]=C2106)*(表1[部门分类]=B2106)*(表1[行政等级]=D2106),表1[薪酬]),2)</f>
        <v>185668</v>
      </c>
      <c r="H2106" s="12">
        <f t="array" ref="H2106">QUARTILE(IF((表1[职位]=C2106)*(表1[部门分类]=B2106)*(表1[行政等级]=D2106),表1[薪酬]),3)</f>
        <v>202143</v>
      </c>
    </row>
    <row r="2107" spans="1:8" customFormat="1" x14ac:dyDescent="0.15">
      <c r="A2107" s="11" t="s">
        <v>2317</v>
      </c>
      <c r="B2107" s="6" t="s">
        <v>195</v>
      </c>
      <c r="C2107" s="5" t="s">
        <v>200</v>
      </c>
      <c r="D2107" s="5" t="s">
        <v>186</v>
      </c>
      <c r="E2107" s="13">
        <v>143293</v>
      </c>
      <c r="F2107" s="13">
        <f t="array" ref="F2107">QUARTILE(IF((表1[职位]=C2107)*(表1[部门分类]=B2107)*(表1[行政等级]=D2107),表1[薪酬]),1)</f>
        <v>106408</v>
      </c>
      <c r="G2107" s="13">
        <f t="array" ref="G2107">QUARTILE(IF((表1[职位]=C2107)*(表1[部门分类]=B2107)*(表1[行政等级]=D2107),表1[薪酬]),2)</f>
        <v>121463</v>
      </c>
      <c r="H2107" s="13">
        <f t="array" ref="H2107">QUARTILE(IF((表1[职位]=C2107)*(表1[部门分类]=B2107)*(表1[行政等级]=D2107),表1[薪酬]),3)</f>
        <v>141358</v>
      </c>
    </row>
    <row r="2108" spans="1:8" customFormat="1" x14ac:dyDescent="0.15">
      <c r="A2108" s="10" t="s">
        <v>2318</v>
      </c>
      <c r="B2108" s="7" t="s">
        <v>195</v>
      </c>
      <c r="C2108" s="4" t="s">
        <v>199</v>
      </c>
      <c r="D2108" s="4" t="s">
        <v>186</v>
      </c>
      <c r="E2108" s="12">
        <v>139586</v>
      </c>
      <c r="F2108" s="12">
        <f t="array" ref="F2108">QUARTILE(IF((表1[职位]=C2108)*(表1[部门分类]=B2108)*(表1[行政等级]=D2108),表1[薪酬]),1)</f>
        <v>95736</v>
      </c>
      <c r="G2108" s="12">
        <f t="array" ref="G2108">QUARTILE(IF((表1[职位]=C2108)*(表1[部门分类]=B2108)*(表1[行政等级]=D2108),表1[薪酬]),2)</f>
        <v>115848.5</v>
      </c>
      <c r="H2108" s="12">
        <f t="array" ref="H2108">QUARTILE(IF((表1[职位]=C2108)*(表1[部门分类]=B2108)*(表1[行政等级]=D2108),表1[薪酬]),3)</f>
        <v>135243.25</v>
      </c>
    </row>
    <row r="2109" spans="1:8" customFormat="1" x14ac:dyDescent="0.15">
      <c r="A2109" s="11" t="s">
        <v>2319</v>
      </c>
      <c r="B2109" s="6" t="s">
        <v>195</v>
      </c>
      <c r="C2109" s="5" t="s">
        <v>199</v>
      </c>
      <c r="D2109" s="5" t="s">
        <v>186</v>
      </c>
      <c r="E2109" s="13">
        <v>149092</v>
      </c>
      <c r="F2109" s="13">
        <f t="array" ref="F2109">QUARTILE(IF((表1[职位]=C2109)*(表1[部门分类]=B2109)*(表1[行政等级]=D2109),表1[薪酬]),1)</f>
        <v>95736</v>
      </c>
      <c r="G2109" s="13">
        <f t="array" ref="G2109">QUARTILE(IF((表1[职位]=C2109)*(表1[部门分类]=B2109)*(表1[行政等级]=D2109),表1[薪酬]),2)</f>
        <v>115848.5</v>
      </c>
      <c r="H2109" s="13">
        <f t="array" ref="H2109">QUARTILE(IF((表1[职位]=C2109)*(表1[部门分类]=B2109)*(表1[行政等级]=D2109),表1[薪酬]),3)</f>
        <v>135243.25</v>
      </c>
    </row>
    <row r="2110" spans="1:8" customFormat="1" x14ac:dyDescent="0.15">
      <c r="A2110" s="10" t="s">
        <v>2320</v>
      </c>
      <c r="B2110" s="7" t="s">
        <v>195</v>
      </c>
      <c r="C2110" s="4" t="s">
        <v>202</v>
      </c>
      <c r="D2110" s="4" t="s">
        <v>189</v>
      </c>
      <c r="E2110" s="12">
        <v>146325</v>
      </c>
      <c r="F2110" s="12">
        <f t="array" ref="F2110">QUARTILE(IF((表1[职位]=C2110)*(表1[部门分类]=B2110)*(表1[行政等级]=D2110),表1[薪酬]),1)</f>
        <v>137118.25</v>
      </c>
      <c r="G2110" s="12">
        <f t="array" ref="G2110">QUARTILE(IF((表1[职位]=C2110)*(表1[部门分类]=B2110)*(表1[行政等级]=D2110),表1[薪酬]),2)</f>
        <v>153113.5</v>
      </c>
      <c r="H2110" s="12">
        <f t="array" ref="H2110">QUARTILE(IF((表1[职位]=C2110)*(表1[部门分类]=B2110)*(表1[行政等级]=D2110),表1[薪酬]),3)</f>
        <v>172830.25</v>
      </c>
    </row>
    <row r="2111" spans="1:8" customFormat="1" x14ac:dyDescent="0.15">
      <c r="A2111" s="11" t="s">
        <v>2321</v>
      </c>
      <c r="B2111" s="6" t="s">
        <v>195</v>
      </c>
      <c r="C2111" s="5" t="s">
        <v>200</v>
      </c>
      <c r="D2111" s="5" t="s">
        <v>186</v>
      </c>
      <c r="E2111" s="13">
        <v>155212</v>
      </c>
      <c r="F2111" s="13">
        <f t="array" ref="F2111">QUARTILE(IF((表1[职位]=C2111)*(表1[部门分类]=B2111)*(表1[行政等级]=D2111),表1[薪酬]),1)</f>
        <v>106408</v>
      </c>
      <c r="G2111" s="13">
        <f t="array" ref="G2111">QUARTILE(IF((表1[职位]=C2111)*(表1[部门分类]=B2111)*(表1[行政等级]=D2111),表1[薪酬]),2)</f>
        <v>121463</v>
      </c>
      <c r="H2111" s="13">
        <f t="array" ref="H2111">QUARTILE(IF((表1[职位]=C2111)*(表1[部门分类]=B2111)*(表1[行政等级]=D2111),表1[薪酬]),3)</f>
        <v>141358</v>
      </c>
    </row>
    <row r="2112" spans="1:8" customFormat="1" x14ac:dyDescent="0.15">
      <c r="A2112" s="10" t="s">
        <v>2322</v>
      </c>
      <c r="B2112" s="7" t="s">
        <v>195</v>
      </c>
      <c r="C2112" s="4" t="s">
        <v>199</v>
      </c>
      <c r="D2112" s="4" t="s">
        <v>186</v>
      </c>
      <c r="E2112" s="12">
        <v>162756</v>
      </c>
      <c r="F2112" s="12">
        <f t="array" ref="F2112">QUARTILE(IF((表1[职位]=C2112)*(表1[部门分类]=B2112)*(表1[行政等级]=D2112),表1[薪酬]),1)</f>
        <v>95736</v>
      </c>
      <c r="G2112" s="12">
        <f t="array" ref="G2112">QUARTILE(IF((表1[职位]=C2112)*(表1[部门分类]=B2112)*(表1[行政等级]=D2112),表1[薪酬]),2)</f>
        <v>115848.5</v>
      </c>
      <c r="H2112" s="12">
        <f t="array" ref="H2112">QUARTILE(IF((表1[职位]=C2112)*(表1[部门分类]=B2112)*(表1[行政等级]=D2112),表1[薪酬]),3)</f>
        <v>135243.25</v>
      </c>
    </row>
    <row r="2113" spans="1:8" customFormat="1" x14ac:dyDescent="0.15">
      <c r="A2113" s="11" t="s">
        <v>2323</v>
      </c>
      <c r="B2113" s="6" t="s">
        <v>195</v>
      </c>
      <c r="C2113" s="5" t="s">
        <v>200</v>
      </c>
      <c r="D2113" s="5" t="s">
        <v>186</v>
      </c>
      <c r="E2113" s="13">
        <v>125108</v>
      </c>
      <c r="F2113" s="13">
        <f t="array" ref="F2113">QUARTILE(IF((表1[职位]=C2113)*(表1[部门分类]=B2113)*(表1[行政等级]=D2113),表1[薪酬]),1)</f>
        <v>106408</v>
      </c>
      <c r="G2113" s="13">
        <f t="array" ref="G2113">QUARTILE(IF((表1[职位]=C2113)*(表1[部门分类]=B2113)*(表1[行政等级]=D2113),表1[薪酬]),2)</f>
        <v>121463</v>
      </c>
      <c r="H2113" s="13">
        <f t="array" ref="H2113">QUARTILE(IF((表1[职位]=C2113)*(表1[部门分类]=B2113)*(表1[行政等级]=D2113),表1[薪酬]),3)</f>
        <v>141358</v>
      </c>
    </row>
    <row r="2114" spans="1:8" customFormat="1" x14ac:dyDescent="0.15">
      <c r="A2114" s="10" t="s">
        <v>2324</v>
      </c>
      <c r="B2114" s="7" t="s">
        <v>195</v>
      </c>
      <c r="C2114" s="4" t="s">
        <v>200</v>
      </c>
      <c r="D2114" s="4" t="s">
        <v>186</v>
      </c>
      <c r="E2114" s="12">
        <v>104740</v>
      </c>
      <c r="F2114" s="12">
        <f t="array" ref="F2114">QUARTILE(IF((表1[职位]=C2114)*(表1[部门分类]=B2114)*(表1[行政等级]=D2114),表1[薪酬]),1)</f>
        <v>106408</v>
      </c>
      <c r="G2114" s="12">
        <f t="array" ref="G2114">QUARTILE(IF((表1[职位]=C2114)*(表1[部门分类]=B2114)*(表1[行政等级]=D2114),表1[薪酬]),2)</f>
        <v>121463</v>
      </c>
      <c r="H2114" s="12">
        <f t="array" ref="H2114">QUARTILE(IF((表1[职位]=C2114)*(表1[部门分类]=B2114)*(表1[行政等级]=D2114),表1[薪酬]),3)</f>
        <v>141358</v>
      </c>
    </row>
    <row r="2115" spans="1:8" customFormat="1" x14ac:dyDescent="0.15">
      <c r="A2115" s="11" t="s">
        <v>2325</v>
      </c>
      <c r="B2115" s="6" t="s">
        <v>195</v>
      </c>
      <c r="C2115" s="5" t="s">
        <v>199</v>
      </c>
      <c r="D2115" s="5" t="s">
        <v>186</v>
      </c>
      <c r="E2115" s="13">
        <v>64004</v>
      </c>
      <c r="F2115" s="13">
        <f t="array" ref="F2115">QUARTILE(IF((表1[职位]=C2115)*(表1[部门分类]=B2115)*(表1[行政等级]=D2115),表1[薪酬]),1)</f>
        <v>95736</v>
      </c>
      <c r="G2115" s="13">
        <f t="array" ref="G2115">QUARTILE(IF((表1[职位]=C2115)*(表1[部门分类]=B2115)*(表1[行政等级]=D2115),表1[薪酬]),2)</f>
        <v>115848.5</v>
      </c>
      <c r="H2115" s="13">
        <f t="array" ref="H2115">QUARTILE(IF((表1[职位]=C2115)*(表1[部门分类]=B2115)*(表1[行政等级]=D2115),表1[薪酬]),3)</f>
        <v>135243.25</v>
      </c>
    </row>
    <row r="2116" spans="1:8" customFormat="1" x14ac:dyDescent="0.15">
      <c r="A2116" s="10" t="s">
        <v>2326</v>
      </c>
      <c r="B2116" s="7" t="s">
        <v>195</v>
      </c>
      <c r="C2116" s="4" t="s">
        <v>202</v>
      </c>
      <c r="D2116" s="4" t="s">
        <v>183</v>
      </c>
      <c r="E2116" s="12">
        <v>206693</v>
      </c>
      <c r="F2116" s="12">
        <f t="array" ref="F2116">QUARTILE(IF((表1[职位]=C2116)*(表1[部门分类]=B2116)*(表1[行政等级]=D2116),表1[薪酬]),1)</f>
        <v>172213</v>
      </c>
      <c r="G2116" s="12">
        <f t="array" ref="G2116">QUARTILE(IF((表1[职位]=C2116)*(表1[部门分类]=B2116)*(表1[行政等级]=D2116),表1[薪酬]),2)</f>
        <v>185668</v>
      </c>
      <c r="H2116" s="12">
        <f t="array" ref="H2116">QUARTILE(IF((表1[职位]=C2116)*(表1[部门分类]=B2116)*(表1[行政等级]=D2116),表1[薪酬]),3)</f>
        <v>202143</v>
      </c>
    </row>
    <row r="2117" spans="1:8" customFormat="1" x14ac:dyDescent="0.15">
      <c r="A2117" s="11" t="s">
        <v>2327</v>
      </c>
      <c r="B2117" s="6" t="s">
        <v>195</v>
      </c>
      <c r="C2117" s="5" t="s">
        <v>200</v>
      </c>
      <c r="D2117" s="5" t="s">
        <v>186</v>
      </c>
      <c r="E2117" s="13">
        <v>241455</v>
      </c>
      <c r="F2117" s="13">
        <f t="array" ref="F2117">QUARTILE(IF((表1[职位]=C2117)*(表1[部门分类]=B2117)*(表1[行政等级]=D2117),表1[薪酬]),1)</f>
        <v>106408</v>
      </c>
      <c r="G2117" s="13">
        <f t="array" ref="G2117">QUARTILE(IF((表1[职位]=C2117)*(表1[部门分类]=B2117)*(表1[行政等级]=D2117),表1[薪酬]),2)</f>
        <v>121463</v>
      </c>
      <c r="H2117" s="13">
        <f t="array" ref="H2117">QUARTILE(IF((表1[职位]=C2117)*(表1[部门分类]=B2117)*(表1[行政等级]=D2117),表1[薪酬]),3)</f>
        <v>141358</v>
      </c>
    </row>
    <row r="2118" spans="1:8" customFormat="1" x14ac:dyDescent="0.15">
      <c r="A2118" s="10" t="s">
        <v>2328</v>
      </c>
      <c r="B2118" s="7" t="s">
        <v>195</v>
      </c>
      <c r="C2118" s="4" t="s">
        <v>199</v>
      </c>
      <c r="D2118" s="4" t="s">
        <v>186</v>
      </c>
      <c r="E2118" s="12">
        <v>174788</v>
      </c>
      <c r="F2118" s="12">
        <f t="array" ref="F2118">QUARTILE(IF((表1[职位]=C2118)*(表1[部门分类]=B2118)*(表1[行政等级]=D2118),表1[薪酬]),1)</f>
        <v>95736</v>
      </c>
      <c r="G2118" s="12">
        <f t="array" ref="G2118">QUARTILE(IF((表1[职位]=C2118)*(表1[部门分类]=B2118)*(表1[行政等级]=D2118),表1[薪酬]),2)</f>
        <v>115848.5</v>
      </c>
      <c r="H2118" s="12">
        <f t="array" ref="H2118">QUARTILE(IF((表1[职位]=C2118)*(表1[部门分类]=B2118)*(表1[行政等级]=D2118),表1[薪酬]),3)</f>
        <v>135243.25</v>
      </c>
    </row>
    <row r="2119" spans="1:8" customFormat="1" x14ac:dyDescent="0.15">
      <c r="A2119" s="11" t="s">
        <v>2329</v>
      </c>
      <c r="B2119" s="6" t="s">
        <v>195</v>
      </c>
      <c r="C2119" s="5" t="s">
        <v>199</v>
      </c>
      <c r="D2119" s="5" t="s">
        <v>186</v>
      </c>
      <c r="E2119" s="13">
        <v>127489</v>
      </c>
      <c r="F2119" s="13">
        <f t="array" ref="F2119">QUARTILE(IF((表1[职位]=C2119)*(表1[部门分类]=B2119)*(表1[行政等级]=D2119),表1[薪酬]),1)</f>
        <v>95736</v>
      </c>
      <c r="G2119" s="13">
        <f t="array" ref="G2119">QUARTILE(IF((表1[职位]=C2119)*(表1[部门分类]=B2119)*(表1[行政等级]=D2119),表1[薪酬]),2)</f>
        <v>115848.5</v>
      </c>
      <c r="H2119" s="13">
        <f t="array" ref="H2119">QUARTILE(IF((表1[职位]=C2119)*(表1[部门分类]=B2119)*(表1[行政等级]=D2119),表1[薪酬]),3)</f>
        <v>135243.25</v>
      </c>
    </row>
    <row r="2120" spans="1:8" customFormat="1" x14ac:dyDescent="0.15">
      <c r="A2120" s="10" t="s">
        <v>2330</v>
      </c>
      <c r="B2120" s="7" t="s">
        <v>195</v>
      </c>
      <c r="C2120" s="4" t="s">
        <v>199</v>
      </c>
      <c r="D2120" s="4" t="s">
        <v>186</v>
      </c>
      <c r="E2120" s="12">
        <v>135273</v>
      </c>
      <c r="F2120" s="12">
        <f t="array" ref="F2120">QUARTILE(IF((表1[职位]=C2120)*(表1[部门分类]=B2120)*(表1[行政等级]=D2120),表1[薪酬]),1)</f>
        <v>95736</v>
      </c>
      <c r="G2120" s="12">
        <f t="array" ref="G2120">QUARTILE(IF((表1[职位]=C2120)*(表1[部门分类]=B2120)*(表1[行政等级]=D2120),表1[薪酬]),2)</f>
        <v>115848.5</v>
      </c>
      <c r="H2120" s="12">
        <f t="array" ref="H2120">QUARTILE(IF((表1[职位]=C2120)*(表1[部门分类]=B2120)*(表1[行政等级]=D2120),表1[薪酬]),3)</f>
        <v>135243.25</v>
      </c>
    </row>
    <row r="2121" spans="1:8" customFormat="1" x14ac:dyDescent="0.15">
      <c r="A2121" s="11" t="s">
        <v>2331</v>
      </c>
      <c r="B2121" s="6" t="s">
        <v>195</v>
      </c>
      <c r="C2121" s="5" t="s">
        <v>199</v>
      </c>
      <c r="D2121" s="5" t="s">
        <v>186</v>
      </c>
      <c r="E2121" s="13">
        <v>134786</v>
      </c>
      <c r="F2121" s="13">
        <f t="array" ref="F2121">QUARTILE(IF((表1[职位]=C2121)*(表1[部门分类]=B2121)*(表1[行政等级]=D2121),表1[薪酬]),1)</f>
        <v>95736</v>
      </c>
      <c r="G2121" s="13">
        <f t="array" ref="G2121">QUARTILE(IF((表1[职位]=C2121)*(表1[部门分类]=B2121)*(表1[行政等级]=D2121),表1[薪酬]),2)</f>
        <v>115848.5</v>
      </c>
      <c r="H2121" s="13">
        <f t="array" ref="H2121">QUARTILE(IF((表1[职位]=C2121)*(表1[部门分类]=B2121)*(表1[行政等级]=D2121),表1[薪酬]),3)</f>
        <v>135243.25</v>
      </c>
    </row>
    <row r="2122" spans="1:8" customFormat="1" x14ac:dyDescent="0.15">
      <c r="A2122" s="10" t="s">
        <v>2332</v>
      </c>
      <c r="B2122" s="7" t="s">
        <v>195</v>
      </c>
      <c r="C2122" s="4" t="s">
        <v>200</v>
      </c>
      <c r="D2122" s="4" t="s">
        <v>186</v>
      </c>
      <c r="E2122" s="12">
        <v>187679</v>
      </c>
      <c r="F2122" s="12">
        <f t="array" ref="F2122">QUARTILE(IF((表1[职位]=C2122)*(表1[部门分类]=B2122)*(表1[行政等级]=D2122),表1[薪酬]),1)</f>
        <v>106408</v>
      </c>
      <c r="G2122" s="12">
        <f t="array" ref="G2122">QUARTILE(IF((表1[职位]=C2122)*(表1[部门分类]=B2122)*(表1[行政等级]=D2122),表1[薪酬]),2)</f>
        <v>121463</v>
      </c>
      <c r="H2122" s="12">
        <f t="array" ref="H2122">QUARTILE(IF((表1[职位]=C2122)*(表1[部门分类]=B2122)*(表1[行政等级]=D2122),表1[薪酬]),3)</f>
        <v>141358</v>
      </c>
    </row>
    <row r="2123" spans="1:8" customFormat="1" x14ac:dyDescent="0.15">
      <c r="A2123" s="11" t="s">
        <v>2333</v>
      </c>
      <c r="B2123" s="6" t="s">
        <v>195</v>
      </c>
      <c r="C2123" s="5" t="s">
        <v>200</v>
      </c>
      <c r="D2123" s="5" t="s">
        <v>186</v>
      </c>
      <c r="E2123" s="13">
        <v>160224</v>
      </c>
      <c r="F2123" s="13">
        <f t="array" ref="F2123">QUARTILE(IF((表1[职位]=C2123)*(表1[部门分类]=B2123)*(表1[行政等级]=D2123),表1[薪酬]),1)</f>
        <v>106408</v>
      </c>
      <c r="G2123" s="13">
        <f t="array" ref="G2123">QUARTILE(IF((表1[职位]=C2123)*(表1[部门分类]=B2123)*(表1[行政等级]=D2123),表1[薪酬]),2)</f>
        <v>121463</v>
      </c>
      <c r="H2123" s="13">
        <f t="array" ref="H2123">QUARTILE(IF((表1[职位]=C2123)*(表1[部门分类]=B2123)*(表1[行政等级]=D2123),表1[薪酬]),3)</f>
        <v>141358</v>
      </c>
    </row>
    <row r="2124" spans="1:8" customFormat="1" x14ac:dyDescent="0.15">
      <c r="A2124" s="10" t="s">
        <v>2334</v>
      </c>
      <c r="B2124" s="7" t="s">
        <v>195</v>
      </c>
      <c r="C2124" s="4" t="s">
        <v>199</v>
      </c>
      <c r="D2124" s="4" t="s">
        <v>186</v>
      </c>
      <c r="E2124" s="12">
        <v>170968</v>
      </c>
      <c r="F2124" s="12">
        <f t="array" ref="F2124">QUARTILE(IF((表1[职位]=C2124)*(表1[部门分类]=B2124)*(表1[行政等级]=D2124),表1[薪酬]),1)</f>
        <v>95736</v>
      </c>
      <c r="G2124" s="12">
        <f t="array" ref="G2124">QUARTILE(IF((表1[职位]=C2124)*(表1[部门分类]=B2124)*(表1[行政等级]=D2124),表1[薪酬]),2)</f>
        <v>115848.5</v>
      </c>
      <c r="H2124" s="12">
        <f t="array" ref="H2124">QUARTILE(IF((表1[职位]=C2124)*(表1[部门分类]=B2124)*(表1[行政等级]=D2124),表1[薪酬]),3)</f>
        <v>135243.25</v>
      </c>
    </row>
    <row r="2125" spans="1:8" customFormat="1" x14ac:dyDescent="0.15">
      <c r="A2125" s="11" t="s">
        <v>2335</v>
      </c>
      <c r="B2125" s="6" t="s">
        <v>195</v>
      </c>
      <c r="C2125" s="5" t="s">
        <v>199</v>
      </c>
      <c r="D2125" s="5" t="s">
        <v>186</v>
      </c>
      <c r="E2125" s="13">
        <v>141395</v>
      </c>
      <c r="F2125" s="13">
        <f t="array" ref="F2125">QUARTILE(IF((表1[职位]=C2125)*(表1[部门分类]=B2125)*(表1[行政等级]=D2125),表1[薪酬]),1)</f>
        <v>95736</v>
      </c>
      <c r="G2125" s="13">
        <f t="array" ref="G2125">QUARTILE(IF((表1[职位]=C2125)*(表1[部门分类]=B2125)*(表1[行政等级]=D2125),表1[薪酬]),2)</f>
        <v>115848.5</v>
      </c>
      <c r="H2125" s="13">
        <f t="array" ref="H2125">QUARTILE(IF((表1[职位]=C2125)*(表1[部门分类]=B2125)*(表1[行政等级]=D2125),表1[薪酬]),3)</f>
        <v>135243.25</v>
      </c>
    </row>
    <row r="2126" spans="1:8" customFormat="1" x14ac:dyDescent="0.15">
      <c r="A2126" s="10" t="s">
        <v>2336</v>
      </c>
      <c r="B2126" s="7" t="s">
        <v>195</v>
      </c>
      <c r="C2126" s="4" t="s">
        <v>199</v>
      </c>
      <c r="D2126" s="4" t="s">
        <v>186</v>
      </c>
      <c r="E2126" s="12">
        <v>128750</v>
      </c>
      <c r="F2126" s="12">
        <f t="array" ref="F2126">QUARTILE(IF((表1[职位]=C2126)*(表1[部门分类]=B2126)*(表1[行政等级]=D2126),表1[薪酬]),1)</f>
        <v>95736</v>
      </c>
      <c r="G2126" s="12">
        <f t="array" ref="G2126">QUARTILE(IF((表1[职位]=C2126)*(表1[部门分类]=B2126)*(表1[行政等级]=D2126),表1[薪酬]),2)</f>
        <v>115848.5</v>
      </c>
      <c r="H2126" s="12">
        <f t="array" ref="H2126">QUARTILE(IF((表1[职位]=C2126)*(表1[部门分类]=B2126)*(表1[行政等级]=D2126),表1[薪酬]),3)</f>
        <v>135243.25</v>
      </c>
    </row>
    <row r="2127" spans="1:8" customFormat="1" x14ac:dyDescent="0.15">
      <c r="A2127" s="11" t="s">
        <v>2337</v>
      </c>
      <c r="B2127" s="6" t="s">
        <v>195</v>
      </c>
      <c r="C2127" s="5" t="s">
        <v>199</v>
      </c>
      <c r="D2127" s="5" t="s">
        <v>186</v>
      </c>
      <c r="E2127" s="13">
        <v>119858</v>
      </c>
      <c r="F2127" s="13">
        <f t="array" ref="F2127">QUARTILE(IF((表1[职位]=C2127)*(表1[部门分类]=B2127)*(表1[行政等级]=D2127),表1[薪酬]),1)</f>
        <v>95736</v>
      </c>
      <c r="G2127" s="13">
        <f t="array" ref="G2127">QUARTILE(IF((表1[职位]=C2127)*(表1[部门分类]=B2127)*(表1[行政等级]=D2127),表1[薪酬]),2)</f>
        <v>115848.5</v>
      </c>
      <c r="H2127" s="13">
        <f t="array" ref="H2127">QUARTILE(IF((表1[职位]=C2127)*(表1[部门分类]=B2127)*(表1[行政等级]=D2127),表1[薪酬]),3)</f>
        <v>135243.25</v>
      </c>
    </row>
    <row r="2128" spans="1:8" customFormat="1" x14ac:dyDescent="0.15">
      <c r="A2128" s="10" t="s">
        <v>2338</v>
      </c>
      <c r="B2128" s="7" t="s">
        <v>195</v>
      </c>
      <c r="C2128" s="4" t="s">
        <v>202</v>
      </c>
      <c r="D2128" s="4" t="s">
        <v>183</v>
      </c>
      <c r="E2128" s="12">
        <v>167864</v>
      </c>
      <c r="F2128" s="12">
        <f t="array" ref="F2128">QUARTILE(IF((表1[职位]=C2128)*(表1[部门分类]=B2128)*(表1[行政等级]=D2128),表1[薪酬]),1)</f>
        <v>172213</v>
      </c>
      <c r="G2128" s="12">
        <f t="array" ref="G2128">QUARTILE(IF((表1[职位]=C2128)*(表1[部门分类]=B2128)*(表1[行政等级]=D2128),表1[薪酬]),2)</f>
        <v>185668</v>
      </c>
      <c r="H2128" s="12">
        <f t="array" ref="H2128">QUARTILE(IF((表1[职位]=C2128)*(表1[部门分类]=B2128)*(表1[行政等级]=D2128),表1[薪酬]),3)</f>
        <v>202143</v>
      </c>
    </row>
    <row r="2129" spans="1:8" customFormat="1" x14ac:dyDescent="0.15">
      <c r="A2129" s="11" t="s">
        <v>2339</v>
      </c>
      <c r="B2129" s="6" t="s">
        <v>195</v>
      </c>
      <c r="C2129" s="5" t="s">
        <v>199</v>
      </c>
      <c r="D2129" s="5" t="s">
        <v>186</v>
      </c>
      <c r="E2129" s="13">
        <v>113953</v>
      </c>
      <c r="F2129" s="13">
        <f t="array" ref="F2129">QUARTILE(IF((表1[职位]=C2129)*(表1[部门分类]=B2129)*(表1[行政等级]=D2129),表1[薪酬]),1)</f>
        <v>95736</v>
      </c>
      <c r="G2129" s="13">
        <f t="array" ref="G2129">QUARTILE(IF((表1[职位]=C2129)*(表1[部门分类]=B2129)*(表1[行政等级]=D2129),表1[薪酬]),2)</f>
        <v>115848.5</v>
      </c>
      <c r="H2129" s="13">
        <f t="array" ref="H2129">QUARTILE(IF((表1[职位]=C2129)*(表1[部门分类]=B2129)*(表1[行政等级]=D2129),表1[薪酬]),3)</f>
        <v>135243.25</v>
      </c>
    </row>
    <row r="2130" spans="1:8" customFormat="1" x14ac:dyDescent="0.15">
      <c r="A2130" s="10" t="s">
        <v>2340</v>
      </c>
      <c r="B2130" s="7" t="s">
        <v>195</v>
      </c>
      <c r="C2130" s="4" t="s">
        <v>200</v>
      </c>
      <c r="D2130" s="4" t="s">
        <v>186</v>
      </c>
      <c r="E2130" s="12">
        <v>162484</v>
      </c>
      <c r="F2130" s="12">
        <f t="array" ref="F2130">QUARTILE(IF((表1[职位]=C2130)*(表1[部门分类]=B2130)*(表1[行政等级]=D2130),表1[薪酬]),1)</f>
        <v>106408</v>
      </c>
      <c r="G2130" s="12">
        <f t="array" ref="G2130">QUARTILE(IF((表1[职位]=C2130)*(表1[部门分类]=B2130)*(表1[行政等级]=D2130),表1[薪酬]),2)</f>
        <v>121463</v>
      </c>
      <c r="H2130" s="12">
        <f t="array" ref="H2130">QUARTILE(IF((表1[职位]=C2130)*(表1[部门分类]=B2130)*(表1[行政等级]=D2130),表1[薪酬]),3)</f>
        <v>141358</v>
      </c>
    </row>
    <row r="2131" spans="1:8" customFormat="1" x14ac:dyDescent="0.15">
      <c r="A2131" s="11" t="s">
        <v>2341</v>
      </c>
      <c r="B2131" s="6" t="s">
        <v>195</v>
      </c>
      <c r="C2131" s="5" t="s">
        <v>200</v>
      </c>
      <c r="D2131" s="5" t="s">
        <v>186</v>
      </c>
      <c r="E2131" s="13">
        <v>137907</v>
      </c>
      <c r="F2131" s="13">
        <f t="array" ref="F2131">QUARTILE(IF((表1[职位]=C2131)*(表1[部门分类]=B2131)*(表1[行政等级]=D2131),表1[薪酬]),1)</f>
        <v>106408</v>
      </c>
      <c r="G2131" s="13">
        <f t="array" ref="G2131">QUARTILE(IF((表1[职位]=C2131)*(表1[部门分类]=B2131)*(表1[行政等级]=D2131),表1[薪酬]),2)</f>
        <v>121463</v>
      </c>
      <c r="H2131" s="13">
        <f t="array" ref="H2131">QUARTILE(IF((表1[职位]=C2131)*(表1[部门分类]=B2131)*(表1[行政等级]=D2131),表1[薪酬]),3)</f>
        <v>141358</v>
      </c>
    </row>
    <row r="2132" spans="1:8" customFormat="1" x14ac:dyDescent="0.15">
      <c r="A2132" s="10" t="s">
        <v>2342</v>
      </c>
      <c r="B2132" s="7" t="s">
        <v>195</v>
      </c>
      <c r="C2132" s="4" t="s">
        <v>202</v>
      </c>
      <c r="D2132" s="4" t="s">
        <v>183</v>
      </c>
      <c r="E2132" s="12">
        <v>178275</v>
      </c>
      <c r="F2132" s="12">
        <f t="array" ref="F2132">QUARTILE(IF((表1[职位]=C2132)*(表1[部门分类]=B2132)*(表1[行政等级]=D2132),表1[薪酬]),1)</f>
        <v>172213</v>
      </c>
      <c r="G2132" s="12">
        <f t="array" ref="G2132">QUARTILE(IF((表1[职位]=C2132)*(表1[部门分类]=B2132)*(表1[行政等级]=D2132),表1[薪酬]),2)</f>
        <v>185668</v>
      </c>
      <c r="H2132" s="12">
        <f t="array" ref="H2132">QUARTILE(IF((表1[职位]=C2132)*(表1[部门分类]=B2132)*(表1[行政等级]=D2132),表1[薪酬]),3)</f>
        <v>202143</v>
      </c>
    </row>
    <row r="2133" spans="1:8" customFormat="1" x14ac:dyDescent="0.15">
      <c r="A2133" s="11" t="s">
        <v>2343</v>
      </c>
      <c r="B2133" s="6" t="s">
        <v>195</v>
      </c>
      <c r="C2133" s="5" t="s">
        <v>200</v>
      </c>
      <c r="D2133" s="5" t="s">
        <v>186</v>
      </c>
      <c r="E2133" s="13">
        <v>227908</v>
      </c>
      <c r="F2133" s="13">
        <f t="array" ref="F2133">QUARTILE(IF((表1[职位]=C2133)*(表1[部门分类]=B2133)*(表1[行政等级]=D2133),表1[薪酬]),1)</f>
        <v>106408</v>
      </c>
      <c r="G2133" s="13">
        <f t="array" ref="G2133">QUARTILE(IF((表1[职位]=C2133)*(表1[部门分类]=B2133)*(表1[行政等级]=D2133),表1[薪酬]),2)</f>
        <v>121463</v>
      </c>
      <c r="H2133" s="13">
        <f t="array" ref="H2133">QUARTILE(IF((表1[职位]=C2133)*(表1[部门分类]=B2133)*(表1[行政等级]=D2133),表1[薪酬]),3)</f>
        <v>141358</v>
      </c>
    </row>
    <row r="2134" spans="1:8" customFormat="1" x14ac:dyDescent="0.15">
      <c r="A2134" s="10" t="s">
        <v>2344</v>
      </c>
      <c r="B2134" s="7" t="s">
        <v>195</v>
      </c>
      <c r="C2134" s="4" t="s">
        <v>200</v>
      </c>
      <c r="D2134" s="4" t="s">
        <v>186</v>
      </c>
      <c r="E2134" s="12">
        <v>147475</v>
      </c>
      <c r="F2134" s="12">
        <f t="array" ref="F2134">QUARTILE(IF((表1[职位]=C2134)*(表1[部门分类]=B2134)*(表1[行政等级]=D2134),表1[薪酬]),1)</f>
        <v>106408</v>
      </c>
      <c r="G2134" s="12">
        <f t="array" ref="G2134">QUARTILE(IF((表1[职位]=C2134)*(表1[部门分类]=B2134)*(表1[行政等级]=D2134),表1[薪酬]),2)</f>
        <v>121463</v>
      </c>
      <c r="H2134" s="12">
        <f t="array" ref="H2134">QUARTILE(IF((表1[职位]=C2134)*(表1[部门分类]=B2134)*(表1[行政等级]=D2134),表1[薪酬]),3)</f>
        <v>141358</v>
      </c>
    </row>
    <row r="2135" spans="1:8" customFormat="1" x14ac:dyDescent="0.15">
      <c r="A2135" s="11" t="s">
        <v>2345</v>
      </c>
      <c r="B2135" s="6" t="s">
        <v>195</v>
      </c>
      <c r="C2135" s="5" t="s">
        <v>202</v>
      </c>
      <c r="D2135" s="5" t="s">
        <v>183</v>
      </c>
      <c r="E2135" s="13">
        <v>166609</v>
      </c>
      <c r="F2135" s="13">
        <f t="array" ref="F2135">QUARTILE(IF((表1[职位]=C2135)*(表1[部门分类]=B2135)*(表1[行政等级]=D2135),表1[薪酬]),1)</f>
        <v>172213</v>
      </c>
      <c r="G2135" s="13">
        <f t="array" ref="G2135">QUARTILE(IF((表1[职位]=C2135)*(表1[部门分类]=B2135)*(表1[行政等级]=D2135),表1[薪酬]),2)</f>
        <v>185668</v>
      </c>
      <c r="H2135" s="13">
        <f t="array" ref="H2135">QUARTILE(IF((表1[职位]=C2135)*(表1[部门分类]=B2135)*(表1[行政等级]=D2135),表1[薪酬]),3)</f>
        <v>202143</v>
      </c>
    </row>
    <row r="2136" spans="1:8" customFormat="1" x14ac:dyDescent="0.15">
      <c r="A2136" s="10" t="s">
        <v>2346</v>
      </c>
      <c r="B2136" s="7" t="s">
        <v>195</v>
      </c>
      <c r="C2136" s="4" t="s">
        <v>199</v>
      </c>
      <c r="D2136" s="4" t="s">
        <v>186</v>
      </c>
      <c r="E2136" s="12">
        <v>106584</v>
      </c>
      <c r="F2136" s="12">
        <f t="array" ref="F2136">QUARTILE(IF((表1[职位]=C2136)*(表1[部门分类]=B2136)*(表1[行政等级]=D2136),表1[薪酬]),1)</f>
        <v>95736</v>
      </c>
      <c r="G2136" s="12">
        <f t="array" ref="G2136">QUARTILE(IF((表1[职位]=C2136)*(表1[部门分类]=B2136)*(表1[行政等级]=D2136),表1[薪酬]),2)</f>
        <v>115848.5</v>
      </c>
      <c r="H2136" s="12">
        <f t="array" ref="H2136">QUARTILE(IF((表1[职位]=C2136)*(表1[部门分类]=B2136)*(表1[行政等级]=D2136),表1[薪酬]),3)</f>
        <v>135243.25</v>
      </c>
    </row>
    <row r="2137" spans="1:8" customFormat="1" x14ac:dyDescent="0.15">
      <c r="A2137" s="11" t="s">
        <v>2347</v>
      </c>
      <c r="B2137" s="6" t="s">
        <v>195</v>
      </c>
      <c r="C2137" s="5" t="s">
        <v>199</v>
      </c>
      <c r="D2137" s="5" t="s">
        <v>186</v>
      </c>
      <c r="E2137" s="13">
        <v>144573</v>
      </c>
      <c r="F2137" s="13">
        <f t="array" ref="F2137">QUARTILE(IF((表1[职位]=C2137)*(表1[部门分类]=B2137)*(表1[行政等级]=D2137),表1[薪酬]),1)</f>
        <v>95736</v>
      </c>
      <c r="G2137" s="13">
        <f t="array" ref="G2137">QUARTILE(IF((表1[职位]=C2137)*(表1[部门分类]=B2137)*(表1[行政等级]=D2137),表1[薪酬]),2)</f>
        <v>115848.5</v>
      </c>
      <c r="H2137" s="13">
        <f t="array" ref="H2137">QUARTILE(IF((表1[职位]=C2137)*(表1[部门分类]=B2137)*(表1[行政等级]=D2137),表1[薪酬]),3)</f>
        <v>135243.25</v>
      </c>
    </row>
    <row r="2138" spans="1:8" customFormat="1" x14ac:dyDescent="0.15">
      <c r="A2138" s="10" t="s">
        <v>2348</v>
      </c>
      <c r="B2138" s="7" t="s">
        <v>195</v>
      </c>
      <c r="C2138" s="4" t="s">
        <v>200</v>
      </c>
      <c r="D2138" s="4" t="s">
        <v>186</v>
      </c>
      <c r="E2138" s="12">
        <v>124838</v>
      </c>
      <c r="F2138" s="12">
        <f t="array" ref="F2138">QUARTILE(IF((表1[职位]=C2138)*(表1[部门分类]=B2138)*(表1[行政等级]=D2138),表1[薪酬]),1)</f>
        <v>106408</v>
      </c>
      <c r="G2138" s="12">
        <f t="array" ref="G2138">QUARTILE(IF((表1[职位]=C2138)*(表1[部门分类]=B2138)*(表1[行政等级]=D2138),表1[薪酬]),2)</f>
        <v>121463</v>
      </c>
      <c r="H2138" s="12">
        <f t="array" ref="H2138">QUARTILE(IF((表1[职位]=C2138)*(表1[部门分类]=B2138)*(表1[行政等级]=D2138),表1[薪酬]),3)</f>
        <v>141358</v>
      </c>
    </row>
    <row r="2139" spans="1:8" customFormat="1" x14ac:dyDescent="0.15">
      <c r="A2139" s="11" t="s">
        <v>2349</v>
      </c>
      <c r="B2139" s="6" t="s">
        <v>195</v>
      </c>
      <c r="C2139" s="5" t="s">
        <v>200</v>
      </c>
      <c r="D2139" s="5" t="s">
        <v>186</v>
      </c>
      <c r="E2139" s="13">
        <v>151583</v>
      </c>
      <c r="F2139" s="13">
        <f t="array" ref="F2139">QUARTILE(IF((表1[职位]=C2139)*(表1[部门分类]=B2139)*(表1[行政等级]=D2139),表1[薪酬]),1)</f>
        <v>106408</v>
      </c>
      <c r="G2139" s="13">
        <f t="array" ref="G2139">QUARTILE(IF((表1[职位]=C2139)*(表1[部门分类]=B2139)*(表1[行政等级]=D2139),表1[薪酬]),2)</f>
        <v>121463</v>
      </c>
      <c r="H2139" s="13">
        <f t="array" ref="H2139">QUARTILE(IF((表1[职位]=C2139)*(表1[部门分类]=B2139)*(表1[行政等级]=D2139),表1[薪酬]),3)</f>
        <v>141358</v>
      </c>
    </row>
    <row r="2140" spans="1:8" customFormat="1" x14ac:dyDescent="0.15">
      <c r="A2140" s="10" t="s">
        <v>2350</v>
      </c>
      <c r="B2140" s="7" t="s">
        <v>195</v>
      </c>
      <c r="C2140" s="4" t="s">
        <v>199</v>
      </c>
      <c r="D2140" s="4" t="s">
        <v>186</v>
      </c>
      <c r="E2140" s="12">
        <v>95736</v>
      </c>
      <c r="F2140" s="12">
        <f t="array" ref="F2140">QUARTILE(IF((表1[职位]=C2140)*(表1[部门分类]=B2140)*(表1[行政等级]=D2140),表1[薪酬]),1)</f>
        <v>95736</v>
      </c>
      <c r="G2140" s="12">
        <f t="array" ref="G2140">QUARTILE(IF((表1[职位]=C2140)*(表1[部门分类]=B2140)*(表1[行政等级]=D2140),表1[薪酬]),2)</f>
        <v>115848.5</v>
      </c>
      <c r="H2140" s="12">
        <f t="array" ref="H2140">QUARTILE(IF((表1[职位]=C2140)*(表1[部门分类]=B2140)*(表1[行政等级]=D2140),表1[薪酬]),3)</f>
        <v>135243.25</v>
      </c>
    </row>
    <row r="2141" spans="1:8" customFormat="1" x14ac:dyDescent="0.15">
      <c r="A2141" s="11" t="s">
        <v>2351</v>
      </c>
      <c r="B2141" s="6" t="s">
        <v>195</v>
      </c>
      <c r="C2141" s="5" t="s">
        <v>199</v>
      </c>
      <c r="D2141" s="5" t="s">
        <v>186</v>
      </c>
      <c r="E2141" s="13">
        <v>121620</v>
      </c>
      <c r="F2141" s="13">
        <f t="array" ref="F2141">QUARTILE(IF((表1[职位]=C2141)*(表1[部门分类]=B2141)*(表1[行政等级]=D2141),表1[薪酬]),1)</f>
        <v>95736</v>
      </c>
      <c r="G2141" s="13">
        <f t="array" ref="G2141">QUARTILE(IF((表1[职位]=C2141)*(表1[部门分类]=B2141)*(表1[行政等级]=D2141),表1[薪酬]),2)</f>
        <v>115848.5</v>
      </c>
      <c r="H2141" s="13">
        <f t="array" ref="H2141">QUARTILE(IF((表1[职位]=C2141)*(表1[部门分类]=B2141)*(表1[行政等级]=D2141),表1[薪酬]),3)</f>
        <v>135243.25</v>
      </c>
    </row>
    <row r="2142" spans="1:8" customFormat="1" x14ac:dyDescent="0.15">
      <c r="A2142" s="10" t="s">
        <v>2352</v>
      </c>
      <c r="B2142" s="7" t="s">
        <v>195</v>
      </c>
      <c r="C2142" s="4" t="s">
        <v>199</v>
      </c>
      <c r="D2142" s="4" t="s">
        <v>186</v>
      </c>
      <c r="E2142" s="12">
        <v>114688</v>
      </c>
      <c r="F2142" s="12">
        <f t="array" ref="F2142">QUARTILE(IF((表1[职位]=C2142)*(表1[部门分类]=B2142)*(表1[行政等级]=D2142),表1[薪酬]),1)</f>
        <v>95736</v>
      </c>
      <c r="G2142" s="12">
        <f t="array" ref="G2142">QUARTILE(IF((表1[职位]=C2142)*(表1[部门分类]=B2142)*(表1[行政等级]=D2142),表1[薪酬]),2)</f>
        <v>115848.5</v>
      </c>
      <c r="H2142" s="12">
        <f t="array" ref="H2142">QUARTILE(IF((表1[职位]=C2142)*(表1[部门分类]=B2142)*(表1[行政等级]=D2142),表1[薪酬]),3)</f>
        <v>135243.25</v>
      </c>
    </row>
    <row r="2143" spans="1:8" customFormat="1" x14ac:dyDescent="0.15">
      <c r="A2143" s="11" t="s">
        <v>2353</v>
      </c>
      <c r="B2143" s="6" t="s">
        <v>195</v>
      </c>
      <c r="C2143" s="5" t="s">
        <v>199</v>
      </c>
      <c r="D2143" s="5" t="s">
        <v>186</v>
      </c>
      <c r="E2143" s="13">
        <v>113310</v>
      </c>
      <c r="F2143" s="13">
        <f t="array" ref="F2143">QUARTILE(IF((表1[职位]=C2143)*(表1[部门分类]=B2143)*(表1[行政等级]=D2143),表1[薪酬]),1)</f>
        <v>95736</v>
      </c>
      <c r="G2143" s="13">
        <f t="array" ref="G2143">QUARTILE(IF((表1[职位]=C2143)*(表1[部门分类]=B2143)*(表1[行政等级]=D2143),表1[薪酬]),2)</f>
        <v>115848.5</v>
      </c>
      <c r="H2143" s="13">
        <f t="array" ref="H2143">QUARTILE(IF((表1[职位]=C2143)*(表1[部门分类]=B2143)*(表1[行政等级]=D2143),表1[薪酬]),3)</f>
        <v>135243.25</v>
      </c>
    </row>
    <row r="2144" spans="1:8" customFormat="1" x14ac:dyDescent="0.15">
      <c r="A2144" s="10" t="s">
        <v>2354</v>
      </c>
      <c r="B2144" s="7" t="s">
        <v>195</v>
      </c>
      <c r="C2144" s="4" t="s">
        <v>199</v>
      </c>
      <c r="D2144" s="4" t="s">
        <v>186</v>
      </c>
      <c r="E2144" s="12">
        <v>81596</v>
      </c>
      <c r="F2144" s="12">
        <f t="array" ref="F2144">QUARTILE(IF((表1[职位]=C2144)*(表1[部门分类]=B2144)*(表1[行政等级]=D2144),表1[薪酬]),1)</f>
        <v>95736</v>
      </c>
      <c r="G2144" s="12">
        <f t="array" ref="G2144">QUARTILE(IF((表1[职位]=C2144)*(表1[部门分类]=B2144)*(表1[行政等级]=D2144),表1[薪酬]),2)</f>
        <v>115848.5</v>
      </c>
      <c r="H2144" s="12">
        <f t="array" ref="H2144">QUARTILE(IF((表1[职位]=C2144)*(表1[部门分类]=B2144)*(表1[行政等级]=D2144),表1[薪酬]),3)</f>
        <v>135243.25</v>
      </c>
    </row>
    <row r="2145" spans="1:8" customFormat="1" x14ac:dyDescent="0.15">
      <c r="A2145" s="11" t="s">
        <v>2355</v>
      </c>
      <c r="B2145" s="6" t="s">
        <v>195</v>
      </c>
      <c r="C2145" s="5" t="s">
        <v>200</v>
      </c>
      <c r="D2145" s="5" t="s">
        <v>186</v>
      </c>
      <c r="E2145" s="13">
        <v>98606</v>
      </c>
      <c r="F2145" s="13">
        <f t="array" ref="F2145">QUARTILE(IF((表1[职位]=C2145)*(表1[部门分类]=B2145)*(表1[行政等级]=D2145),表1[薪酬]),1)</f>
        <v>106408</v>
      </c>
      <c r="G2145" s="13">
        <f t="array" ref="G2145">QUARTILE(IF((表1[职位]=C2145)*(表1[部门分类]=B2145)*(表1[行政等级]=D2145),表1[薪酬]),2)</f>
        <v>121463</v>
      </c>
      <c r="H2145" s="13">
        <f t="array" ref="H2145">QUARTILE(IF((表1[职位]=C2145)*(表1[部门分类]=B2145)*(表1[行政等级]=D2145),表1[薪酬]),3)</f>
        <v>141358</v>
      </c>
    </row>
    <row r="2146" spans="1:8" customFormat="1" x14ac:dyDescent="0.15">
      <c r="A2146" s="10" t="s">
        <v>2356</v>
      </c>
      <c r="B2146" s="7" t="s">
        <v>195</v>
      </c>
      <c r="C2146" s="4" t="s">
        <v>199</v>
      </c>
      <c r="D2146" s="4" t="s">
        <v>186</v>
      </c>
      <c r="E2146" s="12">
        <v>102058</v>
      </c>
      <c r="F2146" s="12">
        <f t="array" ref="F2146">QUARTILE(IF((表1[职位]=C2146)*(表1[部门分类]=B2146)*(表1[行政等级]=D2146),表1[薪酬]),1)</f>
        <v>95736</v>
      </c>
      <c r="G2146" s="12">
        <f t="array" ref="G2146">QUARTILE(IF((表1[职位]=C2146)*(表1[部门分类]=B2146)*(表1[行政等级]=D2146),表1[薪酬]),2)</f>
        <v>115848.5</v>
      </c>
      <c r="H2146" s="12">
        <f t="array" ref="H2146">QUARTILE(IF((表1[职位]=C2146)*(表1[部门分类]=B2146)*(表1[行政等级]=D2146),表1[薪酬]),3)</f>
        <v>135243.25</v>
      </c>
    </row>
    <row r="2147" spans="1:8" customFormat="1" x14ac:dyDescent="0.15">
      <c r="A2147" s="11" t="s">
        <v>2357</v>
      </c>
      <c r="B2147" s="6" t="s">
        <v>195</v>
      </c>
      <c r="C2147" s="5" t="s">
        <v>200</v>
      </c>
      <c r="D2147" s="5" t="s">
        <v>186</v>
      </c>
      <c r="E2147" s="13">
        <v>108582</v>
      </c>
      <c r="F2147" s="13">
        <f t="array" ref="F2147">QUARTILE(IF((表1[职位]=C2147)*(表1[部门分类]=B2147)*(表1[行政等级]=D2147),表1[薪酬]),1)</f>
        <v>106408</v>
      </c>
      <c r="G2147" s="13">
        <f t="array" ref="G2147">QUARTILE(IF((表1[职位]=C2147)*(表1[部门分类]=B2147)*(表1[行政等级]=D2147),表1[薪酬]),2)</f>
        <v>121463</v>
      </c>
      <c r="H2147" s="13">
        <f t="array" ref="H2147">QUARTILE(IF((表1[职位]=C2147)*(表1[部门分类]=B2147)*(表1[行政等级]=D2147),表1[薪酬]),3)</f>
        <v>141358</v>
      </c>
    </row>
    <row r="2148" spans="1:8" customFormat="1" x14ac:dyDescent="0.15">
      <c r="A2148" s="10" t="s">
        <v>2358</v>
      </c>
      <c r="B2148" s="7" t="s">
        <v>195</v>
      </c>
      <c r="C2148" s="4" t="s">
        <v>200</v>
      </c>
      <c r="D2148" s="4" t="s">
        <v>186</v>
      </c>
      <c r="E2148" s="12">
        <v>43825</v>
      </c>
      <c r="F2148" s="12">
        <f t="array" ref="F2148">QUARTILE(IF((表1[职位]=C2148)*(表1[部门分类]=B2148)*(表1[行政等级]=D2148),表1[薪酬]),1)</f>
        <v>106408</v>
      </c>
      <c r="G2148" s="12">
        <f t="array" ref="G2148">QUARTILE(IF((表1[职位]=C2148)*(表1[部门分类]=B2148)*(表1[行政等级]=D2148),表1[薪酬]),2)</f>
        <v>121463</v>
      </c>
      <c r="H2148" s="12">
        <f t="array" ref="H2148">QUARTILE(IF((表1[职位]=C2148)*(表1[部门分类]=B2148)*(表1[行政等级]=D2148),表1[薪酬]),3)</f>
        <v>141358</v>
      </c>
    </row>
    <row r="2149" spans="1:8" customFormat="1" x14ac:dyDescent="0.15">
      <c r="A2149" s="11" t="s">
        <v>2359</v>
      </c>
      <c r="B2149" s="6" t="s">
        <v>195</v>
      </c>
      <c r="C2149" s="5" t="s">
        <v>200</v>
      </c>
      <c r="D2149" s="5" t="s">
        <v>186</v>
      </c>
      <c r="E2149" s="13">
        <v>130303</v>
      </c>
      <c r="F2149" s="13">
        <f t="array" ref="F2149">QUARTILE(IF((表1[职位]=C2149)*(表1[部门分类]=B2149)*(表1[行政等级]=D2149),表1[薪酬]),1)</f>
        <v>106408</v>
      </c>
      <c r="G2149" s="13">
        <f t="array" ref="G2149">QUARTILE(IF((表1[职位]=C2149)*(表1[部门分类]=B2149)*(表1[行政等级]=D2149),表1[薪酬]),2)</f>
        <v>121463</v>
      </c>
      <c r="H2149" s="13">
        <f t="array" ref="H2149">QUARTILE(IF((表1[职位]=C2149)*(表1[部门分类]=B2149)*(表1[行政等级]=D2149),表1[薪酬]),3)</f>
        <v>141358</v>
      </c>
    </row>
    <row r="2150" spans="1:8" customFormat="1" x14ac:dyDescent="0.15">
      <c r="A2150" s="10" t="s">
        <v>2360</v>
      </c>
      <c r="B2150" s="7" t="s">
        <v>195</v>
      </c>
      <c r="C2150" s="4" t="s">
        <v>199</v>
      </c>
      <c r="D2150" s="4" t="s">
        <v>186</v>
      </c>
      <c r="E2150" s="12">
        <v>138194</v>
      </c>
      <c r="F2150" s="12">
        <f t="array" ref="F2150">QUARTILE(IF((表1[职位]=C2150)*(表1[部门分类]=B2150)*(表1[行政等级]=D2150),表1[薪酬]),1)</f>
        <v>95736</v>
      </c>
      <c r="G2150" s="12">
        <f t="array" ref="G2150">QUARTILE(IF((表1[职位]=C2150)*(表1[部门分类]=B2150)*(表1[行政等级]=D2150),表1[薪酬]),2)</f>
        <v>115848.5</v>
      </c>
      <c r="H2150" s="12">
        <f t="array" ref="H2150">QUARTILE(IF((表1[职位]=C2150)*(表1[部门分类]=B2150)*(表1[行政等级]=D2150),表1[薪酬]),3)</f>
        <v>135243.25</v>
      </c>
    </row>
    <row r="2151" spans="1:8" customFormat="1" x14ac:dyDescent="0.15">
      <c r="A2151" s="11" t="s">
        <v>2361</v>
      </c>
      <c r="B2151" s="6" t="s">
        <v>195</v>
      </c>
      <c r="C2151" s="5" t="s">
        <v>200</v>
      </c>
      <c r="D2151" s="5" t="s">
        <v>186</v>
      </c>
      <c r="E2151" s="13">
        <v>112007</v>
      </c>
      <c r="F2151" s="13">
        <f t="array" ref="F2151">QUARTILE(IF((表1[职位]=C2151)*(表1[部门分类]=B2151)*(表1[行政等级]=D2151),表1[薪酬]),1)</f>
        <v>106408</v>
      </c>
      <c r="G2151" s="13">
        <f t="array" ref="G2151">QUARTILE(IF((表1[职位]=C2151)*(表1[部门分类]=B2151)*(表1[行政等级]=D2151),表1[薪酬]),2)</f>
        <v>121463</v>
      </c>
      <c r="H2151" s="13">
        <f t="array" ref="H2151">QUARTILE(IF((表1[职位]=C2151)*(表1[部门分类]=B2151)*(表1[行政等级]=D2151),表1[薪酬]),3)</f>
        <v>141358</v>
      </c>
    </row>
    <row r="2152" spans="1:8" customFormat="1" x14ac:dyDescent="0.15">
      <c r="A2152" s="10" t="s">
        <v>2362</v>
      </c>
      <c r="B2152" s="7" t="s">
        <v>195</v>
      </c>
      <c r="C2152" s="4" t="s">
        <v>200</v>
      </c>
      <c r="D2152" s="4" t="s">
        <v>186</v>
      </c>
      <c r="E2152" s="12">
        <v>130389</v>
      </c>
      <c r="F2152" s="12">
        <f t="array" ref="F2152">QUARTILE(IF((表1[职位]=C2152)*(表1[部门分类]=B2152)*(表1[行政等级]=D2152),表1[薪酬]),1)</f>
        <v>106408</v>
      </c>
      <c r="G2152" s="12">
        <f t="array" ref="G2152">QUARTILE(IF((表1[职位]=C2152)*(表1[部门分类]=B2152)*(表1[行政等级]=D2152),表1[薪酬]),2)</f>
        <v>121463</v>
      </c>
      <c r="H2152" s="12">
        <f t="array" ref="H2152">QUARTILE(IF((表1[职位]=C2152)*(表1[部门分类]=B2152)*(表1[行政等级]=D2152),表1[薪酬]),3)</f>
        <v>141358</v>
      </c>
    </row>
    <row r="2153" spans="1:8" customFormat="1" x14ac:dyDescent="0.15">
      <c r="A2153" s="11" t="s">
        <v>2363</v>
      </c>
      <c r="B2153" s="6" t="s">
        <v>195</v>
      </c>
      <c r="C2153" s="5" t="s">
        <v>202</v>
      </c>
      <c r="D2153" s="5" t="s">
        <v>183</v>
      </c>
      <c r="E2153" s="13">
        <v>198071</v>
      </c>
      <c r="F2153" s="13">
        <f t="array" ref="F2153">QUARTILE(IF((表1[职位]=C2153)*(表1[部门分类]=B2153)*(表1[行政等级]=D2153),表1[薪酬]),1)</f>
        <v>172213</v>
      </c>
      <c r="G2153" s="13">
        <f t="array" ref="G2153">QUARTILE(IF((表1[职位]=C2153)*(表1[部门分类]=B2153)*(表1[行政等级]=D2153),表1[薪酬]),2)</f>
        <v>185668</v>
      </c>
      <c r="H2153" s="13">
        <f t="array" ref="H2153">QUARTILE(IF((表1[职位]=C2153)*(表1[部门分类]=B2153)*(表1[行政等级]=D2153),表1[薪酬]),3)</f>
        <v>202143</v>
      </c>
    </row>
    <row r="2154" spans="1:8" customFormat="1" x14ac:dyDescent="0.15">
      <c r="A2154" s="10" t="s">
        <v>2364</v>
      </c>
      <c r="B2154" s="7" t="s">
        <v>195</v>
      </c>
      <c r="C2154" s="4" t="s">
        <v>199</v>
      </c>
      <c r="D2154" s="4" t="s">
        <v>186</v>
      </c>
      <c r="E2154" s="12">
        <v>147131</v>
      </c>
      <c r="F2154" s="12">
        <f t="array" ref="F2154">QUARTILE(IF((表1[职位]=C2154)*(表1[部门分类]=B2154)*(表1[行政等级]=D2154),表1[薪酬]),1)</f>
        <v>95736</v>
      </c>
      <c r="G2154" s="12">
        <f t="array" ref="G2154">QUARTILE(IF((表1[职位]=C2154)*(表1[部门分类]=B2154)*(表1[行政等级]=D2154),表1[薪酬]),2)</f>
        <v>115848.5</v>
      </c>
      <c r="H2154" s="12">
        <f t="array" ref="H2154">QUARTILE(IF((表1[职位]=C2154)*(表1[部门分类]=B2154)*(表1[行政等级]=D2154),表1[薪酬]),3)</f>
        <v>135243.25</v>
      </c>
    </row>
    <row r="2155" spans="1:8" customFormat="1" x14ac:dyDescent="0.15">
      <c r="A2155" s="11" t="s">
        <v>2365</v>
      </c>
      <c r="B2155" s="6" t="s">
        <v>195</v>
      </c>
      <c r="C2155" s="5" t="s">
        <v>202</v>
      </c>
      <c r="D2155" s="5" t="s">
        <v>183</v>
      </c>
      <c r="E2155" s="13">
        <v>189039</v>
      </c>
      <c r="F2155" s="13">
        <f t="array" ref="F2155">QUARTILE(IF((表1[职位]=C2155)*(表1[部门分类]=B2155)*(表1[行政等级]=D2155),表1[薪酬]),1)</f>
        <v>172213</v>
      </c>
      <c r="G2155" s="13">
        <f t="array" ref="G2155">QUARTILE(IF((表1[职位]=C2155)*(表1[部门分类]=B2155)*(表1[行政等级]=D2155),表1[薪酬]),2)</f>
        <v>185668</v>
      </c>
      <c r="H2155" s="13">
        <f t="array" ref="H2155">QUARTILE(IF((表1[职位]=C2155)*(表1[部门分类]=B2155)*(表1[行政等级]=D2155),表1[薪酬]),3)</f>
        <v>202143</v>
      </c>
    </row>
    <row r="2156" spans="1:8" customFormat="1" x14ac:dyDescent="0.15">
      <c r="A2156" s="10" t="s">
        <v>2366</v>
      </c>
      <c r="B2156" s="7" t="s">
        <v>195</v>
      </c>
      <c r="C2156" s="4" t="s">
        <v>199</v>
      </c>
      <c r="D2156" s="4" t="s">
        <v>186</v>
      </c>
      <c r="E2156" s="12">
        <v>145838</v>
      </c>
      <c r="F2156" s="12">
        <f t="array" ref="F2156">QUARTILE(IF((表1[职位]=C2156)*(表1[部门分类]=B2156)*(表1[行政等级]=D2156),表1[薪酬]),1)</f>
        <v>95736</v>
      </c>
      <c r="G2156" s="12">
        <f t="array" ref="G2156">QUARTILE(IF((表1[职位]=C2156)*(表1[部门分类]=B2156)*(表1[行政等级]=D2156),表1[薪酬]),2)</f>
        <v>115848.5</v>
      </c>
      <c r="H2156" s="12">
        <f t="array" ref="H2156">QUARTILE(IF((表1[职位]=C2156)*(表1[部门分类]=B2156)*(表1[行政等级]=D2156),表1[薪酬]),3)</f>
        <v>135243.25</v>
      </c>
    </row>
    <row r="2157" spans="1:8" customFormat="1" x14ac:dyDescent="0.15">
      <c r="A2157" s="11" t="s">
        <v>2367</v>
      </c>
      <c r="B2157" s="6" t="s">
        <v>195</v>
      </c>
      <c r="C2157" s="5" t="s">
        <v>199</v>
      </c>
      <c r="D2157" s="5" t="s">
        <v>186</v>
      </c>
      <c r="E2157" s="13">
        <v>182046</v>
      </c>
      <c r="F2157" s="13">
        <f t="array" ref="F2157">QUARTILE(IF((表1[职位]=C2157)*(表1[部门分类]=B2157)*(表1[行政等级]=D2157),表1[薪酬]),1)</f>
        <v>95736</v>
      </c>
      <c r="G2157" s="13">
        <f t="array" ref="G2157">QUARTILE(IF((表1[职位]=C2157)*(表1[部门分类]=B2157)*(表1[行政等级]=D2157),表1[薪酬]),2)</f>
        <v>115848.5</v>
      </c>
      <c r="H2157" s="13">
        <f t="array" ref="H2157">QUARTILE(IF((表1[职位]=C2157)*(表1[部门分类]=B2157)*(表1[行政等级]=D2157),表1[薪酬]),3)</f>
        <v>135243.25</v>
      </c>
    </row>
    <row r="2158" spans="1:8" customFormat="1" x14ac:dyDescent="0.15">
      <c r="A2158" s="10" t="s">
        <v>2368</v>
      </c>
      <c r="B2158" s="7" t="s">
        <v>195</v>
      </c>
      <c r="C2158" s="4" t="s">
        <v>202</v>
      </c>
      <c r="D2158" s="4" t="s">
        <v>189</v>
      </c>
      <c r="E2158" s="12">
        <v>140290</v>
      </c>
      <c r="F2158" s="12">
        <f t="array" ref="F2158">QUARTILE(IF((表1[职位]=C2158)*(表1[部门分类]=B2158)*(表1[行政等级]=D2158),表1[薪酬]),1)</f>
        <v>137118.25</v>
      </c>
      <c r="G2158" s="12">
        <f t="array" ref="G2158">QUARTILE(IF((表1[职位]=C2158)*(表1[部门分类]=B2158)*(表1[行政等级]=D2158),表1[薪酬]),2)</f>
        <v>153113.5</v>
      </c>
      <c r="H2158" s="12">
        <f t="array" ref="H2158">QUARTILE(IF((表1[职位]=C2158)*(表1[部门分类]=B2158)*(表1[行政等级]=D2158),表1[薪酬]),3)</f>
        <v>172830.25</v>
      </c>
    </row>
    <row r="2159" spans="1:8" customFormat="1" x14ac:dyDescent="0.15">
      <c r="A2159" s="11" t="s">
        <v>2369</v>
      </c>
      <c r="B2159" s="6" t="s">
        <v>195</v>
      </c>
      <c r="C2159" s="5" t="s">
        <v>200</v>
      </c>
      <c r="D2159" s="5" t="s">
        <v>186</v>
      </c>
      <c r="E2159" s="13">
        <v>105218</v>
      </c>
      <c r="F2159" s="13">
        <f t="array" ref="F2159">QUARTILE(IF((表1[职位]=C2159)*(表1[部门分类]=B2159)*(表1[行政等级]=D2159),表1[薪酬]),1)</f>
        <v>106408</v>
      </c>
      <c r="G2159" s="13">
        <f t="array" ref="G2159">QUARTILE(IF((表1[职位]=C2159)*(表1[部门分类]=B2159)*(表1[行政等级]=D2159),表1[薪酬]),2)</f>
        <v>121463</v>
      </c>
      <c r="H2159" s="13">
        <f t="array" ref="H2159">QUARTILE(IF((表1[职位]=C2159)*(表1[部门分类]=B2159)*(表1[行政等级]=D2159),表1[薪酬]),3)</f>
        <v>141358</v>
      </c>
    </row>
    <row r="2160" spans="1:8" customFormat="1" x14ac:dyDescent="0.15">
      <c r="A2160" s="10" t="s">
        <v>2370</v>
      </c>
      <c r="B2160" s="7" t="s">
        <v>195</v>
      </c>
      <c r="C2160" s="4" t="s">
        <v>200</v>
      </c>
      <c r="D2160" s="4" t="s">
        <v>186</v>
      </c>
      <c r="E2160" s="12">
        <v>119472</v>
      </c>
      <c r="F2160" s="12">
        <f t="array" ref="F2160">QUARTILE(IF((表1[职位]=C2160)*(表1[部门分类]=B2160)*(表1[行政等级]=D2160),表1[薪酬]),1)</f>
        <v>106408</v>
      </c>
      <c r="G2160" s="12">
        <f t="array" ref="G2160">QUARTILE(IF((表1[职位]=C2160)*(表1[部门分类]=B2160)*(表1[行政等级]=D2160),表1[薪酬]),2)</f>
        <v>121463</v>
      </c>
      <c r="H2160" s="12">
        <f t="array" ref="H2160">QUARTILE(IF((表1[职位]=C2160)*(表1[部门分类]=B2160)*(表1[行政等级]=D2160),表1[薪酬]),3)</f>
        <v>141358</v>
      </c>
    </row>
    <row r="2161" spans="1:8" customFormat="1" x14ac:dyDescent="0.15">
      <c r="A2161" s="11" t="s">
        <v>2371</v>
      </c>
      <c r="B2161" s="6" t="s">
        <v>195</v>
      </c>
      <c r="C2161" s="5" t="s">
        <v>200</v>
      </c>
      <c r="D2161" s="5" t="s">
        <v>186</v>
      </c>
      <c r="E2161" s="13">
        <v>103990</v>
      </c>
      <c r="F2161" s="13">
        <f t="array" ref="F2161">QUARTILE(IF((表1[职位]=C2161)*(表1[部门分类]=B2161)*(表1[行政等级]=D2161),表1[薪酬]),1)</f>
        <v>106408</v>
      </c>
      <c r="G2161" s="13">
        <f t="array" ref="G2161">QUARTILE(IF((表1[职位]=C2161)*(表1[部门分类]=B2161)*(表1[行政等级]=D2161),表1[薪酬]),2)</f>
        <v>121463</v>
      </c>
      <c r="H2161" s="13">
        <f t="array" ref="H2161">QUARTILE(IF((表1[职位]=C2161)*(表1[部门分类]=B2161)*(表1[行政等级]=D2161),表1[薪酬]),3)</f>
        <v>141358</v>
      </c>
    </row>
    <row r="2162" spans="1:8" customFormat="1" x14ac:dyDescent="0.15">
      <c r="A2162" s="10" t="s">
        <v>2372</v>
      </c>
      <c r="B2162" s="7" t="s">
        <v>195</v>
      </c>
      <c r="C2162" s="4" t="s">
        <v>199</v>
      </c>
      <c r="D2162" s="4" t="s">
        <v>186</v>
      </c>
      <c r="E2162" s="12">
        <v>76122</v>
      </c>
      <c r="F2162" s="12">
        <f t="array" ref="F2162">QUARTILE(IF((表1[职位]=C2162)*(表1[部门分类]=B2162)*(表1[行政等级]=D2162),表1[薪酬]),1)</f>
        <v>95736</v>
      </c>
      <c r="G2162" s="12">
        <f t="array" ref="G2162">QUARTILE(IF((表1[职位]=C2162)*(表1[部门分类]=B2162)*(表1[行政等级]=D2162),表1[薪酬]),2)</f>
        <v>115848.5</v>
      </c>
      <c r="H2162" s="12">
        <f t="array" ref="H2162">QUARTILE(IF((表1[职位]=C2162)*(表1[部门分类]=B2162)*(表1[行政等级]=D2162),表1[薪酬]),3)</f>
        <v>135243.25</v>
      </c>
    </row>
    <row r="2163" spans="1:8" customFormat="1" x14ac:dyDescent="0.15">
      <c r="A2163" s="11" t="s">
        <v>2373</v>
      </c>
      <c r="B2163" s="6" t="s">
        <v>195</v>
      </c>
      <c r="C2163" s="5" t="s">
        <v>200</v>
      </c>
      <c r="D2163" s="5" t="s">
        <v>186</v>
      </c>
      <c r="E2163" s="13">
        <v>90930</v>
      </c>
      <c r="F2163" s="13">
        <f t="array" ref="F2163">QUARTILE(IF((表1[职位]=C2163)*(表1[部门分类]=B2163)*(表1[行政等级]=D2163),表1[薪酬]),1)</f>
        <v>106408</v>
      </c>
      <c r="G2163" s="13">
        <f t="array" ref="G2163">QUARTILE(IF((表1[职位]=C2163)*(表1[部门分类]=B2163)*(表1[行政等级]=D2163),表1[薪酬]),2)</f>
        <v>121463</v>
      </c>
      <c r="H2163" s="13">
        <f t="array" ref="H2163">QUARTILE(IF((表1[职位]=C2163)*(表1[部门分类]=B2163)*(表1[行政等级]=D2163),表1[薪酬]),3)</f>
        <v>141358</v>
      </c>
    </row>
    <row r="2164" spans="1:8" customFormat="1" x14ac:dyDescent="0.15">
      <c r="A2164" s="10" t="s">
        <v>2374</v>
      </c>
      <c r="B2164" s="7" t="s">
        <v>195</v>
      </c>
      <c r="C2164" s="4" t="s">
        <v>200</v>
      </c>
      <c r="D2164" s="4" t="s">
        <v>186</v>
      </c>
      <c r="E2164" s="12">
        <v>42146</v>
      </c>
      <c r="F2164" s="12">
        <f t="array" ref="F2164">QUARTILE(IF((表1[职位]=C2164)*(表1[部门分类]=B2164)*(表1[行政等级]=D2164),表1[薪酬]),1)</f>
        <v>106408</v>
      </c>
      <c r="G2164" s="12">
        <f t="array" ref="G2164">QUARTILE(IF((表1[职位]=C2164)*(表1[部门分类]=B2164)*(表1[行政等级]=D2164),表1[薪酬]),2)</f>
        <v>121463</v>
      </c>
      <c r="H2164" s="12">
        <f t="array" ref="H2164">QUARTILE(IF((表1[职位]=C2164)*(表1[部门分类]=B2164)*(表1[行政等级]=D2164),表1[薪酬]),3)</f>
        <v>141358</v>
      </c>
    </row>
    <row r="2165" spans="1:8" customFormat="1" x14ac:dyDescent="0.15">
      <c r="A2165" s="11" t="s">
        <v>2375</v>
      </c>
      <c r="B2165" s="6" t="s">
        <v>195</v>
      </c>
      <c r="C2165" s="5" t="s">
        <v>199</v>
      </c>
      <c r="D2165" s="5" t="s">
        <v>186</v>
      </c>
      <c r="E2165" s="13">
        <v>68390</v>
      </c>
      <c r="F2165" s="13">
        <f t="array" ref="F2165">QUARTILE(IF((表1[职位]=C2165)*(表1[部门分类]=B2165)*(表1[行政等级]=D2165),表1[薪酬]),1)</f>
        <v>95736</v>
      </c>
      <c r="G2165" s="13">
        <f t="array" ref="G2165">QUARTILE(IF((表1[职位]=C2165)*(表1[部门分类]=B2165)*(表1[行政等级]=D2165),表1[薪酬]),2)</f>
        <v>115848.5</v>
      </c>
      <c r="H2165" s="13">
        <f t="array" ref="H2165">QUARTILE(IF((表1[职位]=C2165)*(表1[部门分类]=B2165)*(表1[行政等级]=D2165),表1[薪酬]),3)</f>
        <v>135243.25</v>
      </c>
    </row>
    <row r="2166" spans="1:8" customFormat="1" x14ac:dyDescent="0.15">
      <c r="A2166" s="10" t="s">
        <v>2376</v>
      </c>
      <c r="B2166" s="7" t="s">
        <v>195</v>
      </c>
      <c r="C2166" s="4" t="s">
        <v>199</v>
      </c>
      <c r="D2166" s="4" t="s">
        <v>186</v>
      </c>
      <c r="E2166" s="12">
        <v>68966</v>
      </c>
      <c r="F2166" s="12">
        <f t="array" ref="F2166">QUARTILE(IF((表1[职位]=C2166)*(表1[部门分类]=B2166)*(表1[行政等级]=D2166),表1[薪酬]),1)</f>
        <v>95736</v>
      </c>
      <c r="G2166" s="12">
        <f t="array" ref="G2166">QUARTILE(IF((表1[职位]=C2166)*(表1[部门分类]=B2166)*(表1[行政等级]=D2166),表1[薪酬]),2)</f>
        <v>115848.5</v>
      </c>
      <c r="H2166" s="12">
        <f t="array" ref="H2166">QUARTILE(IF((表1[职位]=C2166)*(表1[部门分类]=B2166)*(表1[行政等级]=D2166),表1[薪酬]),3)</f>
        <v>135243.25</v>
      </c>
    </row>
    <row r="2167" spans="1:8" customFormat="1" x14ac:dyDescent="0.15">
      <c r="A2167" s="11" t="s">
        <v>2377</v>
      </c>
      <c r="B2167" s="6" t="s">
        <v>195</v>
      </c>
      <c r="C2167" s="5" t="s">
        <v>200</v>
      </c>
      <c r="D2167" s="5" t="s">
        <v>186</v>
      </c>
      <c r="E2167" s="13">
        <v>66113</v>
      </c>
      <c r="F2167" s="13">
        <f t="array" ref="F2167">QUARTILE(IF((表1[职位]=C2167)*(表1[部门分类]=B2167)*(表1[行政等级]=D2167),表1[薪酬]),1)</f>
        <v>106408</v>
      </c>
      <c r="G2167" s="13">
        <f t="array" ref="G2167">QUARTILE(IF((表1[职位]=C2167)*(表1[部门分类]=B2167)*(表1[行政等级]=D2167),表1[薪酬]),2)</f>
        <v>121463</v>
      </c>
      <c r="H2167" s="13">
        <f t="array" ref="H2167">QUARTILE(IF((表1[职位]=C2167)*(表1[部门分类]=B2167)*(表1[行政等级]=D2167),表1[薪酬]),3)</f>
        <v>141358</v>
      </c>
    </row>
    <row r="2168" spans="1:8" customFormat="1" x14ac:dyDescent="0.15">
      <c r="A2168" s="10" t="s">
        <v>2378</v>
      </c>
      <c r="B2168" s="7" t="s">
        <v>195</v>
      </c>
      <c r="C2168" s="4" t="s">
        <v>200</v>
      </c>
      <c r="D2168" s="4" t="s">
        <v>186</v>
      </c>
      <c r="E2168" s="12">
        <v>62988</v>
      </c>
      <c r="F2168" s="12">
        <f t="array" ref="F2168">QUARTILE(IF((表1[职位]=C2168)*(表1[部门分类]=B2168)*(表1[行政等级]=D2168),表1[薪酬]),1)</f>
        <v>106408</v>
      </c>
      <c r="G2168" s="12">
        <f t="array" ref="G2168">QUARTILE(IF((表1[职位]=C2168)*(表1[部门分类]=B2168)*(表1[行政等级]=D2168),表1[薪酬]),2)</f>
        <v>121463</v>
      </c>
      <c r="H2168" s="12">
        <f t="array" ref="H2168">QUARTILE(IF((表1[职位]=C2168)*(表1[部门分类]=B2168)*(表1[行政等级]=D2168),表1[薪酬]),3)</f>
        <v>141358</v>
      </c>
    </row>
    <row r="2169" spans="1:8" customFormat="1" x14ac:dyDescent="0.15">
      <c r="A2169" s="11" t="s">
        <v>2379</v>
      </c>
      <c r="B2169" s="6" t="s">
        <v>195</v>
      </c>
      <c r="C2169" s="5" t="s">
        <v>200</v>
      </c>
      <c r="D2169" s="5" t="s">
        <v>186</v>
      </c>
      <c r="E2169" s="13">
        <v>115554</v>
      </c>
      <c r="F2169" s="13">
        <f t="array" ref="F2169">QUARTILE(IF((表1[职位]=C2169)*(表1[部门分类]=B2169)*(表1[行政等级]=D2169),表1[薪酬]),1)</f>
        <v>106408</v>
      </c>
      <c r="G2169" s="13">
        <f t="array" ref="G2169">QUARTILE(IF((表1[职位]=C2169)*(表1[部门分类]=B2169)*(表1[行政等级]=D2169),表1[薪酬]),2)</f>
        <v>121463</v>
      </c>
      <c r="H2169" s="13">
        <f t="array" ref="H2169">QUARTILE(IF((表1[职位]=C2169)*(表1[部门分类]=B2169)*(表1[行政等级]=D2169),表1[薪酬]),3)</f>
        <v>141358</v>
      </c>
    </row>
    <row r="2170" spans="1:8" customFormat="1" x14ac:dyDescent="0.15">
      <c r="A2170" s="10" t="s">
        <v>2380</v>
      </c>
      <c r="B2170" s="7" t="s">
        <v>195</v>
      </c>
      <c r="C2170" s="4" t="s">
        <v>200</v>
      </c>
      <c r="D2170" s="4" t="s">
        <v>186</v>
      </c>
      <c r="E2170" s="12">
        <v>25164</v>
      </c>
      <c r="F2170" s="12">
        <f t="array" ref="F2170">QUARTILE(IF((表1[职位]=C2170)*(表1[部门分类]=B2170)*(表1[行政等级]=D2170),表1[薪酬]),1)</f>
        <v>106408</v>
      </c>
      <c r="G2170" s="12">
        <f t="array" ref="G2170">QUARTILE(IF((表1[职位]=C2170)*(表1[部门分类]=B2170)*(表1[行政等级]=D2170),表1[薪酬]),2)</f>
        <v>121463</v>
      </c>
      <c r="H2170" s="12">
        <f t="array" ref="H2170">QUARTILE(IF((表1[职位]=C2170)*(表1[部门分类]=B2170)*(表1[行政等级]=D2170),表1[薪酬]),3)</f>
        <v>141358</v>
      </c>
    </row>
    <row r="2171" spans="1:8" customFormat="1" x14ac:dyDescent="0.15">
      <c r="A2171" s="11" t="s">
        <v>2381</v>
      </c>
      <c r="B2171" s="6" t="s">
        <v>195</v>
      </c>
      <c r="C2171" s="5" t="s">
        <v>200</v>
      </c>
      <c r="D2171" s="5" t="s">
        <v>186</v>
      </c>
      <c r="E2171" s="13">
        <v>21789</v>
      </c>
      <c r="F2171" s="13">
        <f t="array" ref="F2171">QUARTILE(IF((表1[职位]=C2171)*(表1[部门分类]=B2171)*(表1[行政等级]=D2171),表1[薪酬]),1)</f>
        <v>106408</v>
      </c>
      <c r="G2171" s="13">
        <f t="array" ref="G2171">QUARTILE(IF((表1[职位]=C2171)*(表1[部门分类]=B2171)*(表1[行政等级]=D2171),表1[薪酬]),2)</f>
        <v>121463</v>
      </c>
      <c r="H2171" s="13">
        <f t="array" ref="H2171">QUARTILE(IF((表1[职位]=C2171)*(表1[部门分类]=B2171)*(表1[行政等级]=D2171),表1[薪酬]),3)</f>
        <v>141358</v>
      </c>
    </row>
    <row r="2172" spans="1:8" customFormat="1" x14ac:dyDescent="0.15">
      <c r="A2172" s="10" t="s">
        <v>2382</v>
      </c>
      <c r="B2172" s="7" t="s">
        <v>195</v>
      </c>
      <c r="C2172" s="4" t="s">
        <v>200</v>
      </c>
      <c r="D2172" s="4" t="s">
        <v>186</v>
      </c>
      <c r="E2172" s="12">
        <v>176728</v>
      </c>
      <c r="F2172" s="12">
        <f t="array" ref="F2172">QUARTILE(IF((表1[职位]=C2172)*(表1[部门分类]=B2172)*(表1[行政等级]=D2172),表1[薪酬]),1)</f>
        <v>106408</v>
      </c>
      <c r="G2172" s="12">
        <f t="array" ref="G2172">QUARTILE(IF((表1[职位]=C2172)*(表1[部门分类]=B2172)*(表1[行政等级]=D2172),表1[薪酬]),2)</f>
        <v>121463</v>
      </c>
      <c r="H2172" s="12">
        <f t="array" ref="H2172">QUARTILE(IF((表1[职位]=C2172)*(表1[部门分类]=B2172)*(表1[行政等级]=D2172),表1[薪酬]),3)</f>
        <v>141358</v>
      </c>
    </row>
    <row r="2173" spans="1:8" customFormat="1" x14ac:dyDescent="0.15">
      <c r="A2173" s="11" t="s">
        <v>2383</v>
      </c>
      <c r="B2173" s="6" t="s">
        <v>195</v>
      </c>
      <c r="C2173" s="5" t="s">
        <v>202</v>
      </c>
      <c r="D2173" s="5" t="s">
        <v>189</v>
      </c>
      <c r="E2173" s="13">
        <v>129022</v>
      </c>
      <c r="F2173" s="13">
        <f t="array" ref="F2173">QUARTILE(IF((表1[职位]=C2173)*(表1[部门分类]=B2173)*(表1[行政等级]=D2173),表1[薪酬]),1)</f>
        <v>137118.25</v>
      </c>
      <c r="G2173" s="13">
        <f t="array" ref="G2173">QUARTILE(IF((表1[职位]=C2173)*(表1[部门分类]=B2173)*(表1[行政等级]=D2173),表1[薪酬]),2)</f>
        <v>153113.5</v>
      </c>
      <c r="H2173" s="13">
        <f t="array" ref="H2173">QUARTILE(IF((表1[职位]=C2173)*(表1[部门分类]=B2173)*(表1[行政等级]=D2173),表1[薪酬]),3)</f>
        <v>172830.25</v>
      </c>
    </row>
    <row r="2174" spans="1:8" customFormat="1" x14ac:dyDescent="0.15">
      <c r="A2174" s="10" t="s">
        <v>2384</v>
      </c>
      <c r="B2174" s="7" t="s">
        <v>195</v>
      </c>
      <c r="C2174" s="4" t="s">
        <v>202</v>
      </c>
      <c r="D2174" s="4" t="s">
        <v>183</v>
      </c>
      <c r="E2174" s="12">
        <v>214519</v>
      </c>
      <c r="F2174" s="12">
        <f t="array" ref="F2174">QUARTILE(IF((表1[职位]=C2174)*(表1[部门分类]=B2174)*(表1[行政等级]=D2174),表1[薪酬]),1)</f>
        <v>172213</v>
      </c>
      <c r="G2174" s="12">
        <f t="array" ref="G2174">QUARTILE(IF((表1[职位]=C2174)*(表1[部门分类]=B2174)*(表1[行政等级]=D2174),表1[薪酬]),2)</f>
        <v>185668</v>
      </c>
      <c r="H2174" s="12">
        <f t="array" ref="H2174">QUARTILE(IF((表1[职位]=C2174)*(表1[部门分类]=B2174)*(表1[行政等级]=D2174),表1[薪酬]),3)</f>
        <v>202143</v>
      </c>
    </row>
    <row r="2175" spans="1:8" customFormat="1" x14ac:dyDescent="0.15">
      <c r="A2175" s="11" t="s">
        <v>2385</v>
      </c>
      <c r="B2175" s="6" t="s">
        <v>195</v>
      </c>
      <c r="C2175" s="5" t="s">
        <v>202</v>
      </c>
      <c r="D2175" s="5" t="s">
        <v>189</v>
      </c>
      <c r="E2175" s="13">
        <v>125783</v>
      </c>
      <c r="F2175" s="13">
        <f t="array" ref="F2175">QUARTILE(IF((表1[职位]=C2175)*(表1[部门分类]=B2175)*(表1[行政等级]=D2175),表1[薪酬]),1)</f>
        <v>137118.25</v>
      </c>
      <c r="G2175" s="13">
        <f t="array" ref="G2175">QUARTILE(IF((表1[职位]=C2175)*(表1[部门分类]=B2175)*(表1[行政等级]=D2175),表1[薪酬]),2)</f>
        <v>153113.5</v>
      </c>
      <c r="H2175" s="13">
        <f t="array" ref="H2175">QUARTILE(IF((表1[职位]=C2175)*(表1[部门分类]=B2175)*(表1[行政等级]=D2175),表1[薪酬]),3)</f>
        <v>172830.25</v>
      </c>
    </row>
    <row r="2176" spans="1:8" customFormat="1" x14ac:dyDescent="0.15">
      <c r="A2176" s="10" t="s">
        <v>2386</v>
      </c>
      <c r="B2176" s="7" t="s">
        <v>195</v>
      </c>
      <c r="C2176" s="4" t="s">
        <v>202</v>
      </c>
      <c r="D2176" s="4" t="s">
        <v>183</v>
      </c>
      <c r="E2176" s="12">
        <v>173170</v>
      </c>
      <c r="F2176" s="12">
        <f t="array" ref="F2176">QUARTILE(IF((表1[职位]=C2176)*(表1[部门分类]=B2176)*(表1[行政等级]=D2176),表1[薪酬]),1)</f>
        <v>172213</v>
      </c>
      <c r="G2176" s="12">
        <f t="array" ref="G2176">QUARTILE(IF((表1[职位]=C2176)*(表1[部门分类]=B2176)*(表1[行政等级]=D2176),表1[薪酬]),2)</f>
        <v>185668</v>
      </c>
      <c r="H2176" s="12">
        <f t="array" ref="H2176">QUARTILE(IF((表1[职位]=C2176)*(表1[部门分类]=B2176)*(表1[行政等级]=D2176),表1[薪酬]),3)</f>
        <v>202143</v>
      </c>
    </row>
    <row r="2177" spans="1:8" customFormat="1" x14ac:dyDescent="0.15">
      <c r="A2177" s="11" t="s">
        <v>2387</v>
      </c>
      <c r="B2177" s="6" t="s">
        <v>195</v>
      </c>
      <c r="C2177" s="5" t="s">
        <v>199</v>
      </c>
      <c r="D2177" s="5" t="s">
        <v>186</v>
      </c>
      <c r="E2177" s="13">
        <v>182665</v>
      </c>
      <c r="F2177" s="13">
        <f t="array" ref="F2177">QUARTILE(IF((表1[职位]=C2177)*(表1[部门分类]=B2177)*(表1[行政等级]=D2177),表1[薪酬]),1)</f>
        <v>95736</v>
      </c>
      <c r="G2177" s="13">
        <f t="array" ref="G2177">QUARTILE(IF((表1[职位]=C2177)*(表1[部门分类]=B2177)*(表1[行政等级]=D2177),表1[薪酬]),2)</f>
        <v>115848.5</v>
      </c>
      <c r="H2177" s="13">
        <f t="array" ref="H2177">QUARTILE(IF((表1[职位]=C2177)*(表1[部门分类]=B2177)*(表1[行政等级]=D2177),表1[薪酬]),3)</f>
        <v>135243.25</v>
      </c>
    </row>
    <row r="2178" spans="1:8" customFormat="1" x14ac:dyDescent="0.15">
      <c r="A2178" s="10" t="s">
        <v>2388</v>
      </c>
      <c r="B2178" s="7" t="s">
        <v>195</v>
      </c>
      <c r="C2178" s="4" t="s">
        <v>200</v>
      </c>
      <c r="D2178" s="4" t="s">
        <v>186</v>
      </c>
      <c r="E2178" s="12">
        <v>116823</v>
      </c>
      <c r="F2178" s="12">
        <f t="array" ref="F2178">QUARTILE(IF((表1[职位]=C2178)*(表1[部门分类]=B2178)*(表1[行政等级]=D2178),表1[薪酬]),1)</f>
        <v>106408</v>
      </c>
      <c r="G2178" s="12">
        <f t="array" ref="G2178">QUARTILE(IF((表1[职位]=C2178)*(表1[部门分类]=B2178)*(表1[行政等级]=D2178),表1[薪酬]),2)</f>
        <v>121463</v>
      </c>
      <c r="H2178" s="12">
        <f t="array" ref="H2178">QUARTILE(IF((表1[职位]=C2178)*(表1[部门分类]=B2178)*(表1[行政等级]=D2178),表1[薪酬]),3)</f>
        <v>141358</v>
      </c>
    </row>
    <row r="2179" spans="1:8" customFormat="1" x14ac:dyDescent="0.15">
      <c r="A2179" s="11" t="s">
        <v>2389</v>
      </c>
      <c r="B2179" s="6" t="s">
        <v>195</v>
      </c>
      <c r="C2179" s="5" t="s">
        <v>200</v>
      </c>
      <c r="D2179" s="5" t="s">
        <v>186</v>
      </c>
      <c r="E2179" s="13">
        <v>114892</v>
      </c>
      <c r="F2179" s="13">
        <f t="array" ref="F2179">QUARTILE(IF((表1[职位]=C2179)*(表1[部门分类]=B2179)*(表1[行政等级]=D2179),表1[薪酬]),1)</f>
        <v>106408</v>
      </c>
      <c r="G2179" s="13">
        <f t="array" ref="G2179">QUARTILE(IF((表1[职位]=C2179)*(表1[部门分类]=B2179)*(表1[行政等级]=D2179),表1[薪酬]),2)</f>
        <v>121463</v>
      </c>
      <c r="H2179" s="13">
        <f t="array" ref="H2179">QUARTILE(IF((表1[职位]=C2179)*(表1[部门分类]=B2179)*(表1[行政等级]=D2179),表1[薪酬]),3)</f>
        <v>141358</v>
      </c>
    </row>
    <row r="2180" spans="1:8" customFormat="1" x14ac:dyDescent="0.15">
      <c r="A2180" s="10" t="s">
        <v>2390</v>
      </c>
      <c r="B2180" s="7" t="s">
        <v>195</v>
      </c>
      <c r="C2180" s="4" t="s">
        <v>200</v>
      </c>
      <c r="D2180" s="4" t="s">
        <v>186</v>
      </c>
      <c r="E2180" s="12">
        <v>119318</v>
      </c>
      <c r="F2180" s="12">
        <f t="array" ref="F2180">QUARTILE(IF((表1[职位]=C2180)*(表1[部门分类]=B2180)*(表1[行政等级]=D2180),表1[薪酬]),1)</f>
        <v>106408</v>
      </c>
      <c r="G2180" s="12">
        <f t="array" ref="G2180">QUARTILE(IF((表1[职位]=C2180)*(表1[部门分类]=B2180)*(表1[行政等级]=D2180),表1[薪酬]),2)</f>
        <v>121463</v>
      </c>
      <c r="H2180" s="12">
        <f t="array" ref="H2180">QUARTILE(IF((表1[职位]=C2180)*(表1[部门分类]=B2180)*(表1[行政等级]=D2180),表1[薪酬]),3)</f>
        <v>141358</v>
      </c>
    </row>
    <row r="2181" spans="1:8" customFormat="1" x14ac:dyDescent="0.15">
      <c r="A2181" s="11" t="s">
        <v>2391</v>
      </c>
      <c r="B2181" s="6" t="s">
        <v>195</v>
      </c>
      <c r="C2181" s="5" t="s">
        <v>199</v>
      </c>
      <c r="D2181" s="5" t="s">
        <v>186</v>
      </c>
      <c r="E2181" s="13">
        <v>110702</v>
      </c>
      <c r="F2181" s="13">
        <f t="array" ref="F2181">QUARTILE(IF((表1[职位]=C2181)*(表1[部门分类]=B2181)*(表1[行政等级]=D2181),表1[薪酬]),1)</f>
        <v>95736</v>
      </c>
      <c r="G2181" s="13">
        <f t="array" ref="G2181">QUARTILE(IF((表1[职位]=C2181)*(表1[部门分类]=B2181)*(表1[行政等级]=D2181),表1[薪酬]),2)</f>
        <v>115848.5</v>
      </c>
      <c r="H2181" s="13">
        <f t="array" ref="H2181">QUARTILE(IF((表1[职位]=C2181)*(表1[部门分类]=B2181)*(表1[行政等级]=D2181),表1[薪酬]),3)</f>
        <v>135243.25</v>
      </c>
    </row>
    <row r="2182" spans="1:8" customFormat="1" x14ac:dyDescent="0.15">
      <c r="A2182" s="10" t="s">
        <v>2392</v>
      </c>
      <c r="B2182" s="7" t="s">
        <v>195</v>
      </c>
      <c r="C2182" s="4" t="s">
        <v>199</v>
      </c>
      <c r="D2182" s="4" t="s">
        <v>186</v>
      </c>
      <c r="E2182" s="12">
        <v>108948</v>
      </c>
      <c r="F2182" s="12">
        <f t="array" ref="F2182">QUARTILE(IF((表1[职位]=C2182)*(表1[部门分类]=B2182)*(表1[行政等级]=D2182),表1[薪酬]),1)</f>
        <v>95736</v>
      </c>
      <c r="G2182" s="12">
        <f t="array" ref="G2182">QUARTILE(IF((表1[职位]=C2182)*(表1[部门分类]=B2182)*(表1[行政等级]=D2182),表1[薪酬]),2)</f>
        <v>115848.5</v>
      </c>
      <c r="H2182" s="12">
        <f t="array" ref="H2182">QUARTILE(IF((表1[职位]=C2182)*(表1[部门分类]=B2182)*(表1[行政等级]=D2182),表1[薪酬]),3)</f>
        <v>135243.25</v>
      </c>
    </row>
    <row r="2183" spans="1:8" customFormat="1" x14ac:dyDescent="0.15">
      <c r="A2183" s="11" t="s">
        <v>2393</v>
      </c>
      <c r="B2183" s="6" t="s">
        <v>195</v>
      </c>
      <c r="C2183" s="5" t="s">
        <v>199</v>
      </c>
      <c r="D2183" s="5" t="s">
        <v>186</v>
      </c>
      <c r="E2183" s="13">
        <v>97880</v>
      </c>
      <c r="F2183" s="13">
        <f t="array" ref="F2183">QUARTILE(IF((表1[职位]=C2183)*(表1[部门分类]=B2183)*(表1[行政等级]=D2183),表1[薪酬]),1)</f>
        <v>95736</v>
      </c>
      <c r="G2183" s="13">
        <f t="array" ref="G2183">QUARTILE(IF((表1[职位]=C2183)*(表1[部门分类]=B2183)*(表1[行政等级]=D2183),表1[薪酬]),2)</f>
        <v>115848.5</v>
      </c>
      <c r="H2183" s="13">
        <f t="array" ref="H2183">QUARTILE(IF((表1[职位]=C2183)*(表1[部门分类]=B2183)*(表1[行政等级]=D2183),表1[薪酬]),3)</f>
        <v>135243.25</v>
      </c>
    </row>
    <row r="2184" spans="1:8" customFormat="1" x14ac:dyDescent="0.15">
      <c r="A2184" s="10" t="s">
        <v>2394</v>
      </c>
      <c r="B2184" s="7" t="s">
        <v>195</v>
      </c>
      <c r="C2184" s="4" t="s">
        <v>199</v>
      </c>
      <c r="D2184" s="4" t="s">
        <v>186</v>
      </c>
      <c r="E2184" s="12">
        <v>143993</v>
      </c>
      <c r="F2184" s="12">
        <f t="array" ref="F2184">QUARTILE(IF((表1[职位]=C2184)*(表1[部门分类]=B2184)*(表1[行政等级]=D2184),表1[薪酬]),1)</f>
        <v>95736</v>
      </c>
      <c r="G2184" s="12">
        <f t="array" ref="G2184">QUARTILE(IF((表1[职位]=C2184)*(表1[部门分类]=B2184)*(表1[行政等级]=D2184),表1[薪酬]),2)</f>
        <v>115848.5</v>
      </c>
      <c r="H2184" s="12">
        <f t="array" ref="H2184">QUARTILE(IF((表1[职位]=C2184)*(表1[部门分类]=B2184)*(表1[行政等级]=D2184),表1[薪酬]),3)</f>
        <v>135243.25</v>
      </c>
    </row>
    <row r="2185" spans="1:8" customFormat="1" x14ac:dyDescent="0.15">
      <c r="A2185" s="11" t="s">
        <v>2395</v>
      </c>
      <c r="B2185" s="6" t="s">
        <v>195</v>
      </c>
      <c r="C2185" s="5" t="s">
        <v>200</v>
      </c>
      <c r="D2185" s="5" t="s">
        <v>186</v>
      </c>
      <c r="E2185" s="13">
        <v>158448</v>
      </c>
      <c r="F2185" s="13">
        <f t="array" ref="F2185">QUARTILE(IF((表1[职位]=C2185)*(表1[部门分类]=B2185)*(表1[行政等级]=D2185),表1[薪酬]),1)</f>
        <v>106408</v>
      </c>
      <c r="G2185" s="13">
        <f t="array" ref="G2185">QUARTILE(IF((表1[职位]=C2185)*(表1[部门分类]=B2185)*(表1[行政等级]=D2185),表1[薪酬]),2)</f>
        <v>121463</v>
      </c>
      <c r="H2185" s="13">
        <f t="array" ref="H2185">QUARTILE(IF((表1[职位]=C2185)*(表1[部门分类]=B2185)*(表1[行政等级]=D2185),表1[薪酬]),3)</f>
        <v>141358</v>
      </c>
    </row>
    <row r="2186" spans="1:8" customFormat="1" x14ac:dyDescent="0.15">
      <c r="A2186" s="10" t="s">
        <v>2396</v>
      </c>
      <c r="B2186" s="7" t="s">
        <v>195</v>
      </c>
      <c r="C2186" s="4" t="s">
        <v>199</v>
      </c>
      <c r="D2186" s="4" t="s">
        <v>186</v>
      </c>
      <c r="E2186" s="12">
        <v>92581</v>
      </c>
      <c r="F2186" s="12">
        <f t="array" ref="F2186">QUARTILE(IF((表1[职位]=C2186)*(表1[部门分类]=B2186)*(表1[行政等级]=D2186),表1[薪酬]),1)</f>
        <v>95736</v>
      </c>
      <c r="G2186" s="12">
        <f t="array" ref="G2186">QUARTILE(IF((表1[职位]=C2186)*(表1[部门分类]=B2186)*(表1[行政等级]=D2186),表1[薪酬]),2)</f>
        <v>115848.5</v>
      </c>
      <c r="H2186" s="12">
        <f t="array" ref="H2186">QUARTILE(IF((表1[职位]=C2186)*(表1[部门分类]=B2186)*(表1[行政等级]=D2186),表1[薪酬]),3)</f>
        <v>135243.25</v>
      </c>
    </row>
    <row r="2187" spans="1:8" customFormat="1" x14ac:dyDescent="0.15">
      <c r="A2187" s="11" t="s">
        <v>2397</v>
      </c>
      <c r="B2187" s="6" t="s">
        <v>195</v>
      </c>
      <c r="C2187" s="5" t="s">
        <v>199</v>
      </c>
      <c r="D2187" s="5" t="s">
        <v>186</v>
      </c>
      <c r="E2187" s="13">
        <v>119793</v>
      </c>
      <c r="F2187" s="13">
        <f t="array" ref="F2187">QUARTILE(IF((表1[职位]=C2187)*(表1[部门分类]=B2187)*(表1[行政等级]=D2187),表1[薪酬]),1)</f>
        <v>95736</v>
      </c>
      <c r="G2187" s="13">
        <f t="array" ref="G2187">QUARTILE(IF((表1[职位]=C2187)*(表1[部门分类]=B2187)*(表1[行政等级]=D2187),表1[薪酬]),2)</f>
        <v>115848.5</v>
      </c>
      <c r="H2187" s="13">
        <f t="array" ref="H2187">QUARTILE(IF((表1[职位]=C2187)*(表1[部门分类]=B2187)*(表1[行政等级]=D2187),表1[薪酬]),3)</f>
        <v>135243.25</v>
      </c>
    </row>
    <row r="2188" spans="1:8" customFormat="1" x14ac:dyDescent="0.15">
      <c r="A2188" s="10" t="s">
        <v>2398</v>
      </c>
      <c r="B2188" s="7" t="s">
        <v>195</v>
      </c>
      <c r="C2188" s="4" t="s">
        <v>200</v>
      </c>
      <c r="D2188" s="4" t="s">
        <v>186</v>
      </c>
      <c r="E2188" s="12">
        <v>139473</v>
      </c>
      <c r="F2188" s="12">
        <f t="array" ref="F2188">QUARTILE(IF((表1[职位]=C2188)*(表1[部门分类]=B2188)*(表1[行政等级]=D2188),表1[薪酬]),1)</f>
        <v>106408</v>
      </c>
      <c r="G2188" s="12">
        <f t="array" ref="G2188">QUARTILE(IF((表1[职位]=C2188)*(表1[部门分类]=B2188)*(表1[行政等级]=D2188),表1[薪酬]),2)</f>
        <v>121463</v>
      </c>
      <c r="H2188" s="12">
        <f t="array" ref="H2188">QUARTILE(IF((表1[职位]=C2188)*(表1[部门分类]=B2188)*(表1[行政等级]=D2188),表1[薪酬]),3)</f>
        <v>141358</v>
      </c>
    </row>
    <row r="2189" spans="1:8" customFormat="1" x14ac:dyDescent="0.15">
      <c r="A2189" s="11" t="s">
        <v>2399</v>
      </c>
      <c r="B2189" s="6" t="s">
        <v>195</v>
      </c>
      <c r="C2189" s="5" t="s">
        <v>199</v>
      </c>
      <c r="D2189" s="5" t="s">
        <v>186</v>
      </c>
      <c r="E2189" s="13">
        <v>117580</v>
      </c>
      <c r="F2189" s="13">
        <f t="array" ref="F2189">QUARTILE(IF((表1[职位]=C2189)*(表1[部门分类]=B2189)*(表1[行政等级]=D2189),表1[薪酬]),1)</f>
        <v>95736</v>
      </c>
      <c r="G2189" s="13">
        <f t="array" ref="G2189">QUARTILE(IF((表1[职位]=C2189)*(表1[部门分类]=B2189)*(表1[行政等级]=D2189),表1[薪酬]),2)</f>
        <v>115848.5</v>
      </c>
      <c r="H2189" s="13">
        <f t="array" ref="H2189">QUARTILE(IF((表1[职位]=C2189)*(表1[部门分类]=B2189)*(表1[行政等级]=D2189),表1[薪酬]),3)</f>
        <v>135243.25</v>
      </c>
    </row>
    <row r="2190" spans="1:8" customFormat="1" x14ac:dyDescent="0.15">
      <c r="A2190" s="10" t="s">
        <v>2400</v>
      </c>
      <c r="B2190" s="7" t="s">
        <v>195</v>
      </c>
      <c r="C2190" s="4" t="s">
        <v>199</v>
      </c>
      <c r="D2190" s="4" t="s">
        <v>186</v>
      </c>
      <c r="E2190" s="12">
        <v>118754</v>
      </c>
      <c r="F2190" s="12">
        <f t="array" ref="F2190">QUARTILE(IF((表1[职位]=C2190)*(表1[部门分类]=B2190)*(表1[行政等级]=D2190),表1[薪酬]),1)</f>
        <v>95736</v>
      </c>
      <c r="G2190" s="12">
        <f t="array" ref="G2190">QUARTILE(IF((表1[职位]=C2190)*(表1[部门分类]=B2190)*(表1[行政等级]=D2190),表1[薪酬]),2)</f>
        <v>115848.5</v>
      </c>
      <c r="H2190" s="12">
        <f t="array" ref="H2190">QUARTILE(IF((表1[职位]=C2190)*(表1[部门分类]=B2190)*(表1[行政等级]=D2190),表1[薪酬]),3)</f>
        <v>135243.25</v>
      </c>
    </row>
    <row r="2191" spans="1:8" customFormat="1" x14ac:dyDescent="0.15">
      <c r="A2191" s="11" t="s">
        <v>2401</v>
      </c>
      <c r="B2191" s="6" t="s">
        <v>195</v>
      </c>
      <c r="C2191" s="5" t="s">
        <v>200</v>
      </c>
      <c r="D2191" s="5" t="s">
        <v>186</v>
      </c>
      <c r="E2191" s="13">
        <v>127271</v>
      </c>
      <c r="F2191" s="13">
        <f t="array" ref="F2191">QUARTILE(IF((表1[职位]=C2191)*(表1[部门分类]=B2191)*(表1[行政等级]=D2191),表1[薪酬]),1)</f>
        <v>106408</v>
      </c>
      <c r="G2191" s="13">
        <f t="array" ref="G2191">QUARTILE(IF((表1[职位]=C2191)*(表1[部门分类]=B2191)*(表1[行政等级]=D2191),表1[薪酬]),2)</f>
        <v>121463</v>
      </c>
      <c r="H2191" s="13">
        <f t="array" ref="H2191">QUARTILE(IF((表1[职位]=C2191)*(表1[部门分类]=B2191)*(表1[行政等级]=D2191),表1[薪酬]),3)</f>
        <v>141358</v>
      </c>
    </row>
    <row r="2192" spans="1:8" customFormat="1" x14ac:dyDescent="0.15">
      <c r="A2192" s="10" t="s">
        <v>2402</v>
      </c>
      <c r="B2192" s="7" t="s">
        <v>195</v>
      </c>
      <c r="C2192" s="4" t="s">
        <v>200</v>
      </c>
      <c r="D2192" s="4" t="s">
        <v>186</v>
      </c>
      <c r="E2192" s="12">
        <v>118826</v>
      </c>
      <c r="F2192" s="12">
        <f t="array" ref="F2192">QUARTILE(IF((表1[职位]=C2192)*(表1[部门分类]=B2192)*(表1[行政等级]=D2192),表1[薪酬]),1)</f>
        <v>106408</v>
      </c>
      <c r="G2192" s="12">
        <f t="array" ref="G2192">QUARTILE(IF((表1[职位]=C2192)*(表1[部门分类]=B2192)*(表1[行政等级]=D2192),表1[薪酬]),2)</f>
        <v>121463</v>
      </c>
      <c r="H2192" s="12">
        <f t="array" ref="H2192">QUARTILE(IF((表1[职位]=C2192)*(表1[部门分类]=B2192)*(表1[行政等级]=D2192),表1[薪酬]),3)</f>
        <v>141358</v>
      </c>
    </row>
    <row r="2193" spans="1:8" customFormat="1" x14ac:dyDescent="0.15">
      <c r="A2193" s="11" t="s">
        <v>2403</v>
      </c>
      <c r="B2193" s="6" t="s">
        <v>195</v>
      </c>
      <c r="C2193" s="5" t="s">
        <v>200</v>
      </c>
      <c r="D2193" s="5" t="s">
        <v>186</v>
      </c>
      <c r="E2193" s="13">
        <v>137061</v>
      </c>
      <c r="F2193" s="13">
        <f t="array" ref="F2193">QUARTILE(IF((表1[职位]=C2193)*(表1[部门分类]=B2193)*(表1[行政等级]=D2193),表1[薪酬]),1)</f>
        <v>106408</v>
      </c>
      <c r="G2193" s="13">
        <f t="array" ref="G2193">QUARTILE(IF((表1[职位]=C2193)*(表1[部门分类]=B2193)*(表1[行政等级]=D2193),表1[薪酬]),2)</f>
        <v>121463</v>
      </c>
      <c r="H2193" s="13">
        <f t="array" ref="H2193">QUARTILE(IF((表1[职位]=C2193)*(表1[部门分类]=B2193)*(表1[行政等级]=D2193),表1[薪酬]),3)</f>
        <v>141358</v>
      </c>
    </row>
    <row r="2194" spans="1:8" customFormat="1" x14ac:dyDescent="0.15">
      <c r="A2194" s="10" t="s">
        <v>2404</v>
      </c>
      <c r="B2194" s="7" t="s">
        <v>195</v>
      </c>
      <c r="C2194" s="4" t="s">
        <v>200</v>
      </c>
      <c r="D2194" s="4" t="s">
        <v>186</v>
      </c>
      <c r="E2194" s="12">
        <v>119213</v>
      </c>
      <c r="F2194" s="12">
        <f t="array" ref="F2194">QUARTILE(IF((表1[职位]=C2194)*(表1[部门分类]=B2194)*(表1[行政等级]=D2194),表1[薪酬]),1)</f>
        <v>106408</v>
      </c>
      <c r="G2194" s="12">
        <f t="array" ref="G2194">QUARTILE(IF((表1[职位]=C2194)*(表1[部门分类]=B2194)*(表1[行政等级]=D2194),表1[薪酬]),2)</f>
        <v>121463</v>
      </c>
      <c r="H2194" s="12">
        <f t="array" ref="H2194">QUARTILE(IF((表1[职位]=C2194)*(表1[部门分类]=B2194)*(表1[行政等级]=D2194),表1[薪酬]),3)</f>
        <v>141358</v>
      </c>
    </row>
    <row r="2195" spans="1:8" customFormat="1" x14ac:dyDescent="0.15">
      <c r="A2195" s="11" t="s">
        <v>2405</v>
      </c>
      <c r="B2195" s="6" t="s">
        <v>195</v>
      </c>
      <c r="C2195" s="5" t="s">
        <v>202</v>
      </c>
      <c r="D2195" s="5" t="s">
        <v>183</v>
      </c>
      <c r="E2195" s="13">
        <v>257791</v>
      </c>
      <c r="F2195" s="13">
        <f t="array" ref="F2195">QUARTILE(IF((表1[职位]=C2195)*(表1[部门分类]=B2195)*(表1[行政等级]=D2195),表1[薪酬]),1)</f>
        <v>172213</v>
      </c>
      <c r="G2195" s="13">
        <f t="array" ref="G2195">QUARTILE(IF((表1[职位]=C2195)*(表1[部门分类]=B2195)*(表1[行政等级]=D2195),表1[薪酬]),2)</f>
        <v>185668</v>
      </c>
      <c r="H2195" s="13">
        <f t="array" ref="H2195">QUARTILE(IF((表1[职位]=C2195)*(表1[部门分类]=B2195)*(表1[行政等级]=D2195),表1[薪酬]),3)</f>
        <v>202143</v>
      </c>
    </row>
    <row r="2196" spans="1:8" customFormat="1" x14ac:dyDescent="0.15">
      <c r="A2196" s="10" t="s">
        <v>2406</v>
      </c>
      <c r="B2196" s="7" t="s">
        <v>195</v>
      </c>
      <c r="C2196" s="4" t="s">
        <v>202</v>
      </c>
      <c r="D2196" s="4" t="s">
        <v>189</v>
      </c>
      <c r="E2196" s="12">
        <v>151319</v>
      </c>
      <c r="F2196" s="12">
        <f t="array" ref="F2196">QUARTILE(IF((表1[职位]=C2196)*(表1[部门分类]=B2196)*(表1[行政等级]=D2196),表1[薪酬]),1)</f>
        <v>137118.25</v>
      </c>
      <c r="G2196" s="12">
        <f t="array" ref="G2196">QUARTILE(IF((表1[职位]=C2196)*(表1[部门分类]=B2196)*(表1[行政等级]=D2196),表1[薪酬]),2)</f>
        <v>153113.5</v>
      </c>
      <c r="H2196" s="12">
        <f t="array" ref="H2196">QUARTILE(IF((表1[职位]=C2196)*(表1[部门分类]=B2196)*(表1[行政等级]=D2196),表1[薪酬]),3)</f>
        <v>172830.25</v>
      </c>
    </row>
    <row r="2197" spans="1:8" customFormat="1" x14ac:dyDescent="0.15">
      <c r="A2197" s="11" t="s">
        <v>2407</v>
      </c>
      <c r="B2197" s="6" t="s">
        <v>195</v>
      </c>
      <c r="C2197" s="5" t="s">
        <v>200</v>
      </c>
      <c r="D2197" s="5" t="s">
        <v>186</v>
      </c>
      <c r="E2197" s="13">
        <v>116794</v>
      </c>
      <c r="F2197" s="13">
        <f t="array" ref="F2197">QUARTILE(IF((表1[职位]=C2197)*(表1[部门分类]=B2197)*(表1[行政等级]=D2197),表1[薪酬]),1)</f>
        <v>106408</v>
      </c>
      <c r="G2197" s="13">
        <f t="array" ref="G2197">QUARTILE(IF((表1[职位]=C2197)*(表1[部门分类]=B2197)*(表1[行政等级]=D2197),表1[薪酬]),2)</f>
        <v>121463</v>
      </c>
      <c r="H2197" s="13">
        <f t="array" ref="H2197">QUARTILE(IF((表1[职位]=C2197)*(表1[部门分类]=B2197)*(表1[行政等级]=D2197),表1[薪酬]),3)</f>
        <v>141358</v>
      </c>
    </row>
    <row r="2198" spans="1:8" customFormat="1" x14ac:dyDescent="0.15">
      <c r="A2198" s="10" t="s">
        <v>2408</v>
      </c>
      <c r="B2198" s="7" t="s">
        <v>195</v>
      </c>
      <c r="C2198" s="4" t="s">
        <v>199</v>
      </c>
      <c r="D2198" s="4" t="s">
        <v>186</v>
      </c>
      <c r="E2198" s="12">
        <v>133381</v>
      </c>
      <c r="F2198" s="12">
        <f t="array" ref="F2198">QUARTILE(IF((表1[职位]=C2198)*(表1[部门分类]=B2198)*(表1[行政等级]=D2198),表1[薪酬]),1)</f>
        <v>95736</v>
      </c>
      <c r="G2198" s="12">
        <f t="array" ref="G2198">QUARTILE(IF((表1[职位]=C2198)*(表1[部门分类]=B2198)*(表1[行政等级]=D2198),表1[薪酬]),2)</f>
        <v>115848.5</v>
      </c>
      <c r="H2198" s="12">
        <f t="array" ref="H2198">QUARTILE(IF((表1[职位]=C2198)*(表1[部门分类]=B2198)*(表1[行政等级]=D2198),表1[薪酬]),3)</f>
        <v>135243.25</v>
      </c>
    </row>
    <row r="2199" spans="1:8" customFormat="1" x14ac:dyDescent="0.15">
      <c r="A2199" s="11" t="s">
        <v>2409</v>
      </c>
      <c r="B2199" s="6" t="s">
        <v>195</v>
      </c>
      <c r="C2199" s="5" t="s">
        <v>200</v>
      </c>
      <c r="D2199" s="5" t="s">
        <v>186</v>
      </c>
      <c r="E2199" s="13">
        <v>113726</v>
      </c>
      <c r="F2199" s="13">
        <f t="array" ref="F2199">QUARTILE(IF((表1[职位]=C2199)*(表1[部门分类]=B2199)*(表1[行政等级]=D2199),表1[薪酬]),1)</f>
        <v>106408</v>
      </c>
      <c r="G2199" s="13">
        <f t="array" ref="G2199">QUARTILE(IF((表1[职位]=C2199)*(表1[部门分类]=B2199)*(表1[行政等级]=D2199),表1[薪酬]),2)</f>
        <v>121463</v>
      </c>
      <c r="H2199" s="13">
        <f t="array" ref="H2199">QUARTILE(IF((表1[职位]=C2199)*(表1[部门分类]=B2199)*(表1[行政等级]=D2199),表1[薪酬]),3)</f>
        <v>141358</v>
      </c>
    </row>
    <row r="2200" spans="1:8" customFormat="1" x14ac:dyDescent="0.15">
      <c r="A2200" s="10" t="s">
        <v>2410</v>
      </c>
      <c r="B2200" s="7" t="s">
        <v>195</v>
      </c>
      <c r="C2200" s="4" t="s">
        <v>200</v>
      </c>
      <c r="D2200" s="4" t="s">
        <v>186</v>
      </c>
      <c r="E2200" s="12">
        <v>120618</v>
      </c>
      <c r="F2200" s="12">
        <f t="array" ref="F2200">QUARTILE(IF((表1[职位]=C2200)*(表1[部门分类]=B2200)*(表1[行政等级]=D2200),表1[薪酬]),1)</f>
        <v>106408</v>
      </c>
      <c r="G2200" s="12">
        <f t="array" ref="G2200">QUARTILE(IF((表1[职位]=C2200)*(表1[部门分类]=B2200)*(表1[行政等级]=D2200),表1[薪酬]),2)</f>
        <v>121463</v>
      </c>
      <c r="H2200" s="12">
        <f t="array" ref="H2200">QUARTILE(IF((表1[职位]=C2200)*(表1[部门分类]=B2200)*(表1[行政等级]=D2200),表1[薪酬]),3)</f>
        <v>141358</v>
      </c>
    </row>
    <row r="2201" spans="1:8" customFormat="1" x14ac:dyDescent="0.15">
      <c r="A2201" s="11" t="s">
        <v>2411</v>
      </c>
      <c r="B2201" s="6" t="s">
        <v>195</v>
      </c>
      <c r="C2201" s="5" t="s">
        <v>200</v>
      </c>
      <c r="D2201" s="5" t="s">
        <v>186</v>
      </c>
      <c r="E2201" s="13">
        <v>157278</v>
      </c>
      <c r="F2201" s="13">
        <f t="array" ref="F2201">QUARTILE(IF((表1[职位]=C2201)*(表1[部门分类]=B2201)*(表1[行政等级]=D2201),表1[薪酬]),1)</f>
        <v>106408</v>
      </c>
      <c r="G2201" s="13">
        <f t="array" ref="G2201">QUARTILE(IF((表1[职位]=C2201)*(表1[部门分类]=B2201)*(表1[行政等级]=D2201),表1[薪酬]),2)</f>
        <v>121463</v>
      </c>
      <c r="H2201" s="13">
        <f t="array" ref="H2201">QUARTILE(IF((表1[职位]=C2201)*(表1[部门分类]=B2201)*(表1[行政等级]=D2201),表1[薪酬]),3)</f>
        <v>141358</v>
      </c>
    </row>
    <row r="2202" spans="1:8" customFormat="1" x14ac:dyDescent="0.15">
      <c r="A2202" s="10" t="s">
        <v>2412</v>
      </c>
      <c r="B2202" s="7" t="s">
        <v>195</v>
      </c>
      <c r="C2202" s="4" t="s">
        <v>202</v>
      </c>
      <c r="D2202" s="4" t="s">
        <v>189</v>
      </c>
      <c r="E2202" s="12">
        <v>148732</v>
      </c>
      <c r="F2202" s="12">
        <f t="array" ref="F2202">QUARTILE(IF((表1[职位]=C2202)*(表1[部门分类]=B2202)*(表1[行政等级]=D2202),表1[薪酬]),1)</f>
        <v>137118.25</v>
      </c>
      <c r="G2202" s="12">
        <f t="array" ref="G2202">QUARTILE(IF((表1[职位]=C2202)*(表1[部门分类]=B2202)*(表1[行政等级]=D2202),表1[薪酬]),2)</f>
        <v>153113.5</v>
      </c>
      <c r="H2202" s="12">
        <f t="array" ref="H2202">QUARTILE(IF((表1[职位]=C2202)*(表1[部门分类]=B2202)*(表1[行政等级]=D2202),表1[薪酬]),3)</f>
        <v>172830.25</v>
      </c>
    </row>
    <row r="2203" spans="1:8" customFormat="1" x14ac:dyDescent="0.15">
      <c r="A2203" s="11" t="s">
        <v>2413</v>
      </c>
      <c r="B2203" s="6" t="s">
        <v>195</v>
      </c>
      <c r="C2203" s="5" t="s">
        <v>200</v>
      </c>
      <c r="D2203" s="5" t="s">
        <v>186</v>
      </c>
      <c r="E2203" s="13">
        <v>106432</v>
      </c>
      <c r="F2203" s="13">
        <f t="array" ref="F2203">QUARTILE(IF((表1[职位]=C2203)*(表1[部门分类]=B2203)*(表1[行政等级]=D2203),表1[薪酬]),1)</f>
        <v>106408</v>
      </c>
      <c r="G2203" s="13">
        <f t="array" ref="G2203">QUARTILE(IF((表1[职位]=C2203)*(表1[部门分类]=B2203)*(表1[行政等级]=D2203),表1[薪酬]),2)</f>
        <v>121463</v>
      </c>
      <c r="H2203" s="13">
        <f t="array" ref="H2203">QUARTILE(IF((表1[职位]=C2203)*(表1[部门分类]=B2203)*(表1[行政等级]=D2203),表1[薪酬]),3)</f>
        <v>141358</v>
      </c>
    </row>
    <row r="2204" spans="1:8" customFormat="1" x14ac:dyDescent="0.15">
      <c r="A2204" s="10" t="s">
        <v>2414</v>
      </c>
      <c r="B2204" s="7" t="s">
        <v>195</v>
      </c>
      <c r="C2204" s="4" t="s">
        <v>200</v>
      </c>
      <c r="D2204" s="4" t="s">
        <v>186</v>
      </c>
      <c r="E2204" s="12">
        <v>112590</v>
      </c>
      <c r="F2204" s="12">
        <f t="array" ref="F2204">QUARTILE(IF((表1[职位]=C2204)*(表1[部门分类]=B2204)*(表1[行政等级]=D2204),表1[薪酬]),1)</f>
        <v>106408</v>
      </c>
      <c r="G2204" s="12">
        <f t="array" ref="G2204">QUARTILE(IF((表1[职位]=C2204)*(表1[部门分类]=B2204)*(表1[行政等级]=D2204),表1[薪酬]),2)</f>
        <v>121463</v>
      </c>
      <c r="H2204" s="12">
        <f t="array" ref="H2204">QUARTILE(IF((表1[职位]=C2204)*(表1[部门分类]=B2204)*(表1[行政等级]=D2204),表1[薪酬]),3)</f>
        <v>141358</v>
      </c>
    </row>
    <row r="2205" spans="1:8" customFormat="1" x14ac:dyDescent="0.15">
      <c r="A2205" s="11" t="s">
        <v>2415</v>
      </c>
      <c r="B2205" s="6" t="s">
        <v>195</v>
      </c>
      <c r="C2205" s="5" t="s">
        <v>200</v>
      </c>
      <c r="D2205" s="5" t="s">
        <v>186</v>
      </c>
      <c r="E2205" s="13">
        <v>151634</v>
      </c>
      <c r="F2205" s="13">
        <f t="array" ref="F2205">QUARTILE(IF((表1[职位]=C2205)*(表1[部门分类]=B2205)*(表1[行政等级]=D2205),表1[薪酬]),1)</f>
        <v>106408</v>
      </c>
      <c r="G2205" s="13">
        <f t="array" ref="G2205">QUARTILE(IF((表1[职位]=C2205)*(表1[部门分类]=B2205)*(表1[行政等级]=D2205),表1[薪酬]),2)</f>
        <v>121463</v>
      </c>
      <c r="H2205" s="13">
        <f t="array" ref="H2205">QUARTILE(IF((表1[职位]=C2205)*(表1[部门分类]=B2205)*(表1[行政等级]=D2205),表1[薪酬]),3)</f>
        <v>141358</v>
      </c>
    </row>
    <row r="2206" spans="1:8" customFormat="1" x14ac:dyDescent="0.15">
      <c r="A2206" s="10" t="s">
        <v>2416</v>
      </c>
      <c r="B2206" s="7" t="s">
        <v>195</v>
      </c>
      <c r="C2206" s="4" t="s">
        <v>202</v>
      </c>
      <c r="D2206" s="4" t="s">
        <v>183</v>
      </c>
      <c r="E2206" s="12">
        <v>170782</v>
      </c>
      <c r="F2206" s="12">
        <f t="array" ref="F2206">QUARTILE(IF((表1[职位]=C2206)*(表1[部门分类]=B2206)*(表1[行政等级]=D2206),表1[薪酬]),1)</f>
        <v>172213</v>
      </c>
      <c r="G2206" s="12">
        <f t="array" ref="G2206">QUARTILE(IF((表1[职位]=C2206)*(表1[部门分类]=B2206)*(表1[行政等级]=D2206),表1[薪酬]),2)</f>
        <v>185668</v>
      </c>
      <c r="H2206" s="12">
        <f t="array" ref="H2206">QUARTILE(IF((表1[职位]=C2206)*(表1[部门分类]=B2206)*(表1[行政等级]=D2206),表1[薪酬]),3)</f>
        <v>202143</v>
      </c>
    </row>
    <row r="2207" spans="1:8" customFormat="1" x14ac:dyDescent="0.15">
      <c r="A2207" s="11" t="s">
        <v>2417</v>
      </c>
      <c r="B2207" s="6" t="s">
        <v>195</v>
      </c>
      <c r="C2207" s="5" t="s">
        <v>200</v>
      </c>
      <c r="D2207" s="5" t="s">
        <v>186</v>
      </c>
      <c r="E2207" s="13">
        <v>206977</v>
      </c>
      <c r="F2207" s="13">
        <f t="array" ref="F2207">QUARTILE(IF((表1[职位]=C2207)*(表1[部门分类]=B2207)*(表1[行政等级]=D2207),表1[薪酬]),1)</f>
        <v>106408</v>
      </c>
      <c r="G2207" s="13">
        <f t="array" ref="G2207">QUARTILE(IF((表1[职位]=C2207)*(表1[部门分类]=B2207)*(表1[行政等级]=D2207),表1[薪酬]),2)</f>
        <v>121463</v>
      </c>
      <c r="H2207" s="13">
        <f t="array" ref="H2207">QUARTILE(IF((表1[职位]=C2207)*(表1[部门分类]=B2207)*(表1[行政等级]=D2207),表1[薪酬]),3)</f>
        <v>141358</v>
      </c>
    </row>
    <row r="2208" spans="1:8" customFormat="1" x14ac:dyDescent="0.15">
      <c r="A2208" s="10" t="s">
        <v>2418</v>
      </c>
      <c r="B2208" s="7" t="s">
        <v>195</v>
      </c>
      <c r="C2208" s="4" t="s">
        <v>200</v>
      </c>
      <c r="D2208" s="4" t="s">
        <v>186</v>
      </c>
      <c r="E2208" s="12">
        <v>117062</v>
      </c>
      <c r="F2208" s="12">
        <f t="array" ref="F2208">QUARTILE(IF((表1[职位]=C2208)*(表1[部门分类]=B2208)*(表1[行政等级]=D2208),表1[薪酬]),1)</f>
        <v>106408</v>
      </c>
      <c r="G2208" s="12">
        <f t="array" ref="G2208">QUARTILE(IF((表1[职位]=C2208)*(表1[部门分类]=B2208)*(表1[行政等级]=D2208),表1[薪酬]),2)</f>
        <v>121463</v>
      </c>
      <c r="H2208" s="12">
        <f t="array" ref="H2208">QUARTILE(IF((表1[职位]=C2208)*(表1[部门分类]=B2208)*(表1[行政等级]=D2208),表1[薪酬]),3)</f>
        <v>141358</v>
      </c>
    </row>
    <row r="2209" spans="1:8" customFormat="1" x14ac:dyDescent="0.15">
      <c r="A2209" s="11" t="s">
        <v>2419</v>
      </c>
      <c r="B2209" s="6" t="s">
        <v>195</v>
      </c>
      <c r="C2209" s="5" t="s">
        <v>199</v>
      </c>
      <c r="D2209" s="5" t="s">
        <v>186</v>
      </c>
      <c r="E2209" s="13">
        <v>106513</v>
      </c>
      <c r="F2209" s="13">
        <f t="array" ref="F2209">QUARTILE(IF((表1[职位]=C2209)*(表1[部门分类]=B2209)*(表1[行政等级]=D2209),表1[薪酬]),1)</f>
        <v>95736</v>
      </c>
      <c r="G2209" s="13">
        <f t="array" ref="G2209">QUARTILE(IF((表1[职位]=C2209)*(表1[部门分类]=B2209)*(表1[行政等级]=D2209),表1[薪酬]),2)</f>
        <v>115848.5</v>
      </c>
      <c r="H2209" s="13">
        <f t="array" ref="H2209">QUARTILE(IF((表1[职位]=C2209)*(表1[部门分类]=B2209)*(表1[行政等级]=D2209),表1[薪酬]),3)</f>
        <v>135243.25</v>
      </c>
    </row>
    <row r="2210" spans="1:8" customFormat="1" x14ac:dyDescent="0.15">
      <c r="A2210" s="10" t="s">
        <v>2420</v>
      </c>
      <c r="B2210" s="7" t="s">
        <v>195</v>
      </c>
      <c r="C2210" s="4" t="s">
        <v>199</v>
      </c>
      <c r="D2210" s="4" t="s">
        <v>186</v>
      </c>
      <c r="E2210" s="12">
        <v>86148</v>
      </c>
      <c r="F2210" s="12">
        <f t="array" ref="F2210">QUARTILE(IF((表1[职位]=C2210)*(表1[部门分类]=B2210)*(表1[行政等级]=D2210),表1[薪酬]),1)</f>
        <v>95736</v>
      </c>
      <c r="G2210" s="12">
        <f t="array" ref="G2210">QUARTILE(IF((表1[职位]=C2210)*(表1[部门分类]=B2210)*(表1[行政等级]=D2210),表1[薪酬]),2)</f>
        <v>115848.5</v>
      </c>
      <c r="H2210" s="12">
        <f t="array" ref="H2210">QUARTILE(IF((表1[职位]=C2210)*(表1[部门分类]=B2210)*(表1[行政等级]=D2210),表1[薪酬]),3)</f>
        <v>135243.25</v>
      </c>
    </row>
    <row r="2211" spans="1:8" customFormat="1" x14ac:dyDescent="0.15">
      <c r="A2211" s="11" t="s">
        <v>2421</v>
      </c>
      <c r="B2211" s="6" t="s">
        <v>195</v>
      </c>
      <c r="C2211" s="5" t="s">
        <v>200</v>
      </c>
      <c r="D2211" s="5" t="s">
        <v>186</v>
      </c>
      <c r="E2211" s="13">
        <v>93276</v>
      </c>
      <c r="F2211" s="13">
        <f t="array" ref="F2211">QUARTILE(IF((表1[职位]=C2211)*(表1[部门分类]=B2211)*(表1[行政等级]=D2211),表1[薪酬]),1)</f>
        <v>106408</v>
      </c>
      <c r="G2211" s="13">
        <f t="array" ref="G2211">QUARTILE(IF((表1[职位]=C2211)*(表1[部门分类]=B2211)*(表1[行政等级]=D2211),表1[薪酬]),2)</f>
        <v>121463</v>
      </c>
      <c r="H2211" s="13">
        <f t="array" ref="H2211">QUARTILE(IF((表1[职位]=C2211)*(表1[部门分类]=B2211)*(表1[行政等级]=D2211),表1[薪酬]),3)</f>
        <v>141358</v>
      </c>
    </row>
    <row r="2212" spans="1:8" customFormat="1" x14ac:dyDescent="0.15">
      <c r="A2212" s="10" t="s">
        <v>2422</v>
      </c>
      <c r="B2212" s="7" t="s">
        <v>195</v>
      </c>
      <c r="C2212" s="4" t="s">
        <v>199</v>
      </c>
      <c r="D2212" s="4" t="s">
        <v>186</v>
      </c>
      <c r="E2212" s="12">
        <v>68089</v>
      </c>
      <c r="F2212" s="12">
        <f t="array" ref="F2212">QUARTILE(IF((表1[职位]=C2212)*(表1[部门分类]=B2212)*(表1[行政等级]=D2212),表1[薪酬]),1)</f>
        <v>95736</v>
      </c>
      <c r="G2212" s="12">
        <f t="array" ref="G2212">QUARTILE(IF((表1[职位]=C2212)*(表1[部门分类]=B2212)*(表1[行政等级]=D2212),表1[薪酬]),2)</f>
        <v>115848.5</v>
      </c>
      <c r="H2212" s="12">
        <f t="array" ref="H2212">QUARTILE(IF((表1[职位]=C2212)*(表1[部门分类]=B2212)*(表1[行政等级]=D2212),表1[薪酬]),3)</f>
        <v>135243.25</v>
      </c>
    </row>
    <row r="2213" spans="1:8" customFormat="1" x14ac:dyDescent="0.15">
      <c r="A2213" s="11" t="s">
        <v>2423</v>
      </c>
      <c r="B2213" s="6" t="s">
        <v>195</v>
      </c>
      <c r="C2213" s="5" t="s">
        <v>200</v>
      </c>
      <c r="D2213" s="5" t="s">
        <v>186</v>
      </c>
      <c r="E2213" s="13">
        <v>121463</v>
      </c>
      <c r="F2213" s="13">
        <f t="array" ref="F2213">QUARTILE(IF((表1[职位]=C2213)*(表1[部门分类]=B2213)*(表1[行政等级]=D2213),表1[薪酬]),1)</f>
        <v>106408</v>
      </c>
      <c r="G2213" s="13">
        <f t="array" ref="G2213">QUARTILE(IF((表1[职位]=C2213)*(表1[部门分类]=B2213)*(表1[行政等级]=D2213),表1[薪酬]),2)</f>
        <v>121463</v>
      </c>
      <c r="H2213" s="13">
        <f t="array" ref="H2213">QUARTILE(IF((表1[职位]=C2213)*(表1[部门分类]=B2213)*(表1[行政等级]=D2213),表1[薪酬]),3)</f>
        <v>141358</v>
      </c>
    </row>
    <row r="2214" spans="1:8" customFormat="1" x14ac:dyDescent="0.15">
      <c r="A2214" s="10" t="s">
        <v>2424</v>
      </c>
      <c r="B2214" s="7" t="s">
        <v>195</v>
      </c>
      <c r="C2214" s="4" t="s">
        <v>199</v>
      </c>
      <c r="D2214" s="4" t="s">
        <v>186</v>
      </c>
      <c r="E2214" s="12">
        <v>123994</v>
      </c>
      <c r="F2214" s="12">
        <f t="array" ref="F2214">QUARTILE(IF((表1[职位]=C2214)*(表1[部门分类]=B2214)*(表1[行政等级]=D2214),表1[薪酬]),1)</f>
        <v>95736</v>
      </c>
      <c r="G2214" s="12">
        <f t="array" ref="G2214">QUARTILE(IF((表1[职位]=C2214)*(表1[部门分类]=B2214)*(表1[行政等级]=D2214),表1[薪酬]),2)</f>
        <v>115848.5</v>
      </c>
      <c r="H2214" s="12">
        <f t="array" ref="H2214">QUARTILE(IF((表1[职位]=C2214)*(表1[部门分类]=B2214)*(表1[行政等级]=D2214),表1[薪酬]),3)</f>
        <v>135243.25</v>
      </c>
    </row>
    <row r="2215" spans="1:8" customFormat="1" x14ac:dyDescent="0.15">
      <c r="A2215" s="11" t="s">
        <v>2425</v>
      </c>
      <c r="B2215" s="6" t="s">
        <v>195</v>
      </c>
      <c r="C2215" s="5" t="s">
        <v>200</v>
      </c>
      <c r="D2215" s="5" t="s">
        <v>186</v>
      </c>
      <c r="E2215" s="13">
        <v>74522</v>
      </c>
      <c r="F2215" s="13">
        <f t="array" ref="F2215">QUARTILE(IF((表1[职位]=C2215)*(表1[部门分类]=B2215)*(表1[行政等级]=D2215),表1[薪酬]),1)</f>
        <v>106408</v>
      </c>
      <c r="G2215" s="13">
        <f t="array" ref="G2215">QUARTILE(IF((表1[职位]=C2215)*(表1[部门分类]=B2215)*(表1[行政等级]=D2215),表1[薪酬]),2)</f>
        <v>121463</v>
      </c>
      <c r="H2215" s="13">
        <f t="array" ref="H2215">QUARTILE(IF((表1[职位]=C2215)*(表1[部门分类]=B2215)*(表1[行政等级]=D2215),表1[薪酬]),3)</f>
        <v>141358</v>
      </c>
    </row>
    <row r="2216" spans="1:8" customFormat="1" x14ac:dyDescent="0.15">
      <c r="A2216" s="10" t="s">
        <v>2426</v>
      </c>
      <c r="B2216" s="7" t="s">
        <v>195</v>
      </c>
      <c r="C2216" s="4" t="s">
        <v>199</v>
      </c>
      <c r="D2216" s="4" t="s">
        <v>186</v>
      </c>
      <c r="E2216" s="12">
        <v>86100</v>
      </c>
      <c r="F2216" s="12">
        <f t="array" ref="F2216">QUARTILE(IF((表1[职位]=C2216)*(表1[部门分类]=B2216)*(表1[行政等级]=D2216),表1[薪酬]),1)</f>
        <v>95736</v>
      </c>
      <c r="G2216" s="12">
        <f t="array" ref="G2216">QUARTILE(IF((表1[职位]=C2216)*(表1[部门分类]=B2216)*(表1[行政等级]=D2216),表1[薪酬]),2)</f>
        <v>115848.5</v>
      </c>
      <c r="H2216" s="12">
        <f t="array" ref="H2216">QUARTILE(IF((表1[职位]=C2216)*(表1[部门分类]=B2216)*(表1[行政等级]=D2216),表1[薪酬]),3)</f>
        <v>135243.25</v>
      </c>
    </row>
    <row r="2217" spans="1:8" customFormat="1" x14ac:dyDescent="0.15">
      <c r="A2217" s="11" t="s">
        <v>2427</v>
      </c>
      <c r="B2217" s="6" t="s">
        <v>195</v>
      </c>
      <c r="C2217" s="5" t="s">
        <v>202</v>
      </c>
      <c r="D2217" s="5" t="s">
        <v>183</v>
      </c>
      <c r="E2217" s="13">
        <v>271010</v>
      </c>
      <c r="F2217" s="13">
        <f t="array" ref="F2217">QUARTILE(IF((表1[职位]=C2217)*(表1[部门分类]=B2217)*(表1[行政等级]=D2217),表1[薪酬]),1)</f>
        <v>172213</v>
      </c>
      <c r="G2217" s="13">
        <f t="array" ref="G2217">QUARTILE(IF((表1[职位]=C2217)*(表1[部门分类]=B2217)*(表1[行政等级]=D2217),表1[薪酬]),2)</f>
        <v>185668</v>
      </c>
      <c r="H2217" s="13">
        <f t="array" ref="H2217">QUARTILE(IF((表1[职位]=C2217)*(表1[部门分类]=B2217)*(表1[行政等级]=D2217),表1[薪酬]),3)</f>
        <v>202143</v>
      </c>
    </row>
    <row r="2218" spans="1:8" customFormat="1" x14ac:dyDescent="0.15">
      <c r="A2218" s="10" t="s">
        <v>2428</v>
      </c>
      <c r="B2218" s="7" t="s">
        <v>195</v>
      </c>
      <c r="C2218" s="4" t="s">
        <v>202</v>
      </c>
      <c r="D2218" s="4" t="s">
        <v>183</v>
      </c>
      <c r="E2218" s="12">
        <v>186707</v>
      </c>
      <c r="F2218" s="12">
        <f t="array" ref="F2218">QUARTILE(IF((表1[职位]=C2218)*(表1[部门分类]=B2218)*(表1[行政等级]=D2218),表1[薪酬]),1)</f>
        <v>172213</v>
      </c>
      <c r="G2218" s="12">
        <f t="array" ref="G2218">QUARTILE(IF((表1[职位]=C2218)*(表1[部门分类]=B2218)*(表1[行政等级]=D2218),表1[薪酬]),2)</f>
        <v>185668</v>
      </c>
      <c r="H2218" s="12">
        <f t="array" ref="H2218">QUARTILE(IF((表1[职位]=C2218)*(表1[部门分类]=B2218)*(表1[行政等级]=D2218),表1[薪酬]),3)</f>
        <v>202143</v>
      </c>
    </row>
    <row r="2219" spans="1:8" customFormat="1" x14ac:dyDescent="0.15">
      <c r="A2219" s="11" t="s">
        <v>2429</v>
      </c>
      <c r="B2219" s="6" t="s">
        <v>195</v>
      </c>
      <c r="C2219" s="5" t="s">
        <v>200</v>
      </c>
      <c r="D2219" s="5" t="s">
        <v>186</v>
      </c>
      <c r="E2219" s="13">
        <v>156101</v>
      </c>
      <c r="F2219" s="13">
        <f t="array" ref="F2219">QUARTILE(IF((表1[职位]=C2219)*(表1[部门分类]=B2219)*(表1[行政等级]=D2219),表1[薪酬]),1)</f>
        <v>106408</v>
      </c>
      <c r="G2219" s="13">
        <f t="array" ref="G2219">QUARTILE(IF((表1[职位]=C2219)*(表1[部门分类]=B2219)*(表1[行政等级]=D2219),表1[薪酬]),2)</f>
        <v>121463</v>
      </c>
      <c r="H2219" s="13">
        <f t="array" ref="H2219">QUARTILE(IF((表1[职位]=C2219)*(表1[部门分类]=B2219)*(表1[行政等级]=D2219),表1[薪酬]),3)</f>
        <v>141358</v>
      </c>
    </row>
    <row r="2220" spans="1:8" customFormat="1" x14ac:dyDescent="0.15">
      <c r="A2220" s="10" t="s">
        <v>2430</v>
      </c>
      <c r="B2220" s="7" t="s">
        <v>195</v>
      </c>
      <c r="C2220" s="4" t="s">
        <v>199</v>
      </c>
      <c r="D2220" s="4" t="s">
        <v>186</v>
      </c>
      <c r="E2220" s="12">
        <v>134462</v>
      </c>
      <c r="F2220" s="12">
        <f t="array" ref="F2220">QUARTILE(IF((表1[职位]=C2220)*(表1[部门分类]=B2220)*(表1[行政等级]=D2220),表1[薪酬]),1)</f>
        <v>95736</v>
      </c>
      <c r="G2220" s="12">
        <f t="array" ref="G2220">QUARTILE(IF((表1[职位]=C2220)*(表1[部门分类]=B2220)*(表1[行政等级]=D2220),表1[薪酬]),2)</f>
        <v>115848.5</v>
      </c>
      <c r="H2220" s="12">
        <f t="array" ref="H2220">QUARTILE(IF((表1[职位]=C2220)*(表1[部门分类]=B2220)*(表1[行政等级]=D2220),表1[薪酬]),3)</f>
        <v>135243.25</v>
      </c>
    </row>
    <row r="2221" spans="1:8" customFormat="1" x14ac:dyDescent="0.15">
      <c r="A2221" s="11" t="s">
        <v>2431</v>
      </c>
      <c r="B2221" s="6" t="s">
        <v>195</v>
      </c>
      <c r="C2221" s="5" t="s">
        <v>200</v>
      </c>
      <c r="D2221" s="5" t="s">
        <v>186</v>
      </c>
      <c r="E2221" s="13">
        <v>128815</v>
      </c>
      <c r="F2221" s="13">
        <f t="array" ref="F2221">QUARTILE(IF((表1[职位]=C2221)*(表1[部门分类]=B2221)*(表1[行政等级]=D2221),表1[薪酬]),1)</f>
        <v>106408</v>
      </c>
      <c r="G2221" s="13">
        <f t="array" ref="G2221">QUARTILE(IF((表1[职位]=C2221)*(表1[部门分类]=B2221)*(表1[行政等级]=D2221),表1[薪酬]),2)</f>
        <v>121463</v>
      </c>
      <c r="H2221" s="13">
        <f t="array" ref="H2221">QUARTILE(IF((表1[职位]=C2221)*(表1[部门分类]=B2221)*(表1[行政等级]=D2221),表1[薪酬]),3)</f>
        <v>141358</v>
      </c>
    </row>
    <row r="2222" spans="1:8" customFormat="1" x14ac:dyDescent="0.15">
      <c r="A2222" s="10" t="s">
        <v>2432</v>
      </c>
      <c r="B2222" s="7" t="s">
        <v>195</v>
      </c>
      <c r="C2222" s="4" t="s">
        <v>200</v>
      </c>
      <c r="D2222" s="4" t="s">
        <v>186</v>
      </c>
      <c r="E2222" s="12">
        <v>101488</v>
      </c>
      <c r="F2222" s="12">
        <f t="array" ref="F2222">QUARTILE(IF((表1[职位]=C2222)*(表1[部门分类]=B2222)*(表1[行政等级]=D2222),表1[薪酬]),1)</f>
        <v>106408</v>
      </c>
      <c r="G2222" s="12">
        <f t="array" ref="G2222">QUARTILE(IF((表1[职位]=C2222)*(表1[部门分类]=B2222)*(表1[行政等级]=D2222),表1[薪酬]),2)</f>
        <v>121463</v>
      </c>
      <c r="H2222" s="12">
        <f t="array" ref="H2222">QUARTILE(IF((表1[职位]=C2222)*(表1[部门分类]=B2222)*(表1[行政等级]=D2222),表1[薪酬]),3)</f>
        <v>141358</v>
      </c>
    </row>
    <row r="2223" spans="1:8" customFormat="1" x14ac:dyDescent="0.15">
      <c r="A2223" s="11" t="s">
        <v>2433</v>
      </c>
      <c r="B2223" s="6" t="s">
        <v>195</v>
      </c>
      <c r="C2223" s="5" t="s">
        <v>200</v>
      </c>
      <c r="D2223" s="5" t="s">
        <v>186</v>
      </c>
      <c r="E2223" s="13">
        <v>81772</v>
      </c>
      <c r="F2223" s="13">
        <f t="array" ref="F2223">QUARTILE(IF((表1[职位]=C2223)*(表1[部门分类]=B2223)*(表1[行政等级]=D2223),表1[薪酬]),1)</f>
        <v>106408</v>
      </c>
      <c r="G2223" s="13">
        <f t="array" ref="G2223">QUARTILE(IF((表1[职位]=C2223)*(表1[部门分类]=B2223)*(表1[行政等级]=D2223),表1[薪酬]),2)</f>
        <v>121463</v>
      </c>
      <c r="H2223" s="13">
        <f t="array" ref="H2223">QUARTILE(IF((表1[职位]=C2223)*(表1[部门分类]=B2223)*(表1[行政等级]=D2223),表1[薪酬]),3)</f>
        <v>141358</v>
      </c>
    </row>
    <row r="2224" spans="1:8" customFormat="1" x14ac:dyDescent="0.15">
      <c r="A2224" s="10" t="s">
        <v>2434</v>
      </c>
      <c r="B2224" s="7" t="s">
        <v>195</v>
      </c>
      <c r="C2224" s="4" t="s">
        <v>199</v>
      </c>
      <c r="D2224" s="4" t="s">
        <v>186</v>
      </c>
      <c r="E2224" s="12">
        <v>193837</v>
      </c>
      <c r="F2224" s="12">
        <f t="array" ref="F2224">QUARTILE(IF((表1[职位]=C2224)*(表1[部门分类]=B2224)*(表1[行政等级]=D2224),表1[薪酬]),1)</f>
        <v>95736</v>
      </c>
      <c r="G2224" s="12">
        <f t="array" ref="G2224">QUARTILE(IF((表1[职位]=C2224)*(表1[部门分类]=B2224)*(表1[行政等级]=D2224),表1[薪酬]),2)</f>
        <v>115848.5</v>
      </c>
      <c r="H2224" s="12">
        <f t="array" ref="H2224">QUARTILE(IF((表1[职位]=C2224)*(表1[部门分类]=B2224)*(表1[行政等级]=D2224),表1[薪酬]),3)</f>
        <v>135243.25</v>
      </c>
    </row>
    <row r="2225" spans="1:8" customFormat="1" x14ac:dyDescent="0.15">
      <c r="A2225" s="11" t="s">
        <v>2435</v>
      </c>
      <c r="B2225" s="6" t="s">
        <v>195</v>
      </c>
      <c r="C2225" s="5" t="s">
        <v>202</v>
      </c>
      <c r="D2225" s="5" t="s">
        <v>189</v>
      </c>
      <c r="E2225" s="13">
        <v>140219</v>
      </c>
      <c r="F2225" s="13">
        <f t="array" ref="F2225">QUARTILE(IF((表1[职位]=C2225)*(表1[部门分类]=B2225)*(表1[行政等级]=D2225),表1[薪酬]),1)</f>
        <v>137118.25</v>
      </c>
      <c r="G2225" s="13">
        <f t="array" ref="G2225">QUARTILE(IF((表1[职位]=C2225)*(表1[部门分类]=B2225)*(表1[行政等级]=D2225),表1[薪酬]),2)</f>
        <v>153113.5</v>
      </c>
      <c r="H2225" s="13">
        <f t="array" ref="H2225">QUARTILE(IF((表1[职位]=C2225)*(表1[部门分类]=B2225)*(表1[行政等级]=D2225),表1[薪酬]),3)</f>
        <v>172830.25</v>
      </c>
    </row>
    <row r="2226" spans="1:8" customFormat="1" x14ac:dyDescent="0.15">
      <c r="A2226" s="10" t="s">
        <v>2436</v>
      </c>
      <c r="B2226" s="7" t="s">
        <v>195</v>
      </c>
      <c r="C2226" s="4" t="s">
        <v>199</v>
      </c>
      <c r="D2226" s="4" t="s">
        <v>186</v>
      </c>
      <c r="E2226" s="12">
        <v>125433</v>
      </c>
      <c r="F2226" s="12">
        <f t="array" ref="F2226">QUARTILE(IF((表1[职位]=C2226)*(表1[部门分类]=B2226)*(表1[行政等级]=D2226),表1[薪酬]),1)</f>
        <v>95736</v>
      </c>
      <c r="G2226" s="12">
        <f t="array" ref="G2226">QUARTILE(IF((表1[职位]=C2226)*(表1[部门分类]=B2226)*(表1[行政等级]=D2226),表1[薪酬]),2)</f>
        <v>115848.5</v>
      </c>
      <c r="H2226" s="12">
        <f t="array" ref="H2226">QUARTILE(IF((表1[职位]=C2226)*(表1[部门分类]=B2226)*(表1[行政等级]=D2226),表1[薪酬]),3)</f>
        <v>135243.25</v>
      </c>
    </row>
    <row r="2227" spans="1:8" customFormat="1" x14ac:dyDescent="0.15">
      <c r="A2227" s="11" t="s">
        <v>2437</v>
      </c>
      <c r="B2227" s="6" t="s">
        <v>195</v>
      </c>
      <c r="C2227" s="5" t="s">
        <v>202</v>
      </c>
      <c r="D2227" s="5" t="s">
        <v>189</v>
      </c>
      <c r="E2227" s="13">
        <v>144752</v>
      </c>
      <c r="F2227" s="13">
        <f t="array" ref="F2227">QUARTILE(IF((表1[职位]=C2227)*(表1[部门分类]=B2227)*(表1[行政等级]=D2227),表1[薪酬]),1)</f>
        <v>137118.25</v>
      </c>
      <c r="G2227" s="13">
        <f t="array" ref="G2227">QUARTILE(IF((表1[职位]=C2227)*(表1[部门分类]=B2227)*(表1[行政等级]=D2227),表1[薪酬]),2)</f>
        <v>153113.5</v>
      </c>
      <c r="H2227" s="13">
        <f t="array" ref="H2227">QUARTILE(IF((表1[职位]=C2227)*(表1[部门分类]=B2227)*(表1[行政等级]=D2227),表1[薪酬]),3)</f>
        <v>172830.25</v>
      </c>
    </row>
    <row r="2228" spans="1:8" customFormat="1" x14ac:dyDescent="0.15">
      <c r="A2228" s="10" t="s">
        <v>2438</v>
      </c>
      <c r="B2228" s="7" t="s">
        <v>195</v>
      </c>
      <c r="C2228" s="4" t="s">
        <v>199</v>
      </c>
      <c r="D2228" s="4" t="s">
        <v>186</v>
      </c>
      <c r="E2228" s="12">
        <v>123141</v>
      </c>
      <c r="F2228" s="12">
        <f t="array" ref="F2228">QUARTILE(IF((表1[职位]=C2228)*(表1[部门分类]=B2228)*(表1[行政等级]=D2228),表1[薪酬]),1)</f>
        <v>95736</v>
      </c>
      <c r="G2228" s="12">
        <f t="array" ref="G2228">QUARTILE(IF((表1[职位]=C2228)*(表1[部门分类]=B2228)*(表1[行政等级]=D2228),表1[薪酬]),2)</f>
        <v>115848.5</v>
      </c>
      <c r="H2228" s="12">
        <f t="array" ref="H2228">QUARTILE(IF((表1[职位]=C2228)*(表1[部门分类]=B2228)*(表1[行政等级]=D2228),表1[薪酬]),3)</f>
        <v>135243.25</v>
      </c>
    </row>
    <row r="2229" spans="1:8" customFormat="1" x14ac:dyDescent="0.15">
      <c r="A2229" s="11" t="s">
        <v>2439</v>
      </c>
      <c r="B2229" s="6" t="s">
        <v>195</v>
      </c>
      <c r="C2229" s="5" t="s">
        <v>200</v>
      </c>
      <c r="D2229" s="5" t="s">
        <v>186</v>
      </c>
      <c r="E2229" s="13">
        <v>123318</v>
      </c>
      <c r="F2229" s="13">
        <f t="array" ref="F2229">QUARTILE(IF((表1[职位]=C2229)*(表1[部门分类]=B2229)*(表1[行政等级]=D2229),表1[薪酬]),1)</f>
        <v>106408</v>
      </c>
      <c r="G2229" s="13">
        <f t="array" ref="G2229">QUARTILE(IF((表1[职位]=C2229)*(表1[部门分类]=B2229)*(表1[行政等级]=D2229),表1[薪酬]),2)</f>
        <v>121463</v>
      </c>
      <c r="H2229" s="13">
        <f t="array" ref="H2229">QUARTILE(IF((表1[职位]=C2229)*(表1[部门分类]=B2229)*(表1[行政等级]=D2229),表1[薪酬]),3)</f>
        <v>141358</v>
      </c>
    </row>
    <row r="2230" spans="1:8" customFormat="1" x14ac:dyDescent="0.15">
      <c r="A2230" s="10" t="s">
        <v>2440</v>
      </c>
      <c r="B2230" s="7" t="s">
        <v>195</v>
      </c>
      <c r="C2230" s="4" t="s">
        <v>200</v>
      </c>
      <c r="D2230" s="4" t="s">
        <v>186</v>
      </c>
      <c r="E2230" s="12">
        <v>114700</v>
      </c>
      <c r="F2230" s="12">
        <f t="array" ref="F2230">QUARTILE(IF((表1[职位]=C2230)*(表1[部门分类]=B2230)*(表1[行政等级]=D2230),表1[薪酬]),1)</f>
        <v>106408</v>
      </c>
      <c r="G2230" s="12">
        <f t="array" ref="G2230">QUARTILE(IF((表1[职位]=C2230)*(表1[部门分类]=B2230)*(表1[行政等级]=D2230),表1[薪酬]),2)</f>
        <v>121463</v>
      </c>
      <c r="H2230" s="12">
        <f t="array" ref="H2230">QUARTILE(IF((表1[职位]=C2230)*(表1[部门分类]=B2230)*(表1[行政等级]=D2230),表1[薪酬]),3)</f>
        <v>141358</v>
      </c>
    </row>
    <row r="2231" spans="1:8" customFormat="1" x14ac:dyDescent="0.15">
      <c r="A2231" s="11" t="s">
        <v>2441</v>
      </c>
      <c r="B2231" s="6" t="s">
        <v>195</v>
      </c>
      <c r="C2231" s="5" t="s">
        <v>202</v>
      </c>
      <c r="D2231" s="5" t="s">
        <v>189</v>
      </c>
      <c r="E2231" s="13">
        <v>137497</v>
      </c>
      <c r="F2231" s="13">
        <f t="array" ref="F2231">QUARTILE(IF((表1[职位]=C2231)*(表1[部门分类]=B2231)*(表1[行政等级]=D2231),表1[薪酬]),1)</f>
        <v>137118.25</v>
      </c>
      <c r="G2231" s="13">
        <f t="array" ref="G2231">QUARTILE(IF((表1[职位]=C2231)*(表1[部门分类]=B2231)*(表1[行政等级]=D2231),表1[薪酬]),2)</f>
        <v>153113.5</v>
      </c>
      <c r="H2231" s="13">
        <f t="array" ref="H2231">QUARTILE(IF((表1[职位]=C2231)*(表1[部门分类]=B2231)*(表1[行政等级]=D2231),表1[薪酬]),3)</f>
        <v>172830.25</v>
      </c>
    </row>
    <row r="2232" spans="1:8" customFormat="1" x14ac:dyDescent="0.15">
      <c r="A2232" s="10" t="s">
        <v>2442</v>
      </c>
      <c r="B2232" s="7" t="s">
        <v>195</v>
      </c>
      <c r="C2232" s="4" t="s">
        <v>202</v>
      </c>
      <c r="D2232" s="4" t="s">
        <v>189</v>
      </c>
      <c r="E2232" s="12">
        <v>136026</v>
      </c>
      <c r="F2232" s="12">
        <f t="array" ref="F2232">QUARTILE(IF((表1[职位]=C2232)*(表1[部门分类]=B2232)*(表1[行政等级]=D2232),表1[薪酬]),1)</f>
        <v>137118.25</v>
      </c>
      <c r="G2232" s="12">
        <f t="array" ref="G2232">QUARTILE(IF((表1[职位]=C2232)*(表1[部门分类]=B2232)*(表1[行政等级]=D2232),表1[薪酬]),2)</f>
        <v>153113.5</v>
      </c>
      <c r="H2232" s="12">
        <f t="array" ref="H2232">QUARTILE(IF((表1[职位]=C2232)*(表1[部门分类]=B2232)*(表1[行政等级]=D2232),表1[薪酬]),3)</f>
        <v>172830.25</v>
      </c>
    </row>
    <row r="2233" spans="1:8" customFormat="1" x14ac:dyDescent="0.15">
      <c r="A2233" s="11" t="s">
        <v>2443</v>
      </c>
      <c r="B2233" s="6" t="s">
        <v>195</v>
      </c>
      <c r="C2233" s="5" t="s">
        <v>199</v>
      </c>
      <c r="D2233" s="5" t="s">
        <v>186</v>
      </c>
      <c r="E2233" s="13">
        <v>156432</v>
      </c>
      <c r="F2233" s="13">
        <f t="array" ref="F2233">QUARTILE(IF((表1[职位]=C2233)*(表1[部门分类]=B2233)*(表1[行政等级]=D2233),表1[薪酬]),1)</f>
        <v>95736</v>
      </c>
      <c r="G2233" s="13">
        <f t="array" ref="G2233">QUARTILE(IF((表1[职位]=C2233)*(表1[部门分类]=B2233)*(表1[行政等级]=D2233),表1[薪酬]),2)</f>
        <v>115848.5</v>
      </c>
      <c r="H2233" s="13">
        <f t="array" ref="H2233">QUARTILE(IF((表1[职位]=C2233)*(表1[部门分类]=B2233)*(表1[行政等级]=D2233),表1[薪酬]),3)</f>
        <v>135243.25</v>
      </c>
    </row>
    <row r="2234" spans="1:8" customFormat="1" x14ac:dyDescent="0.15">
      <c r="A2234" s="10" t="s">
        <v>2444</v>
      </c>
      <c r="B2234" s="7" t="s">
        <v>195</v>
      </c>
      <c r="C2234" s="4" t="s">
        <v>200</v>
      </c>
      <c r="D2234" s="4" t="s">
        <v>186</v>
      </c>
      <c r="E2234" s="12">
        <v>111811</v>
      </c>
      <c r="F2234" s="12">
        <f t="array" ref="F2234">QUARTILE(IF((表1[职位]=C2234)*(表1[部门分类]=B2234)*(表1[行政等级]=D2234),表1[薪酬]),1)</f>
        <v>106408</v>
      </c>
      <c r="G2234" s="12">
        <f t="array" ref="G2234">QUARTILE(IF((表1[职位]=C2234)*(表1[部门分类]=B2234)*(表1[行政等级]=D2234),表1[薪酬]),2)</f>
        <v>121463</v>
      </c>
      <c r="H2234" s="12">
        <f t="array" ref="H2234">QUARTILE(IF((表1[职位]=C2234)*(表1[部门分类]=B2234)*(表1[行政等级]=D2234),表1[薪酬]),3)</f>
        <v>141358</v>
      </c>
    </row>
    <row r="2235" spans="1:8" customFormat="1" x14ac:dyDescent="0.15">
      <c r="A2235" s="11" t="s">
        <v>2445</v>
      </c>
      <c r="B2235" s="6" t="s">
        <v>195</v>
      </c>
      <c r="C2235" s="5" t="s">
        <v>199</v>
      </c>
      <c r="D2235" s="5" t="s">
        <v>186</v>
      </c>
      <c r="E2235" s="13">
        <v>135878</v>
      </c>
      <c r="F2235" s="13">
        <f t="array" ref="F2235">QUARTILE(IF((表1[职位]=C2235)*(表1[部门分类]=B2235)*(表1[行政等级]=D2235),表1[薪酬]),1)</f>
        <v>95736</v>
      </c>
      <c r="G2235" s="13">
        <f t="array" ref="G2235">QUARTILE(IF((表1[职位]=C2235)*(表1[部门分类]=B2235)*(表1[行政等级]=D2235),表1[薪酬]),2)</f>
        <v>115848.5</v>
      </c>
      <c r="H2235" s="13">
        <f t="array" ref="H2235">QUARTILE(IF((表1[职位]=C2235)*(表1[部门分类]=B2235)*(表1[行政等级]=D2235),表1[薪酬]),3)</f>
        <v>135243.25</v>
      </c>
    </row>
    <row r="2236" spans="1:8" customFormat="1" x14ac:dyDescent="0.15">
      <c r="A2236" s="10" t="s">
        <v>2446</v>
      </c>
      <c r="B2236" s="7" t="s">
        <v>195</v>
      </c>
      <c r="C2236" s="4" t="s">
        <v>200</v>
      </c>
      <c r="D2236" s="4" t="s">
        <v>186</v>
      </c>
      <c r="E2236" s="12">
        <v>81434</v>
      </c>
      <c r="F2236" s="12">
        <f t="array" ref="F2236">QUARTILE(IF((表1[职位]=C2236)*(表1[部门分类]=B2236)*(表1[行政等级]=D2236),表1[薪酬]),1)</f>
        <v>106408</v>
      </c>
      <c r="G2236" s="12">
        <f t="array" ref="G2236">QUARTILE(IF((表1[职位]=C2236)*(表1[部门分类]=B2236)*(表1[行政等级]=D2236),表1[薪酬]),2)</f>
        <v>121463</v>
      </c>
      <c r="H2236" s="12">
        <f t="array" ref="H2236">QUARTILE(IF((表1[职位]=C2236)*(表1[部门分类]=B2236)*(表1[行政等级]=D2236),表1[薪酬]),3)</f>
        <v>141358</v>
      </c>
    </row>
    <row r="2237" spans="1:8" customFormat="1" x14ac:dyDescent="0.15">
      <c r="A2237" s="11" t="s">
        <v>2447</v>
      </c>
      <c r="B2237" s="6" t="s">
        <v>195</v>
      </c>
      <c r="C2237" s="5" t="s">
        <v>200</v>
      </c>
      <c r="D2237" s="5" t="s">
        <v>186</v>
      </c>
      <c r="E2237" s="13">
        <v>83538</v>
      </c>
      <c r="F2237" s="13">
        <f t="array" ref="F2237">QUARTILE(IF((表1[职位]=C2237)*(表1[部门分类]=B2237)*(表1[行政等级]=D2237),表1[薪酬]),1)</f>
        <v>106408</v>
      </c>
      <c r="G2237" s="13">
        <f t="array" ref="G2237">QUARTILE(IF((表1[职位]=C2237)*(表1[部门分类]=B2237)*(表1[行政等级]=D2237),表1[薪酬]),2)</f>
        <v>121463</v>
      </c>
      <c r="H2237" s="13">
        <f t="array" ref="H2237">QUARTILE(IF((表1[职位]=C2237)*(表1[部门分类]=B2237)*(表1[行政等级]=D2237),表1[薪酬]),3)</f>
        <v>141358</v>
      </c>
    </row>
    <row r="2238" spans="1:8" customFormat="1" x14ac:dyDescent="0.15">
      <c r="A2238" s="10" t="s">
        <v>2448</v>
      </c>
      <c r="B2238" s="7" t="s">
        <v>195</v>
      </c>
      <c r="C2238" s="9" t="s">
        <v>196</v>
      </c>
      <c r="D2238" s="4" t="s">
        <v>187</v>
      </c>
      <c r="E2238" s="12">
        <v>391909</v>
      </c>
      <c r="F2238" s="12">
        <f t="array" ref="F2238">QUARTILE(IF((表1[职位]=C2238)*(表1[部门分类]=B2238)*(表1[行政等级]=D2238),表1[薪酬]),1)</f>
        <v>310503.25</v>
      </c>
      <c r="G2238" s="12">
        <f t="array" ref="G2238">QUARTILE(IF((表1[职位]=C2238)*(表1[部门分类]=B2238)*(表1[行政等级]=D2238),表1[薪酬]),2)</f>
        <v>381977.5</v>
      </c>
      <c r="H2238" s="12">
        <f t="array" ref="H2238">QUARTILE(IF((表1[职位]=C2238)*(表1[部门分类]=B2238)*(表1[行政等级]=D2238),表1[薪酬]),3)</f>
        <v>429388.5</v>
      </c>
    </row>
    <row r="2239" spans="1:8" customFormat="1" x14ac:dyDescent="0.15">
      <c r="A2239" s="11" t="s">
        <v>2449</v>
      </c>
      <c r="B2239" s="6" t="s">
        <v>195</v>
      </c>
      <c r="C2239" s="5" t="s">
        <v>196</v>
      </c>
      <c r="D2239" s="5" t="s">
        <v>187</v>
      </c>
      <c r="E2239" s="13">
        <v>315724</v>
      </c>
      <c r="F2239" s="13">
        <f t="array" ref="F2239">QUARTILE(IF((表1[职位]=C2239)*(表1[部门分类]=B2239)*(表1[行政等级]=D2239),表1[薪酬]),1)</f>
        <v>310503.25</v>
      </c>
      <c r="G2239" s="13">
        <f t="array" ref="G2239">QUARTILE(IF((表1[职位]=C2239)*(表1[部门分类]=B2239)*(表1[行政等级]=D2239),表1[薪酬]),2)</f>
        <v>381977.5</v>
      </c>
      <c r="H2239" s="13">
        <f t="array" ref="H2239">QUARTILE(IF((表1[职位]=C2239)*(表1[部门分类]=B2239)*(表1[行政等级]=D2239),表1[薪酬]),3)</f>
        <v>429388.5</v>
      </c>
    </row>
    <row r="2240" spans="1:8" customFormat="1" x14ac:dyDescent="0.15">
      <c r="A2240" s="10" t="s">
        <v>2450</v>
      </c>
      <c r="B2240" s="7" t="s">
        <v>195</v>
      </c>
      <c r="C2240" s="9" t="s">
        <v>197</v>
      </c>
      <c r="D2240" s="4" t="s">
        <v>188</v>
      </c>
      <c r="E2240" s="12">
        <v>341430</v>
      </c>
      <c r="F2240" s="12">
        <f t="array" ref="F2240">QUARTILE(IF((表1[职位]=C2240)*(表1[部门分类]=B2240)*(表1[行政等级]=D2240),表1[薪酬]),1)</f>
        <v>175926</v>
      </c>
      <c r="G2240" s="12">
        <f t="array" ref="G2240">QUARTILE(IF((表1[职位]=C2240)*(表1[部门分类]=B2240)*(表1[行政等级]=D2240),表1[薪酬]),2)</f>
        <v>296234</v>
      </c>
      <c r="H2240" s="12">
        <f t="array" ref="H2240">QUARTILE(IF((表1[职位]=C2240)*(表1[部门分类]=B2240)*(表1[行政等级]=D2240),表1[薪酬]),3)</f>
        <v>353803</v>
      </c>
    </row>
    <row r="2241" spans="1:8" customFormat="1" x14ac:dyDescent="0.15">
      <c r="A2241" s="11" t="s">
        <v>2451</v>
      </c>
      <c r="B2241" s="6" t="s">
        <v>195</v>
      </c>
      <c r="C2241" s="5" t="s">
        <v>210</v>
      </c>
      <c r="D2241" s="5" t="s">
        <v>183</v>
      </c>
      <c r="E2241" s="13">
        <v>138363</v>
      </c>
      <c r="F2241" s="13">
        <f t="array" ref="F2241">QUARTILE(IF((表1[职位]=C2241)*(表1[部门分类]=B2241)*(表1[行政等级]=D2241),表1[薪酬]),1)</f>
        <v>170233</v>
      </c>
      <c r="G2241" s="13">
        <f t="array" ref="G2241">QUARTILE(IF((表1[职位]=C2241)*(表1[部门分类]=B2241)*(表1[行政等级]=D2241),表1[薪酬]),2)</f>
        <v>173923</v>
      </c>
      <c r="H2241" s="13">
        <f t="array" ref="H2241">QUARTILE(IF((表1[职位]=C2241)*(表1[部门分类]=B2241)*(表1[行政等级]=D2241),表1[薪酬]),3)</f>
        <v>188713</v>
      </c>
    </row>
    <row r="2242" spans="1:8" customFormat="1" x14ac:dyDescent="0.15">
      <c r="A2242" s="10" t="s">
        <v>2452</v>
      </c>
      <c r="B2242" s="7" t="s">
        <v>195</v>
      </c>
      <c r="C2242" s="4" t="s">
        <v>210</v>
      </c>
      <c r="D2242" s="4" t="s">
        <v>186</v>
      </c>
      <c r="E2242" s="12">
        <v>137490</v>
      </c>
      <c r="F2242" s="12">
        <f t="array" ref="F2242">QUARTILE(IF((表1[职位]=C2242)*(表1[部门分类]=B2242)*(表1[行政等级]=D2242),表1[薪酬]),1)</f>
        <v>79900.25</v>
      </c>
      <c r="G2242" s="12">
        <f t="array" ref="G2242">QUARTILE(IF((表1[职位]=C2242)*(表1[部门分类]=B2242)*(表1[行政等级]=D2242),表1[薪酬]),2)</f>
        <v>116292.5</v>
      </c>
      <c r="H2242" s="12">
        <f t="array" ref="H2242">QUARTILE(IF((表1[职位]=C2242)*(表1[部门分类]=B2242)*(表1[行政等级]=D2242),表1[薪酬]),3)</f>
        <v>134317.25</v>
      </c>
    </row>
    <row r="2243" spans="1:8" customFormat="1" x14ac:dyDescent="0.15">
      <c r="A2243" s="11" t="s">
        <v>2453</v>
      </c>
      <c r="B2243" s="6" t="s">
        <v>195</v>
      </c>
      <c r="C2243" s="8" t="s">
        <v>210</v>
      </c>
      <c r="D2243" s="5" t="s">
        <v>186</v>
      </c>
      <c r="E2243" s="13">
        <v>141979</v>
      </c>
      <c r="F2243" s="13">
        <f t="array" ref="F2243">QUARTILE(IF((表1[职位]=C2243)*(表1[部门分类]=B2243)*(表1[行政等级]=D2243),表1[薪酬]),1)</f>
        <v>79900.25</v>
      </c>
      <c r="G2243" s="13">
        <f t="array" ref="G2243">QUARTILE(IF((表1[职位]=C2243)*(表1[部门分类]=B2243)*(表1[行政等级]=D2243),表1[薪酬]),2)</f>
        <v>116292.5</v>
      </c>
      <c r="H2243" s="13">
        <f t="array" ref="H2243">QUARTILE(IF((表1[职位]=C2243)*(表1[部门分类]=B2243)*(表1[行政等级]=D2243),表1[薪酬]),3)</f>
        <v>134317.25</v>
      </c>
    </row>
    <row r="2244" spans="1:8" customFormat="1" x14ac:dyDescent="0.15">
      <c r="A2244" s="10" t="s">
        <v>2454</v>
      </c>
      <c r="B2244" s="7" t="s">
        <v>195</v>
      </c>
      <c r="C2244" s="9" t="s">
        <v>210</v>
      </c>
      <c r="D2244" s="4" t="s">
        <v>186</v>
      </c>
      <c r="E2244" s="12">
        <v>143215</v>
      </c>
      <c r="F2244" s="12">
        <f t="array" ref="F2244">QUARTILE(IF((表1[职位]=C2244)*(表1[部门分类]=B2244)*(表1[行政等级]=D2244),表1[薪酬]),1)</f>
        <v>79900.25</v>
      </c>
      <c r="G2244" s="12">
        <f t="array" ref="G2244">QUARTILE(IF((表1[职位]=C2244)*(表1[部门分类]=B2244)*(表1[行政等级]=D2244),表1[薪酬]),2)</f>
        <v>116292.5</v>
      </c>
      <c r="H2244" s="12">
        <f t="array" ref="H2244">QUARTILE(IF((表1[职位]=C2244)*(表1[部门分类]=B2244)*(表1[行政等级]=D2244),表1[薪酬]),3)</f>
        <v>134317.25</v>
      </c>
    </row>
    <row r="2245" spans="1:8" customFormat="1" x14ac:dyDescent="0.15">
      <c r="A2245" s="11" t="s">
        <v>2455</v>
      </c>
      <c r="B2245" s="6" t="s">
        <v>195</v>
      </c>
      <c r="C2245" s="5" t="s">
        <v>202</v>
      </c>
      <c r="D2245" s="5" t="s">
        <v>189</v>
      </c>
      <c r="E2245" s="13">
        <v>155413</v>
      </c>
      <c r="F2245" s="13">
        <f t="array" ref="F2245">QUARTILE(IF((表1[职位]=C2245)*(表1[部门分类]=B2245)*(表1[行政等级]=D2245),表1[薪酬]),1)</f>
        <v>137118.25</v>
      </c>
      <c r="G2245" s="13">
        <f t="array" ref="G2245">QUARTILE(IF((表1[职位]=C2245)*(表1[部门分类]=B2245)*(表1[行政等级]=D2245),表1[薪酬]),2)</f>
        <v>153113.5</v>
      </c>
      <c r="H2245" s="13">
        <f t="array" ref="H2245">QUARTILE(IF((表1[职位]=C2245)*(表1[部门分类]=B2245)*(表1[行政等级]=D2245),表1[薪酬]),3)</f>
        <v>172830.25</v>
      </c>
    </row>
    <row r="2246" spans="1:8" customFormat="1" x14ac:dyDescent="0.15">
      <c r="A2246" s="10" t="s">
        <v>2456</v>
      </c>
      <c r="B2246" s="7" t="s">
        <v>195</v>
      </c>
      <c r="C2246" s="9" t="s">
        <v>202</v>
      </c>
      <c r="D2246" s="4" t="s">
        <v>186</v>
      </c>
      <c r="E2246" s="12">
        <v>98919</v>
      </c>
      <c r="F2246" s="12">
        <f t="array" ref="F2246">QUARTILE(IF((表1[职位]=C2246)*(表1[部门分类]=B2246)*(表1[行政等级]=D2246),表1[薪酬]),1)</f>
        <v>89799.5</v>
      </c>
      <c r="G2246" s="12">
        <f t="array" ref="G2246">QUARTILE(IF((表1[职位]=C2246)*(表1[部门分类]=B2246)*(表1[行政等级]=D2246),表1[薪酬]),2)</f>
        <v>106161</v>
      </c>
      <c r="H2246" s="12">
        <f t="array" ref="H2246">QUARTILE(IF((表1[职位]=C2246)*(表1[部门分类]=B2246)*(表1[行政等级]=D2246),表1[薪酬]),3)</f>
        <v>124286</v>
      </c>
    </row>
    <row r="2247" spans="1:8" customFormat="1" x14ac:dyDescent="0.15">
      <c r="A2247" s="11" t="s">
        <v>2457</v>
      </c>
      <c r="B2247" s="6" t="s">
        <v>195</v>
      </c>
      <c r="C2247" s="5" t="s">
        <v>202</v>
      </c>
      <c r="D2247" s="5" t="s">
        <v>189</v>
      </c>
      <c r="E2247" s="13">
        <v>142075</v>
      </c>
      <c r="F2247" s="13">
        <f t="array" ref="F2247">QUARTILE(IF((表1[职位]=C2247)*(表1[部门分类]=B2247)*(表1[行政等级]=D2247),表1[薪酬]),1)</f>
        <v>137118.25</v>
      </c>
      <c r="G2247" s="13">
        <f t="array" ref="G2247">QUARTILE(IF((表1[职位]=C2247)*(表1[部门分类]=B2247)*(表1[行政等级]=D2247),表1[薪酬]),2)</f>
        <v>153113.5</v>
      </c>
      <c r="H2247" s="13">
        <f t="array" ref="H2247">QUARTILE(IF((表1[职位]=C2247)*(表1[部门分类]=B2247)*(表1[行政等级]=D2247),表1[薪酬]),3)</f>
        <v>172830.25</v>
      </c>
    </row>
    <row r="2248" spans="1:8" customFormat="1" x14ac:dyDescent="0.15">
      <c r="A2248" s="10" t="s">
        <v>2458</v>
      </c>
      <c r="B2248" s="7" t="s">
        <v>195</v>
      </c>
      <c r="C2248" s="4" t="s">
        <v>210</v>
      </c>
      <c r="D2248" s="4" t="s">
        <v>189</v>
      </c>
      <c r="E2248" s="12">
        <v>157495</v>
      </c>
      <c r="F2248" s="12">
        <f t="array" ref="F2248">QUARTILE(IF((表1[职位]=C2248)*(表1[部门分类]=B2248)*(表1[行政等级]=D2248),表1[薪酬]),1)</f>
        <v>147816.25</v>
      </c>
      <c r="G2248" s="12">
        <f t="array" ref="G2248">QUARTILE(IF((表1[职位]=C2248)*(表1[部门分类]=B2248)*(表1[行政等级]=D2248),表1[薪酬]),2)</f>
        <v>156793</v>
      </c>
      <c r="H2248" s="12">
        <f t="array" ref="H2248">QUARTILE(IF((表1[职位]=C2248)*(表1[部门分类]=B2248)*(表1[行政等级]=D2248),表1[薪酬]),3)</f>
        <v>163145.5</v>
      </c>
    </row>
    <row r="2249" spans="1:8" customFormat="1" x14ac:dyDescent="0.15">
      <c r="A2249" s="11" t="s">
        <v>2459</v>
      </c>
      <c r="B2249" s="6" t="s">
        <v>195</v>
      </c>
      <c r="C2249" s="5" t="s">
        <v>202</v>
      </c>
      <c r="D2249" s="5" t="s">
        <v>186</v>
      </c>
      <c r="E2249" s="13">
        <v>105524</v>
      </c>
      <c r="F2249" s="13">
        <f t="array" ref="F2249">QUARTILE(IF((表1[职位]=C2249)*(表1[部门分类]=B2249)*(表1[行政等级]=D2249),表1[薪酬]),1)</f>
        <v>89799.5</v>
      </c>
      <c r="G2249" s="13">
        <f t="array" ref="G2249">QUARTILE(IF((表1[职位]=C2249)*(表1[部门分类]=B2249)*(表1[行政等级]=D2249),表1[薪酬]),2)</f>
        <v>106161</v>
      </c>
      <c r="H2249" s="13">
        <f t="array" ref="H2249">QUARTILE(IF((表1[职位]=C2249)*(表1[部门分类]=B2249)*(表1[行政等级]=D2249),表1[薪酬]),3)</f>
        <v>124286</v>
      </c>
    </row>
    <row r="2250" spans="1:8" customFormat="1" x14ac:dyDescent="0.15">
      <c r="A2250" s="10" t="s">
        <v>2460</v>
      </c>
      <c r="B2250" s="7" t="s">
        <v>195</v>
      </c>
      <c r="C2250" s="4" t="s">
        <v>200</v>
      </c>
      <c r="D2250" s="4" t="s">
        <v>186</v>
      </c>
      <c r="E2250" s="12">
        <v>14291</v>
      </c>
      <c r="F2250" s="12">
        <f t="array" ref="F2250">QUARTILE(IF((表1[职位]=C2250)*(表1[部门分类]=B2250)*(表1[行政等级]=D2250),表1[薪酬]),1)</f>
        <v>106408</v>
      </c>
      <c r="G2250" s="12">
        <f t="array" ref="G2250">QUARTILE(IF((表1[职位]=C2250)*(表1[部门分类]=B2250)*(表1[行政等级]=D2250),表1[薪酬]),2)</f>
        <v>121463</v>
      </c>
      <c r="H2250" s="12">
        <f t="array" ref="H2250">QUARTILE(IF((表1[职位]=C2250)*(表1[部门分类]=B2250)*(表1[行政等级]=D2250),表1[薪酬]),3)</f>
        <v>141358</v>
      </c>
    </row>
    <row r="2251" spans="1:8" customFormat="1" x14ac:dyDescent="0.15">
      <c r="A2251" s="11" t="s">
        <v>2461</v>
      </c>
      <c r="B2251" s="6" t="s">
        <v>195</v>
      </c>
      <c r="C2251" s="5" t="s">
        <v>199</v>
      </c>
      <c r="D2251" s="5" t="s">
        <v>186</v>
      </c>
      <c r="E2251" s="13">
        <v>60526</v>
      </c>
      <c r="F2251" s="13">
        <f t="array" ref="F2251">QUARTILE(IF((表1[职位]=C2251)*(表1[部门分类]=B2251)*(表1[行政等级]=D2251),表1[薪酬]),1)</f>
        <v>95736</v>
      </c>
      <c r="G2251" s="13">
        <f t="array" ref="G2251">QUARTILE(IF((表1[职位]=C2251)*(表1[部门分类]=B2251)*(表1[行政等级]=D2251),表1[薪酬]),2)</f>
        <v>115848.5</v>
      </c>
      <c r="H2251" s="13">
        <f t="array" ref="H2251">QUARTILE(IF((表1[职位]=C2251)*(表1[部门分类]=B2251)*(表1[行政等级]=D2251),表1[薪酬]),3)</f>
        <v>135243.25</v>
      </c>
    </row>
    <row r="2252" spans="1:8" customFormat="1" x14ac:dyDescent="0.15">
      <c r="A2252" s="10" t="s">
        <v>2462</v>
      </c>
      <c r="B2252" s="7" t="s">
        <v>195</v>
      </c>
      <c r="C2252" s="4" t="s">
        <v>199</v>
      </c>
      <c r="D2252" s="4" t="s">
        <v>186</v>
      </c>
      <c r="E2252" s="12">
        <v>100793</v>
      </c>
      <c r="F2252" s="12">
        <f t="array" ref="F2252">QUARTILE(IF((表1[职位]=C2252)*(表1[部门分类]=B2252)*(表1[行政等级]=D2252),表1[薪酬]),1)</f>
        <v>95736</v>
      </c>
      <c r="G2252" s="12">
        <f t="array" ref="G2252">QUARTILE(IF((表1[职位]=C2252)*(表1[部门分类]=B2252)*(表1[行政等级]=D2252),表1[薪酬]),2)</f>
        <v>115848.5</v>
      </c>
      <c r="H2252" s="12">
        <f t="array" ref="H2252">QUARTILE(IF((表1[职位]=C2252)*(表1[部门分类]=B2252)*(表1[行政等级]=D2252),表1[薪酬]),3)</f>
        <v>135243.25</v>
      </c>
    </row>
    <row r="2253" spans="1:8" customFormat="1" x14ac:dyDescent="0.15">
      <c r="A2253" s="11" t="s">
        <v>2463</v>
      </c>
      <c r="B2253" s="6" t="s">
        <v>195</v>
      </c>
      <c r="C2253" s="5" t="s">
        <v>202</v>
      </c>
      <c r="D2253" s="5" t="s">
        <v>189</v>
      </c>
      <c r="E2253" s="13">
        <v>147076</v>
      </c>
      <c r="F2253" s="13">
        <f t="array" ref="F2253">QUARTILE(IF((表1[职位]=C2253)*(表1[部门分类]=B2253)*(表1[行政等级]=D2253),表1[薪酬]),1)</f>
        <v>137118.25</v>
      </c>
      <c r="G2253" s="13">
        <f t="array" ref="G2253">QUARTILE(IF((表1[职位]=C2253)*(表1[部门分类]=B2253)*(表1[行政等级]=D2253),表1[薪酬]),2)</f>
        <v>153113.5</v>
      </c>
      <c r="H2253" s="13">
        <f t="array" ref="H2253">QUARTILE(IF((表1[职位]=C2253)*(表1[部门分类]=B2253)*(表1[行政等级]=D2253),表1[薪酬]),3)</f>
        <v>172830.25</v>
      </c>
    </row>
    <row r="2254" spans="1:8" customFormat="1" x14ac:dyDescent="0.15">
      <c r="A2254" s="10" t="s">
        <v>2464</v>
      </c>
      <c r="B2254" s="7" t="s">
        <v>195</v>
      </c>
      <c r="C2254" s="4" t="s">
        <v>202</v>
      </c>
      <c r="D2254" s="4" t="s">
        <v>189</v>
      </c>
      <c r="E2254" s="12">
        <v>211503</v>
      </c>
      <c r="F2254" s="12">
        <f t="array" ref="F2254">QUARTILE(IF((表1[职位]=C2254)*(表1[部门分类]=B2254)*(表1[行政等级]=D2254),表1[薪酬]),1)</f>
        <v>137118.25</v>
      </c>
      <c r="G2254" s="12">
        <f t="array" ref="G2254">QUARTILE(IF((表1[职位]=C2254)*(表1[部门分类]=B2254)*(表1[行政等级]=D2254),表1[薪酬]),2)</f>
        <v>153113.5</v>
      </c>
      <c r="H2254" s="12">
        <f t="array" ref="H2254">QUARTILE(IF((表1[职位]=C2254)*(表1[部门分类]=B2254)*(表1[行政等级]=D2254),表1[薪酬]),3)</f>
        <v>172830.25</v>
      </c>
    </row>
    <row r="2255" spans="1:8" customFormat="1" x14ac:dyDescent="0.15">
      <c r="A2255" s="11" t="s">
        <v>2465</v>
      </c>
      <c r="B2255" s="6" t="s">
        <v>195</v>
      </c>
      <c r="C2255" s="5" t="s">
        <v>202</v>
      </c>
      <c r="D2255" s="5" t="s">
        <v>189</v>
      </c>
      <c r="E2255" s="13">
        <v>172693</v>
      </c>
      <c r="F2255" s="13">
        <f t="array" ref="F2255">QUARTILE(IF((表1[职位]=C2255)*(表1[部门分类]=B2255)*(表1[行政等级]=D2255),表1[薪酬]),1)</f>
        <v>137118.25</v>
      </c>
      <c r="G2255" s="13">
        <f t="array" ref="G2255">QUARTILE(IF((表1[职位]=C2255)*(表1[部门分类]=B2255)*(表1[行政等级]=D2255),表1[薪酬]),2)</f>
        <v>153113.5</v>
      </c>
      <c r="H2255" s="13">
        <f t="array" ref="H2255">QUARTILE(IF((表1[职位]=C2255)*(表1[部门分类]=B2255)*(表1[行政等级]=D2255),表1[薪酬]),3)</f>
        <v>172830.25</v>
      </c>
    </row>
    <row r="2256" spans="1:8" customFormat="1" x14ac:dyDescent="0.15">
      <c r="A2256" s="10" t="s">
        <v>2466</v>
      </c>
      <c r="B2256" s="7" t="s">
        <v>195</v>
      </c>
      <c r="C2256" s="4" t="s">
        <v>199</v>
      </c>
      <c r="D2256" s="4" t="s">
        <v>186</v>
      </c>
      <c r="E2256" s="12">
        <v>123028</v>
      </c>
      <c r="F2256" s="12">
        <f t="array" ref="F2256">QUARTILE(IF((表1[职位]=C2256)*(表1[部门分类]=B2256)*(表1[行政等级]=D2256),表1[薪酬]),1)</f>
        <v>95736</v>
      </c>
      <c r="G2256" s="12">
        <f t="array" ref="G2256">QUARTILE(IF((表1[职位]=C2256)*(表1[部门分类]=B2256)*(表1[行政等级]=D2256),表1[薪酬]),2)</f>
        <v>115848.5</v>
      </c>
      <c r="H2256" s="12">
        <f t="array" ref="H2256">QUARTILE(IF((表1[职位]=C2256)*(表1[部门分类]=B2256)*(表1[行政等级]=D2256),表1[薪酬]),3)</f>
        <v>135243.25</v>
      </c>
    </row>
    <row r="2257" spans="1:8" customFormat="1" x14ac:dyDescent="0.15">
      <c r="A2257" s="11" t="s">
        <v>2467</v>
      </c>
      <c r="B2257" s="6" t="s">
        <v>195</v>
      </c>
      <c r="C2257" s="5" t="s">
        <v>202</v>
      </c>
      <c r="D2257" s="5" t="s">
        <v>189</v>
      </c>
      <c r="E2257" s="13">
        <v>142513</v>
      </c>
      <c r="F2257" s="13">
        <f t="array" ref="F2257">QUARTILE(IF((表1[职位]=C2257)*(表1[部门分类]=B2257)*(表1[行政等级]=D2257),表1[薪酬]),1)</f>
        <v>137118.25</v>
      </c>
      <c r="G2257" s="13">
        <f t="array" ref="G2257">QUARTILE(IF((表1[职位]=C2257)*(表1[部门分类]=B2257)*(表1[行政等级]=D2257),表1[薪酬]),2)</f>
        <v>153113.5</v>
      </c>
      <c r="H2257" s="13">
        <f t="array" ref="H2257">QUARTILE(IF((表1[职位]=C2257)*(表1[部门分类]=B2257)*(表1[行政等级]=D2257),表1[薪酬]),3)</f>
        <v>172830.25</v>
      </c>
    </row>
    <row r="2258" spans="1:8" customFormat="1" x14ac:dyDescent="0.15">
      <c r="A2258" s="10" t="s">
        <v>2468</v>
      </c>
      <c r="B2258" s="7" t="s">
        <v>195</v>
      </c>
      <c r="C2258" s="4" t="s">
        <v>202</v>
      </c>
      <c r="D2258" s="4" t="s">
        <v>189</v>
      </c>
      <c r="E2258" s="12">
        <v>140503</v>
      </c>
      <c r="F2258" s="12">
        <f t="array" ref="F2258">QUARTILE(IF((表1[职位]=C2258)*(表1[部门分类]=B2258)*(表1[行政等级]=D2258),表1[薪酬]),1)</f>
        <v>137118.25</v>
      </c>
      <c r="G2258" s="12">
        <f t="array" ref="G2258">QUARTILE(IF((表1[职位]=C2258)*(表1[部门分类]=B2258)*(表1[行政等级]=D2258),表1[薪酬]),2)</f>
        <v>153113.5</v>
      </c>
      <c r="H2258" s="12">
        <f t="array" ref="H2258">QUARTILE(IF((表1[职位]=C2258)*(表1[部门分类]=B2258)*(表1[行政等级]=D2258),表1[薪酬]),3)</f>
        <v>172830.25</v>
      </c>
    </row>
    <row r="2259" spans="1:8" customFormat="1" x14ac:dyDescent="0.15">
      <c r="A2259" s="11" t="s">
        <v>2469</v>
      </c>
      <c r="B2259" s="6" t="s">
        <v>195</v>
      </c>
      <c r="C2259" s="5" t="s">
        <v>202</v>
      </c>
      <c r="D2259" s="5" t="s">
        <v>189</v>
      </c>
      <c r="E2259" s="13">
        <v>169505</v>
      </c>
      <c r="F2259" s="13">
        <f t="array" ref="F2259">QUARTILE(IF((表1[职位]=C2259)*(表1[部门分类]=B2259)*(表1[行政等级]=D2259),表1[薪酬]),1)</f>
        <v>137118.25</v>
      </c>
      <c r="G2259" s="13">
        <f t="array" ref="G2259">QUARTILE(IF((表1[职位]=C2259)*(表1[部门分类]=B2259)*(表1[行政等级]=D2259),表1[薪酬]),2)</f>
        <v>153113.5</v>
      </c>
      <c r="H2259" s="13">
        <f t="array" ref="H2259">QUARTILE(IF((表1[职位]=C2259)*(表1[部门分类]=B2259)*(表1[行政等级]=D2259),表1[薪酬]),3)</f>
        <v>172830.25</v>
      </c>
    </row>
    <row r="2260" spans="1:8" customFormat="1" x14ac:dyDescent="0.15">
      <c r="A2260" s="10" t="s">
        <v>2470</v>
      </c>
      <c r="B2260" s="7" t="s">
        <v>195</v>
      </c>
      <c r="C2260" s="4" t="s">
        <v>199</v>
      </c>
      <c r="D2260" s="4" t="s">
        <v>186</v>
      </c>
      <c r="E2260" s="12">
        <v>122617</v>
      </c>
      <c r="F2260" s="12">
        <f t="array" ref="F2260">QUARTILE(IF((表1[职位]=C2260)*(表1[部门分类]=B2260)*(表1[行政等级]=D2260),表1[薪酬]),1)</f>
        <v>95736</v>
      </c>
      <c r="G2260" s="12">
        <f t="array" ref="G2260">QUARTILE(IF((表1[职位]=C2260)*(表1[部门分类]=B2260)*(表1[行政等级]=D2260),表1[薪酬]),2)</f>
        <v>115848.5</v>
      </c>
      <c r="H2260" s="12">
        <f t="array" ref="H2260">QUARTILE(IF((表1[职位]=C2260)*(表1[部门分类]=B2260)*(表1[行政等级]=D2260),表1[薪酬]),3)</f>
        <v>135243.25</v>
      </c>
    </row>
    <row r="2261" spans="1:8" customFormat="1" x14ac:dyDescent="0.15">
      <c r="A2261" s="11" t="s">
        <v>2471</v>
      </c>
      <c r="B2261" s="6" t="s">
        <v>195</v>
      </c>
      <c r="C2261" s="5" t="s">
        <v>199</v>
      </c>
      <c r="D2261" s="5" t="s">
        <v>186</v>
      </c>
      <c r="E2261" s="13">
        <v>110643</v>
      </c>
      <c r="F2261" s="13">
        <f t="array" ref="F2261">QUARTILE(IF((表1[职位]=C2261)*(表1[部门分类]=B2261)*(表1[行政等级]=D2261),表1[薪酬]),1)</f>
        <v>95736</v>
      </c>
      <c r="G2261" s="13">
        <f t="array" ref="G2261">QUARTILE(IF((表1[职位]=C2261)*(表1[部门分类]=B2261)*(表1[行政等级]=D2261),表1[薪酬]),2)</f>
        <v>115848.5</v>
      </c>
      <c r="H2261" s="13">
        <f t="array" ref="H2261">QUARTILE(IF((表1[职位]=C2261)*(表1[部门分类]=B2261)*(表1[行政等级]=D2261),表1[薪酬]),3)</f>
        <v>135243.25</v>
      </c>
    </row>
    <row r="2262" spans="1:8" customFormat="1" x14ac:dyDescent="0.15">
      <c r="A2262" s="10" t="s">
        <v>2472</v>
      </c>
      <c r="B2262" s="7" t="s">
        <v>195</v>
      </c>
      <c r="C2262" s="4" t="s">
        <v>200</v>
      </c>
      <c r="D2262" s="4" t="s">
        <v>186</v>
      </c>
      <c r="E2262" s="12">
        <v>154544</v>
      </c>
      <c r="F2262" s="12">
        <f t="array" ref="F2262">QUARTILE(IF((表1[职位]=C2262)*(表1[部门分类]=B2262)*(表1[行政等级]=D2262),表1[薪酬]),1)</f>
        <v>106408</v>
      </c>
      <c r="G2262" s="12">
        <f t="array" ref="G2262">QUARTILE(IF((表1[职位]=C2262)*(表1[部门分类]=B2262)*(表1[行政等级]=D2262),表1[薪酬]),2)</f>
        <v>121463</v>
      </c>
      <c r="H2262" s="12">
        <f t="array" ref="H2262">QUARTILE(IF((表1[职位]=C2262)*(表1[部门分类]=B2262)*(表1[行政等级]=D2262),表1[薪酬]),3)</f>
        <v>141358</v>
      </c>
    </row>
    <row r="2263" spans="1:8" customFormat="1" x14ac:dyDescent="0.15">
      <c r="A2263" s="11" t="s">
        <v>2473</v>
      </c>
      <c r="B2263" s="6" t="s">
        <v>195</v>
      </c>
      <c r="C2263" s="5" t="s">
        <v>200</v>
      </c>
      <c r="D2263" s="5" t="s">
        <v>186</v>
      </c>
      <c r="E2263" s="13">
        <v>157835</v>
      </c>
      <c r="F2263" s="13">
        <f t="array" ref="F2263">QUARTILE(IF((表1[职位]=C2263)*(表1[部门分类]=B2263)*(表1[行政等级]=D2263),表1[薪酬]),1)</f>
        <v>106408</v>
      </c>
      <c r="G2263" s="13">
        <f t="array" ref="G2263">QUARTILE(IF((表1[职位]=C2263)*(表1[部门分类]=B2263)*(表1[行政等级]=D2263),表1[薪酬]),2)</f>
        <v>121463</v>
      </c>
      <c r="H2263" s="13">
        <f t="array" ref="H2263">QUARTILE(IF((表1[职位]=C2263)*(表1[部门分类]=B2263)*(表1[行政等级]=D2263),表1[薪酬]),3)</f>
        <v>141358</v>
      </c>
    </row>
    <row r="2264" spans="1:8" customFormat="1" x14ac:dyDescent="0.15">
      <c r="A2264" s="10" t="s">
        <v>2474</v>
      </c>
      <c r="B2264" s="7" t="s">
        <v>195</v>
      </c>
      <c r="C2264" s="4" t="s">
        <v>203</v>
      </c>
      <c r="D2264" s="4" t="s">
        <v>190</v>
      </c>
      <c r="E2264" s="12">
        <v>106986</v>
      </c>
      <c r="F2264" s="12">
        <f t="array" ref="F2264">QUARTILE(IF((表1[职位]=C2264)*(表1[部门分类]=B2264)*(表1[行政等级]=D2264),表1[薪酬]),1)</f>
        <v>61812</v>
      </c>
      <c r="G2264" s="12">
        <f t="array" ref="G2264">QUARTILE(IF((表1[职位]=C2264)*(表1[部门分类]=B2264)*(表1[行政等级]=D2264),表1[薪酬]),2)</f>
        <v>71962</v>
      </c>
      <c r="H2264" s="12">
        <f t="array" ref="H2264">QUARTILE(IF((表1[职位]=C2264)*(表1[部门分类]=B2264)*(表1[行政等级]=D2264),表1[薪酬]),3)</f>
        <v>99213</v>
      </c>
    </row>
    <row r="2265" spans="1:8" customFormat="1" x14ac:dyDescent="0.15">
      <c r="A2265" s="11" t="s">
        <v>2475</v>
      </c>
      <c r="B2265" s="6" t="s">
        <v>195</v>
      </c>
      <c r="C2265" s="5" t="s">
        <v>203</v>
      </c>
      <c r="D2265" s="5" t="s">
        <v>190</v>
      </c>
      <c r="E2265" s="13">
        <v>114204</v>
      </c>
      <c r="F2265" s="13">
        <f t="array" ref="F2265">QUARTILE(IF((表1[职位]=C2265)*(表1[部门分类]=B2265)*(表1[行政等级]=D2265),表1[薪酬]),1)</f>
        <v>61812</v>
      </c>
      <c r="G2265" s="13">
        <f t="array" ref="G2265">QUARTILE(IF((表1[职位]=C2265)*(表1[部门分类]=B2265)*(表1[行政等级]=D2265),表1[薪酬]),2)</f>
        <v>71962</v>
      </c>
      <c r="H2265" s="13">
        <f t="array" ref="H2265">QUARTILE(IF((表1[职位]=C2265)*(表1[部门分类]=B2265)*(表1[行政等级]=D2265),表1[薪酬]),3)</f>
        <v>99213</v>
      </c>
    </row>
    <row r="2266" spans="1:8" customFormat="1" x14ac:dyDescent="0.15">
      <c r="A2266" s="10" t="s">
        <v>2476</v>
      </c>
      <c r="B2266" s="7" t="s">
        <v>195</v>
      </c>
      <c r="C2266" s="4" t="s">
        <v>203</v>
      </c>
      <c r="D2266" s="4" t="s">
        <v>190</v>
      </c>
      <c r="E2266" s="12">
        <v>97563</v>
      </c>
      <c r="F2266" s="12">
        <f t="array" ref="F2266">QUARTILE(IF((表1[职位]=C2266)*(表1[部门分类]=B2266)*(表1[行政等级]=D2266),表1[薪酬]),1)</f>
        <v>61812</v>
      </c>
      <c r="G2266" s="12">
        <f t="array" ref="G2266">QUARTILE(IF((表1[职位]=C2266)*(表1[部门分类]=B2266)*(表1[行政等级]=D2266),表1[薪酬]),2)</f>
        <v>71962</v>
      </c>
      <c r="H2266" s="12">
        <f t="array" ref="H2266">QUARTILE(IF((表1[职位]=C2266)*(表1[部门分类]=B2266)*(表1[行政等级]=D2266),表1[薪酬]),3)</f>
        <v>99213</v>
      </c>
    </row>
    <row r="2267" spans="1:8" customFormat="1" x14ac:dyDescent="0.15">
      <c r="A2267" s="11" t="s">
        <v>2477</v>
      </c>
      <c r="B2267" s="6" t="s">
        <v>195</v>
      </c>
      <c r="C2267" s="5" t="s">
        <v>203</v>
      </c>
      <c r="D2267" s="5" t="s">
        <v>190</v>
      </c>
      <c r="E2267" s="13">
        <v>144822</v>
      </c>
      <c r="F2267" s="13">
        <f t="array" ref="F2267">QUARTILE(IF((表1[职位]=C2267)*(表1[部门分类]=B2267)*(表1[行政等级]=D2267),表1[薪酬]),1)</f>
        <v>61812</v>
      </c>
      <c r="G2267" s="13">
        <f t="array" ref="G2267">QUARTILE(IF((表1[职位]=C2267)*(表1[部门分类]=B2267)*(表1[行政等级]=D2267),表1[薪酬]),2)</f>
        <v>71962</v>
      </c>
      <c r="H2267" s="13">
        <f t="array" ref="H2267">QUARTILE(IF((表1[职位]=C2267)*(表1[部门分类]=B2267)*(表1[行政等级]=D2267),表1[薪酬]),3)</f>
        <v>99213</v>
      </c>
    </row>
    <row r="2268" spans="1:8" customFormat="1" x14ac:dyDescent="0.15">
      <c r="A2268" s="10" t="s">
        <v>2478</v>
      </c>
      <c r="B2268" s="7" t="s">
        <v>195</v>
      </c>
      <c r="C2268" s="4" t="s">
        <v>199</v>
      </c>
      <c r="D2268" s="4" t="s">
        <v>186</v>
      </c>
      <c r="E2268" s="12">
        <v>99791</v>
      </c>
      <c r="F2268" s="12">
        <f t="array" ref="F2268">QUARTILE(IF((表1[职位]=C2268)*(表1[部门分类]=B2268)*(表1[行政等级]=D2268),表1[薪酬]),1)</f>
        <v>95736</v>
      </c>
      <c r="G2268" s="12">
        <f t="array" ref="G2268">QUARTILE(IF((表1[职位]=C2268)*(表1[部门分类]=B2268)*(表1[行政等级]=D2268),表1[薪酬]),2)</f>
        <v>115848.5</v>
      </c>
      <c r="H2268" s="12">
        <f t="array" ref="H2268">QUARTILE(IF((表1[职位]=C2268)*(表1[部门分类]=B2268)*(表1[行政等级]=D2268),表1[薪酬]),3)</f>
        <v>135243.25</v>
      </c>
    </row>
    <row r="2269" spans="1:8" customFormat="1" x14ac:dyDescent="0.15">
      <c r="A2269" s="11" t="s">
        <v>2479</v>
      </c>
      <c r="B2269" s="6" t="s">
        <v>195</v>
      </c>
      <c r="C2269" s="5" t="s">
        <v>199</v>
      </c>
      <c r="D2269" s="5" t="s">
        <v>186</v>
      </c>
      <c r="E2269" s="13">
        <v>96407</v>
      </c>
      <c r="F2269" s="13">
        <f t="array" ref="F2269">QUARTILE(IF((表1[职位]=C2269)*(表1[部门分类]=B2269)*(表1[行政等级]=D2269),表1[薪酬]),1)</f>
        <v>95736</v>
      </c>
      <c r="G2269" s="13">
        <f t="array" ref="G2269">QUARTILE(IF((表1[职位]=C2269)*(表1[部门分类]=B2269)*(表1[行政等级]=D2269),表1[薪酬]),2)</f>
        <v>115848.5</v>
      </c>
      <c r="H2269" s="13">
        <f t="array" ref="H2269">QUARTILE(IF((表1[职位]=C2269)*(表1[部门分类]=B2269)*(表1[行政等级]=D2269),表1[薪酬]),3)</f>
        <v>135243.25</v>
      </c>
    </row>
    <row r="2270" spans="1:8" customFormat="1" x14ac:dyDescent="0.15">
      <c r="A2270" s="10" t="s">
        <v>2480</v>
      </c>
      <c r="B2270" s="7" t="s">
        <v>195</v>
      </c>
      <c r="C2270" s="4" t="s">
        <v>199</v>
      </c>
      <c r="D2270" s="4" t="s">
        <v>186</v>
      </c>
      <c r="E2270" s="12">
        <v>107536</v>
      </c>
      <c r="F2270" s="12">
        <f t="array" ref="F2270">QUARTILE(IF((表1[职位]=C2270)*(表1[部门分类]=B2270)*(表1[行政等级]=D2270),表1[薪酬]),1)</f>
        <v>95736</v>
      </c>
      <c r="G2270" s="12">
        <f t="array" ref="G2270">QUARTILE(IF((表1[职位]=C2270)*(表1[部门分类]=B2270)*(表1[行政等级]=D2270),表1[薪酬]),2)</f>
        <v>115848.5</v>
      </c>
      <c r="H2270" s="12">
        <f t="array" ref="H2270">QUARTILE(IF((表1[职位]=C2270)*(表1[部门分类]=B2270)*(表1[行政等级]=D2270),表1[薪酬]),3)</f>
        <v>135243.25</v>
      </c>
    </row>
    <row r="2271" spans="1:8" customFormat="1" x14ac:dyDescent="0.15">
      <c r="A2271" s="11" t="s">
        <v>2481</v>
      </c>
      <c r="B2271" s="6" t="s">
        <v>195</v>
      </c>
      <c r="C2271" s="5" t="s">
        <v>199</v>
      </c>
      <c r="D2271" s="5" t="s">
        <v>186</v>
      </c>
      <c r="E2271" s="13">
        <v>92216</v>
      </c>
      <c r="F2271" s="13">
        <f t="array" ref="F2271">QUARTILE(IF((表1[职位]=C2271)*(表1[部门分类]=B2271)*(表1[行政等级]=D2271),表1[薪酬]),1)</f>
        <v>95736</v>
      </c>
      <c r="G2271" s="13">
        <f t="array" ref="G2271">QUARTILE(IF((表1[职位]=C2271)*(表1[部门分类]=B2271)*(表1[行政等级]=D2271),表1[薪酬]),2)</f>
        <v>115848.5</v>
      </c>
      <c r="H2271" s="13">
        <f t="array" ref="H2271">QUARTILE(IF((表1[职位]=C2271)*(表1[部门分类]=B2271)*(表1[行政等级]=D2271),表1[薪酬]),3)</f>
        <v>135243.25</v>
      </c>
    </row>
    <row r="2272" spans="1:8" customFormat="1" x14ac:dyDescent="0.15">
      <c r="A2272" s="10" t="s">
        <v>2482</v>
      </c>
      <c r="B2272" s="7" t="s">
        <v>195</v>
      </c>
      <c r="C2272" s="4" t="s">
        <v>199</v>
      </c>
      <c r="D2272" s="4" t="s">
        <v>186</v>
      </c>
      <c r="E2272" s="12">
        <v>61998</v>
      </c>
      <c r="F2272" s="12">
        <f t="array" ref="F2272">QUARTILE(IF((表1[职位]=C2272)*(表1[部门分类]=B2272)*(表1[行政等级]=D2272),表1[薪酬]),1)</f>
        <v>95736</v>
      </c>
      <c r="G2272" s="12">
        <f t="array" ref="G2272">QUARTILE(IF((表1[职位]=C2272)*(表1[部门分类]=B2272)*(表1[行政等级]=D2272),表1[薪酬]),2)</f>
        <v>115848.5</v>
      </c>
      <c r="H2272" s="12">
        <f t="array" ref="H2272">QUARTILE(IF((表1[职位]=C2272)*(表1[部门分类]=B2272)*(表1[行政等级]=D2272),表1[薪酬]),3)</f>
        <v>135243.25</v>
      </c>
    </row>
    <row r="2273" spans="1:8" customFormat="1" x14ac:dyDescent="0.15">
      <c r="A2273" s="11" t="s">
        <v>2483</v>
      </c>
      <c r="B2273" s="6" t="s">
        <v>195</v>
      </c>
      <c r="C2273" s="5" t="s">
        <v>199</v>
      </c>
      <c r="D2273" s="5" t="s">
        <v>186</v>
      </c>
      <c r="E2273" s="13">
        <v>90362</v>
      </c>
      <c r="F2273" s="13">
        <f t="array" ref="F2273">QUARTILE(IF((表1[职位]=C2273)*(表1[部门分类]=B2273)*(表1[行政等级]=D2273),表1[薪酬]),1)</f>
        <v>95736</v>
      </c>
      <c r="G2273" s="13">
        <f t="array" ref="G2273">QUARTILE(IF((表1[职位]=C2273)*(表1[部门分类]=B2273)*(表1[行政等级]=D2273),表1[薪酬]),2)</f>
        <v>115848.5</v>
      </c>
      <c r="H2273" s="13">
        <f t="array" ref="H2273">QUARTILE(IF((表1[职位]=C2273)*(表1[部门分类]=B2273)*(表1[行政等级]=D2273),表1[薪酬]),3)</f>
        <v>135243.25</v>
      </c>
    </row>
    <row r="2274" spans="1:8" customFormat="1" x14ac:dyDescent="0.15">
      <c r="A2274" s="10" t="s">
        <v>2484</v>
      </c>
      <c r="B2274" s="7" t="s">
        <v>195</v>
      </c>
      <c r="C2274" s="4" t="s">
        <v>199</v>
      </c>
      <c r="D2274" s="4" t="s">
        <v>186</v>
      </c>
      <c r="E2274" s="12">
        <v>87080</v>
      </c>
      <c r="F2274" s="12">
        <f t="array" ref="F2274">QUARTILE(IF((表1[职位]=C2274)*(表1[部门分类]=B2274)*(表1[行政等级]=D2274),表1[薪酬]),1)</f>
        <v>95736</v>
      </c>
      <c r="G2274" s="12">
        <f t="array" ref="G2274">QUARTILE(IF((表1[职位]=C2274)*(表1[部门分类]=B2274)*(表1[行政等级]=D2274),表1[薪酬]),2)</f>
        <v>115848.5</v>
      </c>
      <c r="H2274" s="12">
        <f t="array" ref="H2274">QUARTILE(IF((表1[职位]=C2274)*(表1[部门分类]=B2274)*(表1[行政等级]=D2274),表1[薪酬]),3)</f>
        <v>135243.25</v>
      </c>
    </row>
    <row r="2275" spans="1:8" customFormat="1" x14ac:dyDescent="0.15">
      <c r="A2275" s="11" t="s">
        <v>2485</v>
      </c>
      <c r="B2275" s="6" t="s">
        <v>195</v>
      </c>
      <c r="C2275" s="5" t="s">
        <v>200</v>
      </c>
      <c r="D2275" s="5" t="s">
        <v>186</v>
      </c>
      <c r="E2275" s="13">
        <v>87994</v>
      </c>
      <c r="F2275" s="13">
        <f t="array" ref="F2275">QUARTILE(IF((表1[职位]=C2275)*(表1[部门分类]=B2275)*(表1[行政等级]=D2275),表1[薪酬]),1)</f>
        <v>106408</v>
      </c>
      <c r="G2275" s="13">
        <f t="array" ref="G2275">QUARTILE(IF((表1[职位]=C2275)*(表1[部门分类]=B2275)*(表1[行政等级]=D2275),表1[薪酬]),2)</f>
        <v>121463</v>
      </c>
      <c r="H2275" s="13">
        <f t="array" ref="H2275">QUARTILE(IF((表1[职位]=C2275)*(表1[部门分类]=B2275)*(表1[行政等级]=D2275),表1[薪酬]),3)</f>
        <v>141358</v>
      </c>
    </row>
    <row r="2276" spans="1:8" customFormat="1" x14ac:dyDescent="0.15">
      <c r="A2276" s="10" t="s">
        <v>2486</v>
      </c>
      <c r="B2276" s="7" t="s">
        <v>195</v>
      </c>
      <c r="C2276" s="4" t="s">
        <v>199</v>
      </c>
      <c r="D2276" s="4" t="s">
        <v>186</v>
      </c>
      <c r="E2276" s="12">
        <v>66150</v>
      </c>
      <c r="F2276" s="12">
        <f t="array" ref="F2276">QUARTILE(IF((表1[职位]=C2276)*(表1[部门分类]=B2276)*(表1[行政等级]=D2276),表1[薪酬]),1)</f>
        <v>95736</v>
      </c>
      <c r="G2276" s="12">
        <f t="array" ref="G2276">QUARTILE(IF((表1[职位]=C2276)*(表1[部门分类]=B2276)*(表1[行政等级]=D2276),表1[薪酬]),2)</f>
        <v>115848.5</v>
      </c>
      <c r="H2276" s="12">
        <f t="array" ref="H2276">QUARTILE(IF((表1[职位]=C2276)*(表1[部门分类]=B2276)*(表1[行政等级]=D2276),表1[薪酬]),3)</f>
        <v>135243.25</v>
      </c>
    </row>
    <row r="2277" spans="1:8" customFormat="1" x14ac:dyDescent="0.15">
      <c r="A2277" s="11" t="s">
        <v>2487</v>
      </c>
      <c r="B2277" s="6" t="s">
        <v>195</v>
      </c>
      <c r="C2277" s="5" t="s">
        <v>202</v>
      </c>
      <c r="D2277" s="5" t="s">
        <v>186</v>
      </c>
      <c r="E2277" s="13">
        <v>128382</v>
      </c>
      <c r="F2277" s="13">
        <f t="array" ref="F2277">QUARTILE(IF((表1[职位]=C2277)*(表1[部门分类]=B2277)*(表1[行政等级]=D2277),表1[薪酬]),1)</f>
        <v>89799.5</v>
      </c>
      <c r="G2277" s="13">
        <f t="array" ref="G2277">QUARTILE(IF((表1[职位]=C2277)*(表1[部门分类]=B2277)*(表1[行政等级]=D2277),表1[薪酬]),2)</f>
        <v>106161</v>
      </c>
      <c r="H2277" s="13">
        <f t="array" ref="H2277">QUARTILE(IF((表1[职位]=C2277)*(表1[部门分类]=B2277)*(表1[行政等级]=D2277),表1[薪酬]),3)</f>
        <v>124286</v>
      </c>
    </row>
    <row r="2278" spans="1:8" customFormat="1" x14ac:dyDescent="0.15">
      <c r="A2278" s="10" t="s">
        <v>2488</v>
      </c>
      <c r="B2278" s="7" t="s">
        <v>195</v>
      </c>
      <c r="C2278" s="4" t="s">
        <v>202</v>
      </c>
      <c r="D2278" s="4" t="s">
        <v>189</v>
      </c>
      <c r="E2278" s="12">
        <v>171584</v>
      </c>
      <c r="F2278" s="12">
        <f t="array" ref="F2278">QUARTILE(IF((表1[职位]=C2278)*(表1[部门分类]=B2278)*(表1[行政等级]=D2278),表1[薪酬]),1)</f>
        <v>137118.25</v>
      </c>
      <c r="G2278" s="12">
        <f t="array" ref="G2278">QUARTILE(IF((表1[职位]=C2278)*(表1[部门分类]=B2278)*(表1[行政等级]=D2278),表1[薪酬]),2)</f>
        <v>153113.5</v>
      </c>
      <c r="H2278" s="12">
        <f t="array" ref="H2278">QUARTILE(IF((表1[职位]=C2278)*(表1[部门分类]=B2278)*(表1[行政等级]=D2278),表1[薪酬]),3)</f>
        <v>172830.25</v>
      </c>
    </row>
    <row r="2279" spans="1:8" customFormat="1" x14ac:dyDescent="0.15">
      <c r="A2279" s="11" t="s">
        <v>2489</v>
      </c>
      <c r="B2279" s="6" t="s">
        <v>195</v>
      </c>
      <c r="C2279" s="5" t="s">
        <v>199</v>
      </c>
      <c r="D2279" s="5" t="s">
        <v>186</v>
      </c>
      <c r="E2279" s="13">
        <v>102774</v>
      </c>
      <c r="F2279" s="13">
        <f t="array" ref="F2279">QUARTILE(IF((表1[职位]=C2279)*(表1[部门分类]=B2279)*(表1[行政等级]=D2279),表1[薪酬]),1)</f>
        <v>95736</v>
      </c>
      <c r="G2279" s="13">
        <f t="array" ref="G2279">QUARTILE(IF((表1[职位]=C2279)*(表1[部门分类]=B2279)*(表1[行政等级]=D2279),表1[薪酬]),2)</f>
        <v>115848.5</v>
      </c>
      <c r="H2279" s="13">
        <f t="array" ref="H2279">QUARTILE(IF((表1[职位]=C2279)*(表1[部门分类]=B2279)*(表1[行政等级]=D2279),表1[薪酬]),3)</f>
        <v>135243.25</v>
      </c>
    </row>
    <row r="2280" spans="1:8" customFormat="1" x14ac:dyDescent="0.15">
      <c r="A2280" s="10" t="s">
        <v>2490</v>
      </c>
      <c r="B2280" s="7" t="s">
        <v>195</v>
      </c>
      <c r="C2280" s="4" t="s">
        <v>202</v>
      </c>
      <c r="D2280" s="4" t="s">
        <v>186</v>
      </c>
      <c r="E2280" s="12">
        <v>119555</v>
      </c>
      <c r="F2280" s="12">
        <f t="array" ref="F2280">QUARTILE(IF((表1[职位]=C2280)*(表1[部门分类]=B2280)*(表1[行政等级]=D2280),表1[薪酬]),1)</f>
        <v>89799.5</v>
      </c>
      <c r="G2280" s="12">
        <f t="array" ref="G2280">QUARTILE(IF((表1[职位]=C2280)*(表1[部门分类]=B2280)*(表1[行政等级]=D2280),表1[薪酬]),2)</f>
        <v>106161</v>
      </c>
      <c r="H2280" s="12">
        <f t="array" ref="H2280">QUARTILE(IF((表1[职位]=C2280)*(表1[部门分类]=B2280)*(表1[行政等级]=D2280),表1[薪酬]),3)</f>
        <v>124286</v>
      </c>
    </row>
    <row r="2281" spans="1:8" customFormat="1" x14ac:dyDescent="0.15">
      <c r="A2281" s="11" t="s">
        <v>2491</v>
      </c>
      <c r="B2281" s="6" t="s">
        <v>195</v>
      </c>
      <c r="C2281" s="5" t="s">
        <v>199</v>
      </c>
      <c r="D2281" s="5" t="s">
        <v>186</v>
      </c>
      <c r="E2281" s="13">
        <v>122082</v>
      </c>
      <c r="F2281" s="13">
        <f t="array" ref="F2281">QUARTILE(IF((表1[职位]=C2281)*(表1[部门分类]=B2281)*(表1[行政等级]=D2281),表1[薪酬]),1)</f>
        <v>95736</v>
      </c>
      <c r="G2281" s="13">
        <f t="array" ref="G2281">QUARTILE(IF((表1[职位]=C2281)*(表1[部门分类]=B2281)*(表1[行政等级]=D2281),表1[薪酬]),2)</f>
        <v>115848.5</v>
      </c>
      <c r="H2281" s="13">
        <f t="array" ref="H2281">QUARTILE(IF((表1[职位]=C2281)*(表1[部门分类]=B2281)*(表1[行政等级]=D2281),表1[薪酬]),3)</f>
        <v>135243.25</v>
      </c>
    </row>
    <row r="2282" spans="1:8" customFormat="1" x14ac:dyDescent="0.15">
      <c r="A2282" s="10" t="s">
        <v>2492</v>
      </c>
      <c r="B2282" s="7" t="s">
        <v>195</v>
      </c>
      <c r="C2282" s="4" t="s">
        <v>199</v>
      </c>
      <c r="D2282" s="4" t="s">
        <v>186</v>
      </c>
      <c r="E2282" s="12">
        <v>115071</v>
      </c>
      <c r="F2282" s="12">
        <f t="array" ref="F2282">QUARTILE(IF((表1[职位]=C2282)*(表1[部门分类]=B2282)*(表1[行政等级]=D2282),表1[薪酬]),1)</f>
        <v>95736</v>
      </c>
      <c r="G2282" s="12">
        <f t="array" ref="G2282">QUARTILE(IF((表1[职位]=C2282)*(表1[部门分类]=B2282)*(表1[行政等级]=D2282),表1[薪酬]),2)</f>
        <v>115848.5</v>
      </c>
      <c r="H2282" s="12">
        <f t="array" ref="H2282">QUARTILE(IF((表1[职位]=C2282)*(表1[部门分类]=B2282)*(表1[行政等级]=D2282),表1[薪酬]),3)</f>
        <v>135243.25</v>
      </c>
    </row>
    <row r="2283" spans="1:8" customFormat="1" x14ac:dyDescent="0.15">
      <c r="A2283" s="11" t="s">
        <v>2493</v>
      </c>
      <c r="B2283" s="6" t="s">
        <v>195</v>
      </c>
      <c r="C2283" s="5" t="s">
        <v>199</v>
      </c>
      <c r="D2283" s="5" t="s">
        <v>186</v>
      </c>
      <c r="E2283" s="13">
        <v>121978</v>
      </c>
      <c r="F2283" s="13">
        <f t="array" ref="F2283">QUARTILE(IF((表1[职位]=C2283)*(表1[部门分类]=B2283)*(表1[行政等级]=D2283),表1[薪酬]),1)</f>
        <v>95736</v>
      </c>
      <c r="G2283" s="13">
        <f t="array" ref="G2283">QUARTILE(IF((表1[职位]=C2283)*(表1[部门分类]=B2283)*(表1[行政等级]=D2283),表1[薪酬]),2)</f>
        <v>115848.5</v>
      </c>
      <c r="H2283" s="13">
        <f t="array" ref="H2283">QUARTILE(IF((表1[职位]=C2283)*(表1[部门分类]=B2283)*(表1[行政等级]=D2283),表1[薪酬]),3)</f>
        <v>135243.25</v>
      </c>
    </row>
    <row r="2284" spans="1:8" customFormat="1" x14ac:dyDescent="0.15">
      <c r="A2284" s="10" t="s">
        <v>2494</v>
      </c>
      <c r="B2284" s="7" t="s">
        <v>195</v>
      </c>
      <c r="C2284" s="4" t="s">
        <v>199</v>
      </c>
      <c r="D2284" s="4" t="s">
        <v>186</v>
      </c>
      <c r="E2284" s="12">
        <v>120489</v>
      </c>
      <c r="F2284" s="12">
        <f t="array" ref="F2284">QUARTILE(IF((表1[职位]=C2284)*(表1[部门分类]=B2284)*(表1[行政等级]=D2284),表1[薪酬]),1)</f>
        <v>95736</v>
      </c>
      <c r="G2284" s="12">
        <f t="array" ref="G2284">QUARTILE(IF((表1[职位]=C2284)*(表1[部门分类]=B2284)*(表1[行政等级]=D2284),表1[薪酬]),2)</f>
        <v>115848.5</v>
      </c>
      <c r="H2284" s="12">
        <f t="array" ref="H2284">QUARTILE(IF((表1[职位]=C2284)*(表1[部门分类]=B2284)*(表1[行政等级]=D2284),表1[薪酬]),3)</f>
        <v>135243.25</v>
      </c>
    </row>
    <row r="2285" spans="1:8" customFormat="1" x14ac:dyDescent="0.15">
      <c r="A2285" s="11" t="s">
        <v>2495</v>
      </c>
      <c r="B2285" s="6" t="s">
        <v>195</v>
      </c>
      <c r="C2285" s="5" t="s">
        <v>199</v>
      </c>
      <c r="D2285" s="5" t="s">
        <v>186</v>
      </c>
      <c r="E2285" s="13">
        <v>129809</v>
      </c>
      <c r="F2285" s="13">
        <f t="array" ref="F2285">QUARTILE(IF((表1[职位]=C2285)*(表1[部门分类]=B2285)*(表1[行政等级]=D2285),表1[薪酬]),1)</f>
        <v>95736</v>
      </c>
      <c r="G2285" s="13">
        <f t="array" ref="G2285">QUARTILE(IF((表1[职位]=C2285)*(表1[部门分类]=B2285)*(表1[行政等级]=D2285),表1[薪酬]),2)</f>
        <v>115848.5</v>
      </c>
      <c r="H2285" s="13">
        <f t="array" ref="H2285">QUARTILE(IF((表1[职位]=C2285)*(表1[部门分类]=B2285)*(表1[行政等级]=D2285),表1[薪酬]),3)</f>
        <v>135243.25</v>
      </c>
    </row>
    <row r="2286" spans="1:8" customFormat="1" x14ac:dyDescent="0.15">
      <c r="A2286" s="10" t="s">
        <v>2496</v>
      </c>
      <c r="B2286" s="7" t="s">
        <v>195</v>
      </c>
      <c r="C2286" s="4" t="s">
        <v>199</v>
      </c>
      <c r="D2286" s="4" t="s">
        <v>186</v>
      </c>
      <c r="E2286" s="12">
        <v>117435</v>
      </c>
      <c r="F2286" s="12">
        <f t="array" ref="F2286">QUARTILE(IF((表1[职位]=C2286)*(表1[部门分类]=B2286)*(表1[行政等级]=D2286),表1[薪酬]),1)</f>
        <v>95736</v>
      </c>
      <c r="G2286" s="12">
        <f t="array" ref="G2286">QUARTILE(IF((表1[职位]=C2286)*(表1[部门分类]=B2286)*(表1[行政等级]=D2286),表1[薪酬]),2)</f>
        <v>115848.5</v>
      </c>
      <c r="H2286" s="12">
        <f t="array" ref="H2286">QUARTILE(IF((表1[职位]=C2286)*(表1[部门分类]=B2286)*(表1[行政等级]=D2286),表1[薪酬]),3)</f>
        <v>135243.25</v>
      </c>
    </row>
    <row r="2287" spans="1:8" customFormat="1" x14ac:dyDescent="0.15">
      <c r="A2287" s="11" t="s">
        <v>2497</v>
      </c>
      <c r="B2287" s="6" t="s">
        <v>195</v>
      </c>
      <c r="C2287" s="5" t="s">
        <v>202</v>
      </c>
      <c r="D2287" s="5" t="s">
        <v>189</v>
      </c>
      <c r="E2287" s="13">
        <v>122167</v>
      </c>
      <c r="F2287" s="13">
        <f t="array" ref="F2287">QUARTILE(IF((表1[职位]=C2287)*(表1[部门分类]=B2287)*(表1[行政等级]=D2287),表1[薪酬]),1)</f>
        <v>137118.25</v>
      </c>
      <c r="G2287" s="13">
        <f t="array" ref="G2287">QUARTILE(IF((表1[职位]=C2287)*(表1[部门分类]=B2287)*(表1[行政等级]=D2287),表1[薪酬]),2)</f>
        <v>153113.5</v>
      </c>
      <c r="H2287" s="13">
        <f t="array" ref="H2287">QUARTILE(IF((表1[职位]=C2287)*(表1[部门分类]=B2287)*(表1[行政等级]=D2287),表1[薪酬]),3)</f>
        <v>172830.25</v>
      </c>
    </row>
    <row r="2288" spans="1:8" customFormat="1" x14ac:dyDescent="0.15">
      <c r="A2288" s="10" t="s">
        <v>2498</v>
      </c>
      <c r="B2288" s="7" t="s">
        <v>195</v>
      </c>
      <c r="C2288" s="4" t="s">
        <v>202</v>
      </c>
      <c r="D2288" s="4" t="s">
        <v>186</v>
      </c>
      <c r="E2288" s="12">
        <v>105270</v>
      </c>
      <c r="F2288" s="12">
        <f t="array" ref="F2288">QUARTILE(IF((表1[职位]=C2288)*(表1[部门分类]=B2288)*(表1[行政等级]=D2288),表1[薪酬]),1)</f>
        <v>89799.5</v>
      </c>
      <c r="G2288" s="12">
        <f t="array" ref="G2288">QUARTILE(IF((表1[职位]=C2288)*(表1[部门分类]=B2288)*(表1[行政等级]=D2288),表1[薪酬]),2)</f>
        <v>106161</v>
      </c>
      <c r="H2288" s="12">
        <f t="array" ref="H2288">QUARTILE(IF((表1[职位]=C2288)*(表1[部门分类]=B2288)*(表1[行政等级]=D2288),表1[薪酬]),3)</f>
        <v>124286</v>
      </c>
    </row>
    <row r="2289" spans="1:8" customFormat="1" x14ac:dyDescent="0.15">
      <c r="A2289" s="11" t="s">
        <v>2499</v>
      </c>
      <c r="B2289" s="6" t="s">
        <v>195</v>
      </c>
      <c r="C2289" s="5" t="s">
        <v>202</v>
      </c>
      <c r="D2289" s="5" t="s">
        <v>186</v>
      </c>
      <c r="E2289" s="13">
        <v>111110</v>
      </c>
      <c r="F2289" s="13">
        <f t="array" ref="F2289">QUARTILE(IF((表1[职位]=C2289)*(表1[部门分类]=B2289)*(表1[行政等级]=D2289),表1[薪酬]),1)</f>
        <v>89799.5</v>
      </c>
      <c r="G2289" s="13">
        <f t="array" ref="G2289">QUARTILE(IF((表1[职位]=C2289)*(表1[部门分类]=B2289)*(表1[行政等级]=D2289),表1[薪酬]),2)</f>
        <v>106161</v>
      </c>
      <c r="H2289" s="13">
        <f t="array" ref="H2289">QUARTILE(IF((表1[职位]=C2289)*(表1[部门分类]=B2289)*(表1[行政等级]=D2289),表1[薪酬]),3)</f>
        <v>124286</v>
      </c>
    </row>
    <row r="2290" spans="1:8" customFormat="1" x14ac:dyDescent="0.15">
      <c r="A2290" s="10" t="s">
        <v>2500</v>
      </c>
      <c r="B2290" s="7" t="s">
        <v>195</v>
      </c>
      <c r="C2290" s="4" t="s">
        <v>202</v>
      </c>
      <c r="D2290" s="4" t="s">
        <v>186</v>
      </c>
      <c r="E2290" s="12">
        <v>112528</v>
      </c>
      <c r="F2290" s="12">
        <f t="array" ref="F2290">QUARTILE(IF((表1[职位]=C2290)*(表1[部门分类]=B2290)*(表1[行政等级]=D2290),表1[薪酬]),1)</f>
        <v>89799.5</v>
      </c>
      <c r="G2290" s="12">
        <f t="array" ref="G2290">QUARTILE(IF((表1[职位]=C2290)*(表1[部门分类]=B2290)*(表1[行政等级]=D2290),表1[薪酬]),2)</f>
        <v>106161</v>
      </c>
      <c r="H2290" s="12">
        <f t="array" ref="H2290">QUARTILE(IF((表1[职位]=C2290)*(表1[部门分类]=B2290)*(表1[行政等级]=D2290),表1[薪酬]),3)</f>
        <v>124286</v>
      </c>
    </row>
    <row r="2291" spans="1:8" customFormat="1" x14ac:dyDescent="0.15">
      <c r="A2291" s="11" t="s">
        <v>2501</v>
      </c>
      <c r="B2291" s="6" t="s">
        <v>195</v>
      </c>
      <c r="C2291" s="5" t="s">
        <v>199</v>
      </c>
      <c r="D2291" s="5" t="s">
        <v>186</v>
      </c>
      <c r="E2291" s="13">
        <v>9204</v>
      </c>
      <c r="F2291" s="13">
        <f t="array" ref="F2291">QUARTILE(IF((表1[职位]=C2291)*(表1[部门分类]=B2291)*(表1[行政等级]=D2291),表1[薪酬]),1)</f>
        <v>95736</v>
      </c>
      <c r="G2291" s="13">
        <f t="array" ref="G2291">QUARTILE(IF((表1[职位]=C2291)*(表1[部门分类]=B2291)*(表1[行政等级]=D2291),表1[薪酬]),2)</f>
        <v>115848.5</v>
      </c>
      <c r="H2291" s="13">
        <f t="array" ref="H2291">QUARTILE(IF((表1[职位]=C2291)*(表1[部门分类]=B2291)*(表1[行政等级]=D2291),表1[薪酬]),3)</f>
        <v>135243.25</v>
      </c>
    </row>
    <row r="2292" spans="1:8" customFormat="1" x14ac:dyDescent="0.15">
      <c r="A2292" s="10" t="s">
        <v>2502</v>
      </c>
      <c r="B2292" s="7" t="s">
        <v>195</v>
      </c>
      <c r="C2292" s="4" t="s">
        <v>202</v>
      </c>
      <c r="D2292" s="4" t="s">
        <v>186</v>
      </c>
      <c r="E2292" s="12">
        <v>7660</v>
      </c>
      <c r="F2292" s="12">
        <f t="array" ref="F2292">QUARTILE(IF((表1[职位]=C2292)*(表1[部门分类]=B2292)*(表1[行政等级]=D2292),表1[薪酬]),1)</f>
        <v>89799.5</v>
      </c>
      <c r="G2292" s="12">
        <f t="array" ref="G2292">QUARTILE(IF((表1[职位]=C2292)*(表1[部门分类]=B2292)*(表1[行政等级]=D2292),表1[薪酬]),2)</f>
        <v>106161</v>
      </c>
      <c r="H2292" s="12">
        <f t="array" ref="H2292">QUARTILE(IF((表1[职位]=C2292)*(表1[部门分类]=B2292)*(表1[行政等级]=D2292),表1[薪酬]),3)</f>
        <v>124286</v>
      </c>
    </row>
    <row r="2293" spans="1:8" customFormat="1" x14ac:dyDescent="0.15">
      <c r="A2293" s="11" t="s">
        <v>2503</v>
      </c>
      <c r="B2293" s="6" t="s">
        <v>195</v>
      </c>
      <c r="C2293" s="5" t="s">
        <v>202</v>
      </c>
      <c r="D2293" s="5" t="s">
        <v>189</v>
      </c>
      <c r="E2293" s="13">
        <v>74630</v>
      </c>
      <c r="F2293" s="13">
        <f t="array" ref="F2293">QUARTILE(IF((表1[职位]=C2293)*(表1[部门分类]=B2293)*(表1[行政等级]=D2293),表1[薪酬]),1)</f>
        <v>137118.25</v>
      </c>
      <c r="G2293" s="13">
        <f t="array" ref="G2293">QUARTILE(IF((表1[职位]=C2293)*(表1[部门分类]=B2293)*(表1[行政等级]=D2293),表1[薪酬]),2)</f>
        <v>153113.5</v>
      </c>
      <c r="H2293" s="13">
        <f t="array" ref="H2293">QUARTILE(IF((表1[职位]=C2293)*(表1[部门分类]=B2293)*(表1[行政等级]=D2293),表1[薪酬]),3)</f>
        <v>172830.25</v>
      </c>
    </row>
    <row r="2294" spans="1:8" customFormat="1" x14ac:dyDescent="0.15">
      <c r="A2294" s="10" t="s">
        <v>2504</v>
      </c>
      <c r="B2294" s="7" t="s">
        <v>195</v>
      </c>
      <c r="C2294" s="4" t="s">
        <v>202</v>
      </c>
      <c r="D2294" s="4" t="s">
        <v>186</v>
      </c>
      <c r="E2294" s="12">
        <v>80445</v>
      </c>
      <c r="F2294" s="12">
        <f t="array" ref="F2294">QUARTILE(IF((表1[职位]=C2294)*(表1[部门分类]=B2294)*(表1[行政等级]=D2294),表1[薪酬]),1)</f>
        <v>89799.5</v>
      </c>
      <c r="G2294" s="12">
        <f t="array" ref="G2294">QUARTILE(IF((表1[职位]=C2294)*(表1[部门分类]=B2294)*(表1[行政等级]=D2294),表1[薪酬]),2)</f>
        <v>106161</v>
      </c>
      <c r="H2294" s="12">
        <f t="array" ref="H2294">QUARTILE(IF((表1[职位]=C2294)*(表1[部门分类]=B2294)*(表1[行政等级]=D2294),表1[薪酬]),3)</f>
        <v>124286</v>
      </c>
    </row>
    <row r="2295" spans="1:8" customFormat="1" x14ac:dyDescent="0.15">
      <c r="A2295" s="11" t="s">
        <v>2505</v>
      </c>
      <c r="B2295" s="6" t="s">
        <v>195</v>
      </c>
      <c r="C2295" s="5" t="s">
        <v>202</v>
      </c>
      <c r="D2295" s="5" t="s">
        <v>186</v>
      </c>
      <c r="E2295" s="13">
        <v>75047</v>
      </c>
      <c r="F2295" s="13">
        <f t="array" ref="F2295">QUARTILE(IF((表1[职位]=C2295)*(表1[部门分类]=B2295)*(表1[行政等级]=D2295),表1[薪酬]),1)</f>
        <v>89799.5</v>
      </c>
      <c r="G2295" s="13">
        <f t="array" ref="G2295">QUARTILE(IF((表1[职位]=C2295)*(表1[部门分类]=B2295)*(表1[行政等级]=D2295),表1[薪酬]),2)</f>
        <v>106161</v>
      </c>
      <c r="H2295" s="13">
        <f t="array" ref="H2295">QUARTILE(IF((表1[职位]=C2295)*(表1[部门分类]=B2295)*(表1[行政等级]=D2295),表1[薪酬]),3)</f>
        <v>124286</v>
      </c>
    </row>
    <row r="2296" spans="1:8" customFormat="1" x14ac:dyDescent="0.15">
      <c r="A2296" s="10" t="s">
        <v>2506</v>
      </c>
      <c r="B2296" s="7" t="s">
        <v>193</v>
      </c>
      <c r="C2296" s="4" t="s">
        <v>199</v>
      </c>
      <c r="D2296" s="4" t="s">
        <v>186</v>
      </c>
      <c r="E2296" s="12">
        <v>27696</v>
      </c>
      <c r="F2296" s="12">
        <f t="array" ref="F2296">QUARTILE(IF((表1[职位]=C2296)*(表1[部门分类]=B2296)*(表1[行政等级]=D2296),表1[薪酬]),1)</f>
        <v>58471.75</v>
      </c>
      <c r="G2296" s="12">
        <f t="array" ref="G2296">QUARTILE(IF((表1[职位]=C2296)*(表1[部门分类]=B2296)*(表1[行政等级]=D2296),表1[薪酬]),2)</f>
        <v>89247.5</v>
      </c>
      <c r="H2296" s="12">
        <f t="array" ref="H2296">QUARTILE(IF((表1[职位]=C2296)*(表1[部门分类]=B2296)*(表1[行政等级]=D2296),表1[薪酬]),3)</f>
        <v>120023.25</v>
      </c>
    </row>
    <row r="2297" spans="1:8" customFormat="1" x14ac:dyDescent="0.15">
      <c r="A2297" s="11" t="s">
        <v>2507</v>
      </c>
      <c r="B2297" s="6" t="s">
        <v>193</v>
      </c>
      <c r="C2297" s="5" t="s">
        <v>196</v>
      </c>
      <c r="D2297" s="5" t="s">
        <v>187</v>
      </c>
      <c r="E2297" s="13">
        <v>438942</v>
      </c>
      <c r="F2297" s="13">
        <f t="array" ref="F2297">QUARTILE(IF((表1[职位]=C2297)*(表1[部门分类]=B2297)*(表1[行政等级]=D2297),表1[薪酬]),1)</f>
        <v>399012.75</v>
      </c>
      <c r="G2297" s="13">
        <f t="array" ref="G2297">QUARTILE(IF((表1[职位]=C2297)*(表1[部门分类]=B2297)*(表1[行政等级]=D2297),表1[薪酬]),2)</f>
        <v>412322.5</v>
      </c>
      <c r="H2297" s="13">
        <f t="array" ref="H2297">QUARTILE(IF((表1[职位]=C2297)*(表1[部门分类]=B2297)*(表1[行政等级]=D2297),表1[薪酬]),3)</f>
        <v>425632.25</v>
      </c>
    </row>
    <row r="2298" spans="1:8" customFormat="1" x14ac:dyDescent="0.15">
      <c r="A2298" s="10" t="s">
        <v>2508</v>
      </c>
      <c r="B2298" s="7" t="s">
        <v>193</v>
      </c>
      <c r="C2298" s="4" t="s">
        <v>196</v>
      </c>
      <c r="D2298" s="4" t="s">
        <v>187</v>
      </c>
      <c r="E2298" s="12">
        <v>385703</v>
      </c>
      <c r="F2298" s="12">
        <f t="array" ref="F2298">QUARTILE(IF((表1[职位]=C2298)*(表1[部门分类]=B2298)*(表1[行政等级]=D2298),表1[薪酬]),1)</f>
        <v>399012.75</v>
      </c>
      <c r="G2298" s="12">
        <f t="array" ref="G2298">QUARTILE(IF((表1[职位]=C2298)*(表1[部门分类]=B2298)*(表1[行政等级]=D2298),表1[薪酬]),2)</f>
        <v>412322.5</v>
      </c>
      <c r="H2298" s="12">
        <f t="array" ref="H2298">QUARTILE(IF((表1[职位]=C2298)*(表1[部门分类]=B2298)*(表1[行政等级]=D2298),表1[薪酬]),3)</f>
        <v>425632.25</v>
      </c>
    </row>
    <row r="2299" spans="1:8" customFormat="1" x14ac:dyDescent="0.15">
      <c r="A2299" s="11" t="s">
        <v>2509</v>
      </c>
      <c r="B2299" s="6" t="s">
        <v>193</v>
      </c>
      <c r="C2299" s="5" t="s">
        <v>197</v>
      </c>
      <c r="D2299" s="5" t="s">
        <v>188</v>
      </c>
      <c r="E2299" s="13">
        <v>419915</v>
      </c>
      <c r="F2299" s="13">
        <f t="array" ref="F2299">QUARTILE(IF((表1[职位]=C2299)*(表1[部门分类]=B2299)*(表1[行政等级]=D2299),表1[薪酬]),1)</f>
        <v>339262</v>
      </c>
      <c r="G2299" s="13">
        <f t="array" ref="G2299">QUARTILE(IF((表1[职位]=C2299)*(表1[部门分类]=B2299)*(表1[行政等级]=D2299),表1[薪酬]),2)</f>
        <v>379715</v>
      </c>
      <c r="H2299" s="13">
        <f t="array" ref="H2299">QUARTILE(IF((表1[职位]=C2299)*(表1[部门分类]=B2299)*(表1[行政等级]=D2299),表1[薪酬]),3)</f>
        <v>409849</v>
      </c>
    </row>
    <row r="2300" spans="1:8" customFormat="1" x14ac:dyDescent="0.15">
      <c r="A2300" s="10" t="s">
        <v>2510</v>
      </c>
      <c r="B2300" s="7" t="s">
        <v>193</v>
      </c>
      <c r="C2300" s="4" t="s">
        <v>197</v>
      </c>
      <c r="D2300" s="4" t="s">
        <v>188</v>
      </c>
      <c r="E2300" s="12">
        <v>379715</v>
      </c>
      <c r="F2300" s="12">
        <f t="array" ref="F2300">QUARTILE(IF((表1[职位]=C2300)*(表1[部门分类]=B2300)*(表1[行政等级]=D2300),表1[薪酬]),1)</f>
        <v>339262</v>
      </c>
      <c r="G2300" s="12">
        <f t="array" ref="G2300">QUARTILE(IF((表1[职位]=C2300)*(表1[部门分类]=B2300)*(表1[行政等级]=D2300),表1[薪酬]),2)</f>
        <v>379715</v>
      </c>
      <c r="H2300" s="12">
        <f t="array" ref="H2300">QUARTILE(IF((表1[职位]=C2300)*(表1[部门分类]=B2300)*(表1[行政等级]=D2300),表1[薪酬]),3)</f>
        <v>409849</v>
      </c>
    </row>
    <row r="2301" spans="1:8" customFormat="1" x14ac:dyDescent="0.15">
      <c r="A2301" s="11" t="s">
        <v>2511</v>
      </c>
      <c r="B2301" s="6" t="s">
        <v>193</v>
      </c>
      <c r="C2301" s="5" t="s">
        <v>197</v>
      </c>
      <c r="D2301" s="5" t="s">
        <v>188</v>
      </c>
      <c r="E2301" s="13">
        <v>409849</v>
      </c>
      <c r="F2301" s="13">
        <f t="array" ref="F2301">QUARTILE(IF((表1[职位]=C2301)*(表1[部门分类]=B2301)*(表1[行政等级]=D2301),表1[薪酬]),1)</f>
        <v>339262</v>
      </c>
      <c r="G2301" s="13">
        <f t="array" ref="G2301">QUARTILE(IF((表1[职位]=C2301)*(表1[部门分类]=B2301)*(表1[行政等级]=D2301),表1[薪酬]),2)</f>
        <v>379715</v>
      </c>
      <c r="H2301" s="13">
        <f t="array" ref="H2301">QUARTILE(IF((表1[职位]=C2301)*(表1[部门分类]=B2301)*(表1[行政等级]=D2301),表1[薪酬]),3)</f>
        <v>409849</v>
      </c>
    </row>
    <row r="2302" spans="1:8" customFormat="1" x14ac:dyDescent="0.15">
      <c r="A2302" s="10" t="s">
        <v>2512</v>
      </c>
      <c r="B2302" s="7" t="s">
        <v>193</v>
      </c>
      <c r="C2302" s="4" t="s">
        <v>197</v>
      </c>
      <c r="D2302" s="4" t="s">
        <v>188</v>
      </c>
      <c r="E2302" s="12">
        <v>339262</v>
      </c>
      <c r="F2302" s="12">
        <f t="array" ref="F2302">QUARTILE(IF((表1[职位]=C2302)*(表1[部门分类]=B2302)*(表1[行政等级]=D2302),表1[薪酬]),1)</f>
        <v>339262</v>
      </c>
      <c r="G2302" s="12">
        <f t="array" ref="G2302">QUARTILE(IF((表1[职位]=C2302)*(表1[部门分类]=B2302)*(表1[行政等级]=D2302),表1[薪酬]),2)</f>
        <v>379715</v>
      </c>
      <c r="H2302" s="12">
        <f t="array" ref="H2302">QUARTILE(IF((表1[职位]=C2302)*(表1[部门分类]=B2302)*(表1[行政等级]=D2302),表1[薪酬]),3)</f>
        <v>409849</v>
      </c>
    </row>
    <row r="2303" spans="1:8" customFormat="1" x14ac:dyDescent="0.15">
      <c r="A2303" s="11" t="s">
        <v>2513</v>
      </c>
      <c r="B2303" s="6" t="s">
        <v>193</v>
      </c>
      <c r="C2303" s="5" t="s">
        <v>197</v>
      </c>
      <c r="D2303" s="5" t="s">
        <v>188</v>
      </c>
      <c r="E2303" s="13">
        <v>294693</v>
      </c>
      <c r="F2303" s="13">
        <f t="array" ref="F2303">QUARTILE(IF((表1[职位]=C2303)*(表1[部门分类]=B2303)*(表1[行政等级]=D2303),表1[薪酬]),1)</f>
        <v>339262</v>
      </c>
      <c r="G2303" s="13">
        <f t="array" ref="G2303">QUARTILE(IF((表1[职位]=C2303)*(表1[部门分类]=B2303)*(表1[行政等级]=D2303),表1[薪酬]),2)</f>
        <v>379715</v>
      </c>
      <c r="H2303" s="13">
        <f t="array" ref="H2303">QUARTILE(IF((表1[职位]=C2303)*(表1[部门分类]=B2303)*(表1[行政等级]=D2303),表1[薪酬]),3)</f>
        <v>409849</v>
      </c>
    </row>
    <row r="2304" spans="1:8" customFormat="1" x14ac:dyDescent="0.15">
      <c r="A2304" s="10" t="s">
        <v>2514</v>
      </c>
      <c r="B2304" s="7" t="s">
        <v>193</v>
      </c>
      <c r="C2304" s="4" t="s">
        <v>208</v>
      </c>
      <c r="D2304" s="4" t="s">
        <v>183</v>
      </c>
      <c r="E2304" s="12">
        <v>199799</v>
      </c>
      <c r="F2304" s="12">
        <f t="array" ref="F2304">QUARTILE(IF((表1[职位]=C2304)*(表1[部门分类]=B2304)*(表1[行政等级]=D2304),表1[薪酬]),1)</f>
        <v>201922.75</v>
      </c>
      <c r="G2304" s="12">
        <f t="array" ref="G2304">QUARTILE(IF((表1[职位]=C2304)*(表1[部门分类]=B2304)*(表1[行政等级]=D2304),表1[薪酬]),2)</f>
        <v>211813</v>
      </c>
      <c r="H2304" s="12">
        <f t="array" ref="H2304">QUARTILE(IF((表1[职位]=C2304)*(表1[部门分类]=B2304)*(表1[行政等级]=D2304),表1[薪酬]),3)</f>
        <v>226626.25</v>
      </c>
    </row>
    <row r="2305" spans="1:8" customFormat="1" x14ac:dyDescent="0.15">
      <c r="A2305" s="11" t="s">
        <v>2515</v>
      </c>
      <c r="B2305" s="6" t="s">
        <v>193</v>
      </c>
      <c r="C2305" s="8" t="s">
        <v>209</v>
      </c>
      <c r="D2305" s="5" t="s">
        <v>186</v>
      </c>
      <c r="E2305" s="13">
        <v>165293</v>
      </c>
      <c r="F2305" s="13">
        <f t="array" ref="F2305">QUARTILE(IF((表1[职位]=C2305)*(表1[部门分类]=B2305)*(表1[行政等级]=D2305),表1[薪酬]),1)</f>
        <v>121271.25</v>
      </c>
      <c r="G2305" s="13">
        <f t="array" ref="G2305">QUARTILE(IF((表1[职位]=C2305)*(表1[部门分类]=B2305)*(表1[行政等级]=D2305),表1[薪酬]),2)</f>
        <v>132384.5</v>
      </c>
      <c r="H2305" s="13">
        <f t="array" ref="H2305">QUARTILE(IF((表1[职位]=C2305)*(表1[部门分类]=B2305)*(表1[行政等级]=D2305),表1[薪酬]),3)</f>
        <v>165752.75</v>
      </c>
    </row>
    <row r="2306" spans="1:8" customFormat="1" x14ac:dyDescent="0.15">
      <c r="A2306" s="10" t="s">
        <v>2516</v>
      </c>
      <c r="B2306" s="7" t="s">
        <v>193</v>
      </c>
      <c r="C2306" s="9" t="s">
        <v>209</v>
      </c>
      <c r="D2306" s="4" t="s">
        <v>186</v>
      </c>
      <c r="E2306" s="12">
        <v>120086</v>
      </c>
      <c r="F2306" s="12">
        <f t="array" ref="F2306">QUARTILE(IF((表1[职位]=C2306)*(表1[部门分类]=B2306)*(表1[行政等级]=D2306),表1[薪酬]),1)</f>
        <v>121271.25</v>
      </c>
      <c r="G2306" s="12">
        <f t="array" ref="G2306">QUARTILE(IF((表1[职位]=C2306)*(表1[部门分类]=B2306)*(表1[行政等级]=D2306),表1[薪酬]),2)</f>
        <v>132384.5</v>
      </c>
      <c r="H2306" s="12">
        <f t="array" ref="H2306">QUARTILE(IF((表1[职位]=C2306)*(表1[部门分类]=B2306)*(表1[行政等级]=D2306),表1[薪酬]),3)</f>
        <v>165752.75</v>
      </c>
    </row>
    <row r="2307" spans="1:8" customFormat="1" x14ac:dyDescent="0.15">
      <c r="A2307" s="11" t="s">
        <v>2517</v>
      </c>
      <c r="B2307" s="6" t="s">
        <v>193</v>
      </c>
      <c r="C2307" s="8" t="s">
        <v>209</v>
      </c>
      <c r="D2307" s="5" t="s">
        <v>186</v>
      </c>
      <c r="E2307" s="13">
        <v>165906</v>
      </c>
      <c r="F2307" s="13">
        <f t="array" ref="F2307">QUARTILE(IF((表1[职位]=C2307)*(表1[部门分类]=B2307)*(表1[行政等级]=D2307),表1[薪酬]),1)</f>
        <v>121271.25</v>
      </c>
      <c r="G2307" s="13">
        <f t="array" ref="G2307">QUARTILE(IF((表1[职位]=C2307)*(表1[部门分类]=B2307)*(表1[行政等级]=D2307),表1[薪酬]),2)</f>
        <v>132384.5</v>
      </c>
      <c r="H2307" s="13">
        <f t="array" ref="H2307">QUARTILE(IF((表1[职位]=C2307)*(表1[部门分类]=B2307)*(表1[行政等级]=D2307),表1[薪酬]),3)</f>
        <v>165752.75</v>
      </c>
    </row>
    <row r="2308" spans="1:8" customFormat="1" x14ac:dyDescent="0.15">
      <c r="A2308" s="10" t="s">
        <v>2518</v>
      </c>
      <c r="B2308" s="7" t="s">
        <v>193</v>
      </c>
      <c r="C2308" s="4" t="s">
        <v>209</v>
      </c>
      <c r="D2308" s="4" t="s">
        <v>186</v>
      </c>
      <c r="E2308" s="12">
        <v>120692</v>
      </c>
      <c r="F2308" s="12">
        <f t="array" ref="F2308">QUARTILE(IF((表1[职位]=C2308)*(表1[部门分类]=B2308)*(表1[行政等级]=D2308),表1[薪酬]),1)</f>
        <v>121271.25</v>
      </c>
      <c r="G2308" s="12">
        <f t="array" ref="G2308">QUARTILE(IF((表1[职位]=C2308)*(表1[部门分类]=B2308)*(表1[行政等级]=D2308),表1[薪酬]),2)</f>
        <v>132384.5</v>
      </c>
      <c r="H2308" s="12">
        <f t="array" ref="H2308">QUARTILE(IF((表1[职位]=C2308)*(表1[部门分类]=B2308)*(表1[行政等级]=D2308),表1[薪酬]),3)</f>
        <v>165752.75</v>
      </c>
    </row>
    <row r="2309" spans="1:8" customFormat="1" x14ac:dyDescent="0.15">
      <c r="A2309" s="11" t="s">
        <v>2519</v>
      </c>
      <c r="B2309" s="6" t="s">
        <v>193</v>
      </c>
      <c r="C2309" s="8" t="s">
        <v>208</v>
      </c>
      <c r="D2309" s="5" t="s">
        <v>183</v>
      </c>
      <c r="E2309" s="13">
        <v>230391</v>
      </c>
      <c r="F2309" s="13">
        <f t="array" ref="F2309">QUARTILE(IF((表1[职位]=C2309)*(表1[部门分类]=B2309)*(表1[行政等级]=D2309),表1[薪酬]),1)</f>
        <v>201922.75</v>
      </c>
      <c r="G2309" s="13">
        <f t="array" ref="G2309">QUARTILE(IF((表1[职位]=C2309)*(表1[部门分类]=B2309)*(表1[行政等级]=D2309),表1[薪酬]),2)</f>
        <v>211813</v>
      </c>
      <c r="H2309" s="13">
        <f t="array" ref="H2309">QUARTILE(IF((表1[职位]=C2309)*(表1[部门分类]=B2309)*(表1[行政等级]=D2309),表1[薪酬]),3)</f>
        <v>226626.25</v>
      </c>
    </row>
    <row r="2310" spans="1:8" customFormat="1" x14ac:dyDescent="0.15">
      <c r="A2310" s="10" t="s">
        <v>2520</v>
      </c>
      <c r="B2310" s="7" t="s">
        <v>193</v>
      </c>
      <c r="C2310" s="9" t="s">
        <v>208</v>
      </c>
      <c r="D2310" s="4" t="s">
        <v>186</v>
      </c>
      <c r="E2310" s="12">
        <v>165717</v>
      </c>
      <c r="F2310" s="12">
        <f t="array" ref="F2310">QUARTILE(IF((表1[职位]=C2310)*(表1[部门分类]=B2310)*(表1[行政等级]=D2310),表1[薪酬]),1)</f>
        <v>136253.75</v>
      </c>
      <c r="G2310" s="12">
        <f t="array" ref="G2310">QUARTILE(IF((表1[职位]=C2310)*(表1[部门分类]=B2310)*(表1[行政等级]=D2310),表1[薪酬]),2)</f>
        <v>172192</v>
      </c>
      <c r="H2310" s="12">
        <f t="array" ref="H2310">QUARTILE(IF((表1[职位]=C2310)*(表1[部门分类]=B2310)*(表1[行政等级]=D2310),表1[薪酬]),3)</f>
        <v>268300.25</v>
      </c>
    </row>
    <row r="2311" spans="1:8" customFormat="1" x14ac:dyDescent="0.15">
      <c r="A2311" s="11" t="s">
        <v>2521</v>
      </c>
      <c r="B2311" s="6" t="s">
        <v>193</v>
      </c>
      <c r="C2311" s="8" t="s">
        <v>208</v>
      </c>
      <c r="D2311" s="5" t="s">
        <v>186</v>
      </c>
      <c r="E2311" s="13">
        <v>177110</v>
      </c>
      <c r="F2311" s="13">
        <f t="array" ref="F2311">QUARTILE(IF((表1[职位]=C2311)*(表1[部门分类]=B2311)*(表1[行政等级]=D2311),表1[薪酬]),1)</f>
        <v>136253.75</v>
      </c>
      <c r="G2311" s="13">
        <f t="array" ref="G2311">QUARTILE(IF((表1[职位]=C2311)*(表1[部门分类]=B2311)*(表1[行政等级]=D2311),表1[薪酬]),2)</f>
        <v>172192</v>
      </c>
      <c r="H2311" s="13">
        <f t="array" ref="H2311">QUARTILE(IF((表1[职位]=C2311)*(表1[部门分类]=B2311)*(表1[行政等级]=D2311),表1[薪酬]),3)</f>
        <v>268300.25</v>
      </c>
    </row>
    <row r="2312" spans="1:8" customFormat="1" x14ac:dyDescent="0.15">
      <c r="A2312" s="10" t="s">
        <v>2522</v>
      </c>
      <c r="B2312" s="7" t="s">
        <v>193</v>
      </c>
      <c r="C2312" s="4" t="s">
        <v>208</v>
      </c>
      <c r="D2312" s="4" t="s">
        <v>183</v>
      </c>
      <c r="E2312" s="12">
        <v>208294</v>
      </c>
      <c r="F2312" s="12">
        <f t="array" ref="F2312">QUARTILE(IF((表1[职位]=C2312)*(表1[部门分类]=B2312)*(表1[行政等级]=D2312),表1[薪酬]),1)</f>
        <v>201922.75</v>
      </c>
      <c r="G2312" s="12">
        <f t="array" ref="G2312">QUARTILE(IF((表1[职位]=C2312)*(表1[部门分类]=B2312)*(表1[行政等级]=D2312),表1[薪酬]),2)</f>
        <v>211813</v>
      </c>
      <c r="H2312" s="12">
        <f t="array" ref="H2312">QUARTILE(IF((表1[职位]=C2312)*(表1[部门分类]=B2312)*(表1[行政等级]=D2312),表1[薪酬]),3)</f>
        <v>226626.25</v>
      </c>
    </row>
    <row r="2313" spans="1:8" customFormat="1" x14ac:dyDescent="0.15">
      <c r="A2313" s="11" t="s">
        <v>2523</v>
      </c>
      <c r="B2313" s="6" t="s">
        <v>193</v>
      </c>
      <c r="C2313" s="8" t="s">
        <v>208</v>
      </c>
      <c r="D2313" s="5" t="s">
        <v>186</v>
      </c>
      <c r="E2313" s="13">
        <v>167274</v>
      </c>
      <c r="F2313" s="13">
        <f t="array" ref="F2313">QUARTILE(IF((表1[职位]=C2313)*(表1[部门分类]=B2313)*(表1[行政等级]=D2313),表1[薪酬]),1)</f>
        <v>136253.75</v>
      </c>
      <c r="G2313" s="13">
        <f t="array" ref="G2313">QUARTILE(IF((表1[职位]=C2313)*(表1[部门分类]=B2313)*(表1[行政等级]=D2313),表1[薪酬]),2)</f>
        <v>172192</v>
      </c>
      <c r="H2313" s="13">
        <f t="array" ref="H2313">QUARTILE(IF((表1[职位]=C2313)*(表1[部门分类]=B2313)*(表1[行政等级]=D2313),表1[薪酬]),3)</f>
        <v>268300.25</v>
      </c>
    </row>
    <row r="2314" spans="1:8" customFormat="1" x14ac:dyDescent="0.15">
      <c r="A2314" s="10" t="s">
        <v>2524</v>
      </c>
      <c r="B2314" s="7" t="s">
        <v>193</v>
      </c>
      <c r="C2314" s="9" t="s">
        <v>209</v>
      </c>
      <c r="D2314" s="4" t="s">
        <v>186</v>
      </c>
      <c r="E2314" s="12">
        <v>153739</v>
      </c>
      <c r="F2314" s="12">
        <f t="array" ref="F2314">QUARTILE(IF((表1[职位]=C2314)*(表1[部门分类]=B2314)*(表1[行政等级]=D2314),表1[薪酬]),1)</f>
        <v>121271.25</v>
      </c>
      <c r="G2314" s="12">
        <f t="array" ref="G2314">QUARTILE(IF((表1[职位]=C2314)*(表1[部门分类]=B2314)*(表1[行政等级]=D2314),表1[薪酬]),2)</f>
        <v>132384.5</v>
      </c>
      <c r="H2314" s="12">
        <f t="array" ref="H2314">QUARTILE(IF((表1[职位]=C2314)*(表1[部门分类]=B2314)*(表1[行政等级]=D2314),表1[薪酬]),3)</f>
        <v>165752.75</v>
      </c>
    </row>
    <row r="2315" spans="1:8" customFormat="1" x14ac:dyDescent="0.15">
      <c r="A2315" s="11" t="s">
        <v>2525</v>
      </c>
      <c r="B2315" s="6" t="s">
        <v>193</v>
      </c>
      <c r="C2315" s="8" t="s">
        <v>209</v>
      </c>
      <c r="D2315" s="5" t="s">
        <v>186</v>
      </c>
      <c r="E2315" s="13">
        <v>128032</v>
      </c>
      <c r="F2315" s="13">
        <f t="array" ref="F2315">QUARTILE(IF((表1[职位]=C2315)*(表1[部门分类]=B2315)*(表1[行政等级]=D2315),表1[薪酬]),1)</f>
        <v>121271.25</v>
      </c>
      <c r="G2315" s="13">
        <f t="array" ref="G2315">QUARTILE(IF((表1[职位]=C2315)*(表1[部门分类]=B2315)*(表1[行政等级]=D2315),表1[薪酬]),2)</f>
        <v>132384.5</v>
      </c>
      <c r="H2315" s="13">
        <f t="array" ref="H2315">QUARTILE(IF((表1[职位]=C2315)*(表1[部门分类]=B2315)*(表1[行政等级]=D2315),表1[薪酬]),3)</f>
        <v>165752.75</v>
      </c>
    </row>
    <row r="2316" spans="1:8" customFormat="1" x14ac:dyDescent="0.15">
      <c r="A2316" s="10" t="s">
        <v>2526</v>
      </c>
      <c r="B2316" s="7" t="s">
        <v>193</v>
      </c>
      <c r="C2316" s="9" t="s">
        <v>208</v>
      </c>
      <c r="D2316" s="4" t="s">
        <v>186</v>
      </c>
      <c r="E2316" s="12">
        <v>354861</v>
      </c>
      <c r="F2316" s="12">
        <f t="array" ref="F2316">QUARTILE(IF((表1[职位]=C2316)*(表1[部门分类]=B2316)*(表1[行政等级]=D2316),表1[薪酬]),1)</f>
        <v>136253.75</v>
      </c>
      <c r="G2316" s="12">
        <f t="array" ref="G2316">QUARTILE(IF((表1[职位]=C2316)*(表1[部门分类]=B2316)*(表1[行政等级]=D2316),表1[薪酬]),2)</f>
        <v>172192</v>
      </c>
      <c r="H2316" s="12">
        <f t="array" ref="H2316">QUARTILE(IF((表1[职位]=C2316)*(表1[部门分类]=B2316)*(表1[行政等级]=D2316),表1[薪酬]),3)</f>
        <v>268300.25</v>
      </c>
    </row>
    <row r="2317" spans="1:8" customFormat="1" x14ac:dyDescent="0.15">
      <c r="A2317" s="11" t="s">
        <v>2527</v>
      </c>
      <c r="B2317" s="6" t="s">
        <v>193</v>
      </c>
      <c r="C2317" s="8" t="s">
        <v>209</v>
      </c>
      <c r="D2317" s="5" t="s">
        <v>186</v>
      </c>
      <c r="E2317" s="13">
        <v>180460</v>
      </c>
      <c r="F2317" s="13">
        <f t="array" ref="F2317">QUARTILE(IF((表1[职位]=C2317)*(表1[部门分类]=B2317)*(表1[行政等级]=D2317),表1[薪酬]),1)</f>
        <v>121271.25</v>
      </c>
      <c r="G2317" s="13">
        <f t="array" ref="G2317">QUARTILE(IF((表1[职位]=C2317)*(表1[部门分类]=B2317)*(表1[行政等级]=D2317),表1[薪酬]),2)</f>
        <v>132384.5</v>
      </c>
      <c r="H2317" s="13">
        <f t="array" ref="H2317">QUARTILE(IF((表1[职位]=C2317)*(表1[部门分类]=B2317)*(表1[行政等级]=D2317),表1[薪酬]),3)</f>
        <v>165752.75</v>
      </c>
    </row>
    <row r="2318" spans="1:8" customFormat="1" x14ac:dyDescent="0.15">
      <c r="A2318" s="10" t="s">
        <v>2528</v>
      </c>
      <c r="B2318" s="7" t="s">
        <v>193</v>
      </c>
      <c r="C2318" s="9" t="s">
        <v>208</v>
      </c>
      <c r="D2318" s="4" t="s">
        <v>186</v>
      </c>
      <c r="E2318" s="12">
        <v>126791</v>
      </c>
      <c r="F2318" s="12">
        <f t="array" ref="F2318">QUARTILE(IF((表1[职位]=C2318)*(表1[部门分类]=B2318)*(表1[行政等级]=D2318),表1[薪酬]),1)</f>
        <v>136253.75</v>
      </c>
      <c r="G2318" s="12">
        <f t="array" ref="G2318">QUARTILE(IF((表1[职位]=C2318)*(表1[部门分类]=B2318)*(表1[行政等级]=D2318),表1[薪酬]),2)</f>
        <v>172192</v>
      </c>
      <c r="H2318" s="12">
        <f t="array" ref="H2318">QUARTILE(IF((表1[职位]=C2318)*(表1[部门分类]=B2318)*(表1[行政等级]=D2318),表1[薪酬]),3)</f>
        <v>268300.25</v>
      </c>
    </row>
    <row r="2319" spans="1:8" customFormat="1" x14ac:dyDescent="0.15">
      <c r="A2319" s="11" t="s">
        <v>2529</v>
      </c>
      <c r="B2319" s="6" t="s">
        <v>193</v>
      </c>
      <c r="C2319" s="8" t="s">
        <v>208</v>
      </c>
      <c r="D2319" s="5" t="s">
        <v>186</v>
      </c>
      <c r="E2319" s="13">
        <v>54915</v>
      </c>
      <c r="F2319" s="13">
        <f t="array" ref="F2319">QUARTILE(IF((表1[职位]=C2319)*(表1[部门分类]=B2319)*(表1[行政等级]=D2319),表1[薪酬]),1)</f>
        <v>136253.75</v>
      </c>
      <c r="G2319" s="13">
        <f t="array" ref="G2319">QUARTILE(IF((表1[职位]=C2319)*(表1[部门分类]=B2319)*(表1[行政等级]=D2319),表1[薪酬]),2)</f>
        <v>172192</v>
      </c>
      <c r="H2319" s="13">
        <f t="array" ref="H2319">QUARTILE(IF((表1[职位]=C2319)*(表1[部门分类]=B2319)*(表1[行政等级]=D2319),表1[薪酬]),3)</f>
        <v>268300.25</v>
      </c>
    </row>
    <row r="2320" spans="1:8" customFormat="1" x14ac:dyDescent="0.15">
      <c r="A2320" s="10" t="s">
        <v>2530</v>
      </c>
      <c r="B2320" s="7" t="s">
        <v>193</v>
      </c>
      <c r="C2320" s="9" t="s">
        <v>208</v>
      </c>
      <c r="D2320" s="4" t="s">
        <v>186</v>
      </c>
      <c r="E2320" s="12">
        <v>140162</v>
      </c>
      <c r="F2320" s="12">
        <f t="array" ref="F2320">QUARTILE(IF((表1[职位]=C2320)*(表1[部门分类]=B2320)*(表1[行政等级]=D2320),表1[薪酬]),1)</f>
        <v>136253.75</v>
      </c>
      <c r="G2320" s="12">
        <f t="array" ref="G2320">QUARTILE(IF((表1[职位]=C2320)*(表1[部门分类]=B2320)*(表1[行政等级]=D2320),表1[薪酬]),2)</f>
        <v>172192</v>
      </c>
      <c r="H2320" s="12">
        <f t="array" ref="H2320">QUARTILE(IF((表1[职位]=C2320)*(表1[部门分类]=B2320)*(表1[行政等级]=D2320),表1[薪酬]),3)</f>
        <v>268300.25</v>
      </c>
    </row>
    <row r="2321" spans="1:8" customFormat="1" x14ac:dyDescent="0.15">
      <c r="A2321" s="11" t="s">
        <v>2531</v>
      </c>
      <c r="B2321" s="6" t="s">
        <v>193</v>
      </c>
      <c r="C2321" s="5" t="s">
        <v>202</v>
      </c>
      <c r="D2321" s="5" t="s">
        <v>186</v>
      </c>
      <c r="E2321" s="13">
        <v>104930</v>
      </c>
      <c r="F2321" s="13">
        <f t="array" ref="F2321">QUARTILE(IF((表1[职位]=C2321)*(表1[部门分类]=B2321)*(表1[行政等级]=D2321),表1[薪酬]),1)</f>
        <v>121550</v>
      </c>
      <c r="G2321" s="13">
        <f t="array" ref="G2321">QUARTILE(IF((表1[职位]=C2321)*(表1[部门分类]=B2321)*(表1[行政等级]=D2321),表1[薪酬]),2)</f>
        <v>127546.5</v>
      </c>
      <c r="H2321" s="13">
        <f t="array" ref="H2321">QUARTILE(IF((表1[职位]=C2321)*(表1[部门分类]=B2321)*(表1[行政等级]=D2321),表1[薪酬]),3)</f>
        <v>133629.25</v>
      </c>
    </row>
    <row r="2322" spans="1:8" customFormat="1" x14ac:dyDescent="0.15">
      <c r="A2322" s="10" t="s">
        <v>2532</v>
      </c>
      <c r="B2322" s="7" t="s">
        <v>193</v>
      </c>
      <c r="C2322" s="9" t="s">
        <v>208</v>
      </c>
      <c r="D2322" s="4" t="s">
        <v>186</v>
      </c>
      <c r="E2322" s="12">
        <v>146420</v>
      </c>
      <c r="F2322" s="12">
        <f t="array" ref="F2322">QUARTILE(IF((表1[职位]=C2322)*(表1[部门分类]=B2322)*(表1[行政等级]=D2322),表1[薪酬]),1)</f>
        <v>136253.75</v>
      </c>
      <c r="G2322" s="12">
        <f t="array" ref="G2322">QUARTILE(IF((表1[职位]=C2322)*(表1[部门分类]=B2322)*(表1[行政等级]=D2322),表1[薪酬]),2)</f>
        <v>172192</v>
      </c>
      <c r="H2322" s="12">
        <f t="array" ref="H2322">QUARTILE(IF((表1[职位]=C2322)*(表1[部门分类]=B2322)*(表1[行政等级]=D2322),表1[薪酬]),3)</f>
        <v>268300.25</v>
      </c>
    </row>
    <row r="2323" spans="1:8" customFormat="1" x14ac:dyDescent="0.15">
      <c r="A2323" s="11" t="s">
        <v>2533</v>
      </c>
      <c r="B2323" s="6" t="s">
        <v>193</v>
      </c>
      <c r="C2323" s="5" t="s">
        <v>208</v>
      </c>
      <c r="D2323" s="5" t="s">
        <v>183</v>
      </c>
      <c r="E2323" s="13">
        <v>199167</v>
      </c>
      <c r="F2323" s="13">
        <f t="array" ref="F2323">QUARTILE(IF((表1[职位]=C2323)*(表1[部门分类]=B2323)*(表1[行政等级]=D2323),表1[薪酬]),1)</f>
        <v>201922.75</v>
      </c>
      <c r="G2323" s="13">
        <f t="array" ref="G2323">QUARTILE(IF((表1[职位]=C2323)*(表1[部门分类]=B2323)*(表1[行政等级]=D2323),表1[薪酬]),2)</f>
        <v>211813</v>
      </c>
      <c r="H2323" s="13">
        <f t="array" ref="H2323">QUARTILE(IF((表1[职位]=C2323)*(表1[部门分类]=B2323)*(表1[行政等级]=D2323),表1[薪酬]),3)</f>
        <v>226626.25</v>
      </c>
    </row>
    <row r="2324" spans="1:8" customFormat="1" x14ac:dyDescent="0.15">
      <c r="A2324" s="10" t="s">
        <v>2534</v>
      </c>
      <c r="B2324" s="7" t="s">
        <v>193</v>
      </c>
      <c r="C2324" s="4" t="s">
        <v>208</v>
      </c>
      <c r="D2324" s="4" t="s">
        <v>183</v>
      </c>
      <c r="E2324" s="12">
        <v>215332</v>
      </c>
      <c r="F2324" s="12">
        <f t="array" ref="F2324">QUARTILE(IF((表1[职位]=C2324)*(表1[部门分类]=B2324)*(表1[行政等级]=D2324),表1[薪酬]),1)</f>
        <v>201922.75</v>
      </c>
      <c r="G2324" s="12">
        <f t="array" ref="G2324">QUARTILE(IF((表1[职位]=C2324)*(表1[部门分类]=B2324)*(表1[行政等级]=D2324),表1[薪酬]),2)</f>
        <v>211813</v>
      </c>
      <c r="H2324" s="12">
        <f t="array" ref="H2324">QUARTILE(IF((表1[职位]=C2324)*(表1[部门分类]=B2324)*(表1[行政等级]=D2324),表1[薪酬]),3)</f>
        <v>226626.25</v>
      </c>
    </row>
    <row r="2325" spans="1:8" customFormat="1" x14ac:dyDescent="0.15">
      <c r="A2325" s="11" t="s">
        <v>2535</v>
      </c>
      <c r="B2325" s="6" t="s">
        <v>193</v>
      </c>
      <c r="C2325" s="8" t="s">
        <v>208</v>
      </c>
      <c r="D2325" s="5" t="s">
        <v>186</v>
      </c>
      <c r="E2325" s="13">
        <v>199920</v>
      </c>
      <c r="F2325" s="13">
        <f t="array" ref="F2325">QUARTILE(IF((表1[职位]=C2325)*(表1[部门分类]=B2325)*(表1[行政等级]=D2325),表1[薪酬]),1)</f>
        <v>136253.75</v>
      </c>
      <c r="G2325" s="13">
        <f t="array" ref="G2325">QUARTILE(IF((表1[职位]=C2325)*(表1[部门分类]=B2325)*(表1[行政等级]=D2325),表1[薪酬]),2)</f>
        <v>172192</v>
      </c>
      <c r="H2325" s="13">
        <f t="array" ref="H2325">QUARTILE(IF((表1[职位]=C2325)*(表1[部门分类]=B2325)*(表1[行政等级]=D2325),表1[薪酬]),3)</f>
        <v>268300.25</v>
      </c>
    </row>
    <row r="2326" spans="1:8" customFormat="1" x14ac:dyDescent="0.15">
      <c r="A2326" s="10" t="s">
        <v>2536</v>
      </c>
      <c r="B2326" s="7" t="s">
        <v>193</v>
      </c>
      <c r="C2326" s="9" t="s">
        <v>203</v>
      </c>
      <c r="D2326" s="4" t="s">
        <v>190</v>
      </c>
      <c r="E2326" s="12">
        <v>89926</v>
      </c>
      <c r="F2326" s="12">
        <f t="array" ref="F2326">QUARTILE(IF((表1[职位]=C2326)*(表1[部门分类]=B2326)*(表1[行政等级]=D2326),表1[薪酬]),1)</f>
        <v>97771.75</v>
      </c>
      <c r="G2326" s="12">
        <f t="array" ref="G2326">QUARTILE(IF((表1[职位]=C2326)*(表1[部门分类]=B2326)*(表1[行政等级]=D2326),表1[薪酬]),2)</f>
        <v>122378</v>
      </c>
      <c r="H2326" s="12">
        <f t="array" ref="H2326">QUARTILE(IF((表1[职位]=C2326)*(表1[部门分类]=B2326)*(表1[行政等级]=D2326),表1[薪酬]),3)</f>
        <v>141233.25</v>
      </c>
    </row>
    <row r="2327" spans="1:8" customFormat="1" x14ac:dyDescent="0.15">
      <c r="A2327" s="11" t="s">
        <v>2537</v>
      </c>
      <c r="B2327" s="6" t="s">
        <v>193</v>
      </c>
      <c r="C2327" s="8" t="s">
        <v>203</v>
      </c>
      <c r="D2327" s="5" t="s">
        <v>190</v>
      </c>
      <c r="E2327" s="13">
        <v>89074</v>
      </c>
      <c r="F2327" s="13">
        <f t="array" ref="F2327">QUARTILE(IF((表1[职位]=C2327)*(表1[部门分类]=B2327)*(表1[行政等级]=D2327),表1[薪酬]),1)</f>
        <v>97771.75</v>
      </c>
      <c r="G2327" s="13">
        <f t="array" ref="G2327">QUARTILE(IF((表1[职位]=C2327)*(表1[部门分类]=B2327)*(表1[行政等级]=D2327),表1[薪酬]),2)</f>
        <v>122378</v>
      </c>
      <c r="H2327" s="13">
        <f t="array" ref="H2327">QUARTILE(IF((表1[职位]=C2327)*(表1[部门分类]=B2327)*(表1[行政等级]=D2327),表1[薪酬]),3)</f>
        <v>141233.25</v>
      </c>
    </row>
    <row r="2328" spans="1:8" customFormat="1" x14ac:dyDescent="0.15">
      <c r="A2328" s="10" t="s">
        <v>2538</v>
      </c>
      <c r="B2328" s="7" t="s">
        <v>193</v>
      </c>
      <c r="C2328" s="9" t="s">
        <v>203</v>
      </c>
      <c r="D2328" s="4" t="s">
        <v>190</v>
      </c>
      <c r="E2328" s="12">
        <v>121309</v>
      </c>
      <c r="F2328" s="12">
        <f t="array" ref="F2328">QUARTILE(IF((表1[职位]=C2328)*(表1[部门分类]=B2328)*(表1[行政等级]=D2328),表1[薪酬]),1)</f>
        <v>97771.75</v>
      </c>
      <c r="G2328" s="12">
        <f t="array" ref="G2328">QUARTILE(IF((表1[职位]=C2328)*(表1[部门分类]=B2328)*(表1[行政等级]=D2328),表1[薪酬]),2)</f>
        <v>122378</v>
      </c>
      <c r="H2328" s="12">
        <f t="array" ref="H2328">QUARTILE(IF((表1[职位]=C2328)*(表1[部门分类]=B2328)*(表1[行政等级]=D2328),表1[薪酬]),3)</f>
        <v>141233.25</v>
      </c>
    </row>
    <row r="2329" spans="1:8" customFormat="1" x14ac:dyDescent="0.15">
      <c r="A2329" s="11" t="s">
        <v>2539</v>
      </c>
      <c r="B2329" s="6" t="s">
        <v>193</v>
      </c>
      <c r="C2329" s="5" t="s">
        <v>209</v>
      </c>
      <c r="D2329" s="5" t="s">
        <v>183</v>
      </c>
      <c r="E2329" s="13">
        <v>195019</v>
      </c>
      <c r="F2329" s="13">
        <f t="array" ref="F2329">QUARTILE(IF((表1[职位]=C2329)*(表1[部门分类]=B2329)*(表1[行政等级]=D2329),表1[薪酬]),1)</f>
        <v>197831.5</v>
      </c>
      <c r="G2329" s="13">
        <f t="array" ref="G2329">QUARTILE(IF((表1[职位]=C2329)*(表1[部门分类]=B2329)*(表1[行政等级]=D2329),表1[薪酬]),2)</f>
        <v>204345.5</v>
      </c>
      <c r="H2329" s="13">
        <f t="array" ref="H2329">QUARTILE(IF((表1[职位]=C2329)*(表1[部门分类]=B2329)*(表1[行政等级]=D2329),表1[薪酬]),3)</f>
        <v>213627.25</v>
      </c>
    </row>
    <row r="2330" spans="1:8" customFormat="1" x14ac:dyDescent="0.15">
      <c r="A2330" s="10" t="s">
        <v>2540</v>
      </c>
      <c r="B2330" s="7" t="s">
        <v>193</v>
      </c>
      <c r="C2330" s="9" t="s">
        <v>203</v>
      </c>
      <c r="D2330" s="4" t="s">
        <v>190</v>
      </c>
      <c r="E2330" s="12">
        <v>123447</v>
      </c>
      <c r="F2330" s="12">
        <f t="array" ref="F2330">QUARTILE(IF((表1[职位]=C2330)*(表1[部门分类]=B2330)*(表1[行政等级]=D2330),表1[薪酬]),1)</f>
        <v>97771.75</v>
      </c>
      <c r="G2330" s="12">
        <f t="array" ref="G2330">QUARTILE(IF((表1[职位]=C2330)*(表1[部门分类]=B2330)*(表1[行政等级]=D2330),表1[薪酬]),2)</f>
        <v>122378</v>
      </c>
      <c r="H2330" s="12">
        <f t="array" ref="H2330">QUARTILE(IF((表1[职位]=C2330)*(表1[部门分类]=B2330)*(表1[行政等级]=D2330),表1[薪酬]),3)</f>
        <v>141233.25</v>
      </c>
    </row>
    <row r="2331" spans="1:8" customFormat="1" x14ac:dyDescent="0.15">
      <c r="A2331" s="11" t="s">
        <v>2541</v>
      </c>
      <c r="B2331" s="6" t="s">
        <v>193</v>
      </c>
      <c r="C2331" s="5" t="s">
        <v>209</v>
      </c>
      <c r="D2331" s="5" t="s">
        <v>183</v>
      </c>
      <c r="E2331" s="13">
        <v>198769</v>
      </c>
      <c r="F2331" s="13">
        <f t="array" ref="F2331">QUARTILE(IF((表1[职位]=C2331)*(表1[部门分类]=B2331)*(表1[行政等级]=D2331),表1[薪酬]),1)</f>
        <v>197831.5</v>
      </c>
      <c r="G2331" s="13">
        <f t="array" ref="G2331">QUARTILE(IF((表1[职位]=C2331)*(表1[部门分类]=B2331)*(表1[行政等级]=D2331),表1[薪酬]),2)</f>
        <v>204345.5</v>
      </c>
      <c r="H2331" s="13">
        <f t="array" ref="H2331">QUARTILE(IF((表1[职位]=C2331)*(表1[部门分类]=B2331)*(表1[行政等级]=D2331),表1[薪酬]),3)</f>
        <v>213627.25</v>
      </c>
    </row>
    <row r="2332" spans="1:8" customFormat="1" x14ac:dyDescent="0.15">
      <c r="A2332" s="10" t="s">
        <v>2542</v>
      </c>
      <c r="B2332" s="7" t="s">
        <v>193</v>
      </c>
      <c r="C2332" s="4" t="s">
        <v>202</v>
      </c>
      <c r="D2332" s="4" t="s">
        <v>186</v>
      </c>
      <c r="E2332" s="12">
        <v>130906</v>
      </c>
      <c r="F2332" s="12">
        <f t="array" ref="F2332">QUARTILE(IF((表1[职位]=C2332)*(表1[部门分类]=B2332)*(表1[行政等级]=D2332),表1[薪酬]),1)</f>
        <v>121550</v>
      </c>
      <c r="G2332" s="12">
        <f t="array" ref="G2332">QUARTILE(IF((表1[职位]=C2332)*(表1[部门分类]=B2332)*(表1[行政等级]=D2332),表1[薪酬]),2)</f>
        <v>127546.5</v>
      </c>
      <c r="H2332" s="12">
        <f t="array" ref="H2332">QUARTILE(IF((表1[职位]=C2332)*(表1[部门分类]=B2332)*(表1[行政等级]=D2332),表1[薪酬]),3)</f>
        <v>133629.25</v>
      </c>
    </row>
    <row r="2333" spans="1:8" customFormat="1" x14ac:dyDescent="0.15">
      <c r="A2333" s="11" t="s">
        <v>2543</v>
      </c>
      <c r="B2333" s="6" t="s">
        <v>193</v>
      </c>
      <c r="C2333" s="8" t="s">
        <v>203</v>
      </c>
      <c r="D2333" s="5" t="s">
        <v>190</v>
      </c>
      <c r="E2333" s="13">
        <v>155062</v>
      </c>
      <c r="F2333" s="13">
        <f t="array" ref="F2333">QUARTILE(IF((表1[职位]=C2333)*(表1[部门分类]=B2333)*(表1[行政等级]=D2333),表1[薪酬]),1)</f>
        <v>97771.75</v>
      </c>
      <c r="G2333" s="13">
        <f t="array" ref="G2333">QUARTILE(IF((表1[职位]=C2333)*(表1[部门分类]=B2333)*(表1[行政等级]=D2333),表1[薪酬]),2)</f>
        <v>122378</v>
      </c>
      <c r="H2333" s="13">
        <f t="array" ref="H2333">QUARTILE(IF((表1[职位]=C2333)*(表1[部门分类]=B2333)*(表1[行政等级]=D2333),表1[薪酬]),3)</f>
        <v>141233.25</v>
      </c>
    </row>
    <row r="2334" spans="1:8" customFormat="1" x14ac:dyDescent="0.15">
      <c r="A2334" s="10" t="s">
        <v>2544</v>
      </c>
      <c r="B2334" s="7" t="s">
        <v>193</v>
      </c>
      <c r="C2334" s="9" t="s">
        <v>203</v>
      </c>
      <c r="D2334" s="4" t="s">
        <v>190</v>
      </c>
      <c r="E2334" s="12">
        <v>147162</v>
      </c>
      <c r="F2334" s="12">
        <f t="array" ref="F2334">QUARTILE(IF((表1[职位]=C2334)*(表1[部门分类]=B2334)*(表1[行政等级]=D2334),表1[薪酬]),1)</f>
        <v>97771.75</v>
      </c>
      <c r="G2334" s="12">
        <f t="array" ref="G2334">QUARTILE(IF((表1[职位]=C2334)*(表1[部门分类]=B2334)*(表1[行政等级]=D2334),表1[薪酬]),2)</f>
        <v>122378</v>
      </c>
      <c r="H2334" s="12">
        <f t="array" ref="H2334">QUARTILE(IF((表1[职位]=C2334)*(表1[部门分类]=B2334)*(表1[行政等级]=D2334),表1[薪酬]),3)</f>
        <v>141233.25</v>
      </c>
    </row>
    <row r="2335" spans="1:8" customFormat="1" x14ac:dyDescent="0.15">
      <c r="A2335" s="11" t="s">
        <v>2545</v>
      </c>
      <c r="B2335" s="6" t="s">
        <v>193</v>
      </c>
      <c r="C2335" s="8" t="s">
        <v>209</v>
      </c>
      <c r="D2335" s="5" t="s">
        <v>186</v>
      </c>
      <c r="E2335" s="13">
        <v>117044</v>
      </c>
      <c r="F2335" s="13">
        <f t="array" ref="F2335">QUARTILE(IF((表1[职位]=C2335)*(表1[部门分类]=B2335)*(表1[行政等级]=D2335),表1[薪酬]),1)</f>
        <v>121271.25</v>
      </c>
      <c r="G2335" s="13">
        <f t="array" ref="G2335">QUARTILE(IF((表1[职位]=C2335)*(表1[部门分类]=B2335)*(表1[行政等级]=D2335),表1[薪酬]),2)</f>
        <v>132384.5</v>
      </c>
      <c r="H2335" s="13">
        <f t="array" ref="H2335">QUARTILE(IF((表1[职位]=C2335)*(表1[部门分类]=B2335)*(表1[行政等级]=D2335),表1[薪酬]),3)</f>
        <v>165752.75</v>
      </c>
    </row>
    <row r="2336" spans="1:8" customFormat="1" x14ac:dyDescent="0.15">
      <c r="A2336" s="10" t="s">
        <v>2546</v>
      </c>
      <c r="B2336" s="7" t="s">
        <v>193</v>
      </c>
      <c r="C2336" s="9" t="s">
        <v>209</v>
      </c>
      <c r="D2336" s="4" t="s">
        <v>183</v>
      </c>
      <c r="E2336" s="12">
        <v>209922</v>
      </c>
      <c r="F2336" s="12">
        <f t="array" ref="F2336">QUARTILE(IF((表1[职位]=C2336)*(表1[部门分类]=B2336)*(表1[行政等级]=D2336),表1[薪酬]),1)</f>
        <v>197831.5</v>
      </c>
      <c r="G2336" s="12">
        <f t="array" ref="G2336">QUARTILE(IF((表1[职位]=C2336)*(表1[部门分类]=B2336)*(表1[行政等级]=D2336),表1[薪酬]),2)</f>
        <v>204345.5</v>
      </c>
      <c r="H2336" s="12">
        <f t="array" ref="H2336">QUARTILE(IF((表1[职位]=C2336)*(表1[部门分类]=B2336)*(表1[行政等级]=D2336),表1[薪酬]),3)</f>
        <v>213627.25</v>
      </c>
    </row>
    <row r="2337" spans="1:8" customFormat="1" x14ac:dyDescent="0.15">
      <c r="A2337" s="11" t="s">
        <v>2547</v>
      </c>
      <c r="B2337" s="6" t="s">
        <v>193</v>
      </c>
      <c r="C2337" s="5" t="s">
        <v>202</v>
      </c>
      <c r="D2337" s="5" t="s">
        <v>186</v>
      </c>
      <c r="E2337" s="13">
        <v>120671</v>
      </c>
      <c r="F2337" s="13">
        <f t="array" ref="F2337">QUARTILE(IF((表1[职位]=C2337)*(表1[部门分类]=B2337)*(表1[行政等级]=D2337),表1[薪酬]),1)</f>
        <v>121550</v>
      </c>
      <c r="G2337" s="13">
        <f t="array" ref="G2337">QUARTILE(IF((表1[职位]=C2337)*(表1[部门分类]=B2337)*(表1[行政等级]=D2337),表1[薪酬]),2)</f>
        <v>127546.5</v>
      </c>
      <c r="H2337" s="13">
        <f t="array" ref="H2337">QUARTILE(IF((表1[职位]=C2337)*(表1[部门分类]=B2337)*(表1[行政等级]=D2337),表1[薪酬]),3)</f>
        <v>133629.25</v>
      </c>
    </row>
    <row r="2338" spans="1:8" customFormat="1" x14ac:dyDescent="0.15">
      <c r="A2338" s="10" t="s">
        <v>2548</v>
      </c>
      <c r="B2338" s="7" t="s">
        <v>193</v>
      </c>
      <c r="C2338" s="4" t="s">
        <v>199</v>
      </c>
      <c r="D2338" s="4" t="s">
        <v>186</v>
      </c>
      <c r="E2338" s="12">
        <v>150799</v>
      </c>
      <c r="F2338" s="12">
        <f t="array" ref="F2338">QUARTILE(IF((表1[职位]=C2338)*(表1[部门分类]=B2338)*(表1[行政等级]=D2338),表1[薪酬]),1)</f>
        <v>58471.75</v>
      </c>
      <c r="G2338" s="12">
        <f t="array" ref="G2338">QUARTILE(IF((表1[职位]=C2338)*(表1[部门分类]=B2338)*(表1[行政等级]=D2338),表1[薪酬]),2)</f>
        <v>89247.5</v>
      </c>
      <c r="H2338" s="12">
        <f t="array" ref="H2338">QUARTILE(IF((表1[职位]=C2338)*(表1[部门分类]=B2338)*(表1[行政等级]=D2338),表1[薪酬]),3)</f>
        <v>120023.25</v>
      </c>
    </row>
    <row r="2339" spans="1:8" customFormat="1" x14ac:dyDescent="0.15">
      <c r="A2339" s="11" t="s">
        <v>2549</v>
      </c>
      <c r="B2339" s="6" t="s">
        <v>193</v>
      </c>
      <c r="C2339" s="5" t="s">
        <v>202</v>
      </c>
      <c r="D2339" s="5" t="s">
        <v>186</v>
      </c>
      <c r="E2339" s="13">
        <v>124187</v>
      </c>
      <c r="F2339" s="13">
        <f t="array" ref="F2339">QUARTILE(IF((表1[职位]=C2339)*(表1[部门分类]=B2339)*(表1[行政等级]=D2339),表1[薪酬]),1)</f>
        <v>121550</v>
      </c>
      <c r="G2339" s="13">
        <f t="array" ref="G2339">QUARTILE(IF((表1[职位]=C2339)*(表1[部门分类]=B2339)*(表1[行政等级]=D2339),表1[薪酬]),2)</f>
        <v>127546.5</v>
      </c>
      <c r="H2339" s="13">
        <f t="array" ref="H2339">QUARTILE(IF((表1[职位]=C2339)*(表1[部门分类]=B2339)*(表1[行政等级]=D2339),表1[薪酬]),3)</f>
        <v>133629.25</v>
      </c>
    </row>
    <row r="2340" spans="1:8" customFormat="1" x14ac:dyDescent="0.15">
      <c r="A2340" s="10" t="s">
        <v>2550</v>
      </c>
      <c r="B2340" s="7" t="s">
        <v>193</v>
      </c>
      <c r="C2340" s="9" t="s">
        <v>210</v>
      </c>
      <c r="D2340" s="4" t="s">
        <v>186</v>
      </c>
      <c r="E2340" s="12">
        <v>116182</v>
      </c>
      <c r="F2340" s="12">
        <f t="array" ref="F2340">QUARTILE(IF((表1[职位]=C2340)*(表1[部门分类]=B2340)*(表1[行政等级]=D2340),表1[薪酬]),1)</f>
        <v>122967.75</v>
      </c>
      <c r="G2340" s="12">
        <f t="array" ref="G2340">QUARTILE(IF((表1[职位]=C2340)*(表1[部门分类]=B2340)*(表1[行政等级]=D2340),表1[薪酬]),2)</f>
        <v>129753.5</v>
      </c>
      <c r="H2340" s="12">
        <f t="array" ref="H2340">QUARTILE(IF((表1[职位]=C2340)*(表1[部门分类]=B2340)*(表1[行政等级]=D2340),表1[薪酬]),3)</f>
        <v>136539.25</v>
      </c>
    </row>
    <row r="2341" spans="1:8" customFormat="1" x14ac:dyDescent="0.15">
      <c r="A2341" s="11" t="s">
        <v>2551</v>
      </c>
      <c r="B2341" s="6" t="s">
        <v>193</v>
      </c>
      <c r="C2341" s="5" t="s">
        <v>211</v>
      </c>
      <c r="D2341" s="5" t="s">
        <v>190</v>
      </c>
      <c r="E2341" s="13">
        <v>129861</v>
      </c>
      <c r="F2341" s="13">
        <f t="array" ref="F2341">QUARTILE(IF((表1[职位]=C2341)*(表1[部门分类]=B2341)*(表1[行政等级]=D2341),表1[薪酬]),1)</f>
        <v>125064.75</v>
      </c>
      <c r="G2341" s="13">
        <f t="array" ref="G2341">QUARTILE(IF((表1[职位]=C2341)*(表1[部门分类]=B2341)*(表1[行政等级]=D2341),表1[薪酬]),2)</f>
        <v>126663.5</v>
      </c>
      <c r="H2341" s="13">
        <f t="array" ref="H2341">QUARTILE(IF((表1[职位]=C2341)*(表1[部门分类]=B2341)*(表1[行政等级]=D2341),表1[薪酬]),3)</f>
        <v>128262.25</v>
      </c>
    </row>
    <row r="2342" spans="1:8" customFormat="1" x14ac:dyDescent="0.15">
      <c r="A2342" s="10" t="s">
        <v>2552</v>
      </c>
      <c r="B2342" s="7" t="s">
        <v>193</v>
      </c>
      <c r="C2342" s="9" t="s">
        <v>209</v>
      </c>
      <c r="D2342" s="4" t="s">
        <v>183</v>
      </c>
      <c r="E2342" s="12">
        <v>224743</v>
      </c>
      <c r="F2342" s="12">
        <f t="array" ref="F2342">QUARTILE(IF((表1[职位]=C2342)*(表1[部门分类]=B2342)*(表1[行政等级]=D2342),表1[薪酬]),1)</f>
        <v>197831.5</v>
      </c>
      <c r="G2342" s="12">
        <f t="array" ref="G2342">QUARTILE(IF((表1[职位]=C2342)*(表1[部门分类]=B2342)*(表1[行政等级]=D2342),表1[薪酬]),2)</f>
        <v>204345.5</v>
      </c>
      <c r="H2342" s="12">
        <f t="array" ref="H2342">QUARTILE(IF((表1[职位]=C2342)*(表1[部门分类]=B2342)*(表1[行政等级]=D2342),表1[薪酬]),3)</f>
        <v>213627.25</v>
      </c>
    </row>
    <row r="2343" spans="1:8" customFormat="1" x14ac:dyDescent="0.15">
      <c r="A2343" s="11" t="s">
        <v>2553</v>
      </c>
      <c r="B2343" s="6" t="s">
        <v>193</v>
      </c>
      <c r="C2343" s="8" t="s">
        <v>210</v>
      </c>
      <c r="D2343" s="5" t="s">
        <v>186</v>
      </c>
      <c r="E2343" s="13">
        <v>143325</v>
      </c>
      <c r="F2343" s="13">
        <f t="array" ref="F2343">QUARTILE(IF((表1[职位]=C2343)*(表1[部门分类]=B2343)*(表1[行政等级]=D2343),表1[薪酬]),1)</f>
        <v>122967.75</v>
      </c>
      <c r="G2343" s="13">
        <f t="array" ref="G2343">QUARTILE(IF((表1[职位]=C2343)*(表1[部门分类]=B2343)*(表1[行政等级]=D2343),表1[薪酬]),2)</f>
        <v>129753.5</v>
      </c>
      <c r="H2343" s="13">
        <f t="array" ref="H2343">QUARTILE(IF((表1[职位]=C2343)*(表1[部门分类]=B2343)*(表1[行政等级]=D2343),表1[薪酬]),3)</f>
        <v>136539.25</v>
      </c>
    </row>
    <row r="2344" spans="1:8" customFormat="1" x14ac:dyDescent="0.15">
      <c r="A2344" s="10" t="s">
        <v>2554</v>
      </c>
      <c r="B2344" s="7" t="s">
        <v>193</v>
      </c>
      <c r="C2344" s="9" t="s">
        <v>209</v>
      </c>
      <c r="D2344" s="4" t="s">
        <v>186</v>
      </c>
      <c r="E2344" s="12">
        <v>136737</v>
      </c>
      <c r="F2344" s="12">
        <f t="array" ref="F2344">QUARTILE(IF((表1[职位]=C2344)*(表1[部门分类]=B2344)*(表1[行政等级]=D2344),表1[薪酬]),1)</f>
        <v>121271.25</v>
      </c>
      <c r="G2344" s="12">
        <f t="array" ref="G2344">QUARTILE(IF((表1[职位]=C2344)*(表1[部门分类]=B2344)*(表1[行政等级]=D2344),表1[薪酬]),2)</f>
        <v>132384.5</v>
      </c>
      <c r="H2344" s="12">
        <f t="array" ref="H2344">QUARTILE(IF((表1[职位]=C2344)*(表1[部门分类]=B2344)*(表1[行政等级]=D2344),表1[薪酬]),3)</f>
        <v>165752.75</v>
      </c>
    </row>
    <row r="2345" spans="1:8" customFormat="1" x14ac:dyDescent="0.15">
      <c r="A2345" s="11" t="s">
        <v>2555</v>
      </c>
      <c r="B2345" s="6" t="s">
        <v>193</v>
      </c>
      <c r="C2345" s="8" t="s">
        <v>209</v>
      </c>
      <c r="D2345" s="5" t="s">
        <v>186</v>
      </c>
      <c r="E2345" s="13">
        <v>121806</v>
      </c>
      <c r="F2345" s="13">
        <f t="array" ref="F2345">QUARTILE(IF((表1[职位]=C2345)*(表1[部门分类]=B2345)*(表1[行政等级]=D2345),表1[薪酬]),1)</f>
        <v>121271.25</v>
      </c>
      <c r="G2345" s="13">
        <f t="array" ref="G2345">QUARTILE(IF((表1[职位]=C2345)*(表1[部门分类]=B2345)*(表1[行政等级]=D2345),表1[薪酬]),2)</f>
        <v>132384.5</v>
      </c>
      <c r="H2345" s="13">
        <f t="array" ref="H2345">QUARTILE(IF((表1[职位]=C2345)*(表1[部门分类]=B2345)*(表1[行政等级]=D2345),表1[薪酬]),3)</f>
        <v>165752.75</v>
      </c>
    </row>
    <row r="2346" spans="1:8" customFormat="1" x14ac:dyDescent="0.15">
      <c r="A2346" s="10" t="s">
        <v>2556</v>
      </c>
      <c r="B2346" s="7" t="s">
        <v>193</v>
      </c>
      <c r="C2346" s="9" t="s">
        <v>209</v>
      </c>
      <c r="D2346" s="4" t="s">
        <v>186</v>
      </c>
      <c r="E2346" s="12">
        <v>123554</v>
      </c>
      <c r="F2346" s="12">
        <f t="array" ref="F2346">QUARTILE(IF((表1[职位]=C2346)*(表1[部门分类]=B2346)*(表1[行政等级]=D2346),表1[薪酬]),1)</f>
        <v>121271.25</v>
      </c>
      <c r="G2346" s="12">
        <f t="array" ref="G2346">QUARTILE(IF((表1[职位]=C2346)*(表1[部门分类]=B2346)*(表1[行政等级]=D2346),表1[薪酬]),2)</f>
        <v>132384.5</v>
      </c>
      <c r="H2346" s="12">
        <f t="array" ref="H2346">QUARTILE(IF((表1[职位]=C2346)*(表1[部门分类]=B2346)*(表1[行政等级]=D2346),表1[薪酬]),3)</f>
        <v>165752.75</v>
      </c>
    </row>
    <row r="2347" spans="1:8" customFormat="1" x14ac:dyDescent="0.15">
      <c r="A2347" s="11" t="s">
        <v>2557</v>
      </c>
      <c r="B2347" s="6" t="s">
        <v>193</v>
      </c>
      <c r="C2347" s="5" t="s">
        <v>211</v>
      </c>
      <c r="D2347" s="5" t="s">
        <v>190</v>
      </c>
      <c r="E2347" s="13">
        <v>123466</v>
      </c>
      <c r="F2347" s="13">
        <f t="array" ref="F2347">QUARTILE(IF((表1[职位]=C2347)*(表1[部门分类]=B2347)*(表1[行政等级]=D2347),表1[薪酬]),1)</f>
        <v>125064.75</v>
      </c>
      <c r="G2347" s="13">
        <f t="array" ref="G2347">QUARTILE(IF((表1[职位]=C2347)*(表1[部门分类]=B2347)*(表1[行政等级]=D2347),表1[薪酬]),2)</f>
        <v>126663.5</v>
      </c>
      <c r="H2347" s="13">
        <f t="array" ref="H2347">QUARTILE(IF((表1[职位]=C2347)*(表1[部门分类]=B2347)*(表1[行政等级]=D2347),表1[薪酬]),3)</f>
        <v>128262.25</v>
      </c>
    </row>
    <row r="2348" spans="1:8" customFormat="1" x14ac:dyDescent="0.15">
      <c r="A2348" s="10" t="s">
        <v>2558</v>
      </c>
      <c r="B2348" s="7" t="s">
        <v>193</v>
      </c>
      <c r="C2348" s="9" t="s">
        <v>209</v>
      </c>
      <c r="D2348" s="4" t="s">
        <v>186</v>
      </c>
      <c r="E2348" s="12">
        <v>176084</v>
      </c>
      <c r="F2348" s="12">
        <f t="array" ref="F2348">QUARTILE(IF((表1[职位]=C2348)*(表1[部门分类]=B2348)*(表1[行政等级]=D2348),表1[薪酬]),1)</f>
        <v>121271.25</v>
      </c>
      <c r="G2348" s="12">
        <f t="array" ref="G2348">QUARTILE(IF((表1[职位]=C2348)*(表1[部门分类]=B2348)*(表1[行政等级]=D2348),表1[薪酬]),2)</f>
        <v>132384.5</v>
      </c>
      <c r="H2348" s="12">
        <f t="array" ref="H2348">QUARTILE(IF((表1[职位]=C2348)*(表1[部门分类]=B2348)*(表1[行政等级]=D2348),表1[薪酬]),3)</f>
        <v>165752.75</v>
      </c>
    </row>
    <row r="2349" spans="1:8" customFormat="1" x14ac:dyDescent="0.15">
      <c r="A2349" s="11" t="s">
        <v>2559</v>
      </c>
      <c r="B2349" s="6" t="s">
        <v>193</v>
      </c>
      <c r="C2349" s="8" t="s">
        <v>208</v>
      </c>
      <c r="D2349" s="5" t="s">
        <v>186</v>
      </c>
      <c r="E2349" s="13">
        <v>124483</v>
      </c>
      <c r="F2349" s="13">
        <f t="array" ref="F2349">QUARTILE(IF((表1[职位]=C2349)*(表1[部门分类]=B2349)*(表1[行政等级]=D2349),表1[薪酬]),1)</f>
        <v>136253.75</v>
      </c>
      <c r="G2349" s="13">
        <f t="array" ref="G2349">QUARTILE(IF((表1[职位]=C2349)*(表1[部门分类]=B2349)*(表1[行政等级]=D2349),表1[薪酬]),2)</f>
        <v>172192</v>
      </c>
      <c r="H2349" s="13">
        <f t="array" ref="H2349">QUARTILE(IF((表1[职位]=C2349)*(表1[部门分类]=B2349)*(表1[行政等级]=D2349),表1[薪酬]),3)</f>
        <v>268300.25</v>
      </c>
    </row>
    <row r="2350" spans="1:8" customFormat="1" x14ac:dyDescent="0.15">
      <c r="A2350" s="10" t="s">
        <v>2560</v>
      </c>
      <c r="B2350" s="7" t="s">
        <v>193</v>
      </c>
      <c r="C2350" s="9" t="s">
        <v>208</v>
      </c>
      <c r="D2350" s="4" t="s">
        <v>186</v>
      </c>
      <c r="E2350" s="12">
        <v>182530</v>
      </c>
      <c r="F2350" s="12">
        <f t="array" ref="F2350">QUARTILE(IF((表1[职位]=C2350)*(表1[部门分类]=B2350)*(表1[行政等级]=D2350),表1[薪酬]),1)</f>
        <v>136253.75</v>
      </c>
      <c r="G2350" s="12">
        <f t="array" ref="G2350">QUARTILE(IF((表1[职位]=C2350)*(表1[部门分类]=B2350)*(表1[行政等级]=D2350),表1[薪酬]),2)</f>
        <v>172192</v>
      </c>
      <c r="H2350" s="12">
        <f t="array" ref="H2350">QUARTILE(IF((表1[职位]=C2350)*(表1[部门分类]=B2350)*(表1[行政等级]=D2350),表1[薪酬]),3)</f>
        <v>268300.25</v>
      </c>
    </row>
    <row r="2351" spans="1:8" customFormat="1" x14ac:dyDescent="0.15">
      <c r="A2351" s="11" t="s">
        <v>2561</v>
      </c>
      <c r="B2351" s="6" t="s">
        <v>193</v>
      </c>
      <c r="C2351" s="8" t="s">
        <v>208</v>
      </c>
      <c r="D2351" s="5" t="s">
        <v>186</v>
      </c>
      <c r="E2351" s="13">
        <v>415678</v>
      </c>
      <c r="F2351" s="13">
        <f t="array" ref="F2351">QUARTILE(IF((表1[职位]=C2351)*(表1[部门分类]=B2351)*(表1[行政等级]=D2351),表1[薪酬]),1)</f>
        <v>136253.75</v>
      </c>
      <c r="G2351" s="13">
        <f t="array" ref="G2351">QUARTILE(IF((表1[职位]=C2351)*(表1[部门分类]=B2351)*(表1[行政等级]=D2351),表1[薪酬]),2)</f>
        <v>172192</v>
      </c>
      <c r="H2351" s="13">
        <f t="array" ref="H2351">QUARTILE(IF((表1[职位]=C2351)*(表1[部门分类]=B2351)*(表1[行政等级]=D2351),表1[薪酬]),3)</f>
        <v>268300.25</v>
      </c>
    </row>
    <row r="2352" spans="1:8" customFormat="1" x14ac:dyDescent="0.15">
      <c r="A2352" s="10" t="s">
        <v>2562</v>
      </c>
      <c r="B2352" s="7" t="s">
        <v>193</v>
      </c>
      <c r="C2352" s="4" t="s">
        <v>204</v>
      </c>
      <c r="D2352" s="4" t="s">
        <v>186</v>
      </c>
      <c r="E2352" s="12">
        <v>106641</v>
      </c>
      <c r="F2352" s="12">
        <f t="array" ref="F2352">QUARTILE(IF((表1[职位]=C2352)*(表1[部门分类]=B2352)*(表1[行政等级]=D2352),表1[薪酬]),1)</f>
        <v>93559.5</v>
      </c>
      <c r="G2352" s="12">
        <f t="array" ref="G2352">QUARTILE(IF((表1[职位]=C2352)*(表1[部门分类]=B2352)*(表1[行政等级]=D2352),表1[薪酬]),2)</f>
        <v>97920</v>
      </c>
      <c r="H2352" s="12">
        <f t="array" ref="H2352">QUARTILE(IF((表1[职位]=C2352)*(表1[部门分类]=B2352)*(表1[行政等级]=D2352),表1[薪酬]),3)</f>
        <v>102280.5</v>
      </c>
    </row>
    <row r="2353" spans="1:8" customFormat="1" x14ac:dyDescent="0.15">
      <c r="A2353" s="11" t="s">
        <v>2563</v>
      </c>
      <c r="B2353" s="6" t="s">
        <v>193</v>
      </c>
      <c r="C2353" s="8" t="s">
        <v>208</v>
      </c>
      <c r="D2353" s="5" t="s">
        <v>186</v>
      </c>
      <c r="E2353" s="13">
        <v>431691</v>
      </c>
      <c r="F2353" s="13">
        <f t="array" ref="F2353">QUARTILE(IF((表1[职位]=C2353)*(表1[部门分类]=B2353)*(表1[行政等级]=D2353),表1[薪酬]),1)</f>
        <v>136253.75</v>
      </c>
      <c r="G2353" s="13">
        <f t="array" ref="G2353">QUARTILE(IF((表1[职位]=C2353)*(表1[部门分类]=B2353)*(表1[行政等级]=D2353),表1[薪酬]),2)</f>
        <v>172192</v>
      </c>
      <c r="H2353" s="13">
        <f t="array" ref="H2353">QUARTILE(IF((表1[职位]=C2353)*(表1[部门分类]=B2353)*(表1[行政等级]=D2353),表1[薪酬]),3)</f>
        <v>268300.25</v>
      </c>
    </row>
    <row r="2354" spans="1:8" customFormat="1" x14ac:dyDescent="0.15">
      <c r="A2354" s="10" t="s">
        <v>2564</v>
      </c>
      <c r="B2354" s="7" t="s">
        <v>193</v>
      </c>
      <c r="C2354" s="4" t="s">
        <v>204</v>
      </c>
      <c r="D2354" s="4" t="s">
        <v>186</v>
      </c>
      <c r="E2354" s="12">
        <v>89199</v>
      </c>
      <c r="F2354" s="12">
        <f t="array" ref="F2354">QUARTILE(IF((表1[职位]=C2354)*(表1[部门分类]=B2354)*(表1[行政等级]=D2354),表1[薪酬]),1)</f>
        <v>93559.5</v>
      </c>
      <c r="G2354" s="12">
        <f t="array" ref="G2354">QUARTILE(IF((表1[职位]=C2354)*(表1[部门分类]=B2354)*(表1[行政等级]=D2354),表1[薪酬]),2)</f>
        <v>97920</v>
      </c>
      <c r="H2354" s="12">
        <f t="array" ref="H2354">QUARTILE(IF((表1[职位]=C2354)*(表1[部门分类]=B2354)*(表1[行政等级]=D2354),表1[薪酬]),3)</f>
        <v>102280.5</v>
      </c>
    </row>
    <row r="2355" spans="1:8" customFormat="1" x14ac:dyDescent="0.15">
      <c r="A2355" s="11" t="s">
        <v>2565</v>
      </c>
      <c r="B2355" s="6" t="s">
        <v>193</v>
      </c>
      <c r="C2355" s="8" t="s">
        <v>208</v>
      </c>
      <c r="D2355" s="5" t="s">
        <v>186</v>
      </c>
      <c r="E2355" s="13">
        <v>448787</v>
      </c>
      <c r="F2355" s="13">
        <f t="array" ref="F2355">QUARTILE(IF((表1[职位]=C2355)*(表1[部门分类]=B2355)*(表1[行政等级]=D2355),表1[薪酬]),1)</f>
        <v>136253.75</v>
      </c>
      <c r="G2355" s="13">
        <f t="array" ref="G2355">QUARTILE(IF((表1[职位]=C2355)*(表1[部门分类]=B2355)*(表1[行政等级]=D2355),表1[薪酬]),2)</f>
        <v>172192</v>
      </c>
      <c r="H2355" s="13">
        <f t="array" ref="H2355">QUARTILE(IF((表1[职位]=C2355)*(表1[部门分类]=B2355)*(表1[行政等级]=D2355),表1[薪酬]),3)</f>
        <v>268300.25</v>
      </c>
    </row>
    <row r="2356" spans="1:8" customFormat="1" x14ac:dyDescent="0.15">
      <c r="A2356" s="10" t="s">
        <v>2566</v>
      </c>
      <c r="B2356" s="7" t="s">
        <v>193</v>
      </c>
      <c r="C2356" s="9" t="s">
        <v>208</v>
      </c>
      <c r="D2356" s="4" t="s">
        <v>186</v>
      </c>
      <c r="E2356" s="12">
        <v>90264</v>
      </c>
      <c r="F2356" s="12">
        <f t="array" ref="F2356">QUARTILE(IF((表1[职位]=C2356)*(表1[部门分类]=B2356)*(表1[行政等级]=D2356),表1[薪酬]),1)</f>
        <v>136253.75</v>
      </c>
      <c r="G2356" s="12">
        <f t="array" ref="G2356">QUARTILE(IF((表1[职位]=C2356)*(表1[部门分类]=B2356)*(表1[行政等级]=D2356),表1[薪酬]),2)</f>
        <v>172192</v>
      </c>
      <c r="H2356" s="12">
        <f t="array" ref="H2356">QUARTILE(IF((表1[职位]=C2356)*(表1[部门分类]=B2356)*(表1[行政等级]=D2356),表1[薪酬]),3)</f>
        <v>268300.25</v>
      </c>
    </row>
    <row r="2357" spans="1:8" customFormat="1" x14ac:dyDescent="0.15">
      <c r="A2357" s="11" t="s">
        <v>2567</v>
      </c>
      <c r="B2357" s="6" t="s">
        <v>193</v>
      </c>
      <c r="C2357" s="8" t="s">
        <v>209</v>
      </c>
      <c r="D2357" s="5" t="s">
        <v>186</v>
      </c>
      <c r="E2357" s="13">
        <v>218861</v>
      </c>
      <c r="F2357" s="13">
        <f t="array" ref="F2357">QUARTILE(IF((表1[职位]=C2357)*(表1[部门分类]=B2357)*(表1[行政等级]=D2357),表1[薪酬]),1)</f>
        <v>121271.25</v>
      </c>
      <c r="G2357" s="13">
        <f t="array" ref="G2357">QUARTILE(IF((表1[职位]=C2357)*(表1[部门分类]=B2357)*(表1[行政等级]=D2357),表1[薪酬]),2)</f>
        <v>132384.5</v>
      </c>
      <c r="H2357" s="13">
        <f t="array" ref="H2357">QUARTILE(IF((表1[职位]=C2357)*(表1[部门分类]=B2357)*(表1[行政等级]=D2357),表1[薪酬]),3)</f>
        <v>165752.75</v>
      </c>
    </row>
    <row r="2358" spans="1:8" customFormat="1" x14ac:dyDescent="0.15">
      <c r="A2358" s="10" t="s">
        <v>2568</v>
      </c>
      <c r="B2358" s="7" t="s">
        <v>193</v>
      </c>
      <c r="C2358" s="9" t="s">
        <v>208</v>
      </c>
      <c r="D2358" s="4" t="s">
        <v>186</v>
      </c>
      <c r="E2358" s="12">
        <v>134951</v>
      </c>
      <c r="F2358" s="12">
        <f t="array" ref="F2358">QUARTILE(IF((表1[职位]=C2358)*(表1[部门分类]=B2358)*(表1[行政等级]=D2358),表1[薪酬]),1)</f>
        <v>136253.75</v>
      </c>
      <c r="G2358" s="12">
        <f t="array" ref="G2358">QUARTILE(IF((表1[职位]=C2358)*(表1[部门分类]=B2358)*(表1[行政等级]=D2358),表1[薪酬]),2)</f>
        <v>172192</v>
      </c>
      <c r="H2358" s="12">
        <f t="array" ref="H2358">QUARTILE(IF((表1[职位]=C2358)*(表1[部门分类]=B2358)*(表1[行政等级]=D2358),表1[薪酬]),3)</f>
        <v>268300.25</v>
      </c>
    </row>
    <row r="2359" spans="1:8" customFormat="1" x14ac:dyDescent="0.15">
      <c r="A2359" s="11" t="s">
        <v>2569</v>
      </c>
      <c r="B2359" s="6" t="s">
        <v>193</v>
      </c>
      <c r="C2359" s="8" t="s">
        <v>208</v>
      </c>
      <c r="D2359" s="5" t="s">
        <v>183</v>
      </c>
      <c r="E2359" s="13">
        <v>409843</v>
      </c>
      <c r="F2359" s="13">
        <f t="array" ref="F2359">QUARTILE(IF((表1[职位]=C2359)*(表1[部门分类]=B2359)*(表1[行政等级]=D2359),表1[薪酬]),1)</f>
        <v>201922.75</v>
      </c>
      <c r="G2359" s="13">
        <f t="array" ref="G2359">QUARTILE(IF((表1[职位]=C2359)*(表1[部门分类]=B2359)*(表1[行政等级]=D2359),表1[薪酬]),2)</f>
        <v>211813</v>
      </c>
      <c r="H2359" s="13">
        <f t="array" ref="H2359">QUARTILE(IF((表1[职位]=C2359)*(表1[部门分类]=B2359)*(表1[行政等级]=D2359),表1[薪酬]),3)</f>
        <v>226626.25</v>
      </c>
    </row>
    <row r="2360" spans="1:8" customFormat="1" x14ac:dyDescent="0.15">
      <c r="A2360" s="10" t="s">
        <v>2570</v>
      </c>
      <c r="B2360" s="7" t="s">
        <v>193</v>
      </c>
      <c r="C2360" s="9" t="s">
        <v>208</v>
      </c>
      <c r="D2360" s="4" t="s">
        <v>186</v>
      </c>
      <c r="E2360" s="12">
        <v>289033</v>
      </c>
      <c r="F2360" s="12">
        <f t="array" ref="F2360">QUARTILE(IF((表1[职位]=C2360)*(表1[部门分类]=B2360)*(表1[行政等级]=D2360),表1[薪酬]),1)</f>
        <v>136253.75</v>
      </c>
      <c r="G2360" s="12">
        <f t="array" ref="G2360">QUARTILE(IF((表1[职位]=C2360)*(表1[部门分类]=B2360)*(表1[行政等级]=D2360),表1[薪酬]),2)</f>
        <v>172192</v>
      </c>
      <c r="H2360" s="12">
        <f t="array" ref="H2360">QUARTILE(IF((表1[职位]=C2360)*(表1[部门分类]=B2360)*(表1[行政等级]=D2360),表1[薪酬]),3)</f>
        <v>268300.25</v>
      </c>
    </row>
    <row r="2361" spans="1:8" customFormat="1" x14ac:dyDescent="0.15">
      <c r="A2361" s="11" t="s">
        <v>2571</v>
      </c>
      <c r="B2361" s="6" t="s">
        <v>193</v>
      </c>
      <c r="C2361" s="5" t="s">
        <v>202</v>
      </c>
      <c r="D2361" s="5" t="s">
        <v>186</v>
      </c>
      <c r="E2361" s="13">
        <v>134537</v>
      </c>
      <c r="F2361" s="13">
        <f t="array" ref="F2361">QUARTILE(IF((表1[职位]=C2361)*(表1[部门分类]=B2361)*(表1[行政等级]=D2361),表1[薪酬]),1)</f>
        <v>121550</v>
      </c>
      <c r="G2361" s="13">
        <f t="array" ref="G2361">QUARTILE(IF((表1[职位]=C2361)*(表1[部门分类]=B2361)*(表1[行政等级]=D2361),表1[薪酬]),2)</f>
        <v>127546.5</v>
      </c>
      <c r="H2361" s="13">
        <f t="array" ref="H2361">QUARTILE(IF((表1[职位]=C2361)*(表1[部门分类]=B2361)*(表1[行政等级]=D2361),表1[薪酬]),3)</f>
        <v>133629.25</v>
      </c>
    </row>
    <row r="2362" spans="1:8" customFormat="1" x14ac:dyDescent="0.15">
      <c r="A2362" s="10" t="s">
        <v>2572</v>
      </c>
      <c r="B2362" s="7" t="s">
        <v>193</v>
      </c>
      <c r="C2362" s="9" t="s">
        <v>208</v>
      </c>
      <c r="D2362" s="4" t="s">
        <v>186</v>
      </c>
      <c r="E2362" s="12">
        <v>206102</v>
      </c>
      <c r="F2362" s="12">
        <f t="array" ref="F2362">QUARTILE(IF((表1[职位]=C2362)*(表1[部门分类]=B2362)*(表1[行政等级]=D2362),表1[薪酬]),1)</f>
        <v>136253.75</v>
      </c>
      <c r="G2362" s="12">
        <f t="array" ref="G2362">QUARTILE(IF((表1[职位]=C2362)*(表1[部门分类]=B2362)*(表1[行政等级]=D2362),表1[薪酬]),2)</f>
        <v>172192</v>
      </c>
      <c r="H2362" s="12">
        <f t="array" ref="H2362">QUARTILE(IF((表1[职位]=C2362)*(表1[部门分类]=B2362)*(表1[行政等级]=D2362),表1[薪酬]),3)</f>
        <v>268300.25</v>
      </c>
    </row>
    <row r="2363" spans="1:8" customFormat="1" x14ac:dyDescent="0.15">
      <c r="A2363" s="11" t="s">
        <v>2573</v>
      </c>
      <c r="B2363" s="6" t="s">
        <v>193</v>
      </c>
      <c r="C2363" s="5" t="s">
        <v>202</v>
      </c>
      <c r="D2363" s="5" t="s">
        <v>186</v>
      </c>
      <c r="E2363" s="13">
        <v>155048</v>
      </c>
      <c r="F2363" s="13">
        <f t="array" ref="F2363">QUARTILE(IF((表1[职位]=C2363)*(表1[部门分类]=B2363)*(表1[行政等级]=D2363),表1[薪酬]),1)</f>
        <v>121550</v>
      </c>
      <c r="G2363" s="13">
        <f t="array" ref="G2363">QUARTILE(IF((表1[职位]=C2363)*(表1[部门分类]=B2363)*(表1[行政等级]=D2363),表1[薪酬]),2)</f>
        <v>127546.5</v>
      </c>
      <c r="H2363" s="13">
        <f t="array" ref="H2363">QUARTILE(IF((表1[职位]=C2363)*(表1[部门分类]=B2363)*(表1[行政等级]=D2363),表1[薪酬]),3)</f>
        <v>133629.25</v>
      </c>
    </row>
    <row r="2364" spans="1:8" customFormat="1" x14ac:dyDescent="0.15">
      <c r="A2364" s="10" t="s">
        <v>2574</v>
      </c>
      <c r="B2364" s="7" t="s">
        <v>193</v>
      </c>
      <c r="C2364" s="9" t="s">
        <v>209</v>
      </c>
      <c r="D2364" s="4" t="s">
        <v>186</v>
      </c>
      <c r="E2364" s="12">
        <v>121093</v>
      </c>
      <c r="F2364" s="12">
        <f t="array" ref="F2364">QUARTILE(IF((表1[职位]=C2364)*(表1[部门分类]=B2364)*(表1[行政等级]=D2364),表1[薪酬]),1)</f>
        <v>121271.25</v>
      </c>
      <c r="G2364" s="12">
        <f t="array" ref="G2364">QUARTILE(IF((表1[职位]=C2364)*(表1[部门分类]=B2364)*(表1[行政等级]=D2364),表1[薪酬]),2)</f>
        <v>132384.5</v>
      </c>
      <c r="H2364" s="12">
        <f t="array" ref="H2364">QUARTILE(IF((表1[职位]=C2364)*(表1[部门分类]=B2364)*(表1[行政等级]=D2364),表1[薪酬]),3)</f>
        <v>165752.75</v>
      </c>
    </row>
    <row r="2365" spans="1:8" customFormat="1" x14ac:dyDescent="0.15">
      <c r="A2365" s="11" t="s">
        <v>2575</v>
      </c>
      <c r="B2365" s="6" t="s">
        <v>195</v>
      </c>
      <c r="C2365" s="5" t="s">
        <v>197</v>
      </c>
      <c r="D2365" s="5" t="s">
        <v>188</v>
      </c>
      <c r="E2365" s="13">
        <v>495817</v>
      </c>
      <c r="F2365" s="13">
        <f t="array" ref="F2365">QUARTILE(IF((表1[职位]=C2365)*(表1[部门分类]=B2365)*(表1[行政等级]=D2365),表1[薪酬]),1)</f>
        <v>175926</v>
      </c>
      <c r="G2365" s="13">
        <f t="array" ref="G2365">QUARTILE(IF((表1[职位]=C2365)*(表1[部门分类]=B2365)*(表1[行政等级]=D2365),表1[薪酬]),2)</f>
        <v>296234</v>
      </c>
      <c r="H2365" s="13">
        <f t="array" ref="H2365">QUARTILE(IF((表1[职位]=C2365)*(表1[部门分类]=B2365)*(表1[行政等级]=D2365),表1[薪酬]),3)</f>
        <v>353803</v>
      </c>
    </row>
    <row r="2366" spans="1:8" customFormat="1" x14ac:dyDescent="0.15">
      <c r="A2366" s="10" t="s">
        <v>2576</v>
      </c>
      <c r="B2366" s="7" t="s">
        <v>195</v>
      </c>
      <c r="C2366" s="4" t="s">
        <v>197</v>
      </c>
      <c r="D2366" s="4" t="s">
        <v>188</v>
      </c>
      <c r="E2366" s="12">
        <v>261074</v>
      </c>
      <c r="F2366" s="12">
        <f t="array" ref="F2366">QUARTILE(IF((表1[职位]=C2366)*(表1[部门分类]=B2366)*(表1[行政等级]=D2366),表1[薪酬]),1)</f>
        <v>175926</v>
      </c>
      <c r="G2366" s="12">
        <f t="array" ref="G2366">QUARTILE(IF((表1[职位]=C2366)*(表1[部门分类]=B2366)*(表1[行政等级]=D2366),表1[薪酬]),2)</f>
        <v>296234</v>
      </c>
      <c r="H2366" s="12">
        <f t="array" ref="H2366">QUARTILE(IF((表1[职位]=C2366)*(表1[部门分类]=B2366)*(表1[行政等级]=D2366),表1[薪酬]),3)</f>
        <v>353803</v>
      </c>
    </row>
    <row r="2367" spans="1:8" customFormat="1" x14ac:dyDescent="0.15">
      <c r="A2367" s="11" t="s">
        <v>2577</v>
      </c>
      <c r="B2367" s="6" t="s">
        <v>195</v>
      </c>
      <c r="C2367" s="5" t="s">
        <v>197</v>
      </c>
      <c r="D2367" s="5" t="s">
        <v>188</v>
      </c>
      <c r="E2367" s="13">
        <v>99050</v>
      </c>
      <c r="F2367" s="13">
        <f t="array" ref="F2367">QUARTILE(IF((表1[职位]=C2367)*(表1[部门分类]=B2367)*(表1[行政等级]=D2367),表1[薪酬]),1)</f>
        <v>175926</v>
      </c>
      <c r="G2367" s="13">
        <f t="array" ref="G2367">QUARTILE(IF((表1[职位]=C2367)*(表1[部门分类]=B2367)*(表1[行政等级]=D2367),表1[薪酬]),2)</f>
        <v>296234</v>
      </c>
      <c r="H2367" s="13">
        <f t="array" ref="H2367">QUARTILE(IF((表1[职位]=C2367)*(表1[部门分类]=B2367)*(表1[行政等级]=D2367),表1[薪酬]),3)</f>
        <v>353803</v>
      </c>
    </row>
    <row r="2368" spans="1:8" customFormat="1" x14ac:dyDescent="0.15">
      <c r="A2368" s="10" t="s">
        <v>2578</v>
      </c>
      <c r="B2368" s="7" t="s">
        <v>195</v>
      </c>
      <c r="C2368" s="4" t="s">
        <v>199</v>
      </c>
      <c r="D2368" s="4" t="s">
        <v>186</v>
      </c>
      <c r="E2368" s="12">
        <v>88831</v>
      </c>
      <c r="F2368" s="12">
        <f t="array" ref="F2368">QUARTILE(IF((表1[职位]=C2368)*(表1[部门分类]=B2368)*(表1[行政等级]=D2368),表1[薪酬]),1)</f>
        <v>95736</v>
      </c>
      <c r="G2368" s="12">
        <f t="array" ref="G2368">QUARTILE(IF((表1[职位]=C2368)*(表1[部门分类]=B2368)*(表1[行政等级]=D2368),表1[薪酬]),2)</f>
        <v>115848.5</v>
      </c>
      <c r="H2368" s="12">
        <f t="array" ref="H2368">QUARTILE(IF((表1[职位]=C2368)*(表1[部门分类]=B2368)*(表1[行政等级]=D2368),表1[薪酬]),3)</f>
        <v>135243.25</v>
      </c>
    </row>
    <row r="2369" spans="1:8" customFormat="1" x14ac:dyDescent="0.15">
      <c r="A2369" s="11" t="s">
        <v>2579</v>
      </c>
      <c r="B2369" s="6" t="s">
        <v>195</v>
      </c>
      <c r="C2369" s="5" t="s">
        <v>196</v>
      </c>
      <c r="D2369" s="5" t="s">
        <v>187</v>
      </c>
      <c r="E2369" s="13">
        <v>308763</v>
      </c>
      <c r="F2369" s="13">
        <f t="array" ref="F2369">QUARTILE(IF((表1[职位]=C2369)*(表1[部门分类]=B2369)*(表1[行政等级]=D2369),表1[薪酬]),1)</f>
        <v>310503.25</v>
      </c>
      <c r="G2369" s="13">
        <f t="array" ref="G2369">QUARTILE(IF((表1[职位]=C2369)*(表1[部门分类]=B2369)*(表1[行政等级]=D2369),表1[薪酬]),2)</f>
        <v>381977.5</v>
      </c>
      <c r="H2369" s="13">
        <f t="array" ref="H2369">QUARTILE(IF((表1[职位]=C2369)*(表1[部门分类]=B2369)*(表1[行政等级]=D2369),表1[薪酬]),3)</f>
        <v>429388.5</v>
      </c>
    </row>
    <row r="2370" spans="1:8" customFormat="1" x14ac:dyDescent="0.15">
      <c r="A2370" s="10" t="s">
        <v>2580</v>
      </c>
      <c r="B2370" s="7" t="s">
        <v>195</v>
      </c>
      <c r="C2370" s="4" t="s">
        <v>197</v>
      </c>
      <c r="D2370" s="4" t="s">
        <v>188</v>
      </c>
      <c r="E2370" s="12">
        <v>308554</v>
      </c>
      <c r="F2370" s="12">
        <f t="array" ref="F2370">QUARTILE(IF((表1[职位]=C2370)*(表1[部门分类]=B2370)*(表1[行政等级]=D2370),表1[薪酬]),1)</f>
        <v>175926</v>
      </c>
      <c r="G2370" s="12">
        <f t="array" ref="G2370">QUARTILE(IF((表1[职位]=C2370)*(表1[部门分类]=B2370)*(表1[行政等级]=D2370),表1[薪酬]),2)</f>
        <v>296234</v>
      </c>
      <c r="H2370" s="12">
        <f t="array" ref="H2370">QUARTILE(IF((表1[职位]=C2370)*(表1[部门分类]=B2370)*(表1[行政等级]=D2370),表1[薪酬]),3)</f>
        <v>353803</v>
      </c>
    </row>
    <row r="2371" spans="1:8" customFormat="1" x14ac:dyDescent="0.15">
      <c r="A2371" s="11" t="s">
        <v>2581</v>
      </c>
      <c r="B2371" s="6" t="s">
        <v>195</v>
      </c>
      <c r="C2371" s="8" t="s">
        <v>210</v>
      </c>
      <c r="D2371" s="5" t="s">
        <v>186</v>
      </c>
      <c r="E2371" s="13">
        <v>121905</v>
      </c>
      <c r="F2371" s="13">
        <f t="array" ref="F2371">QUARTILE(IF((表1[职位]=C2371)*(表1[部门分类]=B2371)*(表1[行政等级]=D2371),表1[薪酬]),1)</f>
        <v>79900.25</v>
      </c>
      <c r="G2371" s="13">
        <f t="array" ref="G2371">QUARTILE(IF((表1[职位]=C2371)*(表1[部门分类]=B2371)*(表1[行政等级]=D2371),表1[薪酬]),2)</f>
        <v>116292.5</v>
      </c>
      <c r="H2371" s="13">
        <f t="array" ref="H2371">QUARTILE(IF((表1[职位]=C2371)*(表1[部门分类]=B2371)*(表1[行政等级]=D2371),表1[薪酬]),3)</f>
        <v>134317.25</v>
      </c>
    </row>
    <row r="2372" spans="1:8" customFormat="1" x14ac:dyDescent="0.15">
      <c r="A2372" s="10" t="s">
        <v>2582</v>
      </c>
      <c r="B2372" s="7" t="s">
        <v>195</v>
      </c>
      <c r="C2372" s="4" t="s">
        <v>202</v>
      </c>
      <c r="D2372" s="4" t="s">
        <v>186</v>
      </c>
      <c r="E2372" s="12">
        <v>76692</v>
      </c>
      <c r="F2372" s="12">
        <f t="array" ref="F2372">QUARTILE(IF((表1[职位]=C2372)*(表1[部门分类]=B2372)*(表1[行政等级]=D2372),表1[薪酬]),1)</f>
        <v>89799.5</v>
      </c>
      <c r="G2372" s="12">
        <f t="array" ref="G2372">QUARTILE(IF((表1[职位]=C2372)*(表1[部门分类]=B2372)*(表1[行政等级]=D2372),表1[薪酬]),2)</f>
        <v>106161</v>
      </c>
      <c r="H2372" s="12">
        <f t="array" ref="H2372">QUARTILE(IF((表1[职位]=C2372)*(表1[部门分类]=B2372)*(表1[行政等级]=D2372),表1[薪酬]),3)</f>
        <v>124286</v>
      </c>
    </row>
    <row r="2373" spans="1:8" customFormat="1" x14ac:dyDescent="0.15">
      <c r="A2373" s="11" t="s">
        <v>2583</v>
      </c>
      <c r="B2373" s="6" t="s">
        <v>195</v>
      </c>
      <c r="C2373" s="5" t="s">
        <v>211</v>
      </c>
      <c r="D2373" s="5" t="s">
        <v>190</v>
      </c>
      <c r="E2373" s="13">
        <v>88534</v>
      </c>
      <c r="F2373" s="13">
        <f t="array" ref="F2373">QUARTILE(IF((表1[职位]=C2373)*(表1[部门分类]=B2373)*(表1[行政等级]=D2373),表1[薪酬]),1)</f>
        <v>83706.5</v>
      </c>
      <c r="G2373" s="13">
        <f t="array" ref="G2373">QUARTILE(IF((表1[职位]=C2373)*(表1[部门分类]=B2373)*(表1[行政等级]=D2373),表1[薪酬]),2)</f>
        <v>104736.5</v>
      </c>
      <c r="H2373" s="13">
        <f t="array" ref="H2373">QUARTILE(IF((表1[职位]=C2373)*(表1[部门分类]=B2373)*(表1[行政等级]=D2373),表1[薪酬]),3)</f>
        <v>113209.25</v>
      </c>
    </row>
    <row r="2374" spans="1:8" customFormat="1" x14ac:dyDescent="0.15">
      <c r="A2374" s="10" t="s">
        <v>2584</v>
      </c>
      <c r="B2374" s="7" t="s">
        <v>195</v>
      </c>
      <c r="C2374" s="4" t="s">
        <v>210</v>
      </c>
      <c r="D2374" s="4" t="s">
        <v>183</v>
      </c>
      <c r="E2374" s="12">
        <v>145758</v>
      </c>
      <c r="F2374" s="12">
        <f t="array" ref="F2374">QUARTILE(IF((表1[职位]=C2374)*(表1[部门分类]=B2374)*(表1[行政等级]=D2374),表1[薪酬]),1)</f>
        <v>170233</v>
      </c>
      <c r="G2374" s="12">
        <f t="array" ref="G2374">QUARTILE(IF((表1[职位]=C2374)*(表1[部门分类]=B2374)*(表1[行政等级]=D2374),表1[薪酬]),2)</f>
        <v>173923</v>
      </c>
      <c r="H2374" s="12">
        <f t="array" ref="H2374">QUARTILE(IF((表1[职位]=C2374)*(表1[部门分类]=B2374)*(表1[行政等级]=D2374),表1[薪酬]),3)</f>
        <v>188713</v>
      </c>
    </row>
    <row r="2375" spans="1:8" customFormat="1" x14ac:dyDescent="0.15">
      <c r="A2375" s="11" t="s">
        <v>2585</v>
      </c>
      <c r="B2375" s="6" t="s">
        <v>195</v>
      </c>
      <c r="C2375" s="5" t="s">
        <v>210</v>
      </c>
      <c r="D2375" s="5" t="s">
        <v>186</v>
      </c>
      <c r="E2375" s="13">
        <v>78850</v>
      </c>
      <c r="F2375" s="13">
        <f t="array" ref="F2375">QUARTILE(IF((表1[职位]=C2375)*(表1[部门分类]=B2375)*(表1[行政等级]=D2375),表1[薪酬]),1)</f>
        <v>79900.25</v>
      </c>
      <c r="G2375" s="13">
        <f t="array" ref="G2375">QUARTILE(IF((表1[职位]=C2375)*(表1[部门分类]=B2375)*(表1[行政等级]=D2375),表1[薪酬]),2)</f>
        <v>116292.5</v>
      </c>
      <c r="H2375" s="13">
        <f t="array" ref="H2375">QUARTILE(IF((表1[职位]=C2375)*(表1[部门分类]=B2375)*(表1[行政等级]=D2375),表1[薪酬]),3)</f>
        <v>134317.25</v>
      </c>
    </row>
    <row r="2376" spans="1:8" customFormat="1" x14ac:dyDescent="0.15">
      <c r="A2376" s="10" t="s">
        <v>2586</v>
      </c>
      <c r="B2376" s="7" t="s">
        <v>195</v>
      </c>
      <c r="C2376" s="4" t="s">
        <v>202</v>
      </c>
      <c r="D2376" s="4" t="s">
        <v>183</v>
      </c>
      <c r="E2376" s="12">
        <v>127896</v>
      </c>
      <c r="F2376" s="12">
        <f t="array" ref="F2376">QUARTILE(IF((表1[职位]=C2376)*(表1[部门分类]=B2376)*(表1[行政等级]=D2376),表1[薪酬]),1)</f>
        <v>172213</v>
      </c>
      <c r="G2376" s="12">
        <f t="array" ref="G2376">QUARTILE(IF((表1[职位]=C2376)*(表1[部门分类]=B2376)*(表1[行政等级]=D2376),表1[薪酬]),2)</f>
        <v>185668</v>
      </c>
      <c r="H2376" s="12">
        <f t="array" ref="H2376">QUARTILE(IF((表1[职位]=C2376)*(表1[部门分类]=B2376)*(表1[行政等级]=D2376),表1[薪酬]),3)</f>
        <v>202143</v>
      </c>
    </row>
    <row r="2377" spans="1:8" customFormat="1" x14ac:dyDescent="0.15">
      <c r="A2377" s="11" t="s">
        <v>2587</v>
      </c>
      <c r="B2377" s="6" t="s">
        <v>195</v>
      </c>
      <c r="C2377" s="5" t="s">
        <v>202</v>
      </c>
      <c r="D2377" s="5" t="s">
        <v>186</v>
      </c>
      <c r="E2377" s="13">
        <v>113226</v>
      </c>
      <c r="F2377" s="13">
        <f t="array" ref="F2377">QUARTILE(IF((表1[职位]=C2377)*(表1[部门分类]=B2377)*(表1[行政等级]=D2377),表1[薪酬]),1)</f>
        <v>89799.5</v>
      </c>
      <c r="G2377" s="13">
        <f t="array" ref="G2377">QUARTILE(IF((表1[职位]=C2377)*(表1[部门分类]=B2377)*(表1[行政等级]=D2377),表1[薪酬]),2)</f>
        <v>106161</v>
      </c>
      <c r="H2377" s="13">
        <f t="array" ref="H2377">QUARTILE(IF((表1[职位]=C2377)*(表1[部门分类]=B2377)*(表1[行政等级]=D2377),表1[薪酬]),3)</f>
        <v>124286</v>
      </c>
    </row>
    <row r="2378" spans="1:8" customFormat="1" x14ac:dyDescent="0.15">
      <c r="A2378" s="10" t="s">
        <v>2588</v>
      </c>
      <c r="B2378" s="7" t="s">
        <v>195</v>
      </c>
      <c r="C2378" s="4" t="s">
        <v>199</v>
      </c>
      <c r="D2378" s="4" t="s">
        <v>186</v>
      </c>
      <c r="E2378" s="12">
        <v>120447</v>
      </c>
      <c r="F2378" s="12">
        <f t="array" ref="F2378">QUARTILE(IF((表1[职位]=C2378)*(表1[部门分类]=B2378)*(表1[行政等级]=D2378),表1[薪酬]),1)</f>
        <v>95736</v>
      </c>
      <c r="G2378" s="12">
        <f t="array" ref="G2378">QUARTILE(IF((表1[职位]=C2378)*(表1[部门分类]=B2378)*(表1[行政等级]=D2378),表1[薪酬]),2)</f>
        <v>115848.5</v>
      </c>
      <c r="H2378" s="12">
        <f t="array" ref="H2378">QUARTILE(IF((表1[职位]=C2378)*(表1[部门分类]=B2378)*(表1[行政等级]=D2378),表1[薪酬]),3)</f>
        <v>135243.25</v>
      </c>
    </row>
    <row r="2379" spans="1:8" customFormat="1" x14ac:dyDescent="0.15">
      <c r="A2379" s="11" t="s">
        <v>2589</v>
      </c>
      <c r="B2379" s="6" t="s">
        <v>195</v>
      </c>
      <c r="C2379" s="5" t="s">
        <v>199</v>
      </c>
      <c r="D2379" s="5" t="s">
        <v>186</v>
      </c>
      <c r="E2379" s="13">
        <v>125002</v>
      </c>
      <c r="F2379" s="13">
        <f t="array" ref="F2379">QUARTILE(IF((表1[职位]=C2379)*(表1[部门分类]=B2379)*(表1[行政等级]=D2379),表1[薪酬]),1)</f>
        <v>95736</v>
      </c>
      <c r="G2379" s="13">
        <f t="array" ref="G2379">QUARTILE(IF((表1[职位]=C2379)*(表1[部门分类]=B2379)*(表1[行政等级]=D2379),表1[薪酬]),2)</f>
        <v>115848.5</v>
      </c>
      <c r="H2379" s="13">
        <f t="array" ref="H2379">QUARTILE(IF((表1[职位]=C2379)*(表1[部门分类]=B2379)*(表1[行政等级]=D2379),表1[薪酬]),3)</f>
        <v>135243.25</v>
      </c>
    </row>
    <row r="2380" spans="1:8" customFormat="1" x14ac:dyDescent="0.15">
      <c r="A2380" s="10" t="s">
        <v>2590</v>
      </c>
      <c r="B2380" s="7" t="s">
        <v>195</v>
      </c>
      <c r="C2380" s="4" t="s">
        <v>199</v>
      </c>
      <c r="D2380" s="4" t="s">
        <v>186</v>
      </c>
      <c r="E2380" s="12">
        <v>189053</v>
      </c>
      <c r="F2380" s="12">
        <f t="array" ref="F2380">QUARTILE(IF((表1[职位]=C2380)*(表1[部门分类]=B2380)*(表1[行政等级]=D2380),表1[薪酬]),1)</f>
        <v>95736</v>
      </c>
      <c r="G2380" s="12">
        <f t="array" ref="G2380">QUARTILE(IF((表1[职位]=C2380)*(表1[部门分类]=B2380)*(表1[行政等级]=D2380),表1[薪酬]),2)</f>
        <v>115848.5</v>
      </c>
      <c r="H2380" s="12">
        <f t="array" ref="H2380">QUARTILE(IF((表1[职位]=C2380)*(表1[部门分类]=B2380)*(表1[行政等级]=D2380),表1[薪酬]),3)</f>
        <v>135243.25</v>
      </c>
    </row>
    <row r="2381" spans="1:8" customFormat="1" x14ac:dyDescent="0.15">
      <c r="A2381" s="11" t="s">
        <v>2591</v>
      </c>
      <c r="B2381" s="6" t="s">
        <v>195</v>
      </c>
      <c r="C2381" s="5" t="s">
        <v>199</v>
      </c>
      <c r="D2381" s="5" t="s">
        <v>186</v>
      </c>
      <c r="E2381" s="13">
        <v>137659</v>
      </c>
      <c r="F2381" s="13">
        <f t="array" ref="F2381">QUARTILE(IF((表1[职位]=C2381)*(表1[部门分类]=B2381)*(表1[行政等级]=D2381),表1[薪酬]),1)</f>
        <v>95736</v>
      </c>
      <c r="G2381" s="13">
        <f t="array" ref="G2381">QUARTILE(IF((表1[职位]=C2381)*(表1[部门分类]=B2381)*(表1[行政等级]=D2381),表1[薪酬]),2)</f>
        <v>115848.5</v>
      </c>
      <c r="H2381" s="13">
        <f t="array" ref="H2381">QUARTILE(IF((表1[职位]=C2381)*(表1[部门分类]=B2381)*(表1[行政等级]=D2381),表1[薪酬]),3)</f>
        <v>135243.25</v>
      </c>
    </row>
    <row r="2382" spans="1:8" customFormat="1" x14ac:dyDescent="0.15">
      <c r="A2382" s="10" t="s">
        <v>2592</v>
      </c>
      <c r="B2382" s="7" t="s">
        <v>195</v>
      </c>
      <c r="C2382" s="4" t="s">
        <v>199</v>
      </c>
      <c r="D2382" s="4" t="s">
        <v>186</v>
      </c>
      <c r="E2382" s="12">
        <v>108998</v>
      </c>
      <c r="F2382" s="12">
        <f t="array" ref="F2382">QUARTILE(IF((表1[职位]=C2382)*(表1[部门分类]=B2382)*(表1[行政等级]=D2382),表1[薪酬]),1)</f>
        <v>95736</v>
      </c>
      <c r="G2382" s="12">
        <f t="array" ref="G2382">QUARTILE(IF((表1[职位]=C2382)*(表1[部门分类]=B2382)*(表1[行政等级]=D2382),表1[薪酬]),2)</f>
        <v>115848.5</v>
      </c>
      <c r="H2382" s="12">
        <f t="array" ref="H2382">QUARTILE(IF((表1[职位]=C2382)*(表1[部门分类]=B2382)*(表1[行政等级]=D2382),表1[薪酬]),3)</f>
        <v>135243.25</v>
      </c>
    </row>
    <row r="2383" spans="1:8" customFormat="1" x14ac:dyDescent="0.15">
      <c r="A2383" s="11" t="s">
        <v>2593</v>
      </c>
      <c r="B2383" s="6" t="s">
        <v>195</v>
      </c>
      <c r="C2383" s="5" t="s">
        <v>199</v>
      </c>
      <c r="D2383" s="5" t="s">
        <v>186</v>
      </c>
      <c r="E2383" s="13">
        <v>156534</v>
      </c>
      <c r="F2383" s="13">
        <f t="array" ref="F2383">QUARTILE(IF((表1[职位]=C2383)*(表1[部门分类]=B2383)*(表1[行政等级]=D2383),表1[薪酬]),1)</f>
        <v>95736</v>
      </c>
      <c r="G2383" s="13">
        <f t="array" ref="G2383">QUARTILE(IF((表1[职位]=C2383)*(表1[部门分类]=B2383)*(表1[行政等级]=D2383),表1[薪酬]),2)</f>
        <v>115848.5</v>
      </c>
      <c r="H2383" s="13">
        <f t="array" ref="H2383">QUARTILE(IF((表1[职位]=C2383)*(表1[部门分类]=B2383)*(表1[行政等级]=D2383),表1[薪酬]),3)</f>
        <v>135243.25</v>
      </c>
    </row>
    <row r="2384" spans="1:8" customFormat="1" x14ac:dyDescent="0.15">
      <c r="A2384" s="10" t="s">
        <v>2594</v>
      </c>
      <c r="B2384" s="7" t="s">
        <v>195</v>
      </c>
      <c r="C2384" s="4" t="s">
        <v>199</v>
      </c>
      <c r="D2384" s="4" t="s">
        <v>186</v>
      </c>
      <c r="E2384" s="12">
        <v>134688</v>
      </c>
      <c r="F2384" s="12">
        <f t="array" ref="F2384">QUARTILE(IF((表1[职位]=C2384)*(表1[部门分类]=B2384)*(表1[行政等级]=D2384),表1[薪酬]),1)</f>
        <v>95736</v>
      </c>
      <c r="G2384" s="12">
        <f t="array" ref="G2384">QUARTILE(IF((表1[职位]=C2384)*(表1[部门分类]=B2384)*(表1[行政等级]=D2384),表1[薪酬]),2)</f>
        <v>115848.5</v>
      </c>
      <c r="H2384" s="12">
        <f t="array" ref="H2384">QUARTILE(IF((表1[职位]=C2384)*(表1[部门分类]=B2384)*(表1[行政等级]=D2384),表1[薪酬]),3)</f>
        <v>135243.25</v>
      </c>
    </row>
    <row r="2385" spans="1:8" customFormat="1" x14ac:dyDescent="0.15">
      <c r="A2385" s="11" t="s">
        <v>2595</v>
      </c>
      <c r="B2385" s="6" t="s">
        <v>195</v>
      </c>
      <c r="C2385" s="5" t="s">
        <v>199</v>
      </c>
      <c r="D2385" s="5" t="s">
        <v>186</v>
      </c>
      <c r="E2385" s="13">
        <v>134751</v>
      </c>
      <c r="F2385" s="13">
        <f t="array" ref="F2385">QUARTILE(IF((表1[职位]=C2385)*(表1[部门分类]=B2385)*(表1[行政等级]=D2385),表1[薪酬]),1)</f>
        <v>95736</v>
      </c>
      <c r="G2385" s="13">
        <f t="array" ref="G2385">QUARTILE(IF((表1[职位]=C2385)*(表1[部门分类]=B2385)*(表1[行政等级]=D2385),表1[薪酬]),2)</f>
        <v>115848.5</v>
      </c>
      <c r="H2385" s="13">
        <f t="array" ref="H2385">QUARTILE(IF((表1[职位]=C2385)*(表1[部门分类]=B2385)*(表1[行政等级]=D2385),表1[薪酬]),3)</f>
        <v>135243.25</v>
      </c>
    </row>
    <row r="2386" spans="1:8" customFormat="1" x14ac:dyDescent="0.15">
      <c r="A2386" s="10" t="s">
        <v>2596</v>
      </c>
      <c r="B2386" s="7" t="s">
        <v>195</v>
      </c>
      <c r="C2386" s="4" t="s">
        <v>199</v>
      </c>
      <c r="D2386" s="4" t="s">
        <v>186</v>
      </c>
      <c r="E2386" s="12">
        <v>97962</v>
      </c>
      <c r="F2386" s="12">
        <f t="array" ref="F2386">QUARTILE(IF((表1[职位]=C2386)*(表1[部门分类]=B2386)*(表1[行政等级]=D2386),表1[薪酬]),1)</f>
        <v>95736</v>
      </c>
      <c r="G2386" s="12">
        <f t="array" ref="G2386">QUARTILE(IF((表1[职位]=C2386)*(表1[部门分类]=B2386)*(表1[行政等级]=D2386),表1[薪酬]),2)</f>
        <v>115848.5</v>
      </c>
      <c r="H2386" s="12">
        <f t="array" ref="H2386">QUARTILE(IF((表1[职位]=C2386)*(表1[部门分类]=B2386)*(表1[行政等级]=D2386),表1[薪酬]),3)</f>
        <v>135243.25</v>
      </c>
    </row>
    <row r="2387" spans="1:8" customFormat="1" x14ac:dyDescent="0.15">
      <c r="A2387" s="11" t="s">
        <v>2597</v>
      </c>
      <c r="B2387" s="6" t="s">
        <v>195</v>
      </c>
      <c r="C2387" s="5" t="s">
        <v>199</v>
      </c>
      <c r="D2387" s="5" t="s">
        <v>186</v>
      </c>
      <c r="E2387" s="13">
        <v>110037</v>
      </c>
      <c r="F2387" s="13">
        <f t="array" ref="F2387">QUARTILE(IF((表1[职位]=C2387)*(表1[部门分类]=B2387)*(表1[行政等级]=D2387),表1[薪酬]),1)</f>
        <v>95736</v>
      </c>
      <c r="G2387" s="13">
        <f t="array" ref="G2387">QUARTILE(IF((表1[职位]=C2387)*(表1[部门分类]=B2387)*(表1[行政等级]=D2387),表1[薪酬]),2)</f>
        <v>115848.5</v>
      </c>
      <c r="H2387" s="13">
        <f t="array" ref="H2387">QUARTILE(IF((表1[职位]=C2387)*(表1[部门分类]=B2387)*(表1[行政等级]=D2387),表1[薪酬]),3)</f>
        <v>135243.25</v>
      </c>
    </row>
    <row r="2388" spans="1:8" customFormat="1" x14ac:dyDescent="0.15">
      <c r="A2388" s="10" t="s">
        <v>2598</v>
      </c>
      <c r="B2388" s="7" t="s">
        <v>195</v>
      </c>
      <c r="C2388" s="4" t="s">
        <v>199</v>
      </c>
      <c r="D2388" s="4" t="s">
        <v>186</v>
      </c>
      <c r="E2388" s="12">
        <v>112940</v>
      </c>
      <c r="F2388" s="12">
        <f t="array" ref="F2388">QUARTILE(IF((表1[职位]=C2388)*(表1[部门分类]=B2388)*(表1[行政等级]=D2388),表1[薪酬]),1)</f>
        <v>95736</v>
      </c>
      <c r="G2388" s="12">
        <f t="array" ref="G2388">QUARTILE(IF((表1[职位]=C2388)*(表1[部门分类]=B2388)*(表1[行政等级]=D2388),表1[薪酬]),2)</f>
        <v>115848.5</v>
      </c>
      <c r="H2388" s="12">
        <f t="array" ref="H2388">QUARTILE(IF((表1[职位]=C2388)*(表1[部门分类]=B2388)*(表1[行政等级]=D2388),表1[薪酬]),3)</f>
        <v>135243.25</v>
      </c>
    </row>
    <row r="2389" spans="1:8" customFormat="1" x14ac:dyDescent="0.15">
      <c r="A2389" s="11" t="s">
        <v>2599</v>
      </c>
      <c r="B2389" s="6" t="s">
        <v>195</v>
      </c>
      <c r="C2389" s="5" t="s">
        <v>210</v>
      </c>
      <c r="D2389" s="5" t="s">
        <v>186</v>
      </c>
      <c r="E2389" s="13">
        <v>68534</v>
      </c>
      <c r="F2389" s="13">
        <f t="array" ref="F2389">QUARTILE(IF((表1[职位]=C2389)*(表1[部门分类]=B2389)*(表1[行政等级]=D2389),表1[薪酬]),1)</f>
        <v>79900.25</v>
      </c>
      <c r="G2389" s="13">
        <f t="array" ref="G2389">QUARTILE(IF((表1[职位]=C2389)*(表1[部门分类]=B2389)*(表1[行政等级]=D2389),表1[薪酬]),2)</f>
        <v>116292.5</v>
      </c>
      <c r="H2389" s="13">
        <f t="array" ref="H2389">QUARTILE(IF((表1[职位]=C2389)*(表1[部门分类]=B2389)*(表1[行政等级]=D2389),表1[薪酬]),3)</f>
        <v>134317.25</v>
      </c>
    </row>
    <row r="2390" spans="1:8" customFormat="1" x14ac:dyDescent="0.15">
      <c r="A2390" s="10" t="s">
        <v>2600</v>
      </c>
      <c r="B2390" s="7" t="s">
        <v>195</v>
      </c>
      <c r="C2390" s="4" t="s">
        <v>202</v>
      </c>
      <c r="D2390" s="4" t="s">
        <v>183</v>
      </c>
      <c r="E2390" s="12">
        <v>88524</v>
      </c>
      <c r="F2390" s="12">
        <f t="array" ref="F2390">QUARTILE(IF((表1[职位]=C2390)*(表1[部门分类]=B2390)*(表1[行政等级]=D2390),表1[薪酬]),1)</f>
        <v>172213</v>
      </c>
      <c r="G2390" s="12">
        <f t="array" ref="G2390">QUARTILE(IF((表1[职位]=C2390)*(表1[部门分类]=B2390)*(表1[行政等级]=D2390),表1[薪酬]),2)</f>
        <v>185668</v>
      </c>
      <c r="H2390" s="12">
        <f t="array" ref="H2390">QUARTILE(IF((表1[职位]=C2390)*(表1[部门分类]=B2390)*(表1[行政等级]=D2390),表1[薪酬]),3)</f>
        <v>202143</v>
      </c>
    </row>
    <row r="2391" spans="1:8" customFormat="1" x14ac:dyDescent="0.15">
      <c r="A2391" s="11" t="s">
        <v>2601</v>
      </c>
      <c r="B2391" s="6" t="s">
        <v>195</v>
      </c>
      <c r="C2391" s="5" t="s">
        <v>202</v>
      </c>
      <c r="D2391" s="5" t="s">
        <v>182</v>
      </c>
      <c r="E2391" s="13">
        <v>174138</v>
      </c>
      <c r="F2391" s="13">
        <f t="array" ref="F2391">QUARTILE(IF((表1[职位]=C2391)*(表1[部门分类]=B2391)*(表1[行政等级]=D2391),表1[薪酬]),1)</f>
        <v>137118.25</v>
      </c>
      <c r="G2391" s="13">
        <f t="array" ref="G2391">QUARTILE(IF((表1[职位]=C2391)*(表1[部门分类]=B2391)*(表1[行政等级]=D2391),表1[薪酬]),2)</f>
        <v>153113.5</v>
      </c>
      <c r="H2391" s="13">
        <f t="array" ref="H2391">QUARTILE(IF((表1[职位]=C2391)*(表1[部门分类]=B2391)*(表1[行政等级]=D2391),表1[薪酬]),3)</f>
        <v>172830.25</v>
      </c>
    </row>
    <row r="2392" spans="1:8" customFormat="1" x14ac:dyDescent="0.15">
      <c r="A2392" s="10" t="s">
        <v>2602</v>
      </c>
      <c r="B2392" s="7" t="s">
        <v>195</v>
      </c>
      <c r="C2392" s="4" t="s">
        <v>202</v>
      </c>
      <c r="D2392" s="4" t="s">
        <v>182</v>
      </c>
      <c r="E2392" s="12">
        <v>113544</v>
      </c>
      <c r="F2392" s="12">
        <f t="array" ref="F2392">QUARTILE(IF((表1[职位]=C2392)*(表1[部门分类]=B2392)*(表1[行政等级]=D2392),表1[薪酬]),1)</f>
        <v>137118.25</v>
      </c>
      <c r="G2392" s="12">
        <f t="array" ref="G2392">QUARTILE(IF((表1[职位]=C2392)*(表1[部门分类]=B2392)*(表1[行政等级]=D2392),表1[薪酬]),2)</f>
        <v>153113.5</v>
      </c>
      <c r="H2392" s="12">
        <f t="array" ref="H2392">QUARTILE(IF((表1[职位]=C2392)*(表1[部门分类]=B2392)*(表1[行政等级]=D2392),表1[薪酬]),3)</f>
        <v>172830.25</v>
      </c>
    </row>
    <row r="2393" spans="1:8" customFormat="1" x14ac:dyDescent="0.15">
      <c r="A2393" s="11" t="s">
        <v>2603</v>
      </c>
      <c r="B2393" s="6" t="s">
        <v>195</v>
      </c>
      <c r="C2393" s="8" t="s">
        <v>203</v>
      </c>
      <c r="D2393" s="5" t="s">
        <v>190</v>
      </c>
      <c r="E2393" s="13">
        <v>36992</v>
      </c>
      <c r="F2393" s="13">
        <f t="array" ref="F2393">QUARTILE(IF((表1[职位]=C2393)*(表1[部门分类]=B2393)*(表1[行政等级]=D2393),表1[薪酬]),1)</f>
        <v>61812</v>
      </c>
      <c r="G2393" s="13">
        <f t="array" ref="G2393">QUARTILE(IF((表1[职位]=C2393)*(表1[部门分类]=B2393)*(表1[行政等级]=D2393),表1[薪酬]),2)</f>
        <v>71962</v>
      </c>
      <c r="H2393" s="13">
        <f t="array" ref="H2393">QUARTILE(IF((表1[职位]=C2393)*(表1[部门分类]=B2393)*(表1[行政等级]=D2393),表1[薪酬]),3)</f>
        <v>99213</v>
      </c>
    </row>
    <row r="2394" spans="1:8" customFormat="1" x14ac:dyDescent="0.15">
      <c r="A2394" s="10" t="s">
        <v>2604</v>
      </c>
      <c r="B2394" s="7" t="s">
        <v>195</v>
      </c>
      <c r="C2394" s="4" t="s">
        <v>199</v>
      </c>
      <c r="D2394" s="4" t="s">
        <v>186</v>
      </c>
      <c r="E2394" s="12">
        <v>106160</v>
      </c>
      <c r="F2394" s="12">
        <f t="array" ref="F2394">QUARTILE(IF((表1[职位]=C2394)*(表1[部门分类]=B2394)*(表1[行政等级]=D2394),表1[薪酬]),1)</f>
        <v>95736</v>
      </c>
      <c r="G2394" s="12">
        <f t="array" ref="G2394">QUARTILE(IF((表1[职位]=C2394)*(表1[部门分类]=B2394)*(表1[行政等级]=D2394),表1[薪酬]),2)</f>
        <v>115848.5</v>
      </c>
      <c r="H2394" s="12">
        <f t="array" ref="H2394">QUARTILE(IF((表1[职位]=C2394)*(表1[部门分类]=B2394)*(表1[行政等级]=D2394),表1[薪酬]),3)</f>
        <v>135243.25</v>
      </c>
    </row>
    <row r="2395" spans="1:8" customFormat="1" x14ac:dyDescent="0.15">
      <c r="A2395" s="11" t="s">
        <v>2605</v>
      </c>
      <c r="B2395" s="6" t="s">
        <v>195</v>
      </c>
      <c r="C2395" s="8" t="s">
        <v>203</v>
      </c>
      <c r="D2395" s="5" t="s">
        <v>190</v>
      </c>
      <c r="E2395" s="13">
        <v>74151</v>
      </c>
      <c r="F2395" s="13">
        <f t="array" ref="F2395">QUARTILE(IF((表1[职位]=C2395)*(表1[部门分类]=B2395)*(表1[行政等级]=D2395),表1[薪酬]),1)</f>
        <v>61812</v>
      </c>
      <c r="G2395" s="13">
        <f t="array" ref="G2395">QUARTILE(IF((表1[职位]=C2395)*(表1[部门分类]=B2395)*(表1[行政等级]=D2395),表1[薪酬]),2)</f>
        <v>71962</v>
      </c>
      <c r="H2395" s="13">
        <f t="array" ref="H2395">QUARTILE(IF((表1[职位]=C2395)*(表1[部门分类]=B2395)*(表1[行政等级]=D2395),表1[薪酬]),3)</f>
        <v>99213</v>
      </c>
    </row>
    <row r="2396" spans="1:8" customFormat="1" x14ac:dyDescent="0.15">
      <c r="A2396" s="10" t="s">
        <v>2606</v>
      </c>
      <c r="B2396" s="7" t="s">
        <v>195</v>
      </c>
      <c r="C2396" s="4" t="s">
        <v>202</v>
      </c>
      <c r="D2396" s="4" t="s">
        <v>189</v>
      </c>
      <c r="E2396" s="12">
        <v>141881</v>
      </c>
      <c r="F2396" s="12">
        <f t="array" ref="F2396">QUARTILE(IF((表1[职位]=C2396)*(表1[部门分类]=B2396)*(表1[行政等级]=D2396),表1[薪酬]),1)</f>
        <v>137118.25</v>
      </c>
      <c r="G2396" s="12">
        <f t="array" ref="G2396">QUARTILE(IF((表1[职位]=C2396)*(表1[部门分类]=B2396)*(表1[行政等级]=D2396),表1[薪酬]),2)</f>
        <v>153113.5</v>
      </c>
      <c r="H2396" s="12">
        <f t="array" ref="H2396">QUARTILE(IF((表1[职位]=C2396)*(表1[部门分类]=B2396)*(表1[行政等级]=D2396),表1[薪酬]),3)</f>
        <v>172830.25</v>
      </c>
    </row>
    <row r="2397" spans="1:8" customFormat="1" x14ac:dyDescent="0.15">
      <c r="A2397" s="11" t="s">
        <v>2607</v>
      </c>
      <c r="B2397" s="6" t="s">
        <v>195</v>
      </c>
      <c r="C2397" s="5" t="s">
        <v>202</v>
      </c>
      <c r="D2397" s="5" t="s">
        <v>189</v>
      </c>
      <c r="E2397" s="13">
        <v>158551</v>
      </c>
      <c r="F2397" s="13">
        <f t="array" ref="F2397">QUARTILE(IF((表1[职位]=C2397)*(表1[部门分类]=B2397)*(表1[行政等级]=D2397),表1[薪酬]),1)</f>
        <v>137118.25</v>
      </c>
      <c r="G2397" s="13">
        <f t="array" ref="G2397">QUARTILE(IF((表1[职位]=C2397)*(表1[部门分类]=B2397)*(表1[行政等级]=D2397),表1[薪酬]),2)</f>
        <v>153113.5</v>
      </c>
      <c r="H2397" s="13">
        <f t="array" ref="H2397">QUARTILE(IF((表1[职位]=C2397)*(表1[部门分类]=B2397)*(表1[行政等级]=D2397),表1[薪酬]),3)</f>
        <v>172830.25</v>
      </c>
    </row>
    <row r="2398" spans="1:8" customFormat="1" x14ac:dyDescent="0.15">
      <c r="A2398" s="10" t="s">
        <v>2608</v>
      </c>
      <c r="B2398" s="7" t="s">
        <v>195</v>
      </c>
      <c r="C2398" s="4" t="s">
        <v>202</v>
      </c>
      <c r="D2398" s="4" t="s">
        <v>186</v>
      </c>
      <c r="E2398" s="12">
        <v>128111</v>
      </c>
      <c r="F2398" s="12">
        <f t="array" ref="F2398">QUARTILE(IF((表1[职位]=C2398)*(表1[部门分类]=B2398)*(表1[行政等级]=D2398),表1[薪酬]),1)</f>
        <v>89799.5</v>
      </c>
      <c r="G2398" s="12">
        <f t="array" ref="G2398">QUARTILE(IF((表1[职位]=C2398)*(表1[部门分类]=B2398)*(表1[行政等级]=D2398),表1[薪酬]),2)</f>
        <v>106161</v>
      </c>
      <c r="H2398" s="12">
        <f t="array" ref="H2398">QUARTILE(IF((表1[职位]=C2398)*(表1[部门分类]=B2398)*(表1[行政等级]=D2398),表1[薪酬]),3)</f>
        <v>124286</v>
      </c>
    </row>
    <row r="2399" spans="1:8" customFormat="1" x14ac:dyDescent="0.15">
      <c r="A2399" s="11" t="s">
        <v>2609</v>
      </c>
      <c r="B2399" s="6" t="s">
        <v>195</v>
      </c>
      <c r="C2399" s="8" t="s">
        <v>203</v>
      </c>
      <c r="D2399" s="5" t="s">
        <v>190</v>
      </c>
      <c r="E2399" s="13">
        <v>74009</v>
      </c>
      <c r="F2399" s="13">
        <f t="array" ref="F2399">QUARTILE(IF((表1[职位]=C2399)*(表1[部门分类]=B2399)*(表1[行政等级]=D2399),表1[薪酬]),1)</f>
        <v>61812</v>
      </c>
      <c r="G2399" s="13">
        <f t="array" ref="G2399">QUARTILE(IF((表1[职位]=C2399)*(表1[部门分类]=B2399)*(表1[行政等级]=D2399),表1[薪酬]),2)</f>
        <v>71962</v>
      </c>
      <c r="H2399" s="13">
        <f t="array" ref="H2399">QUARTILE(IF((表1[职位]=C2399)*(表1[部门分类]=B2399)*(表1[行政等级]=D2399),表1[薪酬]),3)</f>
        <v>99213</v>
      </c>
    </row>
    <row r="2400" spans="1:8" customFormat="1" x14ac:dyDescent="0.15">
      <c r="A2400" s="10" t="s">
        <v>2610</v>
      </c>
      <c r="B2400" s="7" t="s">
        <v>195</v>
      </c>
      <c r="C2400" s="4" t="s">
        <v>202</v>
      </c>
      <c r="D2400" s="4" t="s">
        <v>189</v>
      </c>
      <c r="E2400" s="12">
        <v>173519</v>
      </c>
      <c r="F2400" s="12">
        <f t="array" ref="F2400">QUARTILE(IF((表1[职位]=C2400)*(表1[部门分类]=B2400)*(表1[行政等级]=D2400),表1[薪酬]),1)</f>
        <v>137118.25</v>
      </c>
      <c r="G2400" s="12">
        <f t="array" ref="G2400">QUARTILE(IF((表1[职位]=C2400)*(表1[部门分类]=B2400)*(表1[行政等级]=D2400),表1[薪酬]),2)</f>
        <v>153113.5</v>
      </c>
      <c r="H2400" s="12">
        <f t="array" ref="H2400">QUARTILE(IF((表1[职位]=C2400)*(表1[部门分类]=B2400)*(表1[行政等级]=D2400),表1[薪酬]),3)</f>
        <v>172830.25</v>
      </c>
    </row>
    <row r="2401" spans="1:8" customFormat="1" x14ac:dyDescent="0.15">
      <c r="A2401" s="11" t="s">
        <v>2611</v>
      </c>
      <c r="B2401" s="6" t="s">
        <v>195</v>
      </c>
      <c r="C2401" s="5" t="s">
        <v>199</v>
      </c>
      <c r="D2401" s="5" t="s">
        <v>186</v>
      </c>
      <c r="E2401" s="13">
        <v>96718</v>
      </c>
      <c r="F2401" s="13">
        <f t="array" ref="F2401">QUARTILE(IF((表1[职位]=C2401)*(表1[部门分类]=B2401)*(表1[行政等级]=D2401),表1[薪酬]),1)</f>
        <v>95736</v>
      </c>
      <c r="G2401" s="13">
        <f t="array" ref="G2401">QUARTILE(IF((表1[职位]=C2401)*(表1[部门分类]=B2401)*(表1[行政等级]=D2401),表1[薪酬]),2)</f>
        <v>115848.5</v>
      </c>
      <c r="H2401" s="13">
        <f t="array" ref="H2401">QUARTILE(IF((表1[职位]=C2401)*(表1[部门分类]=B2401)*(表1[行政等级]=D2401),表1[薪酬]),3)</f>
        <v>135243.25</v>
      </c>
    </row>
    <row r="2402" spans="1:8" customFormat="1" x14ac:dyDescent="0.15">
      <c r="A2402" s="10" t="s">
        <v>2612</v>
      </c>
      <c r="B2402" s="7" t="s">
        <v>195</v>
      </c>
      <c r="C2402" s="4" t="s">
        <v>199</v>
      </c>
      <c r="D2402" s="4" t="s">
        <v>186</v>
      </c>
      <c r="E2402" s="12">
        <v>97012</v>
      </c>
      <c r="F2402" s="12">
        <f t="array" ref="F2402">QUARTILE(IF((表1[职位]=C2402)*(表1[部门分类]=B2402)*(表1[行政等级]=D2402),表1[薪酬]),1)</f>
        <v>95736</v>
      </c>
      <c r="G2402" s="12">
        <f t="array" ref="G2402">QUARTILE(IF((表1[职位]=C2402)*(表1[部门分类]=B2402)*(表1[行政等级]=D2402),表1[薪酬]),2)</f>
        <v>115848.5</v>
      </c>
      <c r="H2402" s="12">
        <f t="array" ref="H2402">QUARTILE(IF((表1[职位]=C2402)*(表1[部门分类]=B2402)*(表1[行政等级]=D2402),表1[薪酬]),3)</f>
        <v>135243.25</v>
      </c>
    </row>
    <row r="2403" spans="1:8" customFormat="1" x14ac:dyDescent="0.15">
      <c r="A2403" s="11" t="s">
        <v>2613</v>
      </c>
      <c r="B2403" s="6" t="s">
        <v>195</v>
      </c>
      <c r="C2403" s="5" t="s">
        <v>202</v>
      </c>
      <c r="D2403" s="5" t="s">
        <v>186</v>
      </c>
      <c r="E2403" s="13">
        <v>95432</v>
      </c>
      <c r="F2403" s="13">
        <f t="array" ref="F2403">QUARTILE(IF((表1[职位]=C2403)*(表1[部门分类]=B2403)*(表1[行政等级]=D2403),表1[薪酬]),1)</f>
        <v>89799.5</v>
      </c>
      <c r="G2403" s="13">
        <f t="array" ref="G2403">QUARTILE(IF((表1[职位]=C2403)*(表1[部门分类]=B2403)*(表1[行政等级]=D2403),表1[薪酬]),2)</f>
        <v>106161</v>
      </c>
      <c r="H2403" s="13">
        <f t="array" ref="H2403">QUARTILE(IF((表1[职位]=C2403)*(表1[部门分类]=B2403)*(表1[行政等级]=D2403),表1[薪酬]),3)</f>
        <v>124286</v>
      </c>
    </row>
    <row r="2404" spans="1:8" customFormat="1" x14ac:dyDescent="0.15">
      <c r="A2404" s="10" t="s">
        <v>2614</v>
      </c>
      <c r="B2404" s="7" t="s">
        <v>195</v>
      </c>
      <c r="C2404" s="4" t="s">
        <v>199</v>
      </c>
      <c r="D2404" s="4" t="s">
        <v>186</v>
      </c>
      <c r="E2404" s="12">
        <v>97192</v>
      </c>
      <c r="F2404" s="12">
        <f t="array" ref="F2404">QUARTILE(IF((表1[职位]=C2404)*(表1[部门分类]=B2404)*(表1[行政等级]=D2404),表1[薪酬]),1)</f>
        <v>95736</v>
      </c>
      <c r="G2404" s="12">
        <f t="array" ref="G2404">QUARTILE(IF((表1[职位]=C2404)*(表1[部门分类]=B2404)*(表1[行政等级]=D2404),表1[薪酬]),2)</f>
        <v>115848.5</v>
      </c>
      <c r="H2404" s="12">
        <f t="array" ref="H2404">QUARTILE(IF((表1[职位]=C2404)*(表1[部门分类]=B2404)*(表1[行政等级]=D2404),表1[薪酬]),3)</f>
        <v>135243.25</v>
      </c>
    </row>
    <row r="2405" spans="1:8" customFormat="1" x14ac:dyDescent="0.15">
      <c r="A2405" s="11" t="s">
        <v>2615</v>
      </c>
      <c r="B2405" s="6" t="s">
        <v>195</v>
      </c>
      <c r="C2405" s="5" t="s">
        <v>202</v>
      </c>
      <c r="D2405" s="5" t="s">
        <v>186</v>
      </c>
      <c r="E2405" s="13">
        <v>74578</v>
      </c>
      <c r="F2405" s="13">
        <f t="array" ref="F2405">QUARTILE(IF((表1[职位]=C2405)*(表1[部门分类]=B2405)*(表1[行政等级]=D2405),表1[薪酬]),1)</f>
        <v>89799.5</v>
      </c>
      <c r="G2405" s="13">
        <f t="array" ref="G2405">QUARTILE(IF((表1[职位]=C2405)*(表1[部门分类]=B2405)*(表1[行政等级]=D2405),表1[薪酬]),2)</f>
        <v>106161</v>
      </c>
      <c r="H2405" s="13">
        <f t="array" ref="H2405">QUARTILE(IF((表1[职位]=C2405)*(表1[部门分类]=B2405)*(表1[行政等级]=D2405),表1[薪酬]),3)</f>
        <v>124286</v>
      </c>
    </row>
    <row r="2406" spans="1:8" customFormat="1" x14ac:dyDescent="0.15">
      <c r="A2406" s="10" t="s">
        <v>2616</v>
      </c>
      <c r="B2406" s="7" t="s">
        <v>195</v>
      </c>
      <c r="C2406" s="4" t="s">
        <v>199</v>
      </c>
      <c r="D2406" s="4" t="s">
        <v>186</v>
      </c>
      <c r="E2406" s="12">
        <v>57072</v>
      </c>
      <c r="F2406" s="12">
        <f t="array" ref="F2406">QUARTILE(IF((表1[职位]=C2406)*(表1[部门分类]=B2406)*(表1[行政等级]=D2406),表1[薪酬]),1)</f>
        <v>95736</v>
      </c>
      <c r="G2406" s="12">
        <f t="array" ref="G2406">QUARTILE(IF((表1[职位]=C2406)*(表1[部门分类]=B2406)*(表1[行政等级]=D2406),表1[薪酬]),2)</f>
        <v>115848.5</v>
      </c>
      <c r="H2406" s="12">
        <f t="array" ref="H2406">QUARTILE(IF((表1[职位]=C2406)*(表1[部门分类]=B2406)*(表1[行政等级]=D2406),表1[薪酬]),3)</f>
        <v>135243.25</v>
      </c>
    </row>
    <row r="2407" spans="1:8" customFormat="1" x14ac:dyDescent="0.15">
      <c r="A2407" s="11" t="s">
        <v>2617</v>
      </c>
      <c r="B2407" s="6" t="s">
        <v>195</v>
      </c>
      <c r="C2407" s="5" t="s">
        <v>199</v>
      </c>
      <c r="D2407" s="5" t="s">
        <v>186</v>
      </c>
      <c r="E2407" s="13">
        <v>37271</v>
      </c>
      <c r="F2407" s="13">
        <f t="array" ref="F2407">QUARTILE(IF((表1[职位]=C2407)*(表1[部门分类]=B2407)*(表1[行政等级]=D2407),表1[薪酬]),1)</f>
        <v>95736</v>
      </c>
      <c r="G2407" s="13">
        <f t="array" ref="G2407">QUARTILE(IF((表1[职位]=C2407)*(表1[部门分类]=B2407)*(表1[行政等级]=D2407),表1[薪酬]),2)</f>
        <v>115848.5</v>
      </c>
      <c r="H2407" s="13">
        <f t="array" ref="H2407">QUARTILE(IF((表1[职位]=C2407)*(表1[部门分类]=B2407)*(表1[行政等级]=D2407),表1[薪酬]),3)</f>
        <v>135243.25</v>
      </c>
    </row>
    <row r="2408" spans="1:8" customFormat="1" x14ac:dyDescent="0.15">
      <c r="A2408" s="10" t="s">
        <v>2618</v>
      </c>
      <c r="B2408" s="7" t="s">
        <v>195</v>
      </c>
      <c r="C2408" s="4" t="s">
        <v>202</v>
      </c>
      <c r="D2408" s="9" t="s">
        <v>182</v>
      </c>
      <c r="E2408" s="12">
        <v>31988</v>
      </c>
      <c r="F2408" s="12">
        <f t="array" ref="F2408">QUARTILE(IF((表1[职位]=C2408)*(表1[部门分类]=B2408)*(表1[行政等级]=D2408),表1[薪酬]),1)</f>
        <v>137118.25</v>
      </c>
      <c r="G2408" s="12">
        <f t="array" ref="G2408">QUARTILE(IF((表1[职位]=C2408)*(表1[部门分类]=B2408)*(表1[行政等级]=D2408),表1[薪酬]),2)</f>
        <v>153113.5</v>
      </c>
      <c r="H2408" s="12">
        <f t="array" ref="H2408">QUARTILE(IF((表1[职位]=C2408)*(表1[部门分类]=B2408)*(表1[行政等级]=D2408),表1[薪酬]),3)</f>
        <v>172830.25</v>
      </c>
    </row>
    <row r="2409" spans="1:8" customFormat="1" x14ac:dyDescent="0.15">
      <c r="A2409" s="11" t="s">
        <v>2619</v>
      </c>
      <c r="B2409" s="6" t="s">
        <v>195</v>
      </c>
      <c r="C2409" s="5" t="s">
        <v>202</v>
      </c>
      <c r="D2409" s="5" t="s">
        <v>183</v>
      </c>
      <c r="E2409" s="13">
        <v>288300</v>
      </c>
      <c r="F2409" s="13">
        <f t="array" ref="F2409">QUARTILE(IF((表1[职位]=C2409)*(表1[部门分类]=B2409)*(表1[行政等级]=D2409),表1[薪酬]),1)</f>
        <v>172213</v>
      </c>
      <c r="G2409" s="13">
        <f t="array" ref="G2409">QUARTILE(IF((表1[职位]=C2409)*(表1[部门分类]=B2409)*(表1[行政等级]=D2409),表1[薪酬]),2)</f>
        <v>185668</v>
      </c>
      <c r="H2409" s="13">
        <f t="array" ref="H2409">QUARTILE(IF((表1[职位]=C2409)*(表1[部门分类]=B2409)*(表1[行政等级]=D2409),表1[薪酬]),3)</f>
        <v>202143</v>
      </c>
    </row>
    <row r="2410" spans="1:8" customFormat="1" x14ac:dyDescent="0.15">
      <c r="A2410" s="10" t="s">
        <v>2620</v>
      </c>
      <c r="B2410" s="7" t="s">
        <v>195</v>
      </c>
      <c r="C2410" s="4" t="s">
        <v>199</v>
      </c>
      <c r="D2410" s="4" t="s">
        <v>186</v>
      </c>
      <c r="E2410" s="12">
        <v>184421</v>
      </c>
      <c r="F2410" s="12">
        <f t="array" ref="F2410">QUARTILE(IF((表1[职位]=C2410)*(表1[部门分类]=B2410)*(表1[行政等级]=D2410),表1[薪酬]),1)</f>
        <v>95736</v>
      </c>
      <c r="G2410" s="12">
        <f t="array" ref="G2410">QUARTILE(IF((表1[职位]=C2410)*(表1[部门分类]=B2410)*(表1[行政等级]=D2410),表1[薪酬]),2)</f>
        <v>115848.5</v>
      </c>
      <c r="H2410" s="12">
        <f t="array" ref="H2410">QUARTILE(IF((表1[职位]=C2410)*(表1[部门分类]=B2410)*(表1[行政等级]=D2410),表1[薪酬]),3)</f>
        <v>135243.25</v>
      </c>
    </row>
    <row r="2411" spans="1:8" customFormat="1" x14ac:dyDescent="0.15">
      <c r="A2411" s="11" t="s">
        <v>2621</v>
      </c>
      <c r="B2411" s="6" t="s">
        <v>195</v>
      </c>
      <c r="C2411" s="5" t="s">
        <v>199</v>
      </c>
      <c r="D2411" s="5" t="s">
        <v>186</v>
      </c>
      <c r="E2411" s="13">
        <v>117585</v>
      </c>
      <c r="F2411" s="13">
        <f t="array" ref="F2411">QUARTILE(IF((表1[职位]=C2411)*(表1[部门分类]=B2411)*(表1[行政等级]=D2411),表1[薪酬]),1)</f>
        <v>95736</v>
      </c>
      <c r="G2411" s="13">
        <f t="array" ref="G2411">QUARTILE(IF((表1[职位]=C2411)*(表1[部门分类]=B2411)*(表1[行政等级]=D2411),表1[薪酬]),2)</f>
        <v>115848.5</v>
      </c>
      <c r="H2411" s="13">
        <f t="array" ref="H2411">QUARTILE(IF((表1[职位]=C2411)*(表1[部门分类]=B2411)*(表1[行政等级]=D2411),表1[薪酬]),3)</f>
        <v>135243.25</v>
      </c>
    </row>
    <row r="2412" spans="1:8" customFormat="1" x14ac:dyDescent="0.15">
      <c r="A2412" s="10" t="s">
        <v>2622</v>
      </c>
      <c r="B2412" s="7" t="s">
        <v>195</v>
      </c>
      <c r="C2412" s="4" t="s">
        <v>199</v>
      </c>
      <c r="D2412" s="4" t="s">
        <v>186</v>
      </c>
      <c r="E2412" s="12">
        <v>104186</v>
      </c>
      <c r="F2412" s="12">
        <f t="array" ref="F2412">QUARTILE(IF((表1[职位]=C2412)*(表1[部门分类]=B2412)*(表1[行政等级]=D2412),表1[薪酬]),1)</f>
        <v>95736</v>
      </c>
      <c r="G2412" s="12">
        <f t="array" ref="G2412">QUARTILE(IF((表1[职位]=C2412)*(表1[部门分类]=B2412)*(表1[行政等级]=D2412),表1[薪酬]),2)</f>
        <v>115848.5</v>
      </c>
      <c r="H2412" s="12">
        <f t="array" ref="H2412">QUARTILE(IF((表1[职位]=C2412)*(表1[部门分类]=B2412)*(表1[行政等级]=D2412),表1[薪酬]),3)</f>
        <v>135243.25</v>
      </c>
    </row>
    <row r="2413" spans="1:8" customFormat="1" x14ac:dyDescent="0.15">
      <c r="A2413" s="11" t="s">
        <v>2623</v>
      </c>
      <c r="B2413" s="6" t="s">
        <v>195</v>
      </c>
      <c r="C2413" s="5" t="s">
        <v>199</v>
      </c>
      <c r="D2413" s="5" t="s">
        <v>186</v>
      </c>
      <c r="E2413" s="13">
        <v>78727</v>
      </c>
      <c r="F2413" s="13">
        <f t="array" ref="F2413">QUARTILE(IF((表1[职位]=C2413)*(表1[部门分类]=B2413)*(表1[行政等级]=D2413),表1[薪酬]),1)</f>
        <v>95736</v>
      </c>
      <c r="G2413" s="13">
        <f t="array" ref="G2413">QUARTILE(IF((表1[职位]=C2413)*(表1[部门分类]=B2413)*(表1[行政等级]=D2413),表1[薪酬]),2)</f>
        <v>115848.5</v>
      </c>
      <c r="H2413" s="13">
        <f t="array" ref="H2413">QUARTILE(IF((表1[职位]=C2413)*(表1[部门分类]=B2413)*(表1[行政等级]=D2413),表1[薪酬]),3)</f>
        <v>135243.25</v>
      </c>
    </row>
    <row r="2414" spans="1:8" customFormat="1" x14ac:dyDescent="0.15">
      <c r="A2414" s="10" t="s">
        <v>2624</v>
      </c>
      <c r="B2414" s="7" t="s">
        <v>195</v>
      </c>
      <c r="C2414" s="4" t="s">
        <v>199</v>
      </c>
      <c r="D2414" s="4" t="s">
        <v>186</v>
      </c>
      <c r="E2414" s="12">
        <v>127317</v>
      </c>
      <c r="F2414" s="12">
        <f t="array" ref="F2414">QUARTILE(IF((表1[职位]=C2414)*(表1[部门分类]=B2414)*(表1[行政等级]=D2414),表1[薪酬]),1)</f>
        <v>95736</v>
      </c>
      <c r="G2414" s="12">
        <f t="array" ref="G2414">QUARTILE(IF((表1[职位]=C2414)*(表1[部门分类]=B2414)*(表1[行政等级]=D2414),表1[薪酬]),2)</f>
        <v>115848.5</v>
      </c>
      <c r="H2414" s="12">
        <f t="array" ref="H2414">QUARTILE(IF((表1[职位]=C2414)*(表1[部门分类]=B2414)*(表1[行政等级]=D2414),表1[薪酬]),3)</f>
        <v>135243.25</v>
      </c>
    </row>
    <row r="2415" spans="1:8" customFormat="1" x14ac:dyDescent="0.15">
      <c r="A2415" s="11" t="s">
        <v>2625</v>
      </c>
      <c r="B2415" s="6" t="s">
        <v>195</v>
      </c>
      <c r="C2415" s="5" t="s">
        <v>202</v>
      </c>
      <c r="D2415" s="5" t="s">
        <v>189</v>
      </c>
      <c r="E2415" s="13">
        <v>95379</v>
      </c>
      <c r="F2415" s="13">
        <f t="array" ref="F2415">QUARTILE(IF((表1[职位]=C2415)*(表1[部门分类]=B2415)*(表1[行政等级]=D2415),表1[薪酬]),1)</f>
        <v>137118.25</v>
      </c>
      <c r="G2415" s="13">
        <f t="array" ref="G2415">QUARTILE(IF((表1[职位]=C2415)*(表1[部门分类]=B2415)*(表1[行政等级]=D2415),表1[薪酬]),2)</f>
        <v>153113.5</v>
      </c>
      <c r="H2415" s="13">
        <f t="array" ref="H2415">QUARTILE(IF((表1[职位]=C2415)*(表1[部门分类]=B2415)*(表1[行政等级]=D2415),表1[薪酬]),3)</f>
        <v>172830.25</v>
      </c>
    </row>
    <row r="2416" spans="1:8" customFormat="1" x14ac:dyDescent="0.15">
      <c r="A2416" s="10" t="s">
        <v>2626</v>
      </c>
      <c r="B2416" s="7" t="s">
        <v>195</v>
      </c>
      <c r="C2416" s="4" t="s">
        <v>202</v>
      </c>
      <c r="D2416" s="4" t="s">
        <v>183</v>
      </c>
      <c r="E2416" s="12">
        <v>123118</v>
      </c>
      <c r="F2416" s="12">
        <f t="array" ref="F2416">QUARTILE(IF((表1[职位]=C2416)*(表1[部门分类]=B2416)*(表1[行政等级]=D2416),表1[薪酬]),1)</f>
        <v>172213</v>
      </c>
      <c r="G2416" s="12">
        <f t="array" ref="G2416">QUARTILE(IF((表1[职位]=C2416)*(表1[部门分类]=B2416)*(表1[行政等级]=D2416),表1[薪酬]),2)</f>
        <v>185668</v>
      </c>
      <c r="H2416" s="12">
        <f t="array" ref="H2416">QUARTILE(IF((表1[职位]=C2416)*(表1[部门分类]=B2416)*(表1[行政等级]=D2416),表1[薪酬]),3)</f>
        <v>202143</v>
      </c>
    </row>
    <row r="2417" spans="1:8" customFormat="1" x14ac:dyDescent="0.15">
      <c r="A2417" s="11" t="s">
        <v>2627</v>
      </c>
      <c r="B2417" s="6" t="s">
        <v>195</v>
      </c>
      <c r="C2417" s="5" t="s">
        <v>199</v>
      </c>
      <c r="D2417" s="5" t="s">
        <v>186</v>
      </c>
      <c r="E2417" s="13">
        <v>86472</v>
      </c>
      <c r="F2417" s="13">
        <f t="array" ref="F2417">QUARTILE(IF((表1[职位]=C2417)*(表1[部门分类]=B2417)*(表1[行政等级]=D2417),表1[薪酬]),1)</f>
        <v>95736</v>
      </c>
      <c r="G2417" s="13">
        <f t="array" ref="G2417">QUARTILE(IF((表1[职位]=C2417)*(表1[部门分类]=B2417)*(表1[行政等级]=D2417),表1[薪酬]),2)</f>
        <v>115848.5</v>
      </c>
      <c r="H2417" s="13">
        <f t="array" ref="H2417">QUARTILE(IF((表1[职位]=C2417)*(表1[部门分类]=B2417)*(表1[行政等级]=D2417),表1[薪酬]),3)</f>
        <v>135243.25</v>
      </c>
    </row>
    <row r="2418" spans="1:8" customFormat="1" x14ac:dyDescent="0.15">
      <c r="A2418" s="10" t="s">
        <v>2628</v>
      </c>
      <c r="B2418" s="7" t="s">
        <v>195</v>
      </c>
      <c r="C2418" s="4" t="s">
        <v>202</v>
      </c>
      <c r="D2418" s="4" t="s">
        <v>183</v>
      </c>
      <c r="E2418" s="12">
        <v>130994</v>
      </c>
      <c r="F2418" s="12">
        <f t="array" ref="F2418">QUARTILE(IF((表1[职位]=C2418)*(表1[部门分类]=B2418)*(表1[行政等级]=D2418),表1[薪酬]),1)</f>
        <v>172213</v>
      </c>
      <c r="G2418" s="12">
        <f t="array" ref="G2418">QUARTILE(IF((表1[职位]=C2418)*(表1[部门分类]=B2418)*(表1[行政等级]=D2418),表1[薪酬]),2)</f>
        <v>185668</v>
      </c>
      <c r="H2418" s="12">
        <f t="array" ref="H2418">QUARTILE(IF((表1[职位]=C2418)*(表1[部门分类]=B2418)*(表1[行政等级]=D2418),表1[薪酬]),3)</f>
        <v>202143</v>
      </c>
    </row>
    <row r="2419" spans="1:8" customFormat="1" x14ac:dyDescent="0.15">
      <c r="A2419" s="11" t="s">
        <v>2629</v>
      </c>
      <c r="B2419" s="6" t="s">
        <v>195</v>
      </c>
      <c r="C2419" s="5" t="s">
        <v>202</v>
      </c>
      <c r="D2419" s="5" t="s">
        <v>186</v>
      </c>
      <c r="E2419" s="13">
        <v>103196</v>
      </c>
      <c r="F2419" s="13">
        <f t="array" ref="F2419">QUARTILE(IF((表1[职位]=C2419)*(表1[部门分类]=B2419)*(表1[行政等级]=D2419),表1[薪酬]),1)</f>
        <v>89799.5</v>
      </c>
      <c r="G2419" s="13">
        <f t="array" ref="G2419">QUARTILE(IF((表1[职位]=C2419)*(表1[部门分类]=B2419)*(表1[行政等级]=D2419),表1[薪酬]),2)</f>
        <v>106161</v>
      </c>
      <c r="H2419" s="13">
        <f t="array" ref="H2419">QUARTILE(IF((表1[职位]=C2419)*(表1[部门分类]=B2419)*(表1[行政等级]=D2419),表1[薪酬]),3)</f>
        <v>124286</v>
      </c>
    </row>
    <row r="2420" spans="1:8" customFormat="1" x14ac:dyDescent="0.15">
      <c r="A2420" s="10" t="s">
        <v>2630</v>
      </c>
      <c r="B2420" s="7" t="s">
        <v>195</v>
      </c>
      <c r="C2420" s="4" t="s">
        <v>202</v>
      </c>
      <c r="D2420" s="4" t="s">
        <v>186</v>
      </c>
      <c r="E2420" s="12">
        <v>109360</v>
      </c>
      <c r="F2420" s="12">
        <f t="array" ref="F2420">QUARTILE(IF((表1[职位]=C2420)*(表1[部门分类]=B2420)*(表1[行政等级]=D2420),表1[薪酬]),1)</f>
        <v>89799.5</v>
      </c>
      <c r="G2420" s="12">
        <f t="array" ref="G2420">QUARTILE(IF((表1[职位]=C2420)*(表1[部门分类]=B2420)*(表1[行政等级]=D2420),表1[薪酬]),2)</f>
        <v>106161</v>
      </c>
      <c r="H2420" s="12">
        <f t="array" ref="H2420">QUARTILE(IF((表1[职位]=C2420)*(表1[部门分类]=B2420)*(表1[行政等级]=D2420),表1[薪酬]),3)</f>
        <v>124286</v>
      </c>
    </row>
    <row r="2421" spans="1:8" customFormat="1" x14ac:dyDescent="0.15">
      <c r="A2421" s="11" t="s">
        <v>2631</v>
      </c>
      <c r="B2421" s="6" t="s">
        <v>195</v>
      </c>
      <c r="C2421" s="5" t="s">
        <v>202</v>
      </c>
      <c r="D2421" s="5" t="s">
        <v>183</v>
      </c>
      <c r="E2421" s="13">
        <v>184165</v>
      </c>
      <c r="F2421" s="13">
        <f t="array" ref="F2421">QUARTILE(IF((表1[职位]=C2421)*(表1[部门分类]=B2421)*(表1[行政等级]=D2421),表1[薪酬]),1)</f>
        <v>172213</v>
      </c>
      <c r="G2421" s="13">
        <f t="array" ref="G2421">QUARTILE(IF((表1[职位]=C2421)*(表1[部门分类]=B2421)*(表1[行政等级]=D2421),表1[薪酬]),2)</f>
        <v>185668</v>
      </c>
      <c r="H2421" s="13">
        <f t="array" ref="H2421">QUARTILE(IF((表1[职位]=C2421)*(表1[部门分类]=B2421)*(表1[行政等级]=D2421),表1[薪酬]),3)</f>
        <v>202143</v>
      </c>
    </row>
    <row r="2422" spans="1:8" customFormat="1" x14ac:dyDescent="0.15">
      <c r="A2422" s="10" t="s">
        <v>2632</v>
      </c>
      <c r="B2422" s="7" t="s">
        <v>195</v>
      </c>
      <c r="C2422" s="4" t="s">
        <v>202</v>
      </c>
      <c r="D2422" s="4" t="s">
        <v>183</v>
      </c>
      <c r="E2422" s="12">
        <v>148167</v>
      </c>
      <c r="F2422" s="12">
        <f t="array" ref="F2422">QUARTILE(IF((表1[职位]=C2422)*(表1[部门分类]=B2422)*(表1[行政等级]=D2422),表1[薪酬]),1)</f>
        <v>172213</v>
      </c>
      <c r="G2422" s="12">
        <f t="array" ref="G2422">QUARTILE(IF((表1[职位]=C2422)*(表1[部门分类]=B2422)*(表1[行政等级]=D2422),表1[薪酬]),2)</f>
        <v>185668</v>
      </c>
      <c r="H2422" s="12">
        <f t="array" ref="H2422">QUARTILE(IF((表1[职位]=C2422)*(表1[部门分类]=B2422)*(表1[行政等级]=D2422),表1[薪酬]),3)</f>
        <v>202143</v>
      </c>
    </row>
    <row r="2423" spans="1:8" customFormat="1" x14ac:dyDescent="0.15">
      <c r="A2423" s="11" t="s">
        <v>2633</v>
      </c>
      <c r="B2423" s="6" t="s">
        <v>195</v>
      </c>
      <c r="C2423" s="5" t="s">
        <v>199</v>
      </c>
      <c r="D2423" s="5" t="s">
        <v>186</v>
      </c>
      <c r="E2423" s="13">
        <v>100380</v>
      </c>
      <c r="F2423" s="13">
        <f t="array" ref="F2423">QUARTILE(IF((表1[职位]=C2423)*(表1[部门分类]=B2423)*(表1[行政等级]=D2423),表1[薪酬]),1)</f>
        <v>95736</v>
      </c>
      <c r="G2423" s="13">
        <f t="array" ref="G2423">QUARTILE(IF((表1[职位]=C2423)*(表1[部门分类]=B2423)*(表1[行政等级]=D2423),表1[薪酬]),2)</f>
        <v>115848.5</v>
      </c>
      <c r="H2423" s="13">
        <f t="array" ref="H2423">QUARTILE(IF((表1[职位]=C2423)*(表1[部门分类]=B2423)*(表1[行政等级]=D2423),表1[薪酬]),3)</f>
        <v>135243.25</v>
      </c>
    </row>
    <row r="2424" spans="1:8" customFormat="1" x14ac:dyDescent="0.15">
      <c r="A2424" s="10" t="s">
        <v>2634</v>
      </c>
      <c r="B2424" s="7" t="s">
        <v>195</v>
      </c>
      <c r="C2424" s="4" t="s">
        <v>202</v>
      </c>
      <c r="D2424" s="4" t="s">
        <v>183</v>
      </c>
      <c r="E2424" s="12">
        <v>116319</v>
      </c>
      <c r="F2424" s="12">
        <f t="array" ref="F2424">QUARTILE(IF((表1[职位]=C2424)*(表1[部门分类]=B2424)*(表1[行政等级]=D2424),表1[薪酬]),1)</f>
        <v>172213</v>
      </c>
      <c r="G2424" s="12">
        <f t="array" ref="G2424">QUARTILE(IF((表1[职位]=C2424)*(表1[部门分类]=B2424)*(表1[行政等级]=D2424),表1[薪酬]),2)</f>
        <v>185668</v>
      </c>
      <c r="H2424" s="12">
        <f t="array" ref="H2424">QUARTILE(IF((表1[职位]=C2424)*(表1[部门分类]=B2424)*(表1[行政等级]=D2424),表1[薪酬]),3)</f>
        <v>202143</v>
      </c>
    </row>
    <row r="2425" spans="1:8" customFormat="1" x14ac:dyDescent="0.15">
      <c r="A2425" s="11" t="s">
        <v>2635</v>
      </c>
      <c r="B2425" s="6" t="s">
        <v>195</v>
      </c>
      <c r="C2425" s="5" t="s">
        <v>199</v>
      </c>
      <c r="D2425" s="5" t="s">
        <v>186</v>
      </c>
      <c r="E2425" s="13">
        <v>89346</v>
      </c>
      <c r="F2425" s="13">
        <f t="array" ref="F2425">QUARTILE(IF((表1[职位]=C2425)*(表1[部门分类]=B2425)*(表1[行政等级]=D2425),表1[薪酬]),1)</f>
        <v>95736</v>
      </c>
      <c r="G2425" s="13">
        <f t="array" ref="G2425">QUARTILE(IF((表1[职位]=C2425)*(表1[部门分类]=B2425)*(表1[行政等级]=D2425),表1[薪酬]),2)</f>
        <v>115848.5</v>
      </c>
      <c r="H2425" s="13">
        <f t="array" ref="H2425">QUARTILE(IF((表1[职位]=C2425)*(表1[部门分类]=B2425)*(表1[行政等级]=D2425),表1[薪酬]),3)</f>
        <v>135243.25</v>
      </c>
    </row>
    <row r="2426" spans="1:8" customFormat="1" x14ac:dyDescent="0.15">
      <c r="A2426" s="10" t="s">
        <v>2636</v>
      </c>
      <c r="B2426" s="7" t="s">
        <v>195</v>
      </c>
      <c r="C2426" s="4" t="s">
        <v>202</v>
      </c>
      <c r="D2426" s="9" t="s">
        <v>184</v>
      </c>
      <c r="E2426" s="12">
        <v>131141</v>
      </c>
      <c r="F2426" s="12">
        <f t="array" ref="F2426">QUARTILE(IF((表1[职位]=C2426)*(表1[部门分类]=B2426)*(表1[行政等级]=D2426),表1[薪酬]),1)</f>
        <v>89799.5</v>
      </c>
      <c r="G2426" s="12">
        <f t="array" ref="G2426">QUARTILE(IF((表1[职位]=C2426)*(表1[部门分类]=B2426)*(表1[行政等级]=D2426),表1[薪酬]),2)</f>
        <v>106161</v>
      </c>
      <c r="H2426" s="12">
        <f t="array" ref="H2426">QUARTILE(IF((表1[职位]=C2426)*(表1[部门分类]=B2426)*(表1[行政等级]=D2426),表1[薪酬]),3)</f>
        <v>124286</v>
      </c>
    </row>
    <row r="2427" spans="1:8" customFormat="1" x14ac:dyDescent="0.15">
      <c r="A2427" s="11" t="s">
        <v>2637</v>
      </c>
      <c r="B2427" s="6" t="s">
        <v>195</v>
      </c>
      <c r="C2427" s="5" t="s">
        <v>199</v>
      </c>
      <c r="D2427" s="5" t="s">
        <v>186</v>
      </c>
      <c r="E2427" s="13">
        <v>117956</v>
      </c>
      <c r="F2427" s="13">
        <f t="array" ref="F2427">QUARTILE(IF((表1[职位]=C2427)*(表1[部门分类]=B2427)*(表1[行政等级]=D2427),表1[薪酬]),1)</f>
        <v>95736</v>
      </c>
      <c r="G2427" s="13">
        <f t="array" ref="G2427">QUARTILE(IF((表1[职位]=C2427)*(表1[部门分类]=B2427)*(表1[行政等级]=D2427),表1[薪酬]),2)</f>
        <v>115848.5</v>
      </c>
      <c r="H2427" s="13">
        <f t="array" ref="H2427">QUARTILE(IF((表1[职位]=C2427)*(表1[部门分类]=B2427)*(表1[行政等级]=D2427),表1[薪酬]),3)</f>
        <v>135243.25</v>
      </c>
    </row>
    <row r="2428" spans="1:8" customFormat="1" x14ac:dyDescent="0.15">
      <c r="A2428" s="10" t="s">
        <v>2638</v>
      </c>
      <c r="B2428" s="7" t="s">
        <v>195</v>
      </c>
      <c r="C2428" s="9" t="s">
        <v>210</v>
      </c>
      <c r="D2428" s="9" t="s">
        <v>184</v>
      </c>
      <c r="E2428" s="12">
        <v>89478</v>
      </c>
      <c r="F2428" s="12">
        <f t="array" ref="F2428">QUARTILE(IF((表1[职位]=C2428)*(表1[部门分类]=B2428)*(表1[行政等级]=D2428),表1[薪酬]),1)</f>
        <v>79900.25</v>
      </c>
      <c r="G2428" s="12">
        <f t="array" ref="G2428">QUARTILE(IF((表1[职位]=C2428)*(表1[部门分类]=B2428)*(表1[行政等级]=D2428),表1[薪酬]),2)</f>
        <v>116292.5</v>
      </c>
      <c r="H2428" s="12">
        <f t="array" ref="H2428">QUARTILE(IF((表1[职位]=C2428)*(表1[部门分类]=B2428)*(表1[行政等级]=D2428),表1[薪酬]),3)</f>
        <v>134317.25</v>
      </c>
    </row>
    <row r="2429" spans="1:8" customFormat="1" x14ac:dyDescent="0.15">
      <c r="A2429" s="11" t="s">
        <v>2639</v>
      </c>
      <c r="B2429" s="6" t="s">
        <v>194</v>
      </c>
      <c r="C2429" s="5" t="s">
        <v>197</v>
      </c>
      <c r="D2429" s="5" t="s">
        <v>188</v>
      </c>
      <c r="E2429" s="13">
        <v>43965</v>
      </c>
      <c r="F2429" s="13">
        <f t="array" ref="F2429">QUARTILE(IF((表1[职位]=C2429)*(表1[部门分类]=B2429)*(表1[行政等级]=D2429),表1[薪酬]),1)</f>
        <v>244929</v>
      </c>
      <c r="G2429" s="13">
        <f t="array" ref="G2429">QUARTILE(IF((表1[职位]=C2429)*(表1[部门分类]=B2429)*(表1[行政等级]=D2429),表1[薪酬]),2)</f>
        <v>277237</v>
      </c>
      <c r="H2429" s="13">
        <f t="array" ref="H2429">QUARTILE(IF((表1[职位]=C2429)*(表1[部门分类]=B2429)*(表1[行政等级]=D2429),表1[薪酬]),3)</f>
        <v>309288.5</v>
      </c>
    </row>
    <row r="2430" spans="1:8" customFormat="1" x14ac:dyDescent="0.15">
      <c r="A2430" s="10" t="s">
        <v>2640</v>
      </c>
      <c r="B2430" s="7" t="s">
        <v>194</v>
      </c>
      <c r="C2430" s="4" t="s">
        <v>197</v>
      </c>
      <c r="D2430" s="4" t="s">
        <v>188</v>
      </c>
      <c r="E2430" s="12">
        <v>246609</v>
      </c>
      <c r="F2430" s="12">
        <f t="array" ref="F2430">QUARTILE(IF((表1[职位]=C2430)*(表1[部门分类]=B2430)*(表1[行政等级]=D2430),表1[薪酬]),1)</f>
        <v>244929</v>
      </c>
      <c r="G2430" s="12">
        <f t="array" ref="G2430">QUARTILE(IF((表1[职位]=C2430)*(表1[部门分类]=B2430)*(表1[行政等级]=D2430),表1[薪酬]),2)</f>
        <v>277237</v>
      </c>
      <c r="H2430" s="12">
        <f t="array" ref="H2430">QUARTILE(IF((表1[职位]=C2430)*(表1[部门分类]=B2430)*(表1[行政等级]=D2430),表1[薪酬]),3)</f>
        <v>309288.5</v>
      </c>
    </row>
    <row r="2431" spans="1:8" customFormat="1" x14ac:dyDescent="0.15">
      <c r="A2431" s="11" t="s">
        <v>2641</v>
      </c>
      <c r="B2431" s="6" t="s">
        <v>194</v>
      </c>
      <c r="C2431" s="5" t="s">
        <v>197</v>
      </c>
      <c r="D2431" s="5" t="s">
        <v>188</v>
      </c>
      <c r="E2431" s="13">
        <v>244369</v>
      </c>
      <c r="F2431" s="13">
        <f t="array" ref="F2431">QUARTILE(IF((表1[职位]=C2431)*(表1[部门分类]=B2431)*(表1[行政等级]=D2431),表1[薪酬]),1)</f>
        <v>244929</v>
      </c>
      <c r="G2431" s="13">
        <f t="array" ref="G2431">QUARTILE(IF((表1[职位]=C2431)*(表1[部门分类]=B2431)*(表1[行政等级]=D2431),表1[薪酬]),2)</f>
        <v>277237</v>
      </c>
      <c r="H2431" s="13">
        <f t="array" ref="H2431">QUARTILE(IF((表1[职位]=C2431)*(表1[部门分类]=B2431)*(表1[行政等级]=D2431),表1[薪酬]),3)</f>
        <v>309288.5</v>
      </c>
    </row>
    <row r="2432" spans="1:8" customFormat="1" x14ac:dyDescent="0.15">
      <c r="A2432" s="10" t="s">
        <v>2642</v>
      </c>
      <c r="B2432" s="7" t="s">
        <v>194</v>
      </c>
      <c r="C2432" s="4" t="s">
        <v>206</v>
      </c>
      <c r="D2432" s="9" t="s">
        <v>184</v>
      </c>
      <c r="E2432" s="12">
        <v>56381</v>
      </c>
      <c r="F2432" s="12">
        <f t="array" ref="F2432">QUARTILE(IF((表1[职位]=C2432)*(表1[部门分类]=B2432)*(表1[行政等级]=D2432),表1[薪酬]),1)</f>
        <v>102251</v>
      </c>
      <c r="G2432" s="12">
        <f t="array" ref="G2432">QUARTILE(IF((表1[职位]=C2432)*(表1[部门分类]=B2432)*(表1[行政等级]=D2432),表1[薪酬]),2)</f>
        <v>113840</v>
      </c>
      <c r="H2432" s="12">
        <f t="array" ref="H2432">QUARTILE(IF((表1[职位]=C2432)*(表1[部门分类]=B2432)*(表1[行政等级]=D2432),表1[薪酬]),3)</f>
        <v>122247</v>
      </c>
    </row>
    <row r="2433" spans="1:8" customFormat="1" x14ac:dyDescent="0.15">
      <c r="A2433" s="11" t="s">
        <v>2643</v>
      </c>
      <c r="B2433" s="6" t="s">
        <v>194</v>
      </c>
      <c r="C2433" s="5" t="s">
        <v>210</v>
      </c>
      <c r="D2433" s="5" t="s">
        <v>183</v>
      </c>
      <c r="E2433" s="13">
        <v>137025</v>
      </c>
      <c r="F2433" s="13">
        <f t="array" ref="F2433">QUARTILE(IF((表1[职位]=C2433)*(表1[部门分类]=B2433)*(表1[行政等级]=D2433),表1[薪酬]),1)</f>
        <v>170893.5</v>
      </c>
      <c r="G2433" s="13">
        <f t="array" ref="G2433">QUARTILE(IF((表1[职位]=C2433)*(表1[部门分类]=B2433)*(表1[行政等级]=D2433),表1[薪酬]),2)</f>
        <v>191269.5</v>
      </c>
      <c r="H2433" s="13">
        <f t="array" ref="H2433">QUARTILE(IF((表1[职位]=C2433)*(表1[部门分类]=B2433)*(表1[行政等级]=D2433),表1[薪酬]),3)</f>
        <v>200628.5</v>
      </c>
    </row>
    <row r="2434" spans="1:8" customFormat="1" x14ac:dyDescent="0.15">
      <c r="A2434" s="10" t="s">
        <v>2644</v>
      </c>
      <c r="B2434" s="7" t="s">
        <v>194</v>
      </c>
      <c r="C2434" s="9" t="s">
        <v>210</v>
      </c>
      <c r="D2434" s="9" t="s">
        <v>184</v>
      </c>
      <c r="E2434" s="12">
        <v>127336</v>
      </c>
      <c r="F2434" s="12">
        <f t="array" ref="F2434">QUARTILE(IF((表1[职位]=C2434)*(表1[部门分类]=B2434)*(表1[行政等级]=D2434),表1[薪酬]),1)</f>
        <v>97106</v>
      </c>
      <c r="G2434" s="12">
        <f t="array" ref="G2434">QUARTILE(IF((表1[职位]=C2434)*(表1[部门分类]=B2434)*(表1[行政等级]=D2434),表1[薪酬]),2)</f>
        <v>104472</v>
      </c>
      <c r="H2434" s="12">
        <f t="array" ref="H2434">QUARTILE(IF((表1[职位]=C2434)*(表1[部门分类]=B2434)*(表1[行政等级]=D2434),表1[薪酬]),3)</f>
        <v>118664</v>
      </c>
    </row>
    <row r="2435" spans="1:8" customFormat="1" x14ac:dyDescent="0.15">
      <c r="A2435" s="11" t="s">
        <v>2645</v>
      </c>
      <c r="B2435" s="6" t="s">
        <v>194</v>
      </c>
      <c r="C2435" s="5" t="s">
        <v>211</v>
      </c>
      <c r="D2435" s="5" t="s">
        <v>190</v>
      </c>
      <c r="E2435" s="13">
        <v>60236</v>
      </c>
      <c r="F2435" s="13">
        <f t="array" ref="F2435">QUARTILE(IF((表1[职位]=C2435)*(表1[部门分类]=B2435)*(表1[行政等级]=D2435),表1[薪酬]),1)</f>
        <v>60000.5</v>
      </c>
      <c r="G2435" s="13">
        <f t="array" ref="G2435">QUARTILE(IF((表1[职位]=C2435)*(表1[部门分类]=B2435)*(表1[行政等级]=D2435),表1[薪酬]),2)</f>
        <v>67205</v>
      </c>
      <c r="H2435" s="13">
        <f t="array" ref="H2435">QUARTILE(IF((表1[职位]=C2435)*(表1[部门分类]=B2435)*(表1[行政等级]=D2435),表1[薪酬]),3)</f>
        <v>105596.5</v>
      </c>
    </row>
    <row r="2436" spans="1:8" customFormat="1" x14ac:dyDescent="0.15">
      <c r="A2436" s="10" t="s">
        <v>2646</v>
      </c>
      <c r="B2436" s="7" t="s">
        <v>194</v>
      </c>
      <c r="C2436" s="4" t="s">
        <v>204</v>
      </c>
      <c r="D2436" s="4" t="s">
        <v>186</v>
      </c>
      <c r="E2436" s="12">
        <v>52719</v>
      </c>
      <c r="F2436" s="12">
        <f t="array" ref="F2436">QUARTILE(IF((表1[职位]=C2436)*(表1[部门分类]=B2436)*(表1[行政等级]=D2436),表1[薪酬]),1)</f>
        <v>66984</v>
      </c>
      <c r="G2436" s="12">
        <f t="array" ref="G2436">QUARTILE(IF((表1[职位]=C2436)*(表1[部门分类]=B2436)*(表1[行政等级]=D2436),表1[薪酬]),2)</f>
        <v>89608</v>
      </c>
      <c r="H2436" s="12">
        <f t="array" ref="H2436">QUARTILE(IF((表1[职位]=C2436)*(表1[部门分类]=B2436)*(表1[行政等级]=D2436),表1[薪酬]),3)</f>
        <v>108952</v>
      </c>
    </row>
    <row r="2437" spans="1:8" customFormat="1" x14ac:dyDescent="0.15">
      <c r="A2437" s="11" t="s">
        <v>2647</v>
      </c>
      <c r="B2437" s="6" t="s">
        <v>194</v>
      </c>
      <c r="C2437" s="5" t="s">
        <v>204</v>
      </c>
      <c r="D2437" s="5" t="s">
        <v>186</v>
      </c>
      <c r="E2437" s="13">
        <v>17180</v>
      </c>
      <c r="F2437" s="13">
        <f t="array" ref="F2437">QUARTILE(IF((表1[职位]=C2437)*(表1[部门分类]=B2437)*(表1[行政等级]=D2437),表1[薪酬]),1)</f>
        <v>66984</v>
      </c>
      <c r="G2437" s="13">
        <f t="array" ref="G2437">QUARTILE(IF((表1[职位]=C2437)*(表1[部门分类]=B2437)*(表1[行政等级]=D2437),表1[薪酬]),2)</f>
        <v>89608</v>
      </c>
      <c r="H2437" s="13">
        <f t="array" ref="H2437">QUARTILE(IF((表1[职位]=C2437)*(表1[部门分类]=B2437)*(表1[行政等级]=D2437),表1[薪酬]),3)</f>
        <v>108952</v>
      </c>
    </row>
    <row r="2438" spans="1:8" customFormat="1" x14ac:dyDescent="0.15">
      <c r="A2438" s="10" t="s">
        <v>2648</v>
      </c>
      <c r="B2438" s="7" t="s">
        <v>194</v>
      </c>
      <c r="C2438" s="4" t="s">
        <v>206</v>
      </c>
      <c r="D2438" s="4" t="s">
        <v>183</v>
      </c>
      <c r="E2438" s="12">
        <v>140820</v>
      </c>
      <c r="F2438" s="12">
        <f t="array" ref="F2438">QUARTILE(IF((表1[职位]=C2438)*(表1[部门分类]=B2438)*(表1[行政等级]=D2438),表1[薪酬]),1)</f>
        <v>171436.25</v>
      </c>
      <c r="G2438" s="12">
        <f t="array" ref="G2438">QUARTILE(IF((表1[职位]=C2438)*(表1[部门分类]=B2438)*(表1[行政等级]=D2438),表1[薪酬]),2)</f>
        <v>202174.5</v>
      </c>
      <c r="H2438" s="12">
        <f t="array" ref="H2438">QUARTILE(IF((表1[职位]=C2438)*(表1[部门分类]=B2438)*(表1[行政等级]=D2438),表1[薪酬]),3)</f>
        <v>224838.75</v>
      </c>
    </row>
    <row r="2439" spans="1:8" customFormat="1" x14ac:dyDescent="0.15">
      <c r="A2439" s="11" t="s">
        <v>2649</v>
      </c>
      <c r="B2439" s="6" t="s">
        <v>194</v>
      </c>
      <c r="C2439" s="5" t="s">
        <v>204</v>
      </c>
      <c r="D2439" s="5" t="s">
        <v>186</v>
      </c>
      <c r="E2439" s="13">
        <v>99646</v>
      </c>
      <c r="F2439" s="13">
        <f t="array" ref="F2439">QUARTILE(IF((表1[职位]=C2439)*(表1[部门分类]=B2439)*(表1[行政等级]=D2439),表1[薪酬]),1)</f>
        <v>66984</v>
      </c>
      <c r="G2439" s="13">
        <f t="array" ref="G2439">QUARTILE(IF((表1[职位]=C2439)*(表1[部门分类]=B2439)*(表1[行政等级]=D2439),表1[薪酬]),2)</f>
        <v>89608</v>
      </c>
      <c r="H2439" s="13">
        <f t="array" ref="H2439">QUARTILE(IF((表1[职位]=C2439)*(表1[部门分类]=B2439)*(表1[行政等级]=D2439),表1[薪酬]),3)</f>
        <v>108952</v>
      </c>
    </row>
    <row r="2440" spans="1:8" customFormat="1" x14ac:dyDescent="0.15">
      <c r="A2440" s="10" t="s">
        <v>2650</v>
      </c>
      <c r="B2440" s="7" t="s">
        <v>194</v>
      </c>
      <c r="C2440" s="4" t="s">
        <v>204</v>
      </c>
      <c r="D2440" s="4" t="s">
        <v>186</v>
      </c>
      <c r="E2440" s="12">
        <v>110655</v>
      </c>
      <c r="F2440" s="12">
        <f t="array" ref="F2440">QUARTILE(IF((表1[职位]=C2440)*(表1[部门分类]=B2440)*(表1[行政等级]=D2440),表1[薪酬]),1)</f>
        <v>66984</v>
      </c>
      <c r="G2440" s="12">
        <f t="array" ref="G2440">QUARTILE(IF((表1[职位]=C2440)*(表1[部门分类]=B2440)*(表1[行政等级]=D2440),表1[薪酬]),2)</f>
        <v>89608</v>
      </c>
      <c r="H2440" s="12">
        <f t="array" ref="H2440">QUARTILE(IF((表1[职位]=C2440)*(表1[部门分类]=B2440)*(表1[行政等级]=D2440),表1[薪酬]),3)</f>
        <v>108952</v>
      </c>
    </row>
    <row r="2441" spans="1:8" customFormat="1" x14ac:dyDescent="0.15">
      <c r="A2441" s="11" t="s">
        <v>2651</v>
      </c>
      <c r="B2441" s="6" t="s">
        <v>194</v>
      </c>
      <c r="C2441" s="5" t="s">
        <v>204</v>
      </c>
      <c r="D2441" s="5" t="s">
        <v>186</v>
      </c>
      <c r="E2441" s="13">
        <v>123640</v>
      </c>
      <c r="F2441" s="13">
        <f t="array" ref="F2441">QUARTILE(IF((表1[职位]=C2441)*(表1[部门分类]=B2441)*(表1[行政等级]=D2441),表1[薪酬]),1)</f>
        <v>66984</v>
      </c>
      <c r="G2441" s="13">
        <f t="array" ref="G2441">QUARTILE(IF((表1[职位]=C2441)*(表1[部门分类]=B2441)*(表1[行政等级]=D2441),表1[薪酬]),2)</f>
        <v>89608</v>
      </c>
      <c r="H2441" s="13">
        <f t="array" ref="H2441">QUARTILE(IF((表1[职位]=C2441)*(表1[部门分类]=B2441)*(表1[行政等级]=D2441),表1[薪酬]),3)</f>
        <v>108952</v>
      </c>
    </row>
    <row r="2442" spans="1:8" customFormat="1" x14ac:dyDescent="0.15">
      <c r="A2442" s="10" t="s">
        <v>2652</v>
      </c>
      <c r="B2442" s="7" t="s">
        <v>194</v>
      </c>
      <c r="C2442" s="4" t="s">
        <v>204</v>
      </c>
      <c r="D2442" s="4" t="s">
        <v>186</v>
      </c>
      <c r="E2442" s="12">
        <v>107341</v>
      </c>
      <c r="F2442" s="12">
        <f t="array" ref="F2442">QUARTILE(IF((表1[职位]=C2442)*(表1[部门分类]=B2442)*(表1[行政等级]=D2442),表1[薪酬]),1)</f>
        <v>66984</v>
      </c>
      <c r="G2442" s="12">
        <f t="array" ref="G2442">QUARTILE(IF((表1[职位]=C2442)*(表1[部门分类]=B2442)*(表1[行政等级]=D2442),表1[薪酬]),2)</f>
        <v>89608</v>
      </c>
      <c r="H2442" s="12">
        <f t="array" ref="H2442">QUARTILE(IF((表1[职位]=C2442)*(表1[部门分类]=B2442)*(表1[行政等级]=D2442),表1[薪酬]),3)</f>
        <v>108952</v>
      </c>
    </row>
    <row r="2443" spans="1:8" customFormat="1" x14ac:dyDescent="0.15">
      <c r="A2443" s="11" t="s">
        <v>2653</v>
      </c>
      <c r="B2443" s="6" t="s">
        <v>194</v>
      </c>
      <c r="C2443" s="5" t="s">
        <v>204</v>
      </c>
      <c r="D2443" s="5" t="s">
        <v>186</v>
      </c>
      <c r="E2443" s="13">
        <v>115829</v>
      </c>
      <c r="F2443" s="13">
        <f t="array" ref="F2443">QUARTILE(IF((表1[职位]=C2443)*(表1[部门分类]=B2443)*(表1[行政等级]=D2443),表1[薪酬]),1)</f>
        <v>66984</v>
      </c>
      <c r="G2443" s="13">
        <f t="array" ref="G2443">QUARTILE(IF((表1[职位]=C2443)*(表1[部门分类]=B2443)*(表1[行政等级]=D2443),表1[薪酬]),2)</f>
        <v>89608</v>
      </c>
      <c r="H2443" s="13">
        <f t="array" ref="H2443">QUARTILE(IF((表1[职位]=C2443)*(表1[部门分类]=B2443)*(表1[行政等级]=D2443),表1[薪酬]),3)</f>
        <v>108952</v>
      </c>
    </row>
    <row r="2444" spans="1:8" customFormat="1" x14ac:dyDescent="0.15">
      <c r="A2444" s="10" t="s">
        <v>2654</v>
      </c>
      <c r="B2444" s="7" t="s">
        <v>194</v>
      </c>
      <c r="C2444" s="4" t="s">
        <v>204</v>
      </c>
      <c r="D2444" s="4" t="s">
        <v>186</v>
      </c>
      <c r="E2444" s="12">
        <v>107223</v>
      </c>
      <c r="F2444" s="12">
        <f t="array" ref="F2444">QUARTILE(IF((表1[职位]=C2444)*(表1[部门分类]=B2444)*(表1[行政等级]=D2444),表1[薪酬]),1)</f>
        <v>66984</v>
      </c>
      <c r="G2444" s="12">
        <f t="array" ref="G2444">QUARTILE(IF((表1[职位]=C2444)*(表1[部门分类]=B2444)*(表1[行政等级]=D2444),表1[薪酬]),2)</f>
        <v>89608</v>
      </c>
      <c r="H2444" s="12">
        <f t="array" ref="H2444">QUARTILE(IF((表1[职位]=C2444)*(表1[部门分类]=B2444)*(表1[行政等级]=D2444),表1[薪酬]),3)</f>
        <v>108952</v>
      </c>
    </row>
    <row r="2445" spans="1:8" customFormat="1" x14ac:dyDescent="0.15">
      <c r="A2445" s="11" t="s">
        <v>2655</v>
      </c>
      <c r="B2445" s="6" t="s">
        <v>194</v>
      </c>
      <c r="C2445" s="5" t="s">
        <v>204</v>
      </c>
      <c r="D2445" s="5" t="s">
        <v>186</v>
      </c>
      <c r="E2445" s="13">
        <v>74192</v>
      </c>
      <c r="F2445" s="13">
        <f t="array" ref="F2445">QUARTILE(IF((表1[职位]=C2445)*(表1[部门分类]=B2445)*(表1[行政等级]=D2445),表1[薪酬]),1)</f>
        <v>66984</v>
      </c>
      <c r="G2445" s="13">
        <f t="array" ref="G2445">QUARTILE(IF((表1[职位]=C2445)*(表1[部门分类]=B2445)*(表1[行政等级]=D2445),表1[薪酬]),2)</f>
        <v>89608</v>
      </c>
      <c r="H2445" s="13">
        <f t="array" ref="H2445">QUARTILE(IF((表1[职位]=C2445)*(表1[部门分类]=B2445)*(表1[行政等级]=D2445),表1[薪酬]),3)</f>
        <v>108952</v>
      </c>
    </row>
    <row r="2446" spans="1:8" customFormat="1" x14ac:dyDescent="0.15">
      <c r="A2446" s="10" t="s">
        <v>2656</v>
      </c>
      <c r="B2446" s="7" t="s">
        <v>194</v>
      </c>
      <c r="C2446" s="4" t="s">
        <v>204</v>
      </c>
      <c r="D2446" s="4" t="s">
        <v>186</v>
      </c>
      <c r="E2446" s="12">
        <v>40230</v>
      </c>
      <c r="F2446" s="12">
        <f t="array" ref="F2446">QUARTILE(IF((表1[职位]=C2446)*(表1[部门分类]=B2446)*(表1[行政等级]=D2446),表1[薪酬]),1)</f>
        <v>66984</v>
      </c>
      <c r="G2446" s="12">
        <f t="array" ref="G2446">QUARTILE(IF((表1[职位]=C2446)*(表1[部门分类]=B2446)*(表1[行政等级]=D2446),表1[薪酬]),2)</f>
        <v>89608</v>
      </c>
      <c r="H2446" s="12">
        <f t="array" ref="H2446">QUARTILE(IF((表1[职位]=C2446)*(表1[部门分类]=B2446)*(表1[行政等级]=D2446),表1[薪酬]),3)</f>
        <v>108952</v>
      </c>
    </row>
    <row r="2447" spans="1:8" customFormat="1" x14ac:dyDescent="0.15">
      <c r="A2447" s="11" t="s">
        <v>2657</v>
      </c>
      <c r="B2447" s="6" t="s">
        <v>194</v>
      </c>
      <c r="C2447" s="5" t="s">
        <v>204</v>
      </c>
      <c r="D2447" s="5" t="s">
        <v>186</v>
      </c>
      <c r="E2447" s="13">
        <v>56083</v>
      </c>
      <c r="F2447" s="13">
        <f t="array" ref="F2447">QUARTILE(IF((表1[职位]=C2447)*(表1[部门分类]=B2447)*(表1[行政等级]=D2447),表1[薪酬]),1)</f>
        <v>66984</v>
      </c>
      <c r="G2447" s="13">
        <f t="array" ref="G2447">QUARTILE(IF((表1[职位]=C2447)*(表1[部门分类]=B2447)*(表1[行政等级]=D2447),表1[薪酬]),2)</f>
        <v>89608</v>
      </c>
      <c r="H2447" s="13">
        <f t="array" ref="H2447">QUARTILE(IF((表1[职位]=C2447)*(表1[部门分类]=B2447)*(表1[行政等级]=D2447),表1[薪酬]),3)</f>
        <v>108952</v>
      </c>
    </row>
    <row r="2448" spans="1:8" customFormat="1" x14ac:dyDescent="0.15">
      <c r="A2448" s="10" t="s">
        <v>2658</v>
      </c>
      <c r="B2448" s="7" t="s">
        <v>194</v>
      </c>
      <c r="C2448" s="4" t="s">
        <v>206</v>
      </c>
      <c r="D2448" s="4" t="s">
        <v>183</v>
      </c>
      <c r="E2448" s="12">
        <v>152915</v>
      </c>
      <c r="F2448" s="12">
        <f t="array" ref="F2448">QUARTILE(IF((表1[职位]=C2448)*(表1[部门分类]=B2448)*(表1[行政等级]=D2448),表1[薪酬]),1)</f>
        <v>171436.25</v>
      </c>
      <c r="G2448" s="12">
        <f t="array" ref="G2448">QUARTILE(IF((表1[职位]=C2448)*(表1[部门分类]=B2448)*(表1[行政等级]=D2448),表1[薪酬]),2)</f>
        <v>202174.5</v>
      </c>
      <c r="H2448" s="12">
        <f t="array" ref="H2448">QUARTILE(IF((表1[职位]=C2448)*(表1[部门分类]=B2448)*(表1[行政等级]=D2448),表1[薪酬]),3)</f>
        <v>224838.75</v>
      </c>
    </row>
    <row r="2449" spans="1:8" customFormat="1" x14ac:dyDescent="0.15">
      <c r="A2449" s="11" t="s">
        <v>2659</v>
      </c>
      <c r="B2449" s="6" t="s">
        <v>194</v>
      </c>
      <c r="C2449" s="5" t="s">
        <v>204</v>
      </c>
      <c r="D2449" s="5" t="s">
        <v>186</v>
      </c>
      <c r="E2449" s="13">
        <v>102868</v>
      </c>
      <c r="F2449" s="13">
        <f t="array" ref="F2449">QUARTILE(IF((表1[职位]=C2449)*(表1[部门分类]=B2449)*(表1[行政等级]=D2449),表1[薪酬]),1)</f>
        <v>66984</v>
      </c>
      <c r="G2449" s="13">
        <f t="array" ref="G2449">QUARTILE(IF((表1[职位]=C2449)*(表1[部门分类]=B2449)*(表1[行政等级]=D2449),表1[薪酬]),2)</f>
        <v>89608</v>
      </c>
      <c r="H2449" s="13">
        <f t="array" ref="H2449">QUARTILE(IF((表1[职位]=C2449)*(表1[部门分类]=B2449)*(表1[行政等级]=D2449),表1[薪酬]),3)</f>
        <v>108952</v>
      </c>
    </row>
    <row r="2450" spans="1:8" customFormat="1" x14ac:dyDescent="0.15">
      <c r="A2450" s="10" t="s">
        <v>2660</v>
      </c>
      <c r="B2450" s="7" t="s">
        <v>194</v>
      </c>
      <c r="C2450" s="4" t="s">
        <v>204</v>
      </c>
      <c r="D2450" s="4" t="s">
        <v>186</v>
      </c>
      <c r="E2450" s="12">
        <v>106106</v>
      </c>
      <c r="F2450" s="12">
        <f t="array" ref="F2450">QUARTILE(IF((表1[职位]=C2450)*(表1[部门分类]=B2450)*(表1[行政等级]=D2450),表1[薪酬]),1)</f>
        <v>66984</v>
      </c>
      <c r="G2450" s="12">
        <f t="array" ref="G2450">QUARTILE(IF((表1[职位]=C2450)*(表1[部门分类]=B2450)*(表1[行政等级]=D2450),表1[薪酬]),2)</f>
        <v>89608</v>
      </c>
      <c r="H2450" s="12">
        <f t="array" ref="H2450">QUARTILE(IF((表1[职位]=C2450)*(表1[部门分类]=B2450)*(表1[行政等级]=D2450),表1[薪酬]),3)</f>
        <v>108952</v>
      </c>
    </row>
    <row r="2451" spans="1:8" customFormat="1" x14ac:dyDescent="0.15">
      <c r="A2451" s="11" t="s">
        <v>2661</v>
      </c>
      <c r="B2451" s="6" t="s">
        <v>194</v>
      </c>
      <c r="C2451" s="5" t="s">
        <v>204</v>
      </c>
      <c r="D2451" s="5" t="s">
        <v>186</v>
      </c>
      <c r="E2451" s="13">
        <v>118066</v>
      </c>
      <c r="F2451" s="13">
        <f t="array" ref="F2451">QUARTILE(IF((表1[职位]=C2451)*(表1[部门分类]=B2451)*(表1[行政等级]=D2451),表1[薪酬]),1)</f>
        <v>66984</v>
      </c>
      <c r="G2451" s="13">
        <f t="array" ref="G2451">QUARTILE(IF((表1[职位]=C2451)*(表1[部门分类]=B2451)*(表1[行政等级]=D2451),表1[薪酬]),2)</f>
        <v>89608</v>
      </c>
      <c r="H2451" s="13">
        <f t="array" ref="H2451">QUARTILE(IF((表1[职位]=C2451)*(表1[部门分类]=B2451)*(表1[行政等级]=D2451),表1[薪酬]),3)</f>
        <v>108952</v>
      </c>
    </row>
    <row r="2452" spans="1:8" customFormat="1" x14ac:dyDescent="0.15">
      <c r="A2452" s="10" t="s">
        <v>2662</v>
      </c>
      <c r="B2452" s="7" t="s">
        <v>194</v>
      </c>
      <c r="C2452" s="4" t="s">
        <v>204</v>
      </c>
      <c r="D2452" s="4" t="s">
        <v>186</v>
      </c>
      <c r="E2452" s="12">
        <v>59194</v>
      </c>
      <c r="F2452" s="12">
        <f t="array" ref="F2452">QUARTILE(IF((表1[职位]=C2452)*(表1[部门分类]=B2452)*(表1[行政等级]=D2452),表1[薪酬]),1)</f>
        <v>66984</v>
      </c>
      <c r="G2452" s="12">
        <f t="array" ref="G2452">QUARTILE(IF((表1[职位]=C2452)*(表1[部门分类]=B2452)*(表1[行政等级]=D2452),表1[薪酬]),2)</f>
        <v>89608</v>
      </c>
      <c r="H2452" s="12">
        <f t="array" ref="H2452">QUARTILE(IF((表1[职位]=C2452)*(表1[部门分类]=B2452)*(表1[行政等级]=D2452),表1[薪酬]),3)</f>
        <v>108952</v>
      </c>
    </row>
    <row r="2453" spans="1:8" customFormat="1" x14ac:dyDescent="0.15">
      <c r="A2453" s="11" t="s">
        <v>2663</v>
      </c>
      <c r="B2453" s="6" t="s">
        <v>194</v>
      </c>
      <c r="C2453" s="8" t="s">
        <v>207</v>
      </c>
      <c r="D2453" s="5" t="s">
        <v>190</v>
      </c>
      <c r="E2453" s="13">
        <v>60305</v>
      </c>
      <c r="F2453" s="13">
        <f t="array" ref="F2453">QUARTILE(IF((表1[职位]=C2453)*(表1[部门分类]=B2453)*(表1[行政等级]=D2453),表1[薪酬]),1)</f>
        <v>63744.5</v>
      </c>
      <c r="G2453" s="13">
        <f t="array" ref="G2453">QUARTILE(IF((表1[职位]=C2453)*(表1[部门分类]=B2453)*(表1[行政等级]=D2453),表1[薪酬]),2)</f>
        <v>67570</v>
      </c>
      <c r="H2453" s="13">
        <f t="array" ref="H2453">QUARTILE(IF((表1[职位]=C2453)*(表1[部门分类]=B2453)*(表1[行政等级]=D2453),表1[薪酬]),3)</f>
        <v>77836</v>
      </c>
    </row>
    <row r="2454" spans="1:8" customFormat="1" x14ac:dyDescent="0.15">
      <c r="A2454" s="10" t="s">
        <v>2664</v>
      </c>
      <c r="B2454" s="7" t="s">
        <v>194</v>
      </c>
      <c r="C2454" s="4" t="s">
        <v>204</v>
      </c>
      <c r="D2454" s="4" t="s">
        <v>186</v>
      </c>
      <c r="E2454" s="12">
        <v>58760</v>
      </c>
      <c r="F2454" s="12">
        <f t="array" ref="F2454">QUARTILE(IF((表1[职位]=C2454)*(表1[部门分类]=B2454)*(表1[行政等级]=D2454),表1[薪酬]),1)</f>
        <v>66984</v>
      </c>
      <c r="G2454" s="12">
        <f t="array" ref="G2454">QUARTILE(IF((表1[职位]=C2454)*(表1[部门分类]=B2454)*(表1[行政等级]=D2454),表1[薪酬]),2)</f>
        <v>89608</v>
      </c>
      <c r="H2454" s="12">
        <f t="array" ref="H2454">QUARTILE(IF((表1[职位]=C2454)*(表1[部门分类]=B2454)*(表1[行政等级]=D2454),表1[薪酬]),3)</f>
        <v>108952</v>
      </c>
    </row>
    <row r="2455" spans="1:8" customFormat="1" x14ac:dyDescent="0.15">
      <c r="A2455" s="11" t="s">
        <v>2665</v>
      </c>
      <c r="B2455" s="6" t="s">
        <v>194</v>
      </c>
      <c r="C2455" s="5" t="s">
        <v>204</v>
      </c>
      <c r="D2455" s="5" t="s">
        <v>186</v>
      </c>
      <c r="E2455" s="13">
        <v>52457</v>
      </c>
      <c r="F2455" s="13">
        <f t="array" ref="F2455">QUARTILE(IF((表1[职位]=C2455)*(表1[部门分类]=B2455)*(表1[行政等级]=D2455),表1[薪酬]),1)</f>
        <v>66984</v>
      </c>
      <c r="G2455" s="13">
        <f t="array" ref="G2455">QUARTILE(IF((表1[职位]=C2455)*(表1[部门分类]=B2455)*(表1[行政等级]=D2455),表1[薪酬]),2)</f>
        <v>89608</v>
      </c>
      <c r="H2455" s="13">
        <f t="array" ref="H2455">QUARTILE(IF((表1[职位]=C2455)*(表1[部门分类]=B2455)*(表1[行政等级]=D2455),表1[薪酬]),3)</f>
        <v>108952</v>
      </c>
    </row>
    <row r="2456" spans="1:8" customFormat="1" x14ac:dyDescent="0.15">
      <c r="A2456" s="10" t="s">
        <v>2666</v>
      </c>
      <c r="B2456" s="7" t="s">
        <v>194</v>
      </c>
      <c r="C2456" s="9" t="s">
        <v>207</v>
      </c>
      <c r="D2456" s="4" t="s">
        <v>190</v>
      </c>
      <c r="E2456" s="12">
        <v>61791</v>
      </c>
      <c r="F2456" s="12">
        <f t="array" ref="F2456">QUARTILE(IF((表1[职位]=C2456)*(表1[部门分类]=B2456)*(表1[行政等级]=D2456),表1[薪酬]),1)</f>
        <v>63744.5</v>
      </c>
      <c r="G2456" s="12">
        <f t="array" ref="G2456">QUARTILE(IF((表1[职位]=C2456)*(表1[部门分类]=B2456)*(表1[行政等级]=D2456),表1[薪酬]),2)</f>
        <v>67570</v>
      </c>
      <c r="H2456" s="12">
        <f t="array" ref="H2456">QUARTILE(IF((表1[职位]=C2456)*(表1[部门分类]=B2456)*(表1[行政等级]=D2456),表1[薪酬]),3)</f>
        <v>77836</v>
      </c>
    </row>
    <row r="2457" spans="1:8" customFormat="1" x14ac:dyDescent="0.15">
      <c r="A2457" s="11" t="s">
        <v>2667</v>
      </c>
      <c r="B2457" s="6" t="s">
        <v>194</v>
      </c>
      <c r="C2457" s="5" t="s">
        <v>204</v>
      </c>
      <c r="D2457" s="5" t="s">
        <v>186</v>
      </c>
      <c r="E2457" s="13">
        <v>59746</v>
      </c>
      <c r="F2457" s="13">
        <f t="array" ref="F2457">QUARTILE(IF((表1[职位]=C2457)*(表1[部门分类]=B2457)*(表1[行政等级]=D2457),表1[薪酬]),1)</f>
        <v>66984</v>
      </c>
      <c r="G2457" s="13">
        <f t="array" ref="G2457">QUARTILE(IF((表1[职位]=C2457)*(表1[部门分类]=B2457)*(表1[行政等级]=D2457),表1[薪酬]),2)</f>
        <v>89608</v>
      </c>
      <c r="H2457" s="13">
        <f t="array" ref="H2457">QUARTILE(IF((表1[职位]=C2457)*(表1[部门分类]=B2457)*(表1[行政等级]=D2457),表1[薪酬]),3)</f>
        <v>108952</v>
      </c>
    </row>
    <row r="2458" spans="1:8" customFormat="1" x14ac:dyDescent="0.15">
      <c r="A2458" s="10" t="s">
        <v>2668</v>
      </c>
      <c r="B2458" s="7" t="s">
        <v>194</v>
      </c>
      <c r="C2458" s="4" t="s">
        <v>204</v>
      </c>
      <c r="D2458" s="4" t="s">
        <v>186</v>
      </c>
      <c r="E2458" s="12">
        <v>54376</v>
      </c>
      <c r="F2458" s="12">
        <f t="array" ref="F2458">QUARTILE(IF((表1[职位]=C2458)*(表1[部门分类]=B2458)*(表1[行政等级]=D2458),表1[薪酬]),1)</f>
        <v>66984</v>
      </c>
      <c r="G2458" s="12">
        <f t="array" ref="G2458">QUARTILE(IF((表1[职位]=C2458)*(表1[部门分类]=B2458)*(表1[行政等级]=D2458),表1[薪酬]),2)</f>
        <v>89608</v>
      </c>
      <c r="H2458" s="12">
        <f t="array" ref="H2458">QUARTILE(IF((表1[职位]=C2458)*(表1[部门分类]=B2458)*(表1[行政等级]=D2458),表1[薪酬]),3)</f>
        <v>108952</v>
      </c>
    </row>
    <row r="2459" spans="1:8" customFormat="1" x14ac:dyDescent="0.15">
      <c r="A2459" s="11" t="s">
        <v>2669</v>
      </c>
      <c r="B2459" s="6" t="s">
        <v>194</v>
      </c>
      <c r="C2459" s="5" t="s">
        <v>204</v>
      </c>
      <c r="D2459" s="5" t="s">
        <v>186</v>
      </c>
      <c r="E2459" s="13">
        <v>62102</v>
      </c>
      <c r="F2459" s="13">
        <f t="array" ref="F2459">QUARTILE(IF((表1[职位]=C2459)*(表1[部门分类]=B2459)*(表1[行政等级]=D2459),表1[薪酬]),1)</f>
        <v>66984</v>
      </c>
      <c r="G2459" s="13">
        <f t="array" ref="G2459">QUARTILE(IF((表1[职位]=C2459)*(表1[部门分类]=B2459)*(表1[行政等级]=D2459),表1[薪酬]),2)</f>
        <v>89608</v>
      </c>
      <c r="H2459" s="13">
        <f t="array" ref="H2459">QUARTILE(IF((表1[职位]=C2459)*(表1[部门分类]=B2459)*(表1[行政等级]=D2459),表1[薪酬]),3)</f>
        <v>108952</v>
      </c>
    </row>
    <row r="2460" spans="1:8" customFormat="1" x14ac:dyDescent="0.15">
      <c r="A2460" s="10" t="s">
        <v>2670</v>
      </c>
      <c r="B2460" s="7" t="s">
        <v>194</v>
      </c>
      <c r="C2460" s="4" t="s">
        <v>204</v>
      </c>
      <c r="D2460" s="4" t="s">
        <v>186</v>
      </c>
      <c r="E2460" s="12">
        <v>81478</v>
      </c>
      <c r="F2460" s="12">
        <f t="array" ref="F2460">QUARTILE(IF((表1[职位]=C2460)*(表1[部门分类]=B2460)*(表1[行政等级]=D2460),表1[薪酬]),1)</f>
        <v>66984</v>
      </c>
      <c r="G2460" s="12">
        <f t="array" ref="G2460">QUARTILE(IF((表1[职位]=C2460)*(表1[部门分类]=B2460)*(表1[行政等级]=D2460),表1[薪酬]),2)</f>
        <v>89608</v>
      </c>
      <c r="H2460" s="12">
        <f t="array" ref="H2460">QUARTILE(IF((表1[职位]=C2460)*(表1[部门分类]=B2460)*(表1[行政等级]=D2460),表1[薪酬]),3)</f>
        <v>108952</v>
      </c>
    </row>
    <row r="2461" spans="1:8" customFormat="1" x14ac:dyDescent="0.15">
      <c r="A2461" s="11" t="s">
        <v>2671</v>
      </c>
      <c r="B2461" s="6" t="s">
        <v>194</v>
      </c>
      <c r="C2461" s="5" t="s">
        <v>204</v>
      </c>
      <c r="D2461" s="5" t="s">
        <v>186</v>
      </c>
      <c r="E2461" s="13">
        <v>14719</v>
      </c>
      <c r="F2461" s="13">
        <f t="array" ref="F2461">QUARTILE(IF((表1[职位]=C2461)*(表1[部门分类]=B2461)*(表1[行政等级]=D2461),表1[薪酬]),1)</f>
        <v>66984</v>
      </c>
      <c r="G2461" s="13">
        <f t="array" ref="G2461">QUARTILE(IF((表1[职位]=C2461)*(表1[部门分类]=B2461)*(表1[行政等级]=D2461),表1[薪酬]),2)</f>
        <v>89608</v>
      </c>
      <c r="H2461" s="13">
        <f t="array" ref="H2461">QUARTILE(IF((表1[职位]=C2461)*(表1[部门分类]=B2461)*(表1[行政等级]=D2461),表1[薪酬]),3)</f>
        <v>108952</v>
      </c>
    </row>
    <row r="2462" spans="1:8" customFormat="1" x14ac:dyDescent="0.15">
      <c r="A2462" s="10" t="s">
        <v>2672</v>
      </c>
      <c r="B2462" s="7" t="s">
        <v>194</v>
      </c>
      <c r="C2462" s="4" t="s">
        <v>206</v>
      </c>
      <c r="D2462" s="4" t="s">
        <v>183</v>
      </c>
      <c r="E2462" s="12">
        <v>146175</v>
      </c>
      <c r="F2462" s="12">
        <f t="array" ref="F2462">QUARTILE(IF((表1[职位]=C2462)*(表1[部门分类]=B2462)*(表1[行政等级]=D2462),表1[薪酬]),1)</f>
        <v>171436.25</v>
      </c>
      <c r="G2462" s="12">
        <f t="array" ref="G2462">QUARTILE(IF((表1[职位]=C2462)*(表1[部门分类]=B2462)*(表1[行政等级]=D2462),表1[薪酬]),2)</f>
        <v>202174.5</v>
      </c>
      <c r="H2462" s="12">
        <f t="array" ref="H2462">QUARTILE(IF((表1[职位]=C2462)*(表1[部门分类]=B2462)*(表1[行政等级]=D2462),表1[薪酬]),3)</f>
        <v>224838.75</v>
      </c>
    </row>
    <row r="2463" spans="1:8" customFormat="1" x14ac:dyDescent="0.15">
      <c r="A2463" s="11" t="s">
        <v>2673</v>
      </c>
      <c r="B2463" s="6" t="s">
        <v>194</v>
      </c>
      <c r="C2463" s="5" t="s">
        <v>204</v>
      </c>
      <c r="D2463" s="5" t="s">
        <v>186</v>
      </c>
      <c r="E2463" s="13">
        <v>112339</v>
      </c>
      <c r="F2463" s="13">
        <f t="array" ref="F2463">QUARTILE(IF((表1[职位]=C2463)*(表1[部门分类]=B2463)*(表1[行政等级]=D2463),表1[薪酬]),1)</f>
        <v>66984</v>
      </c>
      <c r="G2463" s="13">
        <f t="array" ref="G2463">QUARTILE(IF((表1[职位]=C2463)*(表1[部门分类]=B2463)*(表1[行政等级]=D2463),表1[薪酬]),2)</f>
        <v>89608</v>
      </c>
      <c r="H2463" s="13">
        <f t="array" ref="H2463">QUARTILE(IF((表1[职位]=C2463)*(表1[部门分类]=B2463)*(表1[行政等级]=D2463),表1[薪酬]),3)</f>
        <v>108952</v>
      </c>
    </row>
    <row r="2464" spans="1:8" customFormat="1" x14ac:dyDescent="0.15">
      <c r="A2464" s="10" t="s">
        <v>2674</v>
      </c>
      <c r="B2464" s="7" t="s">
        <v>194</v>
      </c>
      <c r="C2464" s="9" t="s">
        <v>204</v>
      </c>
      <c r="D2464" s="4" t="s">
        <v>186</v>
      </c>
      <c r="E2464" s="12">
        <v>184849</v>
      </c>
      <c r="F2464" s="12">
        <f t="array" ref="F2464">QUARTILE(IF((表1[职位]=C2464)*(表1[部门分类]=B2464)*(表1[行政等级]=D2464),表1[薪酬]),1)</f>
        <v>66984</v>
      </c>
      <c r="G2464" s="12">
        <f t="array" ref="G2464">QUARTILE(IF((表1[职位]=C2464)*(表1[部门分类]=B2464)*(表1[行政等级]=D2464),表1[薪酬]),2)</f>
        <v>89608</v>
      </c>
      <c r="H2464" s="12">
        <f t="array" ref="H2464">QUARTILE(IF((表1[职位]=C2464)*(表1[部门分类]=B2464)*(表1[行政等级]=D2464),表1[薪酬]),3)</f>
        <v>108952</v>
      </c>
    </row>
    <row r="2465" spans="1:8" customFormat="1" x14ac:dyDescent="0.15">
      <c r="A2465" s="11" t="s">
        <v>2675</v>
      </c>
      <c r="B2465" s="6" t="s">
        <v>194</v>
      </c>
      <c r="C2465" s="5" t="s">
        <v>204</v>
      </c>
      <c r="D2465" s="5" t="s">
        <v>186</v>
      </c>
      <c r="E2465" s="13">
        <v>117698</v>
      </c>
      <c r="F2465" s="13">
        <f t="array" ref="F2465">QUARTILE(IF((表1[职位]=C2465)*(表1[部门分类]=B2465)*(表1[行政等级]=D2465),表1[薪酬]),1)</f>
        <v>66984</v>
      </c>
      <c r="G2465" s="13">
        <f t="array" ref="G2465">QUARTILE(IF((表1[职位]=C2465)*(表1[部门分类]=B2465)*(表1[行政等级]=D2465),表1[薪酬]),2)</f>
        <v>89608</v>
      </c>
      <c r="H2465" s="13">
        <f t="array" ref="H2465">QUARTILE(IF((表1[职位]=C2465)*(表1[部门分类]=B2465)*(表1[行政等级]=D2465),表1[薪酬]),3)</f>
        <v>108952</v>
      </c>
    </row>
    <row r="2466" spans="1:8" customFormat="1" x14ac:dyDescent="0.15">
      <c r="A2466" s="10" t="s">
        <v>2676</v>
      </c>
      <c r="B2466" s="7" t="s">
        <v>194</v>
      </c>
      <c r="C2466" s="4" t="s">
        <v>204</v>
      </c>
      <c r="D2466" s="4" t="s">
        <v>186</v>
      </c>
      <c r="E2466" s="12">
        <v>103931</v>
      </c>
      <c r="F2466" s="12">
        <f t="array" ref="F2466">QUARTILE(IF((表1[职位]=C2466)*(表1[部门分类]=B2466)*(表1[行政等级]=D2466),表1[薪酬]),1)</f>
        <v>66984</v>
      </c>
      <c r="G2466" s="12">
        <f t="array" ref="G2466">QUARTILE(IF((表1[职位]=C2466)*(表1[部门分类]=B2466)*(表1[行政等级]=D2466),表1[薪酬]),2)</f>
        <v>89608</v>
      </c>
      <c r="H2466" s="12">
        <f t="array" ref="H2466">QUARTILE(IF((表1[职位]=C2466)*(表1[部门分类]=B2466)*(表1[行政等级]=D2466),表1[薪酬]),3)</f>
        <v>108952</v>
      </c>
    </row>
    <row r="2467" spans="1:8" customFormat="1" x14ac:dyDescent="0.15">
      <c r="A2467" s="11" t="s">
        <v>2677</v>
      </c>
      <c r="B2467" s="6" t="s">
        <v>194</v>
      </c>
      <c r="C2467" s="5" t="s">
        <v>204</v>
      </c>
      <c r="D2467" s="5" t="s">
        <v>186</v>
      </c>
      <c r="E2467" s="13">
        <v>108952</v>
      </c>
      <c r="F2467" s="13">
        <f t="array" ref="F2467">QUARTILE(IF((表1[职位]=C2467)*(表1[部门分类]=B2467)*(表1[行政等级]=D2467),表1[薪酬]),1)</f>
        <v>66984</v>
      </c>
      <c r="G2467" s="13">
        <f t="array" ref="G2467">QUARTILE(IF((表1[职位]=C2467)*(表1[部门分类]=B2467)*(表1[行政等级]=D2467),表1[薪酬]),2)</f>
        <v>89608</v>
      </c>
      <c r="H2467" s="13">
        <f t="array" ref="H2467">QUARTILE(IF((表1[职位]=C2467)*(表1[部门分类]=B2467)*(表1[行政等级]=D2467),表1[薪酬]),3)</f>
        <v>108952</v>
      </c>
    </row>
    <row r="2468" spans="1:8" customFormat="1" x14ac:dyDescent="0.15">
      <c r="A2468" s="10" t="s">
        <v>2678</v>
      </c>
      <c r="B2468" s="7" t="s">
        <v>194</v>
      </c>
      <c r="C2468" s="9" t="s">
        <v>207</v>
      </c>
      <c r="D2468" s="4" t="s">
        <v>190</v>
      </c>
      <c r="E2468" s="12">
        <v>36462</v>
      </c>
      <c r="F2468" s="12">
        <f t="array" ref="F2468">QUARTILE(IF((表1[职位]=C2468)*(表1[部门分类]=B2468)*(表1[行政等级]=D2468),表1[薪酬]),1)</f>
        <v>63744.5</v>
      </c>
      <c r="G2468" s="12">
        <f t="array" ref="G2468">QUARTILE(IF((表1[职位]=C2468)*(表1[部门分类]=B2468)*(表1[行政等级]=D2468),表1[薪酬]),2)</f>
        <v>67570</v>
      </c>
      <c r="H2468" s="12">
        <f t="array" ref="H2468">QUARTILE(IF((表1[职位]=C2468)*(表1[部门分类]=B2468)*(表1[行政等级]=D2468),表1[薪酬]),3)</f>
        <v>77836</v>
      </c>
    </row>
    <row r="2469" spans="1:8" customFormat="1" x14ac:dyDescent="0.15">
      <c r="A2469" s="11" t="s">
        <v>2679</v>
      </c>
      <c r="B2469" s="6" t="s">
        <v>194</v>
      </c>
      <c r="C2469" s="5" t="s">
        <v>204</v>
      </c>
      <c r="D2469" s="5" t="s">
        <v>186</v>
      </c>
      <c r="E2469" s="13">
        <v>40642</v>
      </c>
      <c r="F2469" s="13">
        <f t="array" ref="F2469">QUARTILE(IF((表1[职位]=C2469)*(表1[部门分类]=B2469)*(表1[行政等级]=D2469),表1[薪酬]),1)</f>
        <v>66984</v>
      </c>
      <c r="G2469" s="13">
        <f t="array" ref="G2469">QUARTILE(IF((表1[职位]=C2469)*(表1[部门分类]=B2469)*(表1[行政等级]=D2469),表1[薪酬]),2)</f>
        <v>89608</v>
      </c>
      <c r="H2469" s="13">
        <f t="array" ref="H2469">QUARTILE(IF((表1[职位]=C2469)*(表1[部门分类]=B2469)*(表1[行政等级]=D2469),表1[薪酬]),3)</f>
        <v>108952</v>
      </c>
    </row>
    <row r="2470" spans="1:8" customFormat="1" x14ac:dyDescent="0.15">
      <c r="A2470" s="10" t="s">
        <v>2680</v>
      </c>
      <c r="B2470" s="7" t="s">
        <v>194</v>
      </c>
      <c r="C2470" s="4" t="s">
        <v>204</v>
      </c>
      <c r="D2470" s="4" t="s">
        <v>186</v>
      </c>
      <c r="E2470" s="12">
        <v>43380</v>
      </c>
      <c r="F2470" s="12">
        <f t="array" ref="F2470">QUARTILE(IF((表1[职位]=C2470)*(表1[部门分类]=B2470)*(表1[行政等级]=D2470),表1[薪酬]),1)</f>
        <v>66984</v>
      </c>
      <c r="G2470" s="12">
        <f t="array" ref="G2470">QUARTILE(IF((表1[职位]=C2470)*(表1[部门分类]=B2470)*(表1[行政等级]=D2470),表1[薪酬]),2)</f>
        <v>89608</v>
      </c>
      <c r="H2470" s="12">
        <f t="array" ref="H2470">QUARTILE(IF((表1[职位]=C2470)*(表1[部门分类]=B2470)*(表1[行政等级]=D2470),表1[薪酬]),3)</f>
        <v>108952</v>
      </c>
    </row>
    <row r="2471" spans="1:8" customFormat="1" x14ac:dyDescent="0.15">
      <c r="A2471" s="11" t="s">
        <v>2681</v>
      </c>
      <c r="B2471" s="6" t="s">
        <v>194</v>
      </c>
      <c r="C2471" s="5" t="s">
        <v>204</v>
      </c>
      <c r="D2471" s="5" t="s">
        <v>186</v>
      </c>
      <c r="E2471" s="13">
        <v>61508</v>
      </c>
      <c r="F2471" s="13">
        <f t="array" ref="F2471">QUARTILE(IF((表1[职位]=C2471)*(表1[部门分类]=B2471)*(表1[行政等级]=D2471),表1[薪酬]),1)</f>
        <v>66984</v>
      </c>
      <c r="G2471" s="13">
        <f t="array" ref="G2471">QUARTILE(IF((表1[职位]=C2471)*(表1[部门分类]=B2471)*(表1[行政等级]=D2471),表1[薪酬]),2)</f>
        <v>89608</v>
      </c>
      <c r="H2471" s="13">
        <f t="array" ref="H2471">QUARTILE(IF((表1[职位]=C2471)*(表1[部门分类]=B2471)*(表1[行政等级]=D2471),表1[薪酬]),3)</f>
        <v>108952</v>
      </c>
    </row>
    <row r="2472" spans="1:8" customFormat="1" x14ac:dyDescent="0.15">
      <c r="A2472" s="10" t="s">
        <v>2682</v>
      </c>
      <c r="B2472" s="7" t="s">
        <v>194</v>
      </c>
      <c r="C2472" s="4" t="s">
        <v>204</v>
      </c>
      <c r="D2472" s="4" t="s">
        <v>186</v>
      </c>
      <c r="E2472" s="12">
        <v>50982</v>
      </c>
      <c r="F2472" s="12">
        <f t="array" ref="F2472">QUARTILE(IF((表1[职位]=C2472)*(表1[部门分类]=B2472)*(表1[行政等级]=D2472),表1[薪酬]),1)</f>
        <v>66984</v>
      </c>
      <c r="G2472" s="12">
        <f t="array" ref="G2472">QUARTILE(IF((表1[职位]=C2472)*(表1[部门分类]=B2472)*(表1[行政等级]=D2472),表1[薪酬]),2)</f>
        <v>89608</v>
      </c>
      <c r="H2472" s="12">
        <f t="array" ref="H2472">QUARTILE(IF((表1[职位]=C2472)*(表1[部门分类]=B2472)*(表1[行政等级]=D2472),表1[薪酬]),3)</f>
        <v>108952</v>
      </c>
    </row>
    <row r="2473" spans="1:8" customFormat="1" x14ac:dyDescent="0.15">
      <c r="A2473" s="11" t="s">
        <v>2683</v>
      </c>
      <c r="B2473" s="6" t="s">
        <v>194</v>
      </c>
      <c r="C2473" s="5" t="s">
        <v>204</v>
      </c>
      <c r="D2473" s="5" t="s">
        <v>186</v>
      </c>
      <c r="E2473" s="13">
        <v>43270</v>
      </c>
      <c r="F2473" s="13">
        <f t="array" ref="F2473">QUARTILE(IF((表1[职位]=C2473)*(表1[部门分类]=B2473)*(表1[行政等级]=D2473),表1[薪酬]),1)</f>
        <v>66984</v>
      </c>
      <c r="G2473" s="13">
        <f t="array" ref="G2473">QUARTILE(IF((表1[职位]=C2473)*(表1[部门分类]=B2473)*(表1[行政等级]=D2473),表1[薪酬]),2)</f>
        <v>89608</v>
      </c>
      <c r="H2473" s="13">
        <f t="array" ref="H2473">QUARTILE(IF((表1[职位]=C2473)*(表1[部门分类]=B2473)*(表1[行政等级]=D2473),表1[薪酬]),3)</f>
        <v>108952</v>
      </c>
    </row>
    <row r="2474" spans="1:8" customFormat="1" x14ac:dyDescent="0.15">
      <c r="A2474" s="10" t="s">
        <v>2684</v>
      </c>
      <c r="B2474" s="7" t="s">
        <v>194</v>
      </c>
      <c r="C2474" s="4" t="s">
        <v>204</v>
      </c>
      <c r="D2474" s="4" t="s">
        <v>186</v>
      </c>
      <c r="E2474" s="12">
        <v>55739</v>
      </c>
      <c r="F2474" s="12">
        <f t="array" ref="F2474">QUARTILE(IF((表1[职位]=C2474)*(表1[部门分类]=B2474)*(表1[行政等级]=D2474),表1[薪酬]),1)</f>
        <v>66984</v>
      </c>
      <c r="G2474" s="12">
        <f t="array" ref="G2474">QUARTILE(IF((表1[职位]=C2474)*(表1[部门分类]=B2474)*(表1[行政等级]=D2474),表1[薪酬]),2)</f>
        <v>89608</v>
      </c>
      <c r="H2474" s="12">
        <f t="array" ref="H2474">QUARTILE(IF((表1[职位]=C2474)*(表1[部门分类]=B2474)*(表1[行政等级]=D2474),表1[薪酬]),3)</f>
        <v>108952</v>
      </c>
    </row>
    <row r="2475" spans="1:8" customFormat="1" x14ac:dyDescent="0.15">
      <c r="A2475" s="11" t="s">
        <v>2685</v>
      </c>
      <c r="B2475" s="6" t="s">
        <v>194</v>
      </c>
      <c r="C2475" s="5" t="s">
        <v>204</v>
      </c>
      <c r="D2475" s="5" t="s">
        <v>186</v>
      </c>
      <c r="E2475" s="13">
        <v>14650</v>
      </c>
      <c r="F2475" s="13">
        <f t="array" ref="F2475">QUARTILE(IF((表1[职位]=C2475)*(表1[部门分类]=B2475)*(表1[行政等级]=D2475),表1[薪酬]),1)</f>
        <v>66984</v>
      </c>
      <c r="G2475" s="13">
        <f t="array" ref="G2475">QUARTILE(IF((表1[职位]=C2475)*(表1[部门分类]=B2475)*(表1[行政等级]=D2475),表1[薪酬]),2)</f>
        <v>89608</v>
      </c>
      <c r="H2475" s="13">
        <f t="array" ref="H2475">QUARTILE(IF((表1[职位]=C2475)*(表1[部门分类]=B2475)*(表1[行政等级]=D2475),表1[薪酬]),3)</f>
        <v>108952</v>
      </c>
    </row>
    <row r="2476" spans="1:8" customFormat="1" x14ac:dyDescent="0.15">
      <c r="A2476" s="10" t="s">
        <v>2686</v>
      </c>
      <c r="B2476" s="7" t="s">
        <v>194</v>
      </c>
      <c r="C2476" s="4" t="s">
        <v>204</v>
      </c>
      <c r="D2476" s="4" t="s">
        <v>186</v>
      </c>
      <c r="E2476" s="12">
        <v>15250</v>
      </c>
      <c r="F2476" s="12">
        <f t="array" ref="F2476">QUARTILE(IF((表1[职位]=C2476)*(表1[部门分类]=B2476)*(表1[行政等级]=D2476),表1[薪酬]),1)</f>
        <v>66984</v>
      </c>
      <c r="G2476" s="12">
        <f t="array" ref="G2476">QUARTILE(IF((表1[职位]=C2476)*(表1[部门分类]=B2476)*(表1[行政等级]=D2476),表1[薪酬]),2)</f>
        <v>89608</v>
      </c>
      <c r="H2476" s="12">
        <f t="array" ref="H2476">QUARTILE(IF((表1[职位]=C2476)*(表1[部门分类]=B2476)*(表1[行政等级]=D2476),表1[薪酬]),3)</f>
        <v>108952</v>
      </c>
    </row>
    <row r="2477" spans="1:8" customFormat="1" x14ac:dyDescent="0.15">
      <c r="A2477" s="11" t="s">
        <v>2687</v>
      </c>
      <c r="B2477" s="6" t="s">
        <v>194</v>
      </c>
      <c r="C2477" s="5" t="s">
        <v>204</v>
      </c>
      <c r="D2477" s="5" t="s">
        <v>186</v>
      </c>
      <c r="E2477" s="13">
        <v>17442</v>
      </c>
      <c r="F2477" s="13">
        <f t="array" ref="F2477">QUARTILE(IF((表1[职位]=C2477)*(表1[部门分类]=B2477)*(表1[行政等级]=D2477),表1[薪酬]),1)</f>
        <v>66984</v>
      </c>
      <c r="G2477" s="13">
        <f t="array" ref="G2477">QUARTILE(IF((表1[职位]=C2477)*(表1[部门分类]=B2477)*(表1[行政等级]=D2477),表1[薪酬]),2)</f>
        <v>89608</v>
      </c>
      <c r="H2477" s="13">
        <f t="array" ref="H2477">QUARTILE(IF((表1[职位]=C2477)*(表1[部门分类]=B2477)*(表1[行政等级]=D2477),表1[薪酬]),3)</f>
        <v>108952</v>
      </c>
    </row>
    <row r="2478" spans="1:8" customFormat="1" x14ac:dyDescent="0.15">
      <c r="A2478" s="10" t="s">
        <v>2688</v>
      </c>
      <c r="B2478" s="7" t="s">
        <v>194</v>
      </c>
      <c r="C2478" s="4" t="s">
        <v>204</v>
      </c>
      <c r="D2478" s="4" t="s">
        <v>186</v>
      </c>
      <c r="E2478" s="12">
        <v>15924</v>
      </c>
      <c r="F2478" s="12">
        <f t="array" ref="F2478">QUARTILE(IF((表1[职位]=C2478)*(表1[部门分类]=B2478)*(表1[行政等级]=D2478),表1[薪酬]),1)</f>
        <v>66984</v>
      </c>
      <c r="G2478" s="12">
        <f t="array" ref="G2478">QUARTILE(IF((表1[职位]=C2478)*(表1[部门分类]=B2478)*(表1[行政等级]=D2478),表1[薪酬]),2)</f>
        <v>89608</v>
      </c>
      <c r="H2478" s="12">
        <f t="array" ref="H2478">QUARTILE(IF((表1[职位]=C2478)*(表1[部门分类]=B2478)*(表1[行政等级]=D2478),表1[薪酬]),3)</f>
        <v>108952</v>
      </c>
    </row>
    <row r="2479" spans="1:8" customFormat="1" x14ac:dyDescent="0.15">
      <c r="A2479" s="11" t="s">
        <v>2689</v>
      </c>
      <c r="B2479" s="6" t="s">
        <v>194</v>
      </c>
      <c r="C2479" s="5" t="s">
        <v>204</v>
      </c>
      <c r="D2479" s="5" t="s">
        <v>186</v>
      </c>
      <c r="E2479" s="13">
        <v>117374</v>
      </c>
      <c r="F2479" s="13">
        <f t="array" ref="F2479">QUARTILE(IF((表1[职位]=C2479)*(表1[部门分类]=B2479)*(表1[行政等级]=D2479),表1[薪酬]),1)</f>
        <v>66984</v>
      </c>
      <c r="G2479" s="13">
        <f t="array" ref="G2479">QUARTILE(IF((表1[职位]=C2479)*(表1[部门分类]=B2479)*(表1[行政等级]=D2479),表1[薪酬]),2)</f>
        <v>89608</v>
      </c>
      <c r="H2479" s="13">
        <f t="array" ref="H2479">QUARTILE(IF((表1[职位]=C2479)*(表1[部门分类]=B2479)*(表1[行政等级]=D2479),表1[薪酬]),3)</f>
        <v>108952</v>
      </c>
    </row>
    <row r="2480" spans="1:8" customFormat="1" x14ac:dyDescent="0.15">
      <c r="A2480" s="10" t="s">
        <v>2690</v>
      </c>
      <c r="B2480" s="7" t="s">
        <v>194</v>
      </c>
      <c r="C2480" s="9" t="s">
        <v>207</v>
      </c>
      <c r="D2480" s="4" t="s">
        <v>190</v>
      </c>
      <c r="E2480" s="12">
        <v>103154</v>
      </c>
      <c r="F2480" s="12">
        <f t="array" ref="F2480">QUARTILE(IF((表1[职位]=C2480)*(表1[部门分类]=B2480)*(表1[行政等级]=D2480),表1[薪酬]),1)</f>
        <v>63744.5</v>
      </c>
      <c r="G2480" s="12">
        <f t="array" ref="G2480">QUARTILE(IF((表1[职位]=C2480)*(表1[部门分类]=B2480)*(表1[行政等级]=D2480),表1[薪酬]),2)</f>
        <v>67570</v>
      </c>
      <c r="H2480" s="12">
        <f t="array" ref="H2480">QUARTILE(IF((表1[职位]=C2480)*(表1[部门分类]=B2480)*(表1[行政等级]=D2480),表1[薪酬]),3)</f>
        <v>77836</v>
      </c>
    </row>
    <row r="2481" spans="1:8" customFormat="1" x14ac:dyDescent="0.15">
      <c r="A2481" s="11" t="s">
        <v>2691</v>
      </c>
      <c r="B2481" s="6" t="s">
        <v>194</v>
      </c>
      <c r="C2481" s="5" t="s">
        <v>204</v>
      </c>
      <c r="D2481" s="5" t="s">
        <v>186</v>
      </c>
      <c r="E2481" s="13">
        <v>91422</v>
      </c>
      <c r="F2481" s="13">
        <f t="array" ref="F2481">QUARTILE(IF((表1[职位]=C2481)*(表1[部门分类]=B2481)*(表1[行政等级]=D2481),表1[薪酬]),1)</f>
        <v>66984</v>
      </c>
      <c r="G2481" s="13">
        <f t="array" ref="G2481">QUARTILE(IF((表1[职位]=C2481)*(表1[部门分类]=B2481)*(表1[行政等级]=D2481),表1[薪酬]),2)</f>
        <v>89608</v>
      </c>
      <c r="H2481" s="13">
        <f t="array" ref="H2481">QUARTILE(IF((表1[职位]=C2481)*(表1[部门分类]=B2481)*(表1[行政等级]=D2481),表1[薪酬]),3)</f>
        <v>108952</v>
      </c>
    </row>
    <row r="2482" spans="1:8" customFormat="1" x14ac:dyDescent="0.15">
      <c r="A2482" s="10" t="s">
        <v>2692</v>
      </c>
      <c r="B2482" s="7" t="s">
        <v>194</v>
      </c>
      <c r="C2482" s="4" t="s">
        <v>206</v>
      </c>
      <c r="D2482" s="4" t="s">
        <v>183</v>
      </c>
      <c r="E2482" s="12">
        <v>154532</v>
      </c>
      <c r="F2482" s="12">
        <f t="array" ref="F2482">QUARTILE(IF((表1[职位]=C2482)*(表1[部门分类]=B2482)*(表1[行政等级]=D2482),表1[薪酬]),1)</f>
        <v>171436.25</v>
      </c>
      <c r="G2482" s="12">
        <f t="array" ref="G2482">QUARTILE(IF((表1[职位]=C2482)*(表1[部门分类]=B2482)*(表1[行政等级]=D2482),表1[薪酬]),2)</f>
        <v>202174.5</v>
      </c>
      <c r="H2482" s="12">
        <f t="array" ref="H2482">QUARTILE(IF((表1[职位]=C2482)*(表1[部门分类]=B2482)*(表1[行政等级]=D2482),表1[薪酬]),3)</f>
        <v>224838.75</v>
      </c>
    </row>
    <row r="2483" spans="1:8" customFormat="1" x14ac:dyDescent="0.15">
      <c r="A2483" s="11" t="s">
        <v>2693</v>
      </c>
      <c r="B2483" s="6" t="s">
        <v>194</v>
      </c>
      <c r="C2483" s="5" t="s">
        <v>204</v>
      </c>
      <c r="D2483" s="5" t="s">
        <v>186</v>
      </c>
      <c r="E2483" s="13">
        <v>55720</v>
      </c>
      <c r="F2483" s="13">
        <f t="array" ref="F2483">QUARTILE(IF((表1[职位]=C2483)*(表1[部门分类]=B2483)*(表1[行政等级]=D2483),表1[薪酬]),1)</f>
        <v>66984</v>
      </c>
      <c r="G2483" s="13">
        <f t="array" ref="G2483">QUARTILE(IF((表1[职位]=C2483)*(表1[部门分类]=B2483)*(表1[行政等级]=D2483),表1[薪酬]),2)</f>
        <v>89608</v>
      </c>
      <c r="H2483" s="13">
        <f t="array" ref="H2483">QUARTILE(IF((表1[职位]=C2483)*(表1[部门分类]=B2483)*(表1[行政等级]=D2483),表1[薪酬]),3)</f>
        <v>108952</v>
      </c>
    </row>
    <row r="2484" spans="1:8" customFormat="1" x14ac:dyDescent="0.15">
      <c r="A2484" s="10" t="s">
        <v>2694</v>
      </c>
      <c r="B2484" s="7" t="s">
        <v>194</v>
      </c>
      <c r="C2484" s="4" t="s">
        <v>204</v>
      </c>
      <c r="D2484" s="4" t="s">
        <v>186</v>
      </c>
      <c r="E2484" s="12">
        <v>55138</v>
      </c>
      <c r="F2484" s="12">
        <f t="array" ref="F2484">QUARTILE(IF((表1[职位]=C2484)*(表1[部门分类]=B2484)*(表1[行政等级]=D2484),表1[薪酬]),1)</f>
        <v>66984</v>
      </c>
      <c r="G2484" s="12">
        <f t="array" ref="G2484">QUARTILE(IF((表1[职位]=C2484)*(表1[部门分类]=B2484)*(表1[行政等级]=D2484),表1[薪酬]),2)</f>
        <v>89608</v>
      </c>
      <c r="H2484" s="12">
        <f t="array" ref="H2484">QUARTILE(IF((表1[职位]=C2484)*(表1[部门分类]=B2484)*(表1[行政等级]=D2484),表1[薪酬]),3)</f>
        <v>108952</v>
      </c>
    </row>
    <row r="2485" spans="1:8" customFormat="1" x14ac:dyDescent="0.15">
      <c r="A2485" s="11" t="s">
        <v>2695</v>
      </c>
      <c r="B2485" s="6" t="s">
        <v>194</v>
      </c>
      <c r="C2485" s="5" t="s">
        <v>204</v>
      </c>
      <c r="D2485" s="5" t="s">
        <v>186</v>
      </c>
      <c r="E2485" s="13">
        <v>56342</v>
      </c>
      <c r="F2485" s="13">
        <f t="array" ref="F2485">QUARTILE(IF((表1[职位]=C2485)*(表1[部门分类]=B2485)*(表1[行政等级]=D2485),表1[薪酬]),1)</f>
        <v>66984</v>
      </c>
      <c r="G2485" s="13">
        <f t="array" ref="G2485">QUARTILE(IF((表1[职位]=C2485)*(表1[部门分类]=B2485)*(表1[行政等级]=D2485),表1[薪酬]),2)</f>
        <v>89608</v>
      </c>
      <c r="H2485" s="13">
        <f t="array" ref="H2485">QUARTILE(IF((表1[职位]=C2485)*(表1[部门分类]=B2485)*(表1[行政等级]=D2485),表1[薪酬]),3)</f>
        <v>108952</v>
      </c>
    </row>
    <row r="2486" spans="1:8" customFormat="1" x14ac:dyDescent="0.15">
      <c r="A2486" s="10" t="s">
        <v>2696</v>
      </c>
      <c r="B2486" s="7" t="s">
        <v>194</v>
      </c>
      <c r="C2486" s="4" t="s">
        <v>204</v>
      </c>
      <c r="D2486" s="4" t="s">
        <v>186</v>
      </c>
      <c r="E2486" s="12">
        <v>57378</v>
      </c>
      <c r="F2486" s="12">
        <f t="array" ref="F2486">QUARTILE(IF((表1[职位]=C2486)*(表1[部门分类]=B2486)*(表1[行政等级]=D2486),表1[薪酬]),1)</f>
        <v>66984</v>
      </c>
      <c r="G2486" s="12">
        <f t="array" ref="G2486">QUARTILE(IF((表1[职位]=C2486)*(表1[部门分类]=B2486)*(表1[行政等级]=D2486),表1[薪酬]),2)</f>
        <v>89608</v>
      </c>
      <c r="H2486" s="12">
        <f t="array" ref="H2486">QUARTILE(IF((表1[职位]=C2486)*(表1[部门分类]=B2486)*(表1[行政等级]=D2486),表1[薪酬]),3)</f>
        <v>108952</v>
      </c>
    </row>
    <row r="2487" spans="1:8" customFormat="1" x14ac:dyDescent="0.15">
      <c r="A2487" s="11" t="s">
        <v>2697</v>
      </c>
      <c r="B2487" s="6" t="s">
        <v>194</v>
      </c>
      <c r="C2487" s="5" t="s">
        <v>204</v>
      </c>
      <c r="D2487" s="5" t="s">
        <v>186</v>
      </c>
      <c r="E2487" s="13">
        <v>51530</v>
      </c>
      <c r="F2487" s="13">
        <f t="array" ref="F2487">QUARTILE(IF((表1[职位]=C2487)*(表1[部门分类]=B2487)*(表1[行政等级]=D2487),表1[薪酬]),1)</f>
        <v>66984</v>
      </c>
      <c r="G2487" s="13">
        <f t="array" ref="G2487">QUARTILE(IF((表1[职位]=C2487)*(表1[部门分类]=B2487)*(表1[行政等级]=D2487),表1[薪酬]),2)</f>
        <v>89608</v>
      </c>
      <c r="H2487" s="13">
        <f t="array" ref="H2487">QUARTILE(IF((表1[职位]=C2487)*(表1[部门分类]=B2487)*(表1[行政等级]=D2487),表1[薪酬]),3)</f>
        <v>108952</v>
      </c>
    </row>
    <row r="2488" spans="1:8" customFormat="1" x14ac:dyDescent="0.15">
      <c r="A2488" s="10" t="s">
        <v>2698</v>
      </c>
      <c r="B2488" s="7" t="s">
        <v>194</v>
      </c>
      <c r="C2488" s="4" t="s">
        <v>204</v>
      </c>
      <c r="D2488" s="4" t="s">
        <v>186</v>
      </c>
      <c r="E2488" s="12">
        <v>56438</v>
      </c>
      <c r="F2488" s="12">
        <f t="array" ref="F2488">QUARTILE(IF((表1[职位]=C2488)*(表1[部门分类]=B2488)*(表1[行政等级]=D2488),表1[薪酬]),1)</f>
        <v>66984</v>
      </c>
      <c r="G2488" s="12">
        <f t="array" ref="G2488">QUARTILE(IF((表1[职位]=C2488)*(表1[部门分类]=B2488)*(表1[行政等级]=D2488),表1[薪酬]),2)</f>
        <v>89608</v>
      </c>
      <c r="H2488" s="12">
        <f t="array" ref="H2488">QUARTILE(IF((表1[职位]=C2488)*(表1[部门分类]=B2488)*(表1[行政等级]=D2488),表1[薪酬]),3)</f>
        <v>108952</v>
      </c>
    </row>
    <row r="2489" spans="1:8" customFormat="1" x14ac:dyDescent="0.15">
      <c r="A2489" s="11" t="s">
        <v>2699</v>
      </c>
      <c r="B2489" s="6" t="s">
        <v>194</v>
      </c>
      <c r="C2489" s="5" t="s">
        <v>204</v>
      </c>
      <c r="D2489" s="5" t="s">
        <v>186</v>
      </c>
      <c r="E2489" s="13">
        <v>104048</v>
      </c>
      <c r="F2489" s="13">
        <f t="array" ref="F2489">QUARTILE(IF((表1[职位]=C2489)*(表1[部门分类]=B2489)*(表1[行政等级]=D2489),表1[薪酬]),1)</f>
        <v>66984</v>
      </c>
      <c r="G2489" s="13">
        <f t="array" ref="G2489">QUARTILE(IF((表1[职位]=C2489)*(表1[部门分类]=B2489)*(表1[行政等级]=D2489),表1[薪酬]),2)</f>
        <v>89608</v>
      </c>
      <c r="H2489" s="13">
        <f t="array" ref="H2489">QUARTILE(IF((表1[职位]=C2489)*(表1[部门分类]=B2489)*(表1[行政等级]=D2489),表1[薪酬]),3)</f>
        <v>108952</v>
      </c>
    </row>
    <row r="2490" spans="1:8" customFormat="1" x14ac:dyDescent="0.15">
      <c r="A2490" s="10" t="s">
        <v>2700</v>
      </c>
      <c r="B2490" s="7" t="s">
        <v>194</v>
      </c>
      <c r="C2490" s="4" t="s">
        <v>204</v>
      </c>
      <c r="D2490" s="4" t="s">
        <v>186</v>
      </c>
      <c r="E2490" s="12">
        <v>14840</v>
      </c>
      <c r="F2490" s="12">
        <f t="array" ref="F2490">QUARTILE(IF((表1[职位]=C2490)*(表1[部门分类]=B2490)*(表1[行政等级]=D2490),表1[薪酬]),1)</f>
        <v>66984</v>
      </c>
      <c r="G2490" s="12">
        <f t="array" ref="G2490">QUARTILE(IF((表1[职位]=C2490)*(表1[部门分类]=B2490)*(表1[行政等级]=D2490),表1[薪酬]),2)</f>
        <v>89608</v>
      </c>
      <c r="H2490" s="12">
        <f t="array" ref="H2490">QUARTILE(IF((表1[职位]=C2490)*(表1[部门分类]=B2490)*(表1[行政等级]=D2490),表1[薪酬]),3)</f>
        <v>108952</v>
      </c>
    </row>
    <row r="2491" spans="1:8" customFormat="1" x14ac:dyDescent="0.15">
      <c r="A2491" s="11" t="s">
        <v>2701</v>
      </c>
      <c r="B2491" s="6" t="s">
        <v>194</v>
      </c>
      <c r="C2491" s="5" t="s">
        <v>204</v>
      </c>
      <c r="D2491" s="5" t="s">
        <v>186</v>
      </c>
      <c r="E2491" s="13">
        <v>6901</v>
      </c>
      <c r="F2491" s="13">
        <f t="array" ref="F2491">QUARTILE(IF((表1[职位]=C2491)*(表1[部门分类]=B2491)*(表1[行政等级]=D2491),表1[薪酬]),1)</f>
        <v>66984</v>
      </c>
      <c r="G2491" s="13">
        <f t="array" ref="G2491">QUARTILE(IF((表1[职位]=C2491)*(表1[部门分类]=B2491)*(表1[行政等级]=D2491),表1[薪酬]),2)</f>
        <v>89608</v>
      </c>
      <c r="H2491" s="13">
        <f t="array" ref="H2491">QUARTILE(IF((表1[职位]=C2491)*(表1[部门分类]=B2491)*(表1[行政等级]=D2491),表1[薪酬]),3)</f>
        <v>108952</v>
      </c>
    </row>
    <row r="2492" spans="1:8" customFormat="1" x14ac:dyDescent="0.15">
      <c r="A2492" s="10" t="s">
        <v>2702</v>
      </c>
      <c r="B2492" s="7" t="s">
        <v>194</v>
      </c>
      <c r="C2492" s="4" t="s">
        <v>204</v>
      </c>
      <c r="D2492" s="4" t="s">
        <v>186</v>
      </c>
      <c r="E2492" s="12">
        <v>13544</v>
      </c>
      <c r="F2492" s="12">
        <f t="array" ref="F2492">QUARTILE(IF((表1[职位]=C2492)*(表1[部门分类]=B2492)*(表1[行政等级]=D2492),表1[薪酬]),1)</f>
        <v>66984</v>
      </c>
      <c r="G2492" s="12">
        <f t="array" ref="G2492">QUARTILE(IF((表1[职位]=C2492)*(表1[部门分类]=B2492)*(表1[行政等级]=D2492),表1[薪酬]),2)</f>
        <v>89608</v>
      </c>
      <c r="H2492" s="12">
        <f t="array" ref="H2492">QUARTILE(IF((表1[职位]=C2492)*(表1[部门分类]=B2492)*(表1[行政等级]=D2492),表1[薪酬]),3)</f>
        <v>108952</v>
      </c>
    </row>
    <row r="2493" spans="1:8" customFormat="1" x14ac:dyDescent="0.15">
      <c r="A2493" s="11" t="s">
        <v>2703</v>
      </c>
      <c r="B2493" s="6" t="s">
        <v>194</v>
      </c>
      <c r="C2493" s="5" t="s">
        <v>204</v>
      </c>
      <c r="D2493" s="5" t="s">
        <v>186</v>
      </c>
      <c r="E2493" s="13">
        <v>15376</v>
      </c>
      <c r="F2493" s="13">
        <f t="array" ref="F2493">QUARTILE(IF((表1[职位]=C2493)*(表1[部门分类]=B2493)*(表1[行政等级]=D2493),表1[薪酬]),1)</f>
        <v>66984</v>
      </c>
      <c r="G2493" s="13">
        <f t="array" ref="G2493">QUARTILE(IF((表1[职位]=C2493)*(表1[部门分类]=B2493)*(表1[行政等级]=D2493),表1[薪酬]),2)</f>
        <v>89608</v>
      </c>
      <c r="H2493" s="13">
        <f t="array" ref="H2493">QUARTILE(IF((表1[职位]=C2493)*(表1[部门分类]=B2493)*(表1[行政等级]=D2493),表1[薪酬]),3)</f>
        <v>108952</v>
      </c>
    </row>
    <row r="2494" spans="1:8" customFormat="1" x14ac:dyDescent="0.15">
      <c r="A2494" s="10" t="s">
        <v>2704</v>
      </c>
      <c r="B2494" s="7" t="s">
        <v>194</v>
      </c>
      <c r="C2494" s="4" t="s">
        <v>204</v>
      </c>
      <c r="D2494" s="4" t="s">
        <v>186</v>
      </c>
      <c r="E2494" s="12">
        <v>92383</v>
      </c>
      <c r="F2494" s="12">
        <f t="array" ref="F2494">QUARTILE(IF((表1[职位]=C2494)*(表1[部门分类]=B2494)*(表1[行政等级]=D2494),表1[薪酬]),1)</f>
        <v>66984</v>
      </c>
      <c r="G2494" s="12">
        <f t="array" ref="G2494">QUARTILE(IF((表1[职位]=C2494)*(表1[部门分类]=B2494)*(表1[行政等级]=D2494),表1[薪酬]),2)</f>
        <v>89608</v>
      </c>
      <c r="H2494" s="12">
        <f t="array" ref="H2494">QUARTILE(IF((表1[职位]=C2494)*(表1[部门分类]=B2494)*(表1[行政等级]=D2494),表1[薪酬]),3)</f>
        <v>108952</v>
      </c>
    </row>
    <row r="2495" spans="1:8" customFormat="1" x14ac:dyDescent="0.15">
      <c r="A2495" s="11" t="s">
        <v>2705</v>
      </c>
      <c r="B2495" s="6" t="s">
        <v>194</v>
      </c>
      <c r="C2495" s="5" t="s">
        <v>206</v>
      </c>
      <c r="D2495" s="5" t="s">
        <v>183</v>
      </c>
      <c r="E2495" s="13">
        <v>162866</v>
      </c>
      <c r="F2495" s="13">
        <f t="array" ref="F2495">QUARTILE(IF((表1[职位]=C2495)*(表1[部门分类]=B2495)*(表1[行政等级]=D2495),表1[薪酬]),1)</f>
        <v>171436.25</v>
      </c>
      <c r="G2495" s="13">
        <f t="array" ref="G2495">QUARTILE(IF((表1[职位]=C2495)*(表1[部门分类]=B2495)*(表1[行政等级]=D2495),表1[薪酬]),2)</f>
        <v>202174.5</v>
      </c>
      <c r="H2495" s="13">
        <f t="array" ref="H2495">QUARTILE(IF((表1[职位]=C2495)*(表1[部门分类]=B2495)*(表1[行政等级]=D2495),表1[薪酬]),3)</f>
        <v>224838.75</v>
      </c>
    </row>
    <row r="2496" spans="1:8" customFormat="1" x14ac:dyDescent="0.15">
      <c r="A2496" s="10" t="s">
        <v>2706</v>
      </c>
      <c r="B2496" s="7" t="s">
        <v>194</v>
      </c>
      <c r="C2496" s="4" t="s">
        <v>204</v>
      </c>
      <c r="D2496" s="4" t="s">
        <v>186</v>
      </c>
      <c r="E2496" s="12">
        <v>103763</v>
      </c>
      <c r="F2496" s="12">
        <f t="array" ref="F2496">QUARTILE(IF((表1[职位]=C2496)*(表1[部门分类]=B2496)*(表1[行政等级]=D2496),表1[薪酬]),1)</f>
        <v>66984</v>
      </c>
      <c r="G2496" s="12">
        <f t="array" ref="G2496">QUARTILE(IF((表1[职位]=C2496)*(表1[部门分类]=B2496)*(表1[行政等级]=D2496),表1[薪酬]),2)</f>
        <v>89608</v>
      </c>
      <c r="H2496" s="12">
        <f t="array" ref="H2496">QUARTILE(IF((表1[职位]=C2496)*(表1[部门分类]=B2496)*(表1[行政等级]=D2496),表1[薪酬]),3)</f>
        <v>108952</v>
      </c>
    </row>
    <row r="2497" spans="1:8" customFormat="1" x14ac:dyDescent="0.15">
      <c r="A2497" s="11" t="s">
        <v>2707</v>
      </c>
      <c r="B2497" s="6" t="s">
        <v>194</v>
      </c>
      <c r="C2497" s="5" t="s">
        <v>204</v>
      </c>
      <c r="D2497" s="5" t="s">
        <v>186</v>
      </c>
      <c r="E2497" s="13">
        <v>98365</v>
      </c>
      <c r="F2497" s="13">
        <f t="array" ref="F2497">QUARTILE(IF((表1[职位]=C2497)*(表1[部门分类]=B2497)*(表1[行政等级]=D2497),表1[薪酬]),1)</f>
        <v>66984</v>
      </c>
      <c r="G2497" s="13">
        <f t="array" ref="G2497">QUARTILE(IF((表1[职位]=C2497)*(表1[部门分类]=B2497)*(表1[行政等级]=D2497),表1[薪酬]),2)</f>
        <v>89608</v>
      </c>
      <c r="H2497" s="13">
        <f t="array" ref="H2497">QUARTILE(IF((表1[职位]=C2497)*(表1[部门分类]=B2497)*(表1[行政等级]=D2497),表1[薪酬]),3)</f>
        <v>108952</v>
      </c>
    </row>
    <row r="2498" spans="1:8" customFormat="1" x14ac:dyDescent="0.15">
      <c r="A2498" s="10" t="s">
        <v>2708</v>
      </c>
      <c r="B2498" s="7" t="s">
        <v>194</v>
      </c>
      <c r="C2498" s="4" t="s">
        <v>204</v>
      </c>
      <c r="D2498" s="4" t="s">
        <v>186</v>
      </c>
      <c r="E2498" s="12">
        <v>88982</v>
      </c>
      <c r="F2498" s="12">
        <f t="array" ref="F2498">QUARTILE(IF((表1[职位]=C2498)*(表1[部门分类]=B2498)*(表1[行政等级]=D2498),表1[薪酬]),1)</f>
        <v>66984</v>
      </c>
      <c r="G2498" s="12">
        <f t="array" ref="G2498">QUARTILE(IF((表1[职位]=C2498)*(表1[部门分类]=B2498)*(表1[行政等级]=D2498),表1[薪酬]),2)</f>
        <v>89608</v>
      </c>
      <c r="H2498" s="12">
        <f t="array" ref="H2498">QUARTILE(IF((表1[职位]=C2498)*(表1[部门分类]=B2498)*(表1[行政等级]=D2498),表1[薪酬]),3)</f>
        <v>108952</v>
      </c>
    </row>
    <row r="2499" spans="1:8" customFormat="1" x14ac:dyDescent="0.15">
      <c r="A2499" s="11" t="s">
        <v>2709</v>
      </c>
      <c r="B2499" s="6" t="s">
        <v>194</v>
      </c>
      <c r="C2499" s="5" t="s">
        <v>204</v>
      </c>
      <c r="D2499" s="5" t="s">
        <v>186</v>
      </c>
      <c r="E2499" s="13">
        <v>69227</v>
      </c>
      <c r="F2499" s="13">
        <f t="array" ref="F2499">QUARTILE(IF((表1[职位]=C2499)*(表1[部门分类]=B2499)*(表1[行政等级]=D2499),表1[薪酬]),1)</f>
        <v>66984</v>
      </c>
      <c r="G2499" s="13">
        <f t="array" ref="G2499">QUARTILE(IF((表1[职位]=C2499)*(表1[部门分类]=B2499)*(表1[行政等级]=D2499),表1[薪酬]),2)</f>
        <v>89608</v>
      </c>
      <c r="H2499" s="13">
        <f t="array" ref="H2499">QUARTILE(IF((表1[职位]=C2499)*(表1[部门分类]=B2499)*(表1[行政等级]=D2499),表1[薪酬]),3)</f>
        <v>108952</v>
      </c>
    </row>
    <row r="2500" spans="1:8" customFormat="1" x14ac:dyDescent="0.15">
      <c r="A2500" s="10" t="s">
        <v>2710</v>
      </c>
      <c r="B2500" s="7" t="s">
        <v>194</v>
      </c>
      <c r="C2500" s="9" t="s">
        <v>207</v>
      </c>
      <c r="D2500" s="4" t="s">
        <v>190</v>
      </c>
      <c r="E2500" s="12">
        <v>63514</v>
      </c>
      <c r="F2500" s="12">
        <f t="array" ref="F2500">QUARTILE(IF((表1[职位]=C2500)*(表1[部门分类]=B2500)*(表1[行政等级]=D2500),表1[薪酬]),1)</f>
        <v>63744.5</v>
      </c>
      <c r="G2500" s="12">
        <f t="array" ref="G2500">QUARTILE(IF((表1[职位]=C2500)*(表1[部门分类]=B2500)*(表1[行政等级]=D2500),表1[薪酬]),2)</f>
        <v>67570</v>
      </c>
      <c r="H2500" s="12">
        <f t="array" ref="H2500">QUARTILE(IF((表1[职位]=C2500)*(表1[部门分类]=B2500)*(表1[行政等级]=D2500),表1[薪酬]),3)</f>
        <v>77836</v>
      </c>
    </row>
    <row r="2501" spans="1:8" customFormat="1" x14ac:dyDescent="0.15">
      <c r="A2501" s="11" t="s">
        <v>2711</v>
      </c>
      <c r="B2501" s="6" t="s">
        <v>194</v>
      </c>
      <c r="C2501" s="5" t="s">
        <v>204</v>
      </c>
      <c r="D2501" s="5" t="s">
        <v>186</v>
      </c>
      <c r="E2501" s="13">
        <v>65476</v>
      </c>
      <c r="F2501" s="13">
        <f t="array" ref="F2501">QUARTILE(IF((表1[职位]=C2501)*(表1[部门分类]=B2501)*(表1[行政等级]=D2501),表1[薪酬]),1)</f>
        <v>66984</v>
      </c>
      <c r="G2501" s="13">
        <f t="array" ref="G2501">QUARTILE(IF((表1[职位]=C2501)*(表1[部门分类]=B2501)*(表1[行政等级]=D2501),表1[薪酬]),2)</f>
        <v>89608</v>
      </c>
      <c r="H2501" s="13">
        <f t="array" ref="H2501">QUARTILE(IF((表1[职位]=C2501)*(表1[部门分类]=B2501)*(表1[行政等级]=D2501),表1[薪酬]),3)</f>
        <v>108952</v>
      </c>
    </row>
    <row r="2502" spans="1:8" customFormat="1" x14ac:dyDescent="0.15">
      <c r="A2502" s="10" t="s">
        <v>2712</v>
      </c>
      <c r="B2502" s="7" t="s">
        <v>195</v>
      </c>
      <c r="C2502" s="4" t="s">
        <v>199</v>
      </c>
      <c r="D2502" s="4" t="s">
        <v>186</v>
      </c>
      <c r="E2502" s="12">
        <v>158576</v>
      </c>
      <c r="F2502" s="12">
        <f t="array" ref="F2502">QUARTILE(IF((表1[职位]=C2502)*(表1[部门分类]=B2502)*(表1[行政等级]=D2502),表1[薪酬]),1)</f>
        <v>95736</v>
      </c>
      <c r="G2502" s="12">
        <f t="array" ref="G2502">QUARTILE(IF((表1[职位]=C2502)*(表1[部门分类]=B2502)*(表1[行政等级]=D2502),表1[薪酬]),2)</f>
        <v>115848.5</v>
      </c>
      <c r="H2502" s="12">
        <f t="array" ref="H2502">QUARTILE(IF((表1[职位]=C2502)*(表1[部门分类]=B2502)*(表1[行政等级]=D2502),表1[薪酬]),3)</f>
        <v>135243.25</v>
      </c>
    </row>
    <row r="2503" spans="1:8" customFormat="1" x14ac:dyDescent="0.15">
      <c r="A2503" s="11" t="s">
        <v>2713</v>
      </c>
      <c r="B2503" s="6" t="s">
        <v>195</v>
      </c>
      <c r="C2503" s="5" t="s">
        <v>201</v>
      </c>
      <c r="D2503" s="5" t="s">
        <v>186</v>
      </c>
      <c r="E2503" s="13">
        <v>140879</v>
      </c>
      <c r="F2503" s="13">
        <f t="array" ref="F2503">QUARTILE(IF((表1[职位]=C2503)*(表1[部门分类]=B2503)*(表1[行政等级]=D2503),表1[薪酬]),1)</f>
        <v>91138</v>
      </c>
      <c r="G2503" s="13">
        <f t="array" ref="G2503">QUARTILE(IF((表1[职位]=C2503)*(表1[部门分类]=B2503)*(表1[行政等级]=D2503),表1[薪酬]),2)</f>
        <v>120930</v>
      </c>
      <c r="H2503" s="13">
        <f t="array" ref="H2503">QUARTILE(IF((表1[职位]=C2503)*(表1[部门分类]=B2503)*(表1[行政等级]=D2503),表1[薪酬]),3)</f>
        <v>138112</v>
      </c>
    </row>
    <row r="2504" spans="1:8" customFormat="1" x14ac:dyDescent="0.15">
      <c r="A2504" s="10" t="s">
        <v>2714</v>
      </c>
      <c r="B2504" s="7" t="s">
        <v>195</v>
      </c>
      <c r="C2504" s="4" t="s">
        <v>201</v>
      </c>
      <c r="D2504" s="4" t="s">
        <v>186</v>
      </c>
      <c r="E2504" s="12">
        <v>152542</v>
      </c>
      <c r="F2504" s="12">
        <f t="array" ref="F2504">QUARTILE(IF((表1[职位]=C2504)*(表1[部门分类]=B2504)*(表1[行政等级]=D2504),表1[薪酬]),1)</f>
        <v>91138</v>
      </c>
      <c r="G2504" s="12">
        <f t="array" ref="G2504">QUARTILE(IF((表1[职位]=C2504)*(表1[部门分类]=B2504)*(表1[行政等级]=D2504),表1[薪酬]),2)</f>
        <v>120930</v>
      </c>
      <c r="H2504" s="12">
        <f t="array" ref="H2504">QUARTILE(IF((表1[职位]=C2504)*(表1[部门分类]=B2504)*(表1[行政等级]=D2504),表1[薪酬]),3)</f>
        <v>138112</v>
      </c>
    </row>
    <row r="2505" spans="1:8" customFormat="1" x14ac:dyDescent="0.15">
      <c r="A2505" s="11" t="s">
        <v>2715</v>
      </c>
      <c r="B2505" s="6" t="s">
        <v>195</v>
      </c>
      <c r="C2505" s="5" t="s">
        <v>199</v>
      </c>
      <c r="D2505" s="5" t="s">
        <v>186</v>
      </c>
      <c r="E2505" s="13">
        <v>83932</v>
      </c>
      <c r="F2505" s="13">
        <f t="array" ref="F2505">QUARTILE(IF((表1[职位]=C2505)*(表1[部门分类]=B2505)*(表1[行政等级]=D2505),表1[薪酬]),1)</f>
        <v>95736</v>
      </c>
      <c r="G2505" s="13">
        <f t="array" ref="G2505">QUARTILE(IF((表1[职位]=C2505)*(表1[部门分类]=B2505)*(表1[行政等级]=D2505),表1[薪酬]),2)</f>
        <v>115848.5</v>
      </c>
      <c r="H2505" s="13">
        <f t="array" ref="H2505">QUARTILE(IF((表1[职位]=C2505)*(表1[部门分类]=B2505)*(表1[行政等级]=D2505),表1[薪酬]),3)</f>
        <v>135243.25</v>
      </c>
    </row>
    <row r="2506" spans="1:8" customFormat="1" x14ac:dyDescent="0.15">
      <c r="A2506" s="10" t="s">
        <v>2716</v>
      </c>
      <c r="B2506" s="7" t="s">
        <v>195</v>
      </c>
      <c r="C2506" s="4" t="s">
        <v>199</v>
      </c>
      <c r="D2506" s="4" t="s">
        <v>186</v>
      </c>
      <c r="E2506" s="12">
        <v>138452</v>
      </c>
      <c r="F2506" s="12">
        <f t="array" ref="F2506">QUARTILE(IF((表1[职位]=C2506)*(表1[部门分类]=B2506)*(表1[行政等级]=D2506),表1[薪酬]),1)</f>
        <v>95736</v>
      </c>
      <c r="G2506" s="12">
        <f t="array" ref="G2506">QUARTILE(IF((表1[职位]=C2506)*(表1[部门分类]=B2506)*(表1[行政等级]=D2506),表1[薪酬]),2)</f>
        <v>115848.5</v>
      </c>
      <c r="H2506" s="12">
        <f t="array" ref="H2506">QUARTILE(IF((表1[职位]=C2506)*(表1[部门分类]=B2506)*(表1[行政等级]=D2506),表1[薪酬]),3)</f>
        <v>135243.25</v>
      </c>
    </row>
    <row r="2507" spans="1:8" customFormat="1" x14ac:dyDescent="0.15">
      <c r="A2507" s="11" t="s">
        <v>2717</v>
      </c>
      <c r="B2507" s="6" t="s">
        <v>195</v>
      </c>
      <c r="C2507" s="5" t="s">
        <v>199</v>
      </c>
      <c r="D2507" s="5" t="s">
        <v>186</v>
      </c>
      <c r="E2507" s="13">
        <v>124699</v>
      </c>
      <c r="F2507" s="13">
        <f t="array" ref="F2507">QUARTILE(IF((表1[职位]=C2507)*(表1[部门分类]=B2507)*(表1[行政等级]=D2507),表1[薪酬]),1)</f>
        <v>95736</v>
      </c>
      <c r="G2507" s="13">
        <f t="array" ref="G2507">QUARTILE(IF((表1[职位]=C2507)*(表1[部门分类]=B2507)*(表1[行政等级]=D2507),表1[薪酬]),2)</f>
        <v>115848.5</v>
      </c>
      <c r="H2507" s="13">
        <f t="array" ref="H2507">QUARTILE(IF((表1[职位]=C2507)*(表1[部门分类]=B2507)*(表1[行政等级]=D2507),表1[薪酬]),3)</f>
        <v>135243.25</v>
      </c>
    </row>
    <row r="2508" spans="1:8" customFormat="1" x14ac:dyDescent="0.15">
      <c r="A2508" s="10" t="s">
        <v>2718</v>
      </c>
      <c r="B2508" s="7" t="s">
        <v>195</v>
      </c>
      <c r="C2508" s="4" t="s">
        <v>199</v>
      </c>
      <c r="D2508" s="4" t="s">
        <v>186</v>
      </c>
      <c r="E2508" s="12">
        <v>140817</v>
      </c>
      <c r="F2508" s="12">
        <f t="array" ref="F2508">QUARTILE(IF((表1[职位]=C2508)*(表1[部门分类]=B2508)*(表1[行政等级]=D2508),表1[薪酬]),1)</f>
        <v>95736</v>
      </c>
      <c r="G2508" s="12">
        <f t="array" ref="G2508">QUARTILE(IF((表1[职位]=C2508)*(表1[部门分类]=B2508)*(表1[行政等级]=D2508),表1[薪酬]),2)</f>
        <v>115848.5</v>
      </c>
      <c r="H2508" s="12">
        <f t="array" ref="H2508">QUARTILE(IF((表1[职位]=C2508)*(表1[部门分类]=B2508)*(表1[行政等级]=D2508),表1[薪酬]),3)</f>
        <v>135243.25</v>
      </c>
    </row>
    <row r="2509" spans="1:8" customFormat="1" x14ac:dyDescent="0.15">
      <c r="A2509" s="11" t="s">
        <v>2719</v>
      </c>
      <c r="B2509" s="6" t="s">
        <v>195</v>
      </c>
      <c r="C2509" s="5" t="s">
        <v>199</v>
      </c>
      <c r="D2509" s="5" t="s">
        <v>186</v>
      </c>
      <c r="E2509" s="13">
        <v>141891</v>
      </c>
      <c r="F2509" s="13">
        <f t="array" ref="F2509">QUARTILE(IF((表1[职位]=C2509)*(表1[部门分类]=B2509)*(表1[行政等级]=D2509),表1[薪酬]),1)</f>
        <v>95736</v>
      </c>
      <c r="G2509" s="13">
        <f t="array" ref="G2509">QUARTILE(IF((表1[职位]=C2509)*(表1[部门分类]=B2509)*(表1[行政等级]=D2509),表1[薪酬]),2)</f>
        <v>115848.5</v>
      </c>
      <c r="H2509" s="13">
        <f t="array" ref="H2509">QUARTILE(IF((表1[职位]=C2509)*(表1[部门分类]=B2509)*(表1[行政等级]=D2509),表1[薪酬]),3)</f>
        <v>135243.25</v>
      </c>
    </row>
    <row r="2510" spans="1:8" customFormat="1" x14ac:dyDescent="0.15">
      <c r="A2510" s="10" t="s">
        <v>2720</v>
      </c>
      <c r="B2510" s="7" t="s">
        <v>195</v>
      </c>
      <c r="C2510" s="4" t="s">
        <v>199</v>
      </c>
      <c r="D2510" s="4" t="s">
        <v>186</v>
      </c>
      <c r="E2510" s="12">
        <v>111673</v>
      </c>
      <c r="F2510" s="12">
        <f t="array" ref="F2510">QUARTILE(IF((表1[职位]=C2510)*(表1[部门分类]=B2510)*(表1[行政等级]=D2510),表1[薪酬]),1)</f>
        <v>95736</v>
      </c>
      <c r="G2510" s="12">
        <f t="array" ref="G2510">QUARTILE(IF((表1[职位]=C2510)*(表1[部门分类]=B2510)*(表1[行政等级]=D2510),表1[薪酬]),2)</f>
        <v>115848.5</v>
      </c>
      <c r="H2510" s="12">
        <f t="array" ref="H2510">QUARTILE(IF((表1[职位]=C2510)*(表1[部门分类]=B2510)*(表1[行政等级]=D2510),表1[薪酬]),3)</f>
        <v>135243.25</v>
      </c>
    </row>
    <row r="2511" spans="1:8" customFormat="1" x14ac:dyDescent="0.15">
      <c r="A2511" s="11" t="s">
        <v>2721</v>
      </c>
      <c r="B2511" s="6" t="s">
        <v>195</v>
      </c>
      <c r="C2511" s="5" t="s">
        <v>198</v>
      </c>
      <c r="D2511" s="5" t="s">
        <v>186</v>
      </c>
      <c r="E2511" s="13">
        <v>113294</v>
      </c>
      <c r="F2511" s="13">
        <f t="array" ref="F2511">QUARTILE(IF((表1[职位]=C2511)*(表1[部门分类]=B2511)*(表1[行政等级]=D2511),表1[薪酬]),1)</f>
        <v>93310.5</v>
      </c>
      <c r="G2511" s="13">
        <f t="array" ref="G2511">QUARTILE(IF((表1[职位]=C2511)*(表1[部门分类]=B2511)*(表1[行政等级]=D2511),表1[薪酬]),2)</f>
        <v>116426</v>
      </c>
      <c r="H2511" s="13">
        <f t="array" ref="H2511">QUARTILE(IF((表1[职位]=C2511)*(表1[部门分类]=B2511)*(表1[行政等级]=D2511),表1[薪酬]),3)</f>
        <v>134263</v>
      </c>
    </row>
    <row r="2512" spans="1:8" customFormat="1" x14ac:dyDescent="0.15">
      <c r="A2512" s="10" t="s">
        <v>2722</v>
      </c>
      <c r="B2512" s="7" t="s">
        <v>195</v>
      </c>
      <c r="C2512" s="4" t="s">
        <v>199</v>
      </c>
      <c r="D2512" s="4" t="s">
        <v>186</v>
      </c>
      <c r="E2512" s="12">
        <v>58465</v>
      </c>
      <c r="F2512" s="12">
        <f t="array" ref="F2512">QUARTILE(IF((表1[职位]=C2512)*(表1[部门分类]=B2512)*(表1[行政等级]=D2512),表1[薪酬]),1)</f>
        <v>95736</v>
      </c>
      <c r="G2512" s="12">
        <f t="array" ref="G2512">QUARTILE(IF((表1[职位]=C2512)*(表1[部门分类]=B2512)*(表1[行政等级]=D2512),表1[薪酬]),2)</f>
        <v>115848.5</v>
      </c>
      <c r="H2512" s="12">
        <f t="array" ref="H2512">QUARTILE(IF((表1[职位]=C2512)*(表1[部门分类]=B2512)*(表1[行政等级]=D2512),表1[薪酬]),3)</f>
        <v>135243.25</v>
      </c>
    </row>
    <row r="2513" spans="1:8" customFormat="1" x14ac:dyDescent="0.15">
      <c r="A2513" s="11" t="s">
        <v>2723</v>
      </c>
      <c r="B2513" s="6" t="s">
        <v>195</v>
      </c>
      <c r="C2513" s="5" t="s">
        <v>199</v>
      </c>
      <c r="D2513" s="5" t="s">
        <v>186</v>
      </c>
      <c r="E2513" s="13">
        <v>91574</v>
      </c>
      <c r="F2513" s="13">
        <f t="array" ref="F2513">QUARTILE(IF((表1[职位]=C2513)*(表1[部门分类]=B2513)*(表1[行政等级]=D2513),表1[薪酬]),1)</f>
        <v>95736</v>
      </c>
      <c r="G2513" s="13">
        <f t="array" ref="G2513">QUARTILE(IF((表1[职位]=C2513)*(表1[部门分类]=B2513)*(表1[行政等级]=D2513),表1[薪酬]),2)</f>
        <v>115848.5</v>
      </c>
      <c r="H2513" s="13">
        <f t="array" ref="H2513">QUARTILE(IF((表1[职位]=C2513)*(表1[部门分类]=B2513)*(表1[行政等级]=D2513),表1[薪酬]),3)</f>
        <v>135243.25</v>
      </c>
    </row>
    <row r="2514" spans="1:8" customFormat="1" x14ac:dyDescent="0.15">
      <c r="A2514" s="10" t="s">
        <v>2724</v>
      </c>
      <c r="B2514" s="7" t="s">
        <v>195</v>
      </c>
      <c r="C2514" s="4" t="s">
        <v>199</v>
      </c>
      <c r="D2514" s="4" t="s">
        <v>186</v>
      </c>
      <c r="E2514" s="12">
        <v>113193</v>
      </c>
      <c r="F2514" s="12">
        <f t="array" ref="F2514">QUARTILE(IF((表1[职位]=C2514)*(表1[部门分类]=B2514)*(表1[行政等级]=D2514),表1[薪酬]),1)</f>
        <v>95736</v>
      </c>
      <c r="G2514" s="12">
        <f t="array" ref="G2514">QUARTILE(IF((表1[职位]=C2514)*(表1[部门分类]=B2514)*(表1[行政等级]=D2514),表1[薪酬]),2)</f>
        <v>115848.5</v>
      </c>
      <c r="H2514" s="12">
        <f t="array" ref="H2514">QUARTILE(IF((表1[职位]=C2514)*(表1[部门分类]=B2514)*(表1[行政等级]=D2514),表1[薪酬]),3)</f>
        <v>135243.25</v>
      </c>
    </row>
    <row r="2515" spans="1:8" customFormat="1" x14ac:dyDescent="0.15">
      <c r="A2515" s="11" t="s">
        <v>2725</v>
      </c>
      <c r="B2515" s="6" t="s">
        <v>195</v>
      </c>
      <c r="C2515" s="5" t="s">
        <v>199</v>
      </c>
      <c r="D2515" s="5" t="s">
        <v>186</v>
      </c>
      <c r="E2515" s="13">
        <v>88794</v>
      </c>
      <c r="F2515" s="13">
        <f t="array" ref="F2515">QUARTILE(IF((表1[职位]=C2515)*(表1[部门分类]=B2515)*(表1[行政等级]=D2515),表1[薪酬]),1)</f>
        <v>95736</v>
      </c>
      <c r="G2515" s="13">
        <f t="array" ref="G2515">QUARTILE(IF((表1[职位]=C2515)*(表1[部门分类]=B2515)*(表1[行政等级]=D2515),表1[薪酬]),2)</f>
        <v>115848.5</v>
      </c>
      <c r="H2515" s="13">
        <f t="array" ref="H2515">QUARTILE(IF((表1[职位]=C2515)*(表1[部门分类]=B2515)*(表1[行政等级]=D2515),表1[薪酬]),3)</f>
        <v>135243.25</v>
      </c>
    </row>
    <row r="2516" spans="1:8" customFormat="1" x14ac:dyDescent="0.15">
      <c r="A2516" s="10" t="s">
        <v>2726</v>
      </c>
      <c r="B2516" s="7" t="s">
        <v>195</v>
      </c>
      <c r="C2516" s="4" t="s">
        <v>202</v>
      </c>
      <c r="D2516" s="4" t="s">
        <v>189</v>
      </c>
      <c r="E2516" s="12">
        <v>248820</v>
      </c>
      <c r="F2516" s="12">
        <f t="array" ref="F2516">QUARTILE(IF((表1[职位]=C2516)*(表1[部门分类]=B2516)*(表1[行政等级]=D2516),表1[薪酬]),1)</f>
        <v>137118.25</v>
      </c>
      <c r="G2516" s="12">
        <f t="array" ref="G2516">QUARTILE(IF((表1[职位]=C2516)*(表1[部门分类]=B2516)*(表1[行政等级]=D2516),表1[薪酬]),2)</f>
        <v>153113.5</v>
      </c>
      <c r="H2516" s="12">
        <f t="array" ref="H2516">QUARTILE(IF((表1[职位]=C2516)*(表1[部门分类]=B2516)*(表1[行政等级]=D2516),表1[薪酬]),3)</f>
        <v>172830.25</v>
      </c>
    </row>
    <row r="2517" spans="1:8" customFormat="1" x14ac:dyDescent="0.15">
      <c r="A2517" s="11" t="s">
        <v>2727</v>
      </c>
      <c r="B2517" s="6" t="s">
        <v>195</v>
      </c>
      <c r="C2517" s="5" t="s">
        <v>210</v>
      </c>
      <c r="D2517" s="5" t="s">
        <v>186</v>
      </c>
      <c r="E2517" s="13">
        <v>48379</v>
      </c>
      <c r="F2517" s="13">
        <f t="array" ref="F2517">QUARTILE(IF((表1[职位]=C2517)*(表1[部门分类]=B2517)*(表1[行政等级]=D2517),表1[薪酬]),1)</f>
        <v>79900.25</v>
      </c>
      <c r="G2517" s="13">
        <f t="array" ref="G2517">QUARTILE(IF((表1[职位]=C2517)*(表1[部门分类]=B2517)*(表1[行政等级]=D2517),表1[薪酬]),2)</f>
        <v>116292.5</v>
      </c>
      <c r="H2517" s="13">
        <f t="array" ref="H2517">QUARTILE(IF((表1[职位]=C2517)*(表1[部门分类]=B2517)*(表1[行政等级]=D2517),表1[薪酬]),3)</f>
        <v>134317.25</v>
      </c>
    </row>
    <row r="2518" spans="1:8" customFormat="1" x14ac:dyDescent="0.15">
      <c r="A2518" s="10" t="s">
        <v>2728</v>
      </c>
      <c r="B2518" s="7" t="s">
        <v>195</v>
      </c>
      <c r="C2518" s="4" t="s">
        <v>211</v>
      </c>
      <c r="D2518" s="4" t="s">
        <v>190</v>
      </c>
      <c r="E2518" s="12">
        <v>51249</v>
      </c>
      <c r="F2518" s="12">
        <f t="array" ref="F2518">QUARTILE(IF((表1[职位]=C2518)*(表1[部门分类]=B2518)*(表1[行政等级]=D2518),表1[薪酬]),1)</f>
        <v>83706.5</v>
      </c>
      <c r="G2518" s="12">
        <f t="array" ref="G2518">QUARTILE(IF((表1[职位]=C2518)*(表1[部门分类]=B2518)*(表1[行政等级]=D2518),表1[薪酬]),2)</f>
        <v>104736.5</v>
      </c>
      <c r="H2518" s="12">
        <f t="array" ref="H2518">QUARTILE(IF((表1[职位]=C2518)*(表1[部门分类]=B2518)*(表1[行政等级]=D2518),表1[薪酬]),3)</f>
        <v>113209.25</v>
      </c>
    </row>
    <row r="2519" spans="1:8" customFormat="1" x14ac:dyDescent="0.15">
      <c r="A2519" s="11" t="s">
        <v>2729</v>
      </c>
      <c r="B2519" s="6" t="s">
        <v>195</v>
      </c>
      <c r="C2519" s="5" t="s">
        <v>202</v>
      </c>
      <c r="D2519" s="8" t="s">
        <v>184</v>
      </c>
      <c r="E2519" s="13">
        <v>69999</v>
      </c>
      <c r="F2519" s="13">
        <f t="array" ref="F2519">QUARTILE(IF((表1[职位]=C2519)*(表1[部门分类]=B2519)*(表1[行政等级]=D2519),表1[薪酬]),1)</f>
        <v>89799.5</v>
      </c>
      <c r="G2519" s="13">
        <f t="array" ref="G2519">QUARTILE(IF((表1[职位]=C2519)*(表1[部门分类]=B2519)*(表1[行政等级]=D2519),表1[薪酬]),2)</f>
        <v>106161</v>
      </c>
      <c r="H2519" s="13">
        <f t="array" ref="H2519">QUARTILE(IF((表1[职位]=C2519)*(表1[部门分类]=B2519)*(表1[行政等级]=D2519),表1[薪酬]),3)</f>
        <v>124286</v>
      </c>
    </row>
    <row r="2520" spans="1:8" customFormat="1" x14ac:dyDescent="0.15">
      <c r="A2520" s="10" t="s">
        <v>2730</v>
      </c>
      <c r="B2520" s="7" t="s">
        <v>195</v>
      </c>
      <c r="C2520" s="4" t="s">
        <v>202</v>
      </c>
      <c r="D2520" s="4" t="s">
        <v>189</v>
      </c>
      <c r="E2520" s="12">
        <v>140629</v>
      </c>
      <c r="F2520" s="12">
        <f t="array" ref="F2520">QUARTILE(IF((表1[职位]=C2520)*(表1[部门分类]=B2520)*(表1[行政等级]=D2520),表1[薪酬]),1)</f>
        <v>137118.25</v>
      </c>
      <c r="G2520" s="12">
        <f t="array" ref="G2520">QUARTILE(IF((表1[职位]=C2520)*(表1[部门分类]=B2520)*(表1[行政等级]=D2520),表1[薪酬]),2)</f>
        <v>153113.5</v>
      </c>
      <c r="H2520" s="12">
        <f t="array" ref="H2520">QUARTILE(IF((表1[职位]=C2520)*(表1[部门分类]=B2520)*(表1[行政等级]=D2520),表1[薪酬]),3)</f>
        <v>172830.25</v>
      </c>
    </row>
    <row r="2521" spans="1:8" customFormat="1" x14ac:dyDescent="0.15">
      <c r="A2521" s="11" t="s">
        <v>2731</v>
      </c>
      <c r="B2521" s="6" t="s">
        <v>195</v>
      </c>
      <c r="C2521" s="5" t="s">
        <v>202</v>
      </c>
      <c r="D2521" s="5" t="s">
        <v>189</v>
      </c>
      <c r="E2521" s="13">
        <v>141782</v>
      </c>
      <c r="F2521" s="13">
        <f t="array" ref="F2521">QUARTILE(IF((表1[职位]=C2521)*(表1[部门分类]=B2521)*(表1[行政等级]=D2521),表1[薪酬]),1)</f>
        <v>137118.25</v>
      </c>
      <c r="G2521" s="13">
        <f t="array" ref="G2521">QUARTILE(IF((表1[职位]=C2521)*(表1[部门分类]=B2521)*(表1[行政等级]=D2521),表1[薪酬]),2)</f>
        <v>153113.5</v>
      </c>
      <c r="H2521" s="13">
        <f t="array" ref="H2521">QUARTILE(IF((表1[职位]=C2521)*(表1[部门分类]=B2521)*(表1[行政等级]=D2521),表1[薪酬]),3)</f>
        <v>172830.25</v>
      </c>
    </row>
    <row r="2522" spans="1:8" customFormat="1" x14ac:dyDescent="0.15">
      <c r="A2522" s="10" t="s">
        <v>2732</v>
      </c>
      <c r="B2522" s="7" t="s">
        <v>195</v>
      </c>
      <c r="C2522" s="4" t="s">
        <v>202</v>
      </c>
      <c r="D2522" s="4" t="s">
        <v>189</v>
      </c>
      <c r="E2522" s="12">
        <v>154461</v>
      </c>
      <c r="F2522" s="12">
        <f t="array" ref="F2522">QUARTILE(IF((表1[职位]=C2522)*(表1[部门分类]=B2522)*(表1[行政等级]=D2522),表1[薪酬]),1)</f>
        <v>137118.25</v>
      </c>
      <c r="G2522" s="12">
        <f t="array" ref="G2522">QUARTILE(IF((表1[职位]=C2522)*(表1[部门分类]=B2522)*(表1[行政等级]=D2522),表1[薪酬]),2)</f>
        <v>153113.5</v>
      </c>
      <c r="H2522" s="12">
        <f t="array" ref="H2522">QUARTILE(IF((表1[职位]=C2522)*(表1[部门分类]=B2522)*(表1[行政等级]=D2522),表1[薪酬]),3)</f>
        <v>172830.25</v>
      </c>
    </row>
    <row r="2523" spans="1:8" customFormat="1" x14ac:dyDescent="0.15">
      <c r="A2523" s="11" t="s">
        <v>2733</v>
      </c>
      <c r="B2523" s="6" t="s">
        <v>195</v>
      </c>
      <c r="C2523" s="8" t="s">
        <v>203</v>
      </c>
      <c r="D2523" s="5" t="s">
        <v>190</v>
      </c>
      <c r="E2523" s="13">
        <v>49921</v>
      </c>
      <c r="F2523" s="13">
        <f t="array" ref="F2523">QUARTILE(IF((表1[职位]=C2523)*(表1[部门分类]=B2523)*(表1[行政等级]=D2523),表1[薪酬]),1)</f>
        <v>61812</v>
      </c>
      <c r="G2523" s="13">
        <f t="array" ref="G2523">QUARTILE(IF((表1[职位]=C2523)*(表1[部门分类]=B2523)*(表1[行政等级]=D2523),表1[薪酬]),2)</f>
        <v>71962</v>
      </c>
      <c r="H2523" s="13">
        <f t="array" ref="H2523">QUARTILE(IF((表1[职位]=C2523)*(表1[部门分类]=B2523)*(表1[行政等级]=D2523),表1[薪酬]),3)</f>
        <v>99213</v>
      </c>
    </row>
    <row r="2524" spans="1:8" customFormat="1" x14ac:dyDescent="0.15">
      <c r="A2524" s="10" t="s">
        <v>2734</v>
      </c>
      <c r="B2524" s="7" t="s">
        <v>195</v>
      </c>
      <c r="C2524" s="4" t="s">
        <v>202</v>
      </c>
      <c r="D2524" s="4" t="s">
        <v>189</v>
      </c>
      <c r="E2524" s="12">
        <v>11479</v>
      </c>
      <c r="F2524" s="12">
        <f t="array" ref="F2524">QUARTILE(IF((表1[职位]=C2524)*(表1[部门分类]=B2524)*(表1[行政等级]=D2524),表1[薪酬]),1)</f>
        <v>137118.25</v>
      </c>
      <c r="G2524" s="12">
        <f t="array" ref="G2524">QUARTILE(IF((表1[职位]=C2524)*(表1[部门分类]=B2524)*(表1[行政等级]=D2524),表1[薪酬]),2)</f>
        <v>153113.5</v>
      </c>
      <c r="H2524" s="12">
        <f t="array" ref="H2524">QUARTILE(IF((表1[职位]=C2524)*(表1[部门分类]=B2524)*(表1[行政等级]=D2524),表1[薪酬]),3)</f>
        <v>172830.25</v>
      </c>
    </row>
    <row r="2525" spans="1:8" customFormat="1" x14ac:dyDescent="0.15">
      <c r="A2525" s="11" t="s">
        <v>2735</v>
      </c>
      <c r="B2525" s="6" t="s">
        <v>195</v>
      </c>
      <c r="C2525" s="5" t="s">
        <v>199</v>
      </c>
      <c r="D2525" s="5" t="s">
        <v>186</v>
      </c>
      <c r="E2525" s="13">
        <v>115870</v>
      </c>
      <c r="F2525" s="13">
        <f t="array" ref="F2525">QUARTILE(IF((表1[职位]=C2525)*(表1[部门分类]=B2525)*(表1[行政等级]=D2525),表1[薪酬]),1)</f>
        <v>95736</v>
      </c>
      <c r="G2525" s="13">
        <f t="array" ref="G2525">QUARTILE(IF((表1[职位]=C2525)*(表1[部门分类]=B2525)*(表1[行政等级]=D2525),表1[薪酬]),2)</f>
        <v>115848.5</v>
      </c>
      <c r="H2525" s="13">
        <f t="array" ref="H2525">QUARTILE(IF((表1[职位]=C2525)*(表1[部门分类]=B2525)*(表1[行政等级]=D2525),表1[薪酬]),3)</f>
        <v>135243.25</v>
      </c>
    </row>
    <row r="2526" spans="1:8" customFormat="1" x14ac:dyDescent="0.15">
      <c r="A2526" s="10" t="s">
        <v>0</v>
      </c>
      <c r="B2526" s="7" t="s">
        <v>195</v>
      </c>
      <c r="C2526" s="4" t="s">
        <v>200</v>
      </c>
      <c r="D2526" s="4" t="s">
        <v>186</v>
      </c>
      <c r="E2526" s="12">
        <v>38708</v>
      </c>
      <c r="F2526" s="12">
        <f t="array" ref="F2526">QUARTILE(IF((表1[职位]=C2526)*(表1[部门分类]=B2526)*(表1[行政等级]=D2526),表1[薪酬]),1)</f>
        <v>106408</v>
      </c>
      <c r="G2526" s="12">
        <f t="array" ref="G2526">QUARTILE(IF((表1[职位]=C2526)*(表1[部门分类]=B2526)*(表1[行政等级]=D2526),表1[薪酬]),2)</f>
        <v>121463</v>
      </c>
      <c r="H2526" s="12">
        <f t="array" ref="H2526">QUARTILE(IF((表1[职位]=C2526)*(表1[部门分类]=B2526)*(表1[行政等级]=D2526),表1[薪酬]),3)</f>
        <v>141358</v>
      </c>
    </row>
    <row r="2527" spans="1:8" customFormat="1" x14ac:dyDescent="0.15">
      <c r="A2527" s="11" t="s">
        <v>1</v>
      </c>
      <c r="B2527" s="6" t="s">
        <v>195</v>
      </c>
      <c r="C2527" s="5" t="s">
        <v>199</v>
      </c>
      <c r="D2527" s="5" t="s">
        <v>186</v>
      </c>
      <c r="E2527" s="13">
        <v>180190</v>
      </c>
      <c r="F2527" s="13">
        <f t="array" ref="F2527">QUARTILE(IF((表1[职位]=C2527)*(表1[部门分类]=B2527)*(表1[行政等级]=D2527),表1[薪酬]),1)</f>
        <v>95736</v>
      </c>
      <c r="G2527" s="13">
        <f t="array" ref="G2527">QUARTILE(IF((表1[职位]=C2527)*(表1[部门分类]=B2527)*(表1[行政等级]=D2527),表1[薪酬]),2)</f>
        <v>115848.5</v>
      </c>
      <c r="H2527" s="13">
        <f t="array" ref="H2527">QUARTILE(IF((表1[职位]=C2527)*(表1[部门分类]=B2527)*(表1[行政等级]=D2527),表1[薪酬]),3)</f>
        <v>135243.25</v>
      </c>
    </row>
    <row r="2528" spans="1:8" customFormat="1" x14ac:dyDescent="0.15">
      <c r="A2528" s="10" t="s">
        <v>2</v>
      </c>
      <c r="B2528" s="7" t="s">
        <v>195</v>
      </c>
      <c r="C2528" s="4" t="s">
        <v>199</v>
      </c>
      <c r="D2528" s="4" t="s">
        <v>186</v>
      </c>
      <c r="E2528" s="12">
        <v>105965</v>
      </c>
      <c r="F2528" s="12">
        <f t="array" ref="F2528">QUARTILE(IF((表1[职位]=C2528)*(表1[部门分类]=B2528)*(表1[行政等级]=D2528),表1[薪酬]),1)</f>
        <v>95736</v>
      </c>
      <c r="G2528" s="12">
        <f t="array" ref="G2528">QUARTILE(IF((表1[职位]=C2528)*(表1[部门分类]=B2528)*(表1[行政等级]=D2528),表1[薪酬]),2)</f>
        <v>115848.5</v>
      </c>
      <c r="H2528" s="12">
        <f t="array" ref="H2528">QUARTILE(IF((表1[职位]=C2528)*(表1[部门分类]=B2528)*(表1[行政等级]=D2528),表1[薪酬]),3)</f>
        <v>135243.25</v>
      </c>
    </row>
    <row r="2529" spans="1:8" customFormat="1" x14ac:dyDescent="0.15">
      <c r="A2529" s="11" t="s">
        <v>3</v>
      </c>
      <c r="B2529" s="6" t="s">
        <v>195</v>
      </c>
      <c r="C2529" s="5" t="s">
        <v>199</v>
      </c>
      <c r="D2529" s="5" t="s">
        <v>186</v>
      </c>
      <c r="E2529" s="13">
        <v>101866</v>
      </c>
      <c r="F2529" s="13">
        <f t="array" ref="F2529">QUARTILE(IF((表1[职位]=C2529)*(表1[部门分类]=B2529)*(表1[行政等级]=D2529),表1[薪酬]),1)</f>
        <v>95736</v>
      </c>
      <c r="G2529" s="13">
        <f t="array" ref="G2529">QUARTILE(IF((表1[职位]=C2529)*(表1[部门分类]=B2529)*(表1[行政等级]=D2529),表1[薪酬]),2)</f>
        <v>115848.5</v>
      </c>
      <c r="H2529" s="13">
        <f t="array" ref="H2529">QUARTILE(IF((表1[职位]=C2529)*(表1[部门分类]=B2529)*(表1[行政等级]=D2529),表1[薪酬]),3)</f>
        <v>135243.25</v>
      </c>
    </row>
    <row r="2530" spans="1:8" customFormat="1" x14ac:dyDescent="0.15">
      <c r="A2530" s="10" t="s">
        <v>4</v>
      </c>
      <c r="B2530" s="7" t="s">
        <v>195</v>
      </c>
      <c r="C2530" s="4" t="s">
        <v>201</v>
      </c>
      <c r="D2530" s="4" t="s">
        <v>186</v>
      </c>
      <c r="E2530" s="12">
        <v>75090</v>
      </c>
      <c r="F2530" s="12">
        <f t="array" ref="F2530">QUARTILE(IF((表1[职位]=C2530)*(表1[部门分类]=B2530)*(表1[行政等级]=D2530),表1[薪酬]),1)</f>
        <v>91138</v>
      </c>
      <c r="G2530" s="12">
        <f t="array" ref="G2530">QUARTILE(IF((表1[职位]=C2530)*(表1[部门分类]=B2530)*(表1[行政等级]=D2530),表1[薪酬]),2)</f>
        <v>120930</v>
      </c>
      <c r="H2530" s="12">
        <f t="array" ref="H2530">QUARTILE(IF((表1[职位]=C2530)*(表1[部门分类]=B2530)*(表1[行政等级]=D2530),表1[薪酬]),3)</f>
        <v>138112</v>
      </c>
    </row>
    <row r="2531" spans="1:8" customFormat="1" x14ac:dyDescent="0.15">
      <c r="A2531" s="11" t="s">
        <v>5</v>
      </c>
      <c r="B2531" s="6" t="s">
        <v>195</v>
      </c>
      <c r="C2531" s="5" t="s">
        <v>199</v>
      </c>
      <c r="D2531" s="5" t="s">
        <v>186</v>
      </c>
      <c r="E2531" s="13">
        <v>119784</v>
      </c>
      <c r="F2531" s="13">
        <f t="array" ref="F2531">QUARTILE(IF((表1[职位]=C2531)*(表1[部门分类]=B2531)*(表1[行政等级]=D2531),表1[薪酬]),1)</f>
        <v>95736</v>
      </c>
      <c r="G2531" s="13">
        <f t="array" ref="G2531">QUARTILE(IF((表1[职位]=C2531)*(表1[部门分类]=B2531)*(表1[行政等级]=D2531),表1[薪酬]),2)</f>
        <v>115848.5</v>
      </c>
      <c r="H2531" s="13">
        <f t="array" ref="H2531">QUARTILE(IF((表1[职位]=C2531)*(表1[部门分类]=B2531)*(表1[行政等级]=D2531),表1[薪酬]),3)</f>
        <v>135243.25</v>
      </c>
    </row>
    <row r="2532" spans="1:8" customFormat="1" x14ac:dyDescent="0.15">
      <c r="A2532" s="10" t="s">
        <v>6</v>
      </c>
      <c r="B2532" s="7" t="s">
        <v>195</v>
      </c>
      <c r="C2532" s="4" t="s">
        <v>199</v>
      </c>
      <c r="D2532" s="4" t="s">
        <v>186</v>
      </c>
      <c r="E2532" s="12">
        <v>27276</v>
      </c>
      <c r="F2532" s="12">
        <f t="array" ref="F2532">QUARTILE(IF((表1[职位]=C2532)*(表1[部门分类]=B2532)*(表1[行政等级]=D2532),表1[薪酬]),1)</f>
        <v>95736</v>
      </c>
      <c r="G2532" s="12">
        <f t="array" ref="G2532">QUARTILE(IF((表1[职位]=C2532)*(表1[部门分类]=B2532)*(表1[行政等级]=D2532),表1[薪酬]),2)</f>
        <v>115848.5</v>
      </c>
      <c r="H2532" s="12">
        <f t="array" ref="H2532">QUARTILE(IF((表1[职位]=C2532)*(表1[部门分类]=B2532)*(表1[行政等级]=D2532),表1[薪酬]),3)</f>
        <v>135243.25</v>
      </c>
    </row>
    <row r="2533" spans="1:8" customFormat="1" x14ac:dyDescent="0.15">
      <c r="A2533" s="11" t="s">
        <v>7</v>
      </c>
      <c r="B2533" s="6" t="s">
        <v>195</v>
      </c>
      <c r="C2533" s="5" t="s">
        <v>199</v>
      </c>
      <c r="D2533" s="5" t="s">
        <v>186</v>
      </c>
      <c r="E2533" s="13">
        <v>22532</v>
      </c>
      <c r="F2533" s="13">
        <f t="array" ref="F2533">QUARTILE(IF((表1[职位]=C2533)*(表1[部门分类]=B2533)*(表1[行政等级]=D2533),表1[薪酬]),1)</f>
        <v>95736</v>
      </c>
      <c r="G2533" s="13">
        <f t="array" ref="G2533">QUARTILE(IF((表1[职位]=C2533)*(表1[部门分类]=B2533)*(表1[行政等级]=D2533),表1[薪酬]),2)</f>
        <v>115848.5</v>
      </c>
      <c r="H2533" s="13">
        <f t="array" ref="H2533">QUARTILE(IF((表1[职位]=C2533)*(表1[部门分类]=B2533)*(表1[行政等级]=D2533),表1[薪酬]),3)</f>
        <v>135243.25</v>
      </c>
    </row>
    <row r="2534" spans="1:8" customFormat="1" x14ac:dyDescent="0.15">
      <c r="A2534" s="10" t="s">
        <v>8</v>
      </c>
      <c r="B2534" s="7" t="s">
        <v>195</v>
      </c>
      <c r="C2534" s="4" t="s">
        <v>199</v>
      </c>
      <c r="D2534" s="4" t="s">
        <v>186</v>
      </c>
      <c r="E2534" s="12">
        <v>40118</v>
      </c>
      <c r="F2534" s="12">
        <f t="array" ref="F2534">QUARTILE(IF((表1[职位]=C2534)*(表1[部门分类]=B2534)*(表1[行政等级]=D2534),表1[薪酬]),1)</f>
        <v>95736</v>
      </c>
      <c r="G2534" s="12">
        <f t="array" ref="G2534">QUARTILE(IF((表1[职位]=C2534)*(表1[部门分类]=B2534)*(表1[行政等级]=D2534),表1[薪酬]),2)</f>
        <v>115848.5</v>
      </c>
      <c r="H2534" s="12">
        <f t="array" ref="H2534">QUARTILE(IF((表1[职位]=C2534)*(表1[部门分类]=B2534)*(表1[行政等级]=D2534),表1[薪酬]),3)</f>
        <v>135243.25</v>
      </c>
    </row>
    <row r="2535" spans="1:8" customFormat="1" x14ac:dyDescent="0.15">
      <c r="A2535" s="11" t="s">
        <v>9</v>
      </c>
      <c r="B2535" s="6" t="s">
        <v>195</v>
      </c>
      <c r="C2535" s="5" t="s">
        <v>201</v>
      </c>
      <c r="D2535" s="5" t="s">
        <v>186</v>
      </c>
      <c r="E2535" s="13">
        <v>41022</v>
      </c>
      <c r="F2535" s="13">
        <f t="array" ref="F2535">QUARTILE(IF((表1[职位]=C2535)*(表1[部门分类]=B2535)*(表1[行政等级]=D2535),表1[薪酬]),1)</f>
        <v>91138</v>
      </c>
      <c r="G2535" s="13">
        <f t="array" ref="G2535">QUARTILE(IF((表1[职位]=C2535)*(表1[部门分类]=B2535)*(表1[行政等级]=D2535),表1[薪酬]),2)</f>
        <v>120930</v>
      </c>
      <c r="H2535" s="13">
        <f t="array" ref="H2535">QUARTILE(IF((表1[职位]=C2535)*(表1[部门分类]=B2535)*(表1[行政等级]=D2535),表1[薪酬]),3)</f>
        <v>138112</v>
      </c>
    </row>
    <row r="2536" spans="1:8" customFormat="1" x14ac:dyDescent="0.15">
      <c r="A2536" s="10" t="s">
        <v>10</v>
      </c>
      <c r="B2536" s="7" t="s">
        <v>195</v>
      </c>
      <c r="C2536" s="4" t="s">
        <v>199</v>
      </c>
      <c r="D2536" s="4" t="s">
        <v>186</v>
      </c>
      <c r="E2536" s="12">
        <v>90821</v>
      </c>
      <c r="F2536" s="12">
        <f t="array" ref="F2536">QUARTILE(IF((表1[职位]=C2536)*(表1[部门分类]=B2536)*(表1[行政等级]=D2536),表1[薪酬]),1)</f>
        <v>95736</v>
      </c>
      <c r="G2536" s="12">
        <f t="array" ref="G2536">QUARTILE(IF((表1[职位]=C2536)*(表1[部门分类]=B2536)*(表1[行政等级]=D2536),表1[薪酬]),2)</f>
        <v>115848.5</v>
      </c>
      <c r="H2536" s="12">
        <f t="array" ref="H2536">QUARTILE(IF((表1[职位]=C2536)*(表1[部门分类]=B2536)*(表1[行政等级]=D2536),表1[薪酬]),3)</f>
        <v>135243.25</v>
      </c>
    </row>
    <row r="2537" spans="1:8" customFormat="1" x14ac:dyDescent="0.15">
      <c r="A2537" s="11" t="s">
        <v>11</v>
      </c>
      <c r="B2537" s="6" t="s">
        <v>195</v>
      </c>
      <c r="C2537" s="5" t="s">
        <v>202</v>
      </c>
      <c r="D2537" s="5" t="s">
        <v>189</v>
      </c>
      <c r="E2537" s="13">
        <v>165225</v>
      </c>
      <c r="F2537" s="13">
        <f t="array" ref="F2537">QUARTILE(IF((表1[职位]=C2537)*(表1[部门分类]=B2537)*(表1[行政等级]=D2537),表1[薪酬]),1)</f>
        <v>137118.25</v>
      </c>
      <c r="G2537" s="13">
        <f t="array" ref="G2537">QUARTILE(IF((表1[职位]=C2537)*(表1[部门分类]=B2537)*(表1[行政等级]=D2537),表1[薪酬]),2)</f>
        <v>153113.5</v>
      </c>
      <c r="H2537" s="13">
        <f t="array" ref="H2537">QUARTILE(IF((表1[职位]=C2537)*(表1[部门分类]=B2537)*(表1[行政等级]=D2537),表1[薪酬]),3)</f>
        <v>172830.25</v>
      </c>
    </row>
    <row r="2538" spans="1:8" customFormat="1" x14ac:dyDescent="0.15">
      <c r="A2538" s="10" t="s">
        <v>12</v>
      </c>
      <c r="B2538" s="7" t="s">
        <v>195</v>
      </c>
      <c r="C2538" s="4" t="s">
        <v>201</v>
      </c>
      <c r="D2538" s="4" t="s">
        <v>186</v>
      </c>
      <c r="E2538" s="12">
        <v>105201</v>
      </c>
      <c r="F2538" s="12">
        <f t="array" ref="F2538">QUARTILE(IF((表1[职位]=C2538)*(表1[部门分类]=B2538)*(表1[行政等级]=D2538),表1[薪酬]),1)</f>
        <v>91138</v>
      </c>
      <c r="G2538" s="12">
        <f t="array" ref="G2538">QUARTILE(IF((表1[职位]=C2538)*(表1[部门分类]=B2538)*(表1[行政等级]=D2538),表1[薪酬]),2)</f>
        <v>120930</v>
      </c>
      <c r="H2538" s="12">
        <f t="array" ref="H2538">QUARTILE(IF((表1[职位]=C2538)*(表1[部门分类]=B2538)*(表1[行政等级]=D2538),表1[薪酬]),3)</f>
        <v>138112</v>
      </c>
    </row>
    <row r="2539" spans="1:8" customFormat="1" x14ac:dyDescent="0.15">
      <c r="A2539" s="11" t="s">
        <v>13</v>
      </c>
      <c r="B2539" s="6" t="s">
        <v>195</v>
      </c>
      <c r="C2539" s="5" t="s">
        <v>199</v>
      </c>
      <c r="D2539" s="5" t="s">
        <v>186</v>
      </c>
      <c r="E2539" s="13">
        <v>118266</v>
      </c>
      <c r="F2539" s="13">
        <f t="array" ref="F2539">QUARTILE(IF((表1[职位]=C2539)*(表1[部门分类]=B2539)*(表1[行政等级]=D2539),表1[薪酬]),1)</f>
        <v>95736</v>
      </c>
      <c r="G2539" s="13">
        <f t="array" ref="G2539">QUARTILE(IF((表1[职位]=C2539)*(表1[部门分类]=B2539)*(表1[行政等级]=D2539),表1[薪酬]),2)</f>
        <v>115848.5</v>
      </c>
      <c r="H2539" s="13">
        <f t="array" ref="H2539">QUARTILE(IF((表1[职位]=C2539)*(表1[部门分类]=B2539)*(表1[行政等级]=D2539),表1[薪酬]),3)</f>
        <v>135243.25</v>
      </c>
    </row>
    <row r="2540" spans="1:8" customFormat="1" x14ac:dyDescent="0.15">
      <c r="A2540" s="10" t="s">
        <v>14</v>
      </c>
      <c r="B2540" s="7" t="s">
        <v>195</v>
      </c>
      <c r="C2540" s="4" t="s">
        <v>203</v>
      </c>
      <c r="D2540" s="4" t="s">
        <v>190</v>
      </c>
      <c r="E2540" s="12">
        <v>84406</v>
      </c>
      <c r="F2540" s="12">
        <f t="array" ref="F2540">QUARTILE(IF((表1[职位]=C2540)*(表1[部门分类]=B2540)*(表1[行政等级]=D2540),表1[薪酬]),1)</f>
        <v>61812</v>
      </c>
      <c r="G2540" s="12">
        <f t="array" ref="G2540">QUARTILE(IF((表1[职位]=C2540)*(表1[部门分类]=B2540)*(表1[行政等级]=D2540),表1[薪酬]),2)</f>
        <v>71962</v>
      </c>
      <c r="H2540" s="12">
        <f t="array" ref="H2540">QUARTILE(IF((表1[职位]=C2540)*(表1[部门分类]=B2540)*(表1[行政等级]=D2540),表1[薪酬]),3)</f>
        <v>99213</v>
      </c>
    </row>
    <row r="2541" spans="1:8" customFormat="1" x14ac:dyDescent="0.15">
      <c r="A2541" s="11" t="s">
        <v>15</v>
      </c>
      <c r="B2541" s="6" t="s">
        <v>195</v>
      </c>
      <c r="C2541" s="5" t="s">
        <v>199</v>
      </c>
      <c r="D2541" s="5" t="s">
        <v>186</v>
      </c>
      <c r="E2541" s="13">
        <v>116621</v>
      </c>
      <c r="F2541" s="13">
        <f t="array" ref="F2541">QUARTILE(IF((表1[职位]=C2541)*(表1[部门分类]=B2541)*(表1[行政等级]=D2541),表1[薪酬]),1)</f>
        <v>95736</v>
      </c>
      <c r="G2541" s="13">
        <f t="array" ref="G2541">QUARTILE(IF((表1[职位]=C2541)*(表1[部门分类]=B2541)*(表1[行政等级]=D2541),表1[薪酬]),2)</f>
        <v>115848.5</v>
      </c>
      <c r="H2541" s="13">
        <f t="array" ref="H2541">QUARTILE(IF((表1[职位]=C2541)*(表1[部门分类]=B2541)*(表1[行政等级]=D2541),表1[薪酬]),3)</f>
        <v>135243.25</v>
      </c>
    </row>
    <row r="2542" spans="1:8" customFormat="1" x14ac:dyDescent="0.15">
      <c r="A2542" s="10" t="s">
        <v>16</v>
      </c>
      <c r="B2542" s="7" t="s">
        <v>195</v>
      </c>
      <c r="C2542" s="4" t="s">
        <v>199</v>
      </c>
      <c r="D2542" s="4" t="s">
        <v>186</v>
      </c>
      <c r="E2542" s="12">
        <v>115442</v>
      </c>
      <c r="F2542" s="12">
        <f t="array" ref="F2542">QUARTILE(IF((表1[职位]=C2542)*(表1[部门分类]=B2542)*(表1[行政等级]=D2542),表1[薪酬]),1)</f>
        <v>95736</v>
      </c>
      <c r="G2542" s="12">
        <f t="array" ref="G2542">QUARTILE(IF((表1[职位]=C2542)*(表1[部门分类]=B2542)*(表1[行政等级]=D2542),表1[薪酬]),2)</f>
        <v>115848.5</v>
      </c>
      <c r="H2542" s="12">
        <f t="array" ref="H2542">QUARTILE(IF((表1[职位]=C2542)*(表1[部门分类]=B2542)*(表1[行政等级]=D2542),表1[薪酬]),3)</f>
        <v>135243.25</v>
      </c>
    </row>
    <row r="2543" spans="1:8" customFormat="1" x14ac:dyDescent="0.15">
      <c r="A2543" s="11" t="s">
        <v>17</v>
      </c>
      <c r="B2543" s="6" t="s">
        <v>195</v>
      </c>
      <c r="C2543" s="8" t="s">
        <v>197</v>
      </c>
      <c r="D2543" s="5" t="s">
        <v>188</v>
      </c>
      <c r="E2543" s="13">
        <v>334163</v>
      </c>
      <c r="F2543" s="13">
        <f t="array" ref="F2543">QUARTILE(IF((表1[职位]=C2543)*(表1[部门分类]=B2543)*(表1[行政等级]=D2543),表1[薪酬]),1)</f>
        <v>175926</v>
      </c>
      <c r="G2543" s="13">
        <f t="array" ref="G2543">QUARTILE(IF((表1[职位]=C2543)*(表1[部门分类]=B2543)*(表1[行政等级]=D2543),表1[薪酬]),2)</f>
        <v>296234</v>
      </c>
      <c r="H2543" s="13">
        <f t="array" ref="H2543">QUARTILE(IF((表1[职位]=C2543)*(表1[部门分类]=B2543)*(表1[行政等级]=D2543),表1[薪酬]),3)</f>
        <v>353803</v>
      </c>
    </row>
    <row r="2544" spans="1:8" customFormat="1" x14ac:dyDescent="0.15">
      <c r="A2544" s="10" t="s">
        <v>18</v>
      </c>
      <c r="B2544" s="7" t="s">
        <v>195</v>
      </c>
      <c r="C2544" s="4" t="s">
        <v>196</v>
      </c>
      <c r="D2544" s="4" t="s">
        <v>187</v>
      </c>
      <c r="E2544" s="12">
        <v>279136</v>
      </c>
      <c r="F2544" s="12">
        <f t="array" ref="F2544">QUARTILE(IF((表1[职位]=C2544)*(表1[部门分类]=B2544)*(表1[行政等级]=D2544),表1[薪酬]),1)</f>
        <v>310503.25</v>
      </c>
      <c r="G2544" s="12">
        <f t="array" ref="G2544">QUARTILE(IF((表1[职位]=C2544)*(表1[部门分类]=B2544)*(表1[行政等级]=D2544),表1[薪酬]),2)</f>
        <v>381977.5</v>
      </c>
      <c r="H2544" s="12">
        <f t="array" ref="H2544">QUARTILE(IF((表1[职位]=C2544)*(表1[部门分类]=B2544)*(表1[行政等级]=D2544),表1[薪酬]),3)</f>
        <v>429388.5</v>
      </c>
    </row>
    <row r="2545" spans="1:8" customFormat="1" x14ac:dyDescent="0.15">
      <c r="A2545" s="11" t="s">
        <v>19</v>
      </c>
      <c r="B2545" s="6" t="s">
        <v>195</v>
      </c>
      <c r="C2545" s="5" t="s">
        <v>202</v>
      </c>
      <c r="D2545" s="5" t="s">
        <v>189</v>
      </c>
      <c r="E2545" s="13">
        <v>140609</v>
      </c>
      <c r="F2545" s="13">
        <f t="array" ref="F2545">QUARTILE(IF((表1[职位]=C2545)*(表1[部门分类]=B2545)*(表1[行政等级]=D2545),表1[薪酬]),1)</f>
        <v>137118.25</v>
      </c>
      <c r="G2545" s="13">
        <f t="array" ref="G2545">QUARTILE(IF((表1[职位]=C2545)*(表1[部门分类]=B2545)*(表1[行政等级]=D2545),表1[薪酬]),2)</f>
        <v>153113.5</v>
      </c>
      <c r="H2545" s="13">
        <f t="array" ref="H2545">QUARTILE(IF((表1[职位]=C2545)*(表1[部门分类]=B2545)*(表1[行政等级]=D2545),表1[薪酬]),3)</f>
        <v>172830.25</v>
      </c>
    </row>
    <row r="2546" spans="1:8" customFormat="1" x14ac:dyDescent="0.15">
      <c r="A2546" s="10" t="s">
        <v>20</v>
      </c>
      <c r="B2546" s="7" t="s">
        <v>195</v>
      </c>
      <c r="C2546" s="4" t="s">
        <v>202</v>
      </c>
      <c r="D2546" s="4" t="s">
        <v>183</v>
      </c>
      <c r="E2546" s="12">
        <v>164541</v>
      </c>
      <c r="F2546" s="12">
        <f t="array" ref="F2546">QUARTILE(IF((表1[职位]=C2546)*(表1[部门分类]=B2546)*(表1[行政等级]=D2546),表1[薪酬]),1)</f>
        <v>172213</v>
      </c>
      <c r="G2546" s="12">
        <f t="array" ref="G2546">QUARTILE(IF((表1[职位]=C2546)*(表1[部门分类]=B2546)*(表1[行政等级]=D2546),表1[薪酬]),2)</f>
        <v>185668</v>
      </c>
      <c r="H2546" s="12">
        <f t="array" ref="H2546">QUARTILE(IF((表1[职位]=C2546)*(表1[部门分类]=B2546)*(表1[行政等级]=D2546),表1[薪酬]),3)</f>
        <v>202143</v>
      </c>
    </row>
    <row r="2547" spans="1:8" customFormat="1" x14ac:dyDescent="0.15">
      <c r="A2547" s="11" t="s">
        <v>21</v>
      </c>
      <c r="B2547" s="6" t="s">
        <v>195</v>
      </c>
      <c r="C2547" s="5" t="s">
        <v>202</v>
      </c>
      <c r="D2547" s="5" t="s">
        <v>189</v>
      </c>
      <c r="E2547" s="13">
        <v>135019</v>
      </c>
      <c r="F2547" s="13">
        <f t="array" ref="F2547">QUARTILE(IF((表1[职位]=C2547)*(表1[部门分类]=B2547)*(表1[行政等级]=D2547),表1[薪酬]),1)</f>
        <v>137118.25</v>
      </c>
      <c r="G2547" s="13">
        <f t="array" ref="G2547">QUARTILE(IF((表1[职位]=C2547)*(表1[部门分类]=B2547)*(表1[行政等级]=D2547),表1[薪酬]),2)</f>
        <v>153113.5</v>
      </c>
      <c r="H2547" s="13">
        <f t="array" ref="H2547">QUARTILE(IF((表1[职位]=C2547)*(表1[部门分类]=B2547)*(表1[行政等级]=D2547),表1[薪酬]),3)</f>
        <v>172830.25</v>
      </c>
    </row>
    <row r="2548" spans="1:8" customFormat="1" x14ac:dyDescent="0.15">
      <c r="A2548" s="10" t="s">
        <v>22</v>
      </c>
      <c r="B2548" s="7" t="s">
        <v>195</v>
      </c>
      <c r="C2548" s="4" t="s">
        <v>197</v>
      </c>
      <c r="D2548" s="4" t="s">
        <v>188</v>
      </c>
      <c r="E2548" s="12">
        <v>175926</v>
      </c>
      <c r="F2548" s="12">
        <f t="array" ref="F2548">QUARTILE(IF((表1[职位]=C2548)*(表1[部门分类]=B2548)*(表1[行政等级]=D2548),表1[薪酬]),1)</f>
        <v>175926</v>
      </c>
      <c r="G2548" s="12">
        <f t="array" ref="G2548">QUARTILE(IF((表1[职位]=C2548)*(表1[部门分类]=B2548)*(表1[行政等级]=D2548),表1[薪酬]),2)</f>
        <v>296234</v>
      </c>
      <c r="H2548" s="12">
        <f t="array" ref="H2548">QUARTILE(IF((表1[职位]=C2548)*(表1[部门分类]=B2548)*(表1[行政等级]=D2548),表1[薪酬]),3)</f>
        <v>353803</v>
      </c>
    </row>
    <row r="2549" spans="1:8" customFormat="1" x14ac:dyDescent="0.15">
      <c r="A2549" s="11" t="s">
        <v>23</v>
      </c>
      <c r="B2549" s="6" t="s">
        <v>195</v>
      </c>
      <c r="C2549" s="5" t="s">
        <v>199</v>
      </c>
      <c r="D2549" s="5" t="s">
        <v>186</v>
      </c>
      <c r="E2549" s="13">
        <v>113961</v>
      </c>
      <c r="F2549" s="13">
        <f t="array" ref="F2549">QUARTILE(IF((表1[职位]=C2549)*(表1[部门分类]=B2549)*(表1[行政等级]=D2549),表1[薪酬]),1)</f>
        <v>95736</v>
      </c>
      <c r="G2549" s="13">
        <f t="array" ref="G2549">QUARTILE(IF((表1[职位]=C2549)*(表1[部门分类]=B2549)*(表1[行政等级]=D2549),表1[薪酬]),2)</f>
        <v>115848.5</v>
      </c>
      <c r="H2549" s="13">
        <f t="array" ref="H2549">QUARTILE(IF((表1[职位]=C2549)*(表1[部门分类]=B2549)*(表1[行政等级]=D2549),表1[薪酬]),3)</f>
        <v>135243.25</v>
      </c>
    </row>
    <row r="2550" spans="1:8" customFormat="1" x14ac:dyDescent="0.15">
      <c r="A2550" s="10" t="s">
        <v>24</v>
      </c>
      <c r="B2550" s="7" t="s">
        <v>195</v>
      </c>
      <c r="C2550" s="4" t="s">
        <v>199</v>
      </c>
      <c r="D2550" s="4" t="s">
        <v>186</v>
      </c>
      <c r="E2550" s="12">
        <v>135871</v>
      </c>
      <c r="F2550" s="12">
        <f t="array" ref="F2550">QUARTILE(IF((表1[职位]=C2550)*(表1[部门分类]=B2550)*(表1[行政等级]=D2550),表1[薪酬]),1)</f>
        <v>95736</v>
      </c>
      <c r="G2550" s="12">
        <f t="array" ref="G2550">QUARTILE(IF((表1[职位]=C2550)*(表1[部门分类]=B2550)*(表1[行政等级]=D2550),表1[薪酬]),2)</f>
        <v>115848.5</v>
      </c>
      <c r="H2550" s="12">
        <f t="array" ref="H2550">QUARTILE(IF((表1[职位]=C2550)*(表1[部门分类]=B2550)*(表1[行政等级]=D2550),表1[薪酬]),3)</f>
        <v>135243.25</v>
      </c>
    </row>
    <row r="2551" spans="1:8" customFormat="1" x14ac:dyDescent="0.15">
      <c r="A2551" s="11" t="s">
        <v>25</v>
      </c>
      <c r="B2551" s="6" t="s">
        <v>195</v>
      </c>
      <c r="C2551" s="5" t="s">
        <v>199</v>
      </c>
      <c r="D2551" s="5" t="s">
        <v>186</v>
      </c>
      <c r="E2551" s="13">
        <v>133865</v>
      </c>
      <c r="F2551" s="13">
        <f t="array" ref="F2551">QUARTILE(IF((表1[职位]=C2551)*(表1[部门分类]=B2551)*(表1[行政等级]=D2551),表1[薪酬]),1)</f>
        <v>95736</v>
      </c>
      <c r="G2551" s="13">
        <f t="array" ref="G2551">QUARTILE(IF((表1[职位]=C2551)*(表1[部门分类]=B2551)*(表1[行政等级]=D2551),表1[薪酬]),2)</f>
        <v>115848.5</v>
      </c>
      <c r="H2551" s="13">
        <f t="array" ref="H2551">QUARTILE(IF((表1[职位]=C2551)*(表1[部门分类]=B2551)*(表1[行政等级]=D2551),表1[薪酬]),3)</f>
        <v>135243.25</v>
      </c>
    </row>
    <row r="2552" spans="1:8" customFormat="1" x14ac:dyDescent="0.15">
      <c r="A2552" s="10" t="s">
        <v>26</v>
      </c>
      <c r="B2552" s="7" t="s">
        <v>195</v>
      </c>
      <c r="C2552" s="4" t="s">
        <v>202</v>
      </c>
      <c r="D2552" s="4" t="s">
        <v>189</v>
      </c>
      <c r="E2552" s="12">
        <v>142415</v>
      </c>
      <c r="F2552" s="12">
        <f t="array" ref="F2552">QUARTILE(IF((表1[职位]=C2552)*(表1[部门分类]=B2552)*(表1[行政等级]=D2552),表1[薪酬]),1)</f>
        <v>137118.25</v>
      </c>
      <c r="G2552" s="12">
        <f t="array" ref="G2552">QUARTILE(IF((表1[职位]=C2552)*(表1[部门分类]=B2552)*(表1[行政等级]=D2552),表1[薪酬]),2)</f>
        <v>153113.5</v>
      </c>
      <c r="H2552" s="12">
        <f t="array" ref="H2552">QUARTILE(IF((表1[职位]=C2552)*(表1[部门分类]=B2552)*(表1[行政等级]=D2552),表1[薪酬]),3)</f>
        <v>172830.25</v>
      </c>
    </row>
    <row r="2553" spans="1:8" customFormat="1" x14ac:dyDescent="0.15">
      <c r="A2553" s="11" t="s">
        <v>27</v>
      </c>
      <c r="B2553" s="6" t="s">
        <v>195</v>
      </c>
      <c r="C2553" s="5" t="s">
        <v>197</v>
      </c>
      <c r="D2553" s="5" t="s">
        <v>188</v>
      </c>
      <c r="E2553" s="13">
        <v>152521</v>
      </c>
      <c r="F2553" s="13">
        <f t="array" ref="F2553">QUARTILE(IF((表1[职位]=C2553)*(表1[部门分类]=B2553)*(表1[行政等级]=D2553),表1[薪酬]),1)</f>
        <v>175926</v>
      </c>
      <c r="G2553" s="13">
        <f t="array" ref="G2553">QUARTILE(IF((表1[职位]=C2553)*(表1[部门分类]=B2553)*(表1[行政等级]=D2553),表1[薪酬]),2)</f>
        <v>296234</v>
      </c>
      <c r="H2553" s="13">
        <f t="array" ref="H2553">QUARTILE(IF((表1[职位]=C2553)*(表1[部门分类]=B2553)*(表1[行政等级]=D2553),表1[薪酬]),3)</f>
        <v>353803</v>
      </c>
    </row>
    <row r="2554" spans="1:8" customFormat="1" x14ac:dyDescent="0.15">
      <c r="A2554" s="10" t="s">
        <v>28</v>
      </c>
      <c r="B2554" s="7" t="s">
        <v>195</v>
      </c>
      <c r="C2554" s="4" t="s">
        <v>199</v>
      </c>
      <c r="D2554" s="4" t="s">
        <v>186</v>
      </c>
      <c r="E2554" s="12">
        <v>95645</v>
      </c>
      <c r="F2554" s="12">
        <f t="array" ref="F2554">QUARTILE(IF((表1[职位]=C2554)*(表1[部门分类]=B2554)*(表1[行政等级]=D2554),表1[薪酬]),1)</f>
        <v>95736</v>
      </c>
      <c r="G2554" s="12">
        <f t="array" ref="G2554">QUARTILE(IF((表1[职位]=C2554)*(表1[部门分类]=B2554)*(表1[行政等级]=D2554),表1[薪酬]),2)</f>
        <v>115848.5</v>
      </c>
      <c r="H2554" s="12">
        <f t="array" ref="H2554">QUARTILE(IF((表1[职位]=C2554)*(表1[部门分类]=B2554)*(表1[行政等级]=D2554),表1[薪酬]),3)</f>
        <v>135243.25</v>
      </c>
    </row>
    <row r="2555" spans="1:8" customFormat="1" x14ac:dyDescent="0.15">
      <c r="A2555" s="11" t="s">
        <v>29</v>
      </c>
      <c r="B2555" s="6" t="s">
        <v>195</v>
      </c>
      <c r="C2555" s="5" t="s">
        <v>199</v>
      </c>
      <c r="D2555" s="5" t="s">
        <v>186</v>
      </c>
      <c r="E2555" s="13">
        <v>112646</v>
      </c>
      <c r="F2555" s="13">
        <f t="array" ref="F2555">QUARTILE(IF((表1[职位]=C2555)*(表1[部门分类]=B2555)*(表1[行政等级]=D2555),表1[薪酬]),1)</f>
        <v>95736</v>
      </c>
      <c r="G2555" s="13">
        <f t="array" ref="G2555">QUARTILE(IF((表1[职位]=C2555)*(表1[部门分类]=B2555)*(表1[行政等级]=D2555),表1[薪酬]),2)</f>
        <v>115848.5</v>
      </c>
      <c r="H2555" s="13">
        <f t="array" ref="H2555">QUARTILE(IF((表1[职位]=C2555)*(表1[部门分类]=B2555)*(表1[行政等级]=D2555),表1[薪酬]),3)</f>
        <v>135243.25</v>
      </c>
    </row>
    <row r="2556" spans="1:8" customFormat="1" x14ac:dyDescent="0.15">
      <c r="A2556" s="10" t="s">
        <v>30</v>
      </c>
      <c r="B2556" s="7" t="s">
        <v>195</v>
      </c>
      <c r="C2556" s="4" t="s">
        <v>199</v>
      </c>
      <c r="D2556" s="4" t="s">
        <v>186</v>
      </c>
      <c r="E2556" s="12">
        <v>140388</v>
      </c>
      <c r="F2556" s="12">
        <f t="array" ref="F2556">QUARTILE(IF((表1[职位]=C2556)*(表1[部门分类]=B2556)*(表1[行政等级]=D2556),表1[薪酬]),1)</f>
        <v>95736</v>
      </c>
      <c r="G2556" s="12">
        <f t="array" ref="G2556">QUARTILE(IF((表1[职位]=C2556)*(表1[部门分类]=B2556)*(表1[行政等级]=D2556),表1[薪酬]),2)</f>
        <v>115848.5</v>
      </c>
      <c r="H2556" s="12">
        <f t="array" ref="H2556">QUARTILE(IF((表1[职位]=C2556)*(表1[部门分类]=B2556)*(表1[行政等级]=D2556),表1[薪酬]),3)</f>
        <v>135243.25</v>
      </c>
    </row>
    <row r="2557" spans="1:8" customFormat="1" x14ac:dyDescent="0.15">
      <c r="A2557" s="11" t="s">
        <v>31</v>
      </c>
      <c r="B2557" s="6" t="s">
        <v>195</v>
      </c>
      <c r="C2557" s="5" t="s">
        <v>202</v>
      </c>
      <c r="D2557" s="5" t="s">
        <v>189</v>
      </c>
      <c r="E2557" s="13">
        <v>138468</v>
      </c>
      <c r="F2557" s="13">
        <f t="array" ref="F2557">QUARTILE(IF((表1[职位]=C2557)*(表1[部门分类]=B2557)*(表1[行政等级]=D2557),表1[薪酬]),1)</f>
        <v>137118.25</v>
      </c>
      <c r="G2557" s="13">
        <f t="array" ref="G2557">QUARTILE(IF((表1[职位]=C2557)*(表1[部门分类]=B2557)*(表1[行政等级]=D2557),表1[薪酬]),2)</f>
        <v>153113.5</v>
      </c>
      <c r="H2557" s="13">
        <f t="array" ref="H2557">QUARTILE(IF((表1[职位]=C2557)*(表1[部门分类]=B2557)*(表1[行政等级]=D2557),表1[薪酬]),3)</f>
        <v>172830.25</v>
      </c>
    </row>
    <row r="2558" spans="1:8" customFormat="1" x14ac:dyDescent="0.15">
      <c r="A2558" s="10" t="s">
        <v>32</v>
      </c>
      <c r="B2558" s="7" t="s">
        <v>195</v>
      </c>
      <c r="C2558" s="4" t="s">
        <v>203</v>
      </c>
      <c r="D2558" s="4" t="s">
        <v>190</v>
      </c>
      <c r="E2558" s="12">
        <v>107944</v>
      </c>
      <c r="F2558" s="12">
        <f t="array" ref="F2558">QUARTILE(IF((表1[职位]=C2558)*(表1[部门分类]=B2558)*(表1[行政等级]=D2558),表1[薪酬]),1)</f>
        <v>61812</v>
      </c>
      <c r="G2558" s="12">
        <f t="array" ref="G2558">QUARTILE(IF((表1[职位]=C2558)*(表1[部门分类]=B2558)*(表1[行政等级]=D2558),表1[薪酬]),2)</f>
        <v>71962</v>
      </c>
      <c r="H2558" s="12">
        <f t="array" ref="H2558">QUARTILE(IF((表1[职位]=C2558)*(表1[部门分类]=B2558)*(表1[行政等级]=D2558),表1[薪酬]),3)</f>
        <v>99213</v>
      </c>
    </row>
    <row r="2559" spans="1:8" customFormat="1" x14ac:dyDescent="0.15">
      <c r="A2559" s="11" t="s">
        <v>33</v>
      </c>
      <c r="B2559" s="6" t="s">
        <v>195</v>
      </c>
      <c r="C2559" s="5" t="s">
        <v>202</v>
      </c>
      <c r="D2559" s="5" t="s">
        <v>189</v>
      </c>
      <c r="E2559" s="13">
        <v>136992</v>
      </c>
      <c r="F2559" s="13">
        <f t="array" ref="F2559">QUARTILE(IF((表1[职位]=C2559)*(表1[部门分类]=B2559)*(表1[行政等级]=D2559),表1[薪酬]),1)</f>
        <v>137118.25</v>
      </c>
      <c r="G2559" s="13">
        <f t="array" ref="G2559">QUARTILE(IF((表1[职位]=C2559)*(表1[部门分类]=B2559)*(表1[行政等级]=D2559),表1[薪酬]),2)</f>
        <v>153113.5</v>
      </c>
      <c r="H2559" s="13">
        <f t="array" ref="H2559">QUARTILE(IF((表1[职位]=C2559)*(表1[部门分类]=B2559)*(表1[行政等级]=D2559),表1[薪酬]),3)</f>
        <v>172830.25</v>
      </c>
    </row>
    <row r="2560" spans="1:8" customFormat="1" x14ac:dyDescent="0.15">
      <c r="A2560" s="10" t="s">
        <v>34</v>
      </c>
      <c r="B2560" s="7" t="s">
        <v>195</v>
      </c>
      <c r="C2560" s="4" t="s">
        <v>199</v>
      </c>
      <c r="D2560" s="4" t="s">
        <v>186</v>
      </c>
      <c r="E2560" s="12">
        <v>120437</v>
      </c>
      <c r="F2560" s="12">
        <f t="array" ref="F2560">QUARTILE(IF((表1[职位]=C2560)*(表1[部门分类]=B2560)*(表1[行政等级]=D2560),表1[薪酬]),1)</f>
        <v>95736</v>
      </c>
      <c r="G2560" s="12">
        <f t="array" ref="G2560">QUARTILE(IF((表1[职位]=C2560)*(表1[部门分类]=B2560)*(表1[行政等级]=D2560),表1[薪酬]),2)</f>
        <v>115848.5</v>
      </c>
      <c r="H2560" s="12">
        <f t="array" ref="H2560">QUARTILE(IF((表1[职位]=C2560)*(表1[部门分类]=B2560)*(表1[行政等级]=D2560),表1[薪酬]),3)</f>
        <v>135243.25</v>
      </c>
    </row>
    <row r="2561" spans="1:8" customFormat="1" x14ac:dyDescent="0.15">
      <c r="A2561" s="11" t="s">
        <v>35</v>
      </c>
      <c r="B2561" s="6" t="s">
        <v>195</v>
      </c>
      <c r="C2561" s="5" t="s">
        <v>199</v>
      </c>
      <c r="D2561" s="5" t="s">
        <v>186</v>
      </c>
      <c r="E2561" s="13">
        <v>110423</v>
      </c>
      <c r="F2561" s="13">
        <f t="array" ref="F2561">QUARTILE(IF((表1[职位]=C2561)*(表1[部门分类]=B2561)*(表1[行政等级]=D2561),表1[薪酬]),1)</f>
        <v>95736</v>
      </c>
      <c r="G2561" s="13">
        <f t="array" ref="G2561">QUARTILE(IF((表1[职位]=C2561)*(表1[部门分类]=B2561)*(表1[行政等级]=D2561),表1[薪酬]),2)</f>
        <v>115848.5</v>
      </c>
      <c r="H2561" s="13">
        <f t="array" ref="H2561">QUARTILE(IF((表1[职位]=C2561)*(表1[部门分类]=B2561)*(表1[行政等级]=D2561),表1[薪酬]),3)</f>
        <v>135243.25</v>
      </c>
    </row>
    <row r="2562" spans="1:8" customFormat="1" x14ac:dyDescent="0.15">
      <c r="A2562" s="10" t="s">
        <v>36</v>
      </c>
      <c r="B2562" s="7" t="s">
        <v>195</v>
      </c>
      <c r="C2562" s="4" t="s">
        <v>199</v>
      </c>
      <c r="D2562" s="4" t="s">
        <v>186</v>
      </c>
      <c r="E2562" s="12">
        <v>105515</v>
      </c>
      <c r="F2562" s="12">
        <f t="array" ref="F2562">QUARTILE(IF((表1[职位]=C2562)*(表1[部门分类]=B2562)*(表1[行政等级]=D2562),表1[薪酬]),1)</f>
        <v>95736</v>
      </c>
      <c r="G2562" s="12">
        <f t="array" ref="G2562">QUARTILE(IF((表1[职位]=C2562)*(表1[部门分类]=B2562)*(表1[行政等级]=D2562),表1[薪酬]),2)</f>
        <v>115848.5</v>
      </c>
      <c r="H2562" s="12">
        <f t="array" ref="H2562">QUARTILE(IF((表1[职位]=C2562)*(表1[部门分类]=B2562)*(表1[行政等级]=D2562),表1[薪酬]),3)</f>
        <v>135243.25</v>
      </c>
    </row>
    <row r="2563" spans="1:8" customFormat="1" x14ac:dyDescent="0.15">
      <c r="A2563" s="11" t="s">
        <v>37</v>
      </c>
      <c r="B2563" s="6" t="s">
        <v>195</v>
      </c>
      <c r="C2563" s="5" t="s">
        <v>199</v>
      </c>
      <c r="D2563" s="5" t="s">
        <v>186</v>
      </c>
      <c r="E2563" s="13">
        <v>105473</v>
      </c>
      <c r="F2563" s="13">
        <f t="array" ref="F2563">QUARTILE(IF((表1[职位]=C2563)*(表1[部门分类]=B2563)*(表1[行政等级]=D2563),表1[薪酬]),1)</f>
        <v>95736</v>
      </c>
      <c r="G2563" s="13">
        <f t="array" ref="G2563">QUARTILE(IF((表1[职位]=C2563)*(表1[部门分类]=B2563)*(表1[行政等级]=D2563),表1[薪酬]),2)</f>
        <v>115848.5</v>
      </c>
      <c r="H2563" s="13">
        <f t="array" ref="H2563">QUARTILE(IF((表1[职位]=C2563)*(表1[部门分类]=B2563)*(表1[行政等级]=D2563),表1[薪酬]),3)</f>
        <v>135243.25</v>
      </c>
    </row>
    <row r="2564" spans="1:8" customFormat="1" x14ac:dyDescent="0.15">
      <c r="A2564" s="10" t="s">
        <v>38</v>
      </c>
      <c r="B2564" s="7" t="s">
        <v>195</v>
      </c>
      <c r="C2564" s="4" t="s">
        <v>199</v>
      </c>
      <c r="D2564" s="4" t="s">
        <v>186</v>
      </c>
      <c r="E2564" s="12">
        <v>84645</v>
      </c>
      <c r="F2564" s="12">
        <f t="array" ref="F2564">QUARTILE(IF((表1[职位]=C2564)*(表1[部门分类]=B2564)*(表1[行政等级]=D2564),表1[薪酬]),1)</f>
        <v>95736</v>
      </c>
      <c r="G2564" s="12">
        <f t="array" ref="G2564">QUARTILE(IF((表1[职位]=C2564)*(表1[部门分类]=B2564)*(表1[行政等级]=D2564),表1[薪酬]),2)</f>
        <v>115848.5</v>
      </c>
      <c r="H2564" s="12">
        <f t="array" ref="H2564">QUARTILE(IF((表1[职位]=C2564)*(表1[部门分类]=B2564)*(表1[行政等级]=D2564),表1[薪酬]),3)</f>
        <v>135243.25</v>
      </c>
    </row>
    <row r="2565" spans="1:8" customFormat="1" x14ac:dyDescent="0.15">
      <c r="A2565" s="11" t="s">
        <v>39</v>
      </c>
      <c r="B2565" s="6" t="s">
        <v>195</v>
      </c>
      <c r="C2565" s="5" t="s">
        <v>201</v>
      </c>
      <c r="D2565" s="5" t="s">
        <v>186</v>
      </c>
      <c r="E2565" s="13">
        <v>97109</v>
      </c>
      <c r="F2565" s="13">
        <f t="array" ref="F2565">QUARTILE(IF((表1[职位]=C2565)*(表1[部门分类]=B2565)*(表1[行政等级]=D2565),表1[薪酬]),1)</f>
        <v>91138</v>
      </c>
      <c r="G2565" s="13">
        <f t="array" ref="G2565">QUARTILE(IF((表1[职位]=C2565)*(表1[部门分类]=B2565)*(表1[行政等级]=D2565),表1[薪酬]),2)</f>
        <v>120930</v>
      </c>
      <c r="H2565" s="13">
        <f t="array" ref="H2565">QUARTILE(IF((表1[职位]=C2565)*(表1[部门分类]=B2565)*(表1[行政等级]=D2565),表1[薪酬]),3)</f>
        <v>138112</v>
      </c>
    </row>
    <row r="2566" spans="1:8" customFormat="1" x14ac:dyDescent="0.15">
      <c r="A2566" s="10" t="s">
        <v>40</v>
      </c>
      <c r="B2566" s="7" t="s">
        <v>195</v>
      </c>
      <c r="C2566" s="4" t="s">
        <v>199</v>
      </c>
      <c r="D2566" s="4" t="s">
        <v>186</v>
      </c>
      <c r="E2566" s="12">
        <v>106370</v>
      </c>
      <c r="F2566" s="12">
        <f t="array" ref="F2566">QUARTILE(IF((表1[职位]=C2566)*(表1[部门分类]=B2566)*(表1[行政等级]=D2566),表1[薪酬]),1)</f>
        <v>95736</v>
      </c>
      <c r="G2566" s="12">
        <f t="array" ref="G2566">QUARTILE(IF((表1[职位]=C2566)*(表1[部门分类]=B2566)*(表1[行政等级]=D2566),表1[薪酬]),2)</f>
        <v>115848.5</v>
      </c>
      <c r="H2566" s="12">
        <f t="array" ref="H2566">QUARTILE(IF((表1[职位]=C2566)*(表1[部门分类]=B2566)*(表1[行政等级]=D2566),表1[薪酬]),3)</f>
        <v>135243.25</v>
      </c>
    </row>
    <row r="2567" spans="1:8" customFormat="1" x14ac:dyDescent="0.15">
      <c r="A2567" s="11" t="s">
        <v>41</v>
      </c>
      <c r="B2567" s="6" t="s">
        <v>195</v>
      </c>
      <c r="C2567" s="5" t="s">
        <v>202</v>
      </c>
      <c r="D2567" s="5" t="s">
        <v>189</v>
      </c>
      <c r="E2567" s="13">
        <v>114688</v>
      </c>
      <c r="F2567" s="13">
        <f t="array" ref="F2567">QUARTILE(IF((表1[职位]=C2567)*(表1[部门分类]=B2567)*(表1[行政等级]=D2567),表1[薪酬]),1)</f>
        <v>137118.25</v>
      </c>
      <c r="G2567" s="13">
        <f t="array" ref="G2567">QUARTILE(IF((表1[职位]=C2567)*(表1[部门分类]=B2567)*(表1[行政等级]=D2567),表1[薪酬]),2)</f>
        <v>153113.5</v>
      </c>
      <c r="H2567" s="13">
        <f t="array" ref="H2567">QUARTILE(IF((表1[职位]=C2567)*(表1[部门分类]=B2567)*(表1[行政等级]=D2567),表1[薪酬]),3)</f>
        <v>172830.25</v>
      </c>
    </row>
    <row r="2568" spans="1:8" customFormat="1" x14ac:dyDescent="0.15">
      <c r="A2568" s="10" t="s">
        <v>42</v>
      </c>
      <c r="B2568" s="7" t="s">
        <v>195</v>
      </c>
      <c r="C2568" s="4" t="s">
        <v>199</v>
      </c>
      <c r="D2568" s="4" t="s">
        <v>186</v>
      </c>
      <c r="E2568" s="12">
        <v>94373</v>
      </c>
      <c r="F2568" s="12">
        <f t="array" ref="F2568">QUARTILE(IF((表1[职位]=C2568)*(表1[部门分类]=B2568)*(表1[行政等级]=D2568),表1[薪酬]),1)</f>
        <v>95736</v>
      </c>
      <c r="G2568" s="12">
        <f t="array" ref="G2568">QUARTILE(IF((表1[职位]=C2568)*(表1[部门分类]=B2568)*(表1[行政等级]=D2568),表1[薪酬]),2)</f>
        <v>115848.5</v>
      </c>
      <c r="H2568" s="12">
        <f t="array" ref="H2568">QUARTILE(IF((表1[职位]=C2568)*(表1[部门分类]=B2568)*(表1[行政等级]=D2568),表1[薪酬]),3)</f>
        <v>135243.25</v>
      </c>
    </row>
    <row r="2569" spans="1:8" customFormat="1" x14ac:dyDescent="0.15">
      <c r="A2569" s="11" t="s">
        <v>43</v>
      </c>
      <c r="B2569" s="6" t="s">
        <v>195</v>
      </c>
      <c r="C2569" s="5" t="s">
        <v>199</v>
      </c>
      <c r="D2569" s="5" t="s">
        <v>186</v>
      </c>
      <c r="E2569" s="13">
        <v>76493</v>
      </c>
      <c r="F2569" s="13">
        <f t="array" ref="F2569">QUARTILE(IF((表1[职位]=C2569)*(表1[部门分类]=B2569)*(表1[行政等级]=D2569),表1[薪酬]),1)</f>
        <v>95736</v>
      </c>
      <c r="G2569" s="13">
        <f t="array" ref="G2569">QUARTILE(IF((表1[职位]=C2569)*(表1[部门分类]=B2569)*(表1[行政等级]=D2569),表1[薪酬]),2)</f>
        <v>115848.5</v>
      </c>
      <c r="H2569" s="13">
        <f t="array" ref="H2569">QUARTILE(IF((表1[职位]=C2569)*(表1[部门分类]=B2569)*(表1[行政等级]=D2569),表1[薪酬]),3)</f>
        <v>135243.25</v>
      </c>
    </row>
    <row r="2570" spans="1:8" customFormat="1" x14ac:dyDescent="0.15">
      <c r="A2570" s="10" t="s">
        <v>44</v>
      </c>
      <c r="B2570" s="7" t="s">
        <v>195</v>
      </c>
      <c r="C2570" s="4" t="s">
        <v>203</v>
      </c>
      <c r="D2570" s="4" t="s">
        <v>190</v>
      </c>
      <c r="E2570" s="12">
        <v>72313</v>
      </c>
      <c r="F2570" s="12">
        <f t="array" ref="F2570">QUARTILE(IF((表1[职位]=C2570)*(表1[部门分类]=B2570)*(表1[行政等级]=D2570),表1[薪酬]),1)</f>
        <v>61812</v>
      </c>
      <c r="G2570" s="12">
        <f t="array" ref="G2570">QUARTILE(IF((表1[职位]=C2570)*(表1[部门分类]=B2570)*(表1[行政等级]=D2570),表1[薪酬]),2)</f>
        <v>71962</v>
      </c>
      <c r="H2570" s="12">
        <f t="array" ref="H2570">QUARTILE(IF((表1[职位]=C2570)*(表1[部门分类]=B2570)*(表1[行政等级]=D2570),表1[薪酬]),3)</f>
        <v>99213</v>
      </c>
    </row>
    <row r="2571" spans="1:8" customFormat="1" x14ac:dyDescent="0.15">
      <c r="A2571" s="11" t="s">
        <v>45</v>
      </c>
      <c r="B2571" s="6" t="s">
        <v>195</v>
      </c>
      <c r="C2571" s="5" t="s">
        <v>203</v>
      </c>
      <c r="D2571" s="5" t="s">
        <v>190</v>
      </c>
      <c r="E2571" s="13">
        <v>70253</v>
      </c>
      <c r="F2571" s="13">
        <f t="array" ref="F2571">QUARTILE(IF((表1[职位]=C2571)*(表1[部门分类]=B2571)*(表1[行政等级]=D2571),表1[薪酬]),1)</f>
        <v>61812</v>
      </c>
      <c r="G2571" s="13">
        <f t="array" ref="G2571">QUARTILE(IF((表1[职位]=C2571)*(表1[部门分类]=B2571)*(表1[行政等级]=D2571),表1[薪酬]),2)</f>
        <v>71962</v>
      </c>
      <c r="H2571" s="13">
        <f t="array" ref="H2571">QUARTILE(IF((表1[职位]=C2571)*(表1[部门分类]=B2571)*(表1[行政等级]=D2571),表1[薪酬]),3)</f>
        <v>99213</v>
      </c>
    </row>
    <row r="2572" spans="1:8" customFormat="1" x14ac:dyDescent="0.15">
      <c r="A2572" s="10" t="s">
        <v>46</v>
      </c>
      <c r="B2572" s="7" t="s">
        <v>195</v>
      </c>
      <c r="C2572" s="4" t="s">
        <v>201</v>
      </c>
      <c r="D2572" s="4" t="s">
        <v>186</v>
      </c>
      <c r="E2572" s="12">
        <v>87571</v>
      </c>
      <c r="F2572" s="12">
        <f t="array" ref="F2572">QUARTILE(IF((表1[职位]=C2572)*(表1[部门分类]=B2572)*(表1[行政等级]=D2572),表1[薪酬]),1)</f>
        <v>91138</v>
      </c>
      <c r="G2572" s="12">
        <f t="array" ref="G2572">QUARTILE(IF((表1[职位]=C2572)*(表1[部门分类]=B2572)*(表1[行政等级]=D2572),表1[薪酬]),2)</f>
        <v>120930</v>
      </c>
      <c r="H2572" s="12">
        <f t="array" ref="H2572">QUARTILE(IF((表1[职位]=C2572)*(表1[部门分类]=B2572)*(表1[行政等级]=D2572),表1[薪酬]),3)</f>
        <v>138112</v>
      </c>
    </row>
    <row r="2573" spans="1:8" customFormat="1" x14ac:dyDescent="0.15">
      <c r="A2573" s="11" t="s">
        <v>47</v>
      </c>
      <c r="B2573" s="6" t="s">
        <v>195</v>
      </c>
      <c r="C2573" s="5" t="s">
        <v>201</v>
      </c>
      <c r="D2573" s="5" t="s">
        <v>186</v>
      </c>
      <c r="E2573" s="13">
        <v>88107</v>
      </c>
      <c r="F2573" s="13">
        <f t="array" ref="F2573">QUARTILE(IF((表1[职位]=C2573)*(表1[部门分类]=B2573)*(表1[行政等级]=D2573),表1[薪酬]),1)</f>
        <v>91138</v>
      </c>
      <c r="G2573" s="13">
        <f t="array" ref="G2573">QUARTILE(IF((表1[职位]=C2573)*(表1[部门分类]=B2573)*(表1[行政等级]=D2573),表1[薪酬]),2)</f>
        <v>120930</v>
      </c>
      <c r="H2573" s="13">
        <f t="array" ref="H2573">QUARTILE(IF((表1[职位]=C2573)*(表1[部门分类]=B2573)*(表1[行政等级]=D2573),表1[薪酬]),3)</f>
        <v>138112</v>
      </c>
    </row>
    <row r="2574" spans="1:8" customFormat="1" x14ac:dyDescent="0.15">
      <c r="A2574" s="10" t="s">
        <v>48</v>
      </c>
      <c r="B2574" s="7" t="s">
        <v>195</v>
      </c>
      <c r="C2574" s="4" t="s">
        <v>201</v>
      </c>
      <c r="D2574" s="4" t="s">
        <v>186</v>
      </c>
      <c r="E2574" s="12">
        <v>98845</v>
      </c>
      <c r="F2574" s="12">
        <f t="array" ref="F2574">QUARTILE(IF((表1[职位]=C2574)*(表1[部门分类]=B2574)*(表1[行政等级]=D2574),表1[薪酬]),1)</f>
        <v>91138</v>
      </c>
      <c r="G2574" s="12">
        <f t="array" ref="G2574">QUARTILE(IF((表1[职位]=C2574)*(表1[部门分类]=B2574)*(表1[行政等级]=D2574),表1[薪酬]),2)</f>
        <v>120930</v>
      </c>
      <c r="H2574" s="12">
        <f t="array" ref="H2574">QUARTILE(IF((表1[职位]=C2574)*(表1[部门分类]=B2574)*(表1[行政等级]=D2574),表1[薪酬]),3)</f>
        <v>138112</v>
      </c>
    </row>
    <row r="2575" spans="1:8" customFormat="1" x14ac:dyDescent="0.15">
      <c r="A2575" s="11" t="s">
        <v>49</v>
      </c>
      <c r="B2575" s="6" t="s">
        <v>195</v>
      </c>
      <c r="C2575" s="5" t="s">
        <v>203</v>
      </c>
      <c r="D2575" s="5" t="s">
        <v>190</v>
      </c>
      <c r="E2575" s="13">
        <v>67316</v>
      </c>
      <c r="F2575" s="13">
        <f t="array" ref="F2575">QUARTILE(IF((表1[职位]=C2575)*(表1[部门分类]=B2575)*(表1[行政等级]=D2575),表1[薪酬]),1)</f>
        <v>61812</v>
      </c>
      <c r="G2575" s="13">
        <f t="array" ref="G2575">QUARTILE(IF((表1[职位]=C2575)*(表1[部门分类]=B2575)*(表1[行政等级]=D2575),表1[薪酬]),2)</f>
        <v>71962</v>
      </c>
      <c r="H2575" s="13">
        <f t="array" ref="H2575">QUARTILE(IF((表1[职位]=C2575)*(表1[部门分类]=B2575)*(表1[行政等级]=D2575),表1[薪酬]),3)</f>
        <v>99213</v>
      </c>
    </row>
    <row r="2576" spans="1:8" customFormat="1" x14ac:dyDescent="0.15">
      <c r="A2576" s="10" t="s">
        <v>50</v>
      </c>
      <c r="B2576" s="7" t="s">
        <v>195</v>
      </c>
      <c r="C2576" s="4" t="s">
        <v>202</v>
      </c>
      <c r="D2576" s="9" t="s">
        <v>184</v>
      </c>
      <c r="E2576" s="12">
        <v>90268</v>
      </c>
      <c r="F2576" s="12">
        <f t="array" ref="F2576">QUARTILE(IF((表1[职位]=C2576)*(表1[部门分类]=B2576)*(表1[行政等级]=D2576),表1[薪酬]),1)</f>
        <v>89799.5</v>
      </c>
      <c r="G2576" s="12">
        <f t="array" ref="G2576">QUARTILE(IF((表1[职位]=C2576)*(表1[部门分类]=B2576)*(表1[行政等级]=D2576),表1[薪酬]),2)</f>
        <v>106161</v>
      </c>
      <c r="H2576" s="12">
        <f t="array" ref="H2576">QUARTILE(IF((表1[职位]=C2576)*(表1[部门分类]=B2576)*(表1[行政等级]=D2576),表1[薪酬]),3)</f>
        <v>124286</v>
      </c>
    </row>
    <row r="2577" spans="1:8" customFormat="1" x14ac:dyDescent="0.15">
      <c r="A2577" s="11" t="s">
        <v>51</v>
      </c>
      <c r="B2577" s="6" t="s">
        <v>195</v>
      </c>
      <c r="C2577" s="8" t="s">
        <v>203</v>
      </c>
      <c r="D2577" s="5" t="s">
        <v>190</v>
      </c>
      <c r="E2577" s="13">
        <v>66467</v>
      </c>
      <c r="F2577" s="13">
        <f t="array" ref="F2577">QUARTILE(IF((表1[职位]=C2577)*(表1[部门分类]=B2577)*(表1[行政等级]=D2577),表1[薪酬]),1)</f>
        <v>61812</v>
      </c>
      <c r="G2577" s="13">
        <f t="array" ref="G2577">QUARTILE(IF((表1[职位]=C2577)*(表1[部门分类]=B2577)*(表1[行政等级]=D2577),表1[薪酬]),2)</f>
        <v>71962</v>
      </c>
      <c r="H2577" s="13">
        <f t="array" ref="H2577">QUARTILE(IF((表1[职位]=C2577)*(表1[部门分类]=B2577)*(表1[行政等级]=D2577),表1[薪酬]),3)</f>
        <v>99213</v>
      </c>
    </row>
    <row r="2578" spans="1:8" customFormat="1" x14ac:dyDescent="0.15">
      <c r="A2578" s="10" t="s">
        <v>52</v>
      </c>
      <c r="B2578" s="7" t="s">
        <v>195</v>
      </c>
      <c r="C2578" s="4" t="s">
        <v>199</v>
      </c>
      <c r="D2578" s="4" t="s">
        <v>186</v>
      </c>
      <c r="E2578" s="12">
        <v>99561</v>
      </c>
      <c r="F2578" s="12">
        <f t="array" ref="F2578">QUARTILE(IF((表1[职位]=C2578)*(表1[部门分类]=B2578)*(表1[行政等级]=D2578),表1[薪酬]),1)</f>
        <v>95736</v>
      </c>
      <c r="G2578" s="12">
        <f t="array" ref="G2578">QUARTILE(IF((表1[职位]=C2578)*(表1[部门分类]=B2578)*(表1[行政等级]=D2578),表1[薪酬]),2)</f>
        <v>115848.5</v>
      </c>
      <c r="H2578" s="12">
        <f t="array" ref="H2578">QUARTILE(IF((表1[职位]=C2578)*(表1[部门分类]=B2578)*(表1[行政等级]=D2578),表1[薪酬]),3)</f>
        <v>135243.25</v>
      </c>
    </row>
    <row r="2579" spans="1:8" customFormat="1" x14ac:dyDescent="0.15">
      <c r="A2579" s="11" t="s">
        <v>53</v>
      </c>
      <c r="B2579" s="6" t="s">
        <v>195</v>
      </c>
      <c r="C2579" s="5" t="s">
        <v>201</v>
      </c>
      <c r="D2579" s="5" t="s">
        <v>186</v>
      </c>
      <c r="E2579" s="13">
        <v>77791</v>
      </c>
      <c r="F2579" s="13">
        <f t="array" ref="F2579">QUARTILE(IF((表1[职位]=C2579)*(表1[部门分类]=B2579)*(表1[行政等级]=D2579),表1[薪酬]),1)</f>
        <v>91138</v>
      </c>
      <c r="G2579" s="13">
        <f t="array" ref="G2579">QUARTILE(IF((表1[职位]=C2579)*(表1[部门分类]=B2579)*(表1[行政等级]=D2579),表1[薪酬]),2)</f>
        <v>120930</v>
      </c>
      <c r="H2579" s="13">
        <f t="array" ref="H2579">QUARTILE(IF((表1[职位]=C2579)*(表1[部门分类]=B2579)*(表1[行政等级]=D2579),表1[薪酬]),3)</f>
        <v>138112</v>
      </c>
    </row>
    <row r="2580" spans="1:8" customFormat="1" x14ac:dyDescent="0.15">
      <c r="A2580" s="10" t="s">
        <v>54</v>
      </c>
      <c r="B2580" s="7" t="s">
        <v>195</v>
      </c>
      <c r="C2580" s="4" t="s">
        <v>199</v>
      </c>
      <c r="D2580" s="4" t="s">
        <v>186</v>
      </c>
      <c r="E2580" s="12">
        <v>73176</v>
      </c>
      <c r="F2580" s="12">
        <f t="array" ref="F2580">QUARTILE(IF((表1[职位]=C2580)*(表1[部门分类]=B2580)*(表1[行政等级]=D2580),表1[薪酬]),1)</f>
        <v>95736</v>
      </c>
      <c r="G2580" s="12">
        <f t="array" ref="G2580">QUARTILE(IF((表1[职位]=C2580)*(表1[部门分类]=B2580)*(表1[行政等级]=D2580),表1[薪酬]),2)</f>
        <v>115848.5</v>
      </c>
      <c r="H2580" s="12">
        <f t="array" ref="H2580">QUARTILE(IF((表1[职位]=C2580)*(表1[部门分类]=B2580)*(表1[行政等级]=D2580),表1[薪酬]),3)</f>
        <v>135243.25</v>
      </c>
    </row>
    <row r="2581" spans="1:8" customFormat="1" x14ac:dyDescent="0.15">
      <c r="A2581" s="11" t="s">
        <v>55</v>
      </c>
      <c r="B2581" s="6" t="s">
        <v>195</v>
      </c>
      <c r="C2581" s="5" t="s">
        <v>205</v>
      </c>
      <c r="D2581" s="5" t="s">
        <v>186</v>
      </c>
      <c r="E2581" s="13">
        <v>84608</v>
      </c>
      <c r="F2581" s="13">
        <f t="array" ref="F2581">QUARTILE(IF((表1[职位]=C2581)*(表1[部门分类]=B2581)*(表1[行政等级]=D2581),表1[薪酬]),1)</f>
        <v>92133.5</v>
      </c>
      <c r="G2581" s="13">
        <f t="array" ref="G2581">QUARTILE(IF((表1[职位]=C2581)*(表1[部门分类]=B2581)*(表1[行政等级]=D2581),表1[薪酬]),2)</f>
        <v>106482.5</v>
      </c>
      <c r="H2581" s="13">
        <f t="array" ref="H2581">QUARTILE(IF((表1[职位]=C2581)*(表1[部门分类]=B2581)*(表1[行政等级]=D2581),表1[薪酬]),3)</f>
        <v>113249.5</v>
      </c>
    </row>
    <row r="2582" spans="1:8" customFormat="1" x14ac:dyDescent="0.15">
      <c r="A2582" s="10" t="s">
        <v>56</v>
      </c>
      <c r="B2582" s="7" t="s">
        <v>195</v>
      </c>
      <c r="C2582" s="4" t="s">
        <v>202</v>
      </c>
      <c r="D2582" s="9" t="s">
        <v>184</v>
      </c>
      <c r="E2582" s="12">
        <v>106012</v>
      </c>
      <c r="F2582" s="12">
        <f t="array" ref="F2582">QUARTILE(IF((表1[职位]=C2582)*(表1[部门分类]=B2582)*(表1[行政等级]=D2582),表1[薪酬]),1)</f>
        <v>89799.5</v>
      </c>
      <c r="G2582" s="12">
        <f t="array" ref="G2582">QUARTILE(IF((表1[职位]=C2582)*(表1[部门分类]=B2582)*(表1[行政等级]=D2582),表1[薪酬]),2)</f>
        <v>106161</v>
      </c>
      <c r="H2582" s="12">
        <f t="array" ref="H2582">QUARTILE(IF((表1[职位]=C2582)*(表1[部门分类]=B2582)*(表1[行政等级]=D2582),表1[薪酬]),3)</f>
        <v>124286</v>
      </c>
    </row>
    <row r="2583" spans="1:8" customFormat="1" x14ac:dyDescent="0.15">
      <c r="A2583" s="11" t="s">
        <v>57</v>
      </c>
      <c r="B2583" s="6" t="s">
        <v>195</v>
      </c>
      <c r="C2583" s="5" t="s">
        <v>199</v>
      </c>
      <c r="D2583" s="5" t="s">
        <v>186</v>
      </c>
      <c r="E2583" s="13">
        <v>100156</v>
      </c>
      <c r="F2583" s="13">
        <f t="array" ref="F2583">QUARTILE(IF((表1[职位]=C2583)*(表1[部门分类]=B2583)*(表1[行政等级]=D2583),表1[薪酬]),1)</f>
        <v>95736</v>
      </c>
      <c r="G2583" s="13">
        <f t="array" ref="G2583">QUARTILE(IF((表1[职位]=C2583)*(表1[部门分类]=B2583)*(表1[行政等级]=D2583),表1[薪酬]),2)</f>
        <v>115848.5</v>
      </c>
      <c r="H2583" s="13">
        <f t="array" ref="H2583">QUARTILE(IF((表1[职位]=C2583)*(表1[部门分类]=B2583)*(表1[行政等级]=D2583),表1[薪酬]),3)</f>
        <v>135243.25</v>
      </c>
    </row>
    <row r="2584" spans="1:8" customFormat="1" x14ac:dyDescent="0.15">
      <c r="A2584" s="10" t="s">
        <v>58</v>
      </c>
      <c r="B2584" s="7" t="s">
        <v>195</v>
      </c>
      <c r="C2584" s="9" t="s">
        <v>202</v>
      </c>
      <c r="D2584" s="4" t="s">
        <v>186</v>
      </c>
      <c r="E2584" s="12">
        <v>13820</v>
      </c>
      <c r="F2584" s="12">
        <f t="array" ref="F2584">QUARTILE(IF((表1[职位]=C2584)*(表1[部门分类]=B2584)*(表1[行政等级]=D2584),表1[薪酬]),1)</f>
        <v>89799.5</v>
      </c>
      <c r="G2584" s="12">
        <f t="array" ref="G2584">QUARTILE(IF((表1[职位]=C2584)*(表1[部门分类]=B2584)*(表1[行政等级]=D2584),表1[薪酬]),2)</f>
        <v>106161</v>
      </c>
      <c r="H2584" s="12">
        <f t="array" ref="H2584">QUARTILE(IF((表1[职位]=C2584)*(表1[部门分类]=B2584)*(表1[行政等级]=D2584),表1[薪酬]),3)</f>
        <v>124286</v>
      </c>
    </row>
    <row r="2585" spans="1:8" customFormat="1" x14ac:dyDescent="0.15">
      <c r="A2585" s="11" t="s">
        <v>59</v>
      </c>
      <c r="B2585" s="6" t="s">
        <v>195</v>
      </c>
      <c r="C2585" s="8" t="s">
        <v>210</v>
      </c>
      <c r="D2585" s="8" t="s">
        <v>184</v>
      </c>
      <c r="E2585" s="13">
        <v>6710</v>
      </c>
      <c r="F2585" s="13">
        <f t="array" ref="F2585">QUARTILE(IF((表1[职位]=C2585)*(表1[部门分类]=B2585)*(表1[行政等级]=D2585),表1[薪酬]),1)</f>
        <v>79900.25</v>
      </c>
      <c r="G2585" s="13">
        <f t="array" ref="G2585">QUARTILE(IF((表1[职位]=C2585)*(表1[部门分类]=B2585)*(表1[行政等级]=D2585),表1[薪酬]),2)</f>
        <v>116292.5</v>
      </c>
      <c r="H2585" s="13">
        <f t="array" ref="H2585">QUARTILE(IF((表1[职位]=C2585)*(表1[部门分类]=B2585)*(表1[行政等级]=D2585),表1[薪酬]),3)</f>
        <v>134317.25</v>
      </c>
    </row>
    <row r="2586" spans="1:8" customFormat="1" x14ac:dyDescent="0.15">
      <c r="A2586" s="10" t="s">
        <v>60</v>
      </c>
      <c r="B2586" s="7" t="s">
        <v>195</v>
      </c>
      <c r="C2586" s="4" t="s">
        <v>199</v>
      </c>
      <c r="D2586" s="4" t="s">
        <v>186</v>
      </c>
      <c r="E2586" s="12">
        <v>86572</v>
      </c>
      <c r="F2586" s="12">
        <f t="array" ref="F2586">QUARTILE(IF((表1[职位]=C2586)*(表1[部门分类]=B2586)*(表1[行政等级]=D2586),表1[薪酬]),1)</f>
        <v>95736</v>
      </c>
      <c r="G2586" s="12">
        <f t="array" ref="G2586">QUARTILE(IF((表1[职位]=C2586)*(表1[部门分类]=B2586)*(表1[行政等级]=D2586),表1[薪酬]),2)</f>
        <v>115848.5</v>
      </c>
      <c r="H2586" s="12">
        <f t="array" ref="H2586">QUARTILE(IF((表1[职位]=C2586)*(表1[部门分类]=B2586)*(表1[行政等级]=D2586),表1[薪酬]),3)</f>
        <v>135243.25</v>
      </c>
    </row>
    <row r="2587" spans="1:8" customFormat="1" x14ac:dyDescent="0.15">
      <c r="A2587" s="11" t="s">
        <v>61</v>
      </c>
      <c r="B2587" s="6" t="s">
        <v>195</v>
      </c>
      <c r="C2587" s="5" t="s">
        <v>199</v>
      </c>
      <c r="D2587" s="5" t="s">
        <v>186</v>
      </c>
      <c r="E2587" s="13">
        <v>87528</v>
      </c>
      <c r="F2587" s="13">
        <f t="array" ref="F2587">QUARTILE(IF((表1[职位]=C2587)*(表1[部门分类]=B2587)*(表1[行政等级]=D2587),表1[薪酬]),1)</f>
        <v>95736</v>
      </c>
      <c r="G2587" s="13">
        <f t="array" ref="G2587">QUARTILE(IF((表1[职位]=C2587)*(表1[部门分类]=B2587)*(表1[行政等级]=D2587),表1[薪酬]),2)</f>
        <v>115848.5</v>
      </c>
      <c r="H2587" s="13">
        <f t="array" ref="H2587">QUARTILE(IF((表1[职位]=C2587)*(表1[部门分类]=B2587)*(表1[行政等级]=D2587),表1[薪酬]),3)</f>
        <v>135243.25</v>
      </c>
    </row>
    <row r="2588" spans="1:8" customFormat="1" x14ac:dyDescent="0.15">
      <c r="A2588" s="10" t="s">
        <v>62</v>
      </c>
      <c r="B2588" s="7" t="s">
        <v>195</v>
      </c>
      <c r="C2588" s="4" t="s">
        <v>204</v>
      </c>
      <c r="D2588" s="4" t="s">
        <v>186</v>
      </c>
      <c r="E2588" s="12">
        <v>57358</v>
      </c>
      <c r="F2588" s="12">
        <f t="array" ref="F2588">QUARTILE(IF((表1[职位]=C2588)*(表1[部门分类]=B2588)*(表1[行政等级]=D2588),表1[薪酬]),1)</f>
        <v>70753</v>
      </c>
      <c r="G2588" s="12">
        <f t="array" ref="G2588">QUARTILE(IF((表1[职位]=C2588)*(表1[部门分类]=B2588)*(表1[行政等级]=D2588),表1[薪酬]),2)</f>
        <v>81927</v>
      </c>
      <c r="H2588" s="12">
        <f t="array" ref="H2588">QUARTILE(IF((表1[职位]=C2588)*(表1[部门分类]=B2588)*(表1[行政等级]=D2588),表1[薪酬]),3)</f>
        <v>119312</v>
      </c>
    </row>
    <row r="2589" spans="1:8" customFormat="1" x14ac:dyDescent="0.15">
      <c r="A2589" s="11" t="s">
        <v>63</v>
      </c>
      <c r="B2589" s="6" t="s">
        <v>195</v>
      </c>
      <c r="C2589" s="5" t="s">
        <v>205</v>
      </c>
      <c r="D2589" s="5" t="s">
        <v>186</v>
      </c>
      <c r="E2589" s="13">
        <v>38086</v>
      </c>
      <c r="F2589" s="13">
        <f t="array" ref="F2589">QUARTILE(IF((表1[职位]=C2589)*(表1[部门分类]=B2589)*(表1[行政等级]=D2589),表1[薪酬]),1)</f>
        <v>92133.5</v>
      </c>
      <c r="G2589" s="13">
        <f t="array" ref="G2589">QUARTILE(IF((表1[职位]=C2589)*(表1[部门分类]=B2589)*(表1[行政等级]=D2589),表1[薪酬]),2)</f>
        <v>106482.5</v>
      </c>
      <c r="H2589" s="13">
        <f t="array" ref="H2589">QUARTILE(IF((表1[职位]=C2589)*(表1[部门分类]=B2589)*(表1[行政等级]=D2589),表1[薪酬]),3)</f>
        <v>113249.5</v>
      </c>
    </row>
    <row r="2590" spans="1:8" customFormat="1" x14ac:dyDescent="0.15">
      <c r="A2590" s="10" t="s">
        <v>64</v>
      </c>
      <c r="B2590" s="7" t="s">
        <v>195</v>
      </c>
      <c r="C2590" s="4" t="s">
        <v>198</v>
      </c>
      <c r="D2590" s="4" t="s">
        <v>186</v>
      </c>
      <c r="E2590" s="12">
        <v>64939</v>
      </c>
      <c r="F2590" s="12">
        <f t="array" ref="F2590">QUARTILE(IF((表1[职位]=C2590)*(表1[部门分类]=B2590)*(表1[行政等级]=D2590),表1[薪酬]),1)</f>
        <v>93310.5</v>
      </c>
      <c r="G2590" s="12">
        <f t="array" ref="G2590">QUARTILE(IF((表1[职位]=C2590)*(表1[部门分类]=B2590)*(表1[行政等级]=D2590),表1[薪酬]),2)</f>
        <v>116426</v>
      </c>
      <c r="H2590" s="12">
        <f t="array" ref="H2590">QUARTILE(IF((表1[职位]=C2590)*(表1[部门分类]=B2590)*(表1[行政等级]=D2590),表1[薪酬]),3)</f>
        <v>134263</v>
      </c>
    </row>
    <row r="2591" spans="1:8" customFormat="1" x14ac:dyDescent="0.15">
      <c r="A2591" s="11" t="s">
        <v>65</v>
      </c>
      <c r="B2591" s="6" t="s">
        <v>195</v>
      </c>
      <c r="C2591" s="5" t="s">
        <v>202</v>
      </c>
      <c r="D2591" s="8" t="s">
        <v>184</v>
      </c>
      <c r="E2591" s="13">
        <v>67010</v>
      </c>
      <c r="F2591" s="13">
        <f t="array" ref="F2591">QUARTILE(IF((表1[职位]=C2591)*(表1[部门分类]=B2591)*(表1[行政等级]=D2591),表1[薪酬]),1)</f>
        <v>89799.5</v>
      </c>
      <c r="G2591" s="13">
        <f t="array" ref="G2591">QUARTILE(IF((表1[职位]=C2591)*(表1[部门分类]=B2591)*(表1[行政等级]=D2591),表1[薪酬]),2)</f>
        <v>106161</v>
      </c>
      <c r="H2591" s="13">
        <f t="array" ref="H2591">QUARTILE(IF((表1[职位]=C2591)*(表1[部门分类]=B2591)*(表1[行政等级]=D2591),表1[薪酬]),3)</f>
        <v>124286</v>
      </c>
    </row>
    <row r="2592" spans="1:8" customFormat="1" x14ac:dyDescent="0.15">
      <c r="A2592" s="10" t="s">
        <v>66</v>
      </c>
      <c r="B2592" s="7" t="s">
        <v>195</v>
      </c>
      <c r="C2592" s="9" t="s">
        <v>210</v>
      </c>
      <c r="D2592" s="9" t="s">
        <v>184</v>
      </c>
      <c r="E2592" s="12">
        <v>62155</v>
      </c>
      <c r="F2592" s="12">
        <f t="array" ref="F2592">QUARTILE(IF((表1[职位]=C2592)*(表1[部门分类]=B2592)*(表1[行政等级]=D2592),表1[薪酬]),1)</f>
        <v>79900.25</v>
      </c>
      <c r="G2592" s="12">
        <f t="array" ref="G2592">QUARTILE(IF((表1[职位]=C2592)*(表1[部门分类]=B2592)*(表1[行政等级]=D2592),表1[薪酬]),2)</f>
        <v>116292.5</v>
      </c>
      <c r="H2592" s="12">
        <f t="array" ref="H2592">QUARTILE(IF((表1[职位]=C2592)*(表1[部门分类]=B2592)*(表1[行政等级]=D2592),表1[薪酬]),3)</f>
        <v>134317.25</v>
      </c>
    </row>
    <row r="2593" spans="1:8" customFormat="1" x14ac:dyDescent="0.15">
      <c r="A2593" s="11" t="s">
        <v>67</v>
      </c>
      <c r="B2593" s="6" t="s">
        <v>195</v>
      </c>
      <c r="C2593" s="5" t="s">
        <v>196</v>
      </c>
      <c r="D2593" s="5" t="s">
        <v>187</v>
      </c>
      <c r="E2593" s="13">
        <v>182619</v>
      </c>
      <c r="F2593" s="13">
        <f t="array" ref="F2593">QUARTILE(IF((表1[职位]=C2593)*(表1[部门分类]=B2593)*(表1[行政等级]=D2593),表1[薪酬]),1)</f>
        <v>310503.25</v>
      </c>
      <c r="G2593" s="13">
        <f t="array" ref="G2593">QUARTILE(IF((表1[职位]=C2593)*(表1[部门分类]=B2593)*(表1[行政等级]=D2593),表1[薪酬]),2)</f>
        <v>381977.5</v>
      </c>
      <c r="H2593" s="13">
        <f t="array" ref="H2593">QUARTILE(IF((表1[职位]=C2593)*(表1[部门分类]=B2593)*(表1[行政等级]=D2593),表1[薪酬]),3)</f>
        <v>429388.5</v>
      </c>
    </row>
    <row r="2594" spans="1:8" customFormat="1" x14ac:dyDescent="0.15">
      <c r="A2594" s="10" t="s">
        <v>68</v>
      </c>
      <c r="B2594" s="7" t="s">
        <v>195</v>
      </c>
      <c r="C2594" s="4" t="s">
        <v>200</v>
      </c>
      <c r="D2594" s="4" t="s">
        <v>186</v>
      </c>
      <c r="E2594" s="12">
        <v>49768</v>
      </c>
      <c r="F2594" s="12">
        <f t="array" ref="F2594">QUARTILE(IF((表1[职位]=C2594)*(表1[部门分类]=B2594)*(表1[行政等级]=D2594),表1[薪酬]),1)</f>
        <v>106408</v>
      </c>
      <c r="G2594" s="12">
        <f t="array" ref="G2594">QUARTILE(IF((表1[职位]=C2594)*(表1[部门分类]=B2594)*(表1[行政等级]=D2594),表1[薪酬]),2)</f>
        <v>121463</v>
      </c>
      <c r="H2594" s="12">
        <f t="array" ref="H2594">QUARTILE(IF((表1[职位]=C2594)*(表1[部门分类]=B2594)*(表1[行政等级]=D2594),表1[薪酬]),3)</f>
        <v>141358</v>
      </c>
    </row>
    <row r="2595" spans="1:8" customFormat="1" x14ac:dyDescent="0.15">
      <c r="A2595" s="11" t="s">
        <v>69</v>
      </c>
      <c r="B2595" s="6" t="s">
        <v>195</v>
      </c>
      <c r="C2595" s="5" t="s">
        <v>199</v>
      </c>
      <c r="D2595" s="5" t="s">
        <v>186</v>
      </c>
      <c r="E2595" s="13">
        <v>131957</v>
      </c>
      <c r="F2595" s="13">
        <f t="array" ref="F2595">QUARTILE(IF((表1[职位]=C2595)*(表1[部门分类]=B2595)*(表1[行政等级]=D2595),表1[薪酬]),1)</f>
        <v>95736</v>
      </c>
      <c r="G2595" s="13">
        <f t="array" ref="G2595">QUARTILE(IF((表1[职位]=C2595)*(表1[部门分类]=B2595)*(表1[行政等级]=D2595),表1[薪酬]),2)</f>
        <v>115848.5</v>
      </c>
      <c r="H2595" s="13">
        <f t="array" ref="H2595">QUARTILE(IF((表1[职位]=C2595)*(表1[部门分类]=B2595)*(表1[行政等级]=D2595),表1[薪酬]),3)</f>
        <v>135243.25</v>
      </c>
    </row>
    <row r="2596" spans="1:8" customFormat="1" x14ac:dyDescent="0.15">
      <c r="A2596" s="10" t="s">
        <v>70</v>
      </c>
      <c r="B2596" s="7" t="s">
        <v>195</v>
      </c>
      <c r="C2596" s="4" t="s">
        <v>204</v>
      </c>
      <c r="D2596" s="4" t="s">
        <v>186</v>
      </c>
      <c r="E2596" s="12">
        <v>137392</v>
      </c>
      <c r="F2596" s="12">
        <f t="array" ref="F2596">QUARTILE(IF((表1[职位]=C2596)*(表1[部门分类]=B2596)*(表1[行政等级]=D2596),表1[薪酬]),1)</f>
        <v>70753</v>
      </c>
      <c r="G2596" s="12">
        <f t="array" ref="G2596">QUARTILE(IF((表1[职位]=C2596)*(表1[部门分类]=B2596)*(表1[行政等级]=D2596),表1[薪酬]),2)</f>
        <v>81927</v>
      </c>
      <c r="H2596" s="12">
        <f t="array" ref="H2596">QUARTILE(IF((表1[职位]=C2596)*(表1[部门分类]=B2596)*(表1[行政等级]=D2596),表1[薪酬]),3)</f>
        <v>119312</v>
      </c>
    </row>
    <row r="2597" spans="1:8" customFormat="1" x14ac:dyDescent="0.15">
      <c r="A2597" s="11" t="s">
        <v>71</v>
      </c>
      <c r="B2597" s="6" t="s">
        <v>195</v>
      </c>
      <c r="C2597" s="5" t="s">
        <v>199</v>
      </c>
      <c r="D2597" s="5" t="s">
        <v>186</v>
      </c>
      <c r="E2597" s="13">
        <v>37128</v>
      </c>
      <c r="F2597" s="13">
        <f t="array" ref="F2597">QUARTILE(IF((表1[职位]=C2597)*(表1[部门分类]=B2597)*(表1[行政等级]=D2597),表1[薪酬]),1)</f>
        <v>95736</v>
      </c>
      <c r="G2597" s="13">
        <f t="array" ref="G2597">QUARTILE(IF((表1[职位]=C2597)*(表1[部门分类]=B2597)*(表1[行政等级]=D2597),表1[薪酬]),2)</f>
        <v>115848.5</v>
      </c>
      <c r="H2597" s="13">
        <f t="array" ref="H2597">QUARTILE(IF((表1[职位]=C2597)*(表1[部门分类]=B2597)*(表1[行政等级]=D2597),表1[薪酬]),3)</f>
        <v>135243.25</v>
      </c>
    </row>
    <row r="2598" spans="1:8" customFormat="1" x14ac:dyDescent="0.15">
      <c r="A2598" s="10" t="s">
        <v>72</v>
      </c>
      <c r="B2598" s="7" t="s">
        <v>195</v>
      </c>
      <c r="C2598" s="4" t="s">
        <v>202</v>
      </c>
      <c r="D2598" s="4" t="s">
        <v>189</v>
      </c>
      <c r="E2598" s="12">
        <v>28104</v>
      </c>
      <c r="F2598" s="12">
        <f t="array" ref="F2598">QUARTILE(IF((表1[职位]=C2598)*(表1[部门分类]=B2598)*(表1[行政等级]=D2598),表1[薪酬]),1)</f>
        <v>137118.25</v>
      </c>
      <c r="G2598" s="12">
        <f t="array" ref="G2598">QUARTILE(IF((表1[职位]=C2598)*(表1[部门分类]=B2598)*(表1[行政等级]=D2598),表1[薪酬]),2)</f>
        <v>153113.5</v>
      </c>
      <c r="H2598" s="12">
        <f t="array" ref="H2598">QUARTILE(IF((表1[职位]=C2598)*(表1[部门分类]=B2598)*(表1[行政等级]=D2598),表1[薪酬]),3)</f>
        <v>172830.25</v>
      </c>
    </row>
    <row r="2599" spans="1:8" customFormat="1" x14ac:dyDescent="0.15">
      <c r="A2599" s="11" t="s">
        <v>73</v>
      </c>
      <c r="B2599" s="6" t="s">
        <v>195</v>
      </c>
      <c r="C2599" s="5" t="s">
        <v>202</v>
      </c>
      <c r="D2599" s="5" t="s">
        <v>189</v>
      </c>
      <c r="E2599" s="13">
        <v>26230</v>
      </c>
      <c r="F2599" s="13">
        <f t="array" ref="F2599">QUARTILE(IF((表1[职位]=C2599)*(表1[部门分类]=B2599)*(表1[行政等级]=D2599),表1[薪酬]),1)</f>
        <v>137118.25</v>
      </c>
      <c r="G2599" s="13">
        <f t="array" ref="G2599">QUARTILE(IF((表1[职位]=C2599)*(表1[部门分类]=B2599)*(表1[行政等级]=D2599),表1[薪酬]),2)</f>
        <v>153113.5</v>
      </c>
      <c r="H2599" s="13">
        <f t="array" ref="H2599">QUARTILE(IF((表1[职位]=C2599)*(表1[部门分类]=B2599)*(表1[行政等级]=D2599),表1[薪酬]),3)</f>
        <v>172830.25</v>
      </c>
    </row>
    <row r="2600" spans="1:8" customFormat="1" x14ac:dyDescent="0.15">
      <c r="A2600" s="10" t="s">
        <v>74</v>
      </c>
      <c r="B2600" s="7" t="s">
        <v>195</v>
      </c>
      <c r="C2600" s="4" t="s">
        <v>199</v>
      </c>
      <c r="D2600" s="4" t="s">
        <v>186</v>
      </c>
      <c r="E2600" s="12">
        <v>22214</v>
      </c>
      <c r="F2600" s="12">
        <f t="array" ref="F2600">QUARTILE(IF((表1[职位]=C2600)*(表1[部门分类]=B2600)*(表1[行政等级]=D2600),表1[薪酬]),1)</f>
        <v>95736</v>
      </c>
      <c r="G2600" s="12">
        <f t="array" ref="G2600">QUARTILE(IF((表1[职位]=C2600)*(表1[部门分类]=B2600)*(表1[行政等级]=D2600),表1[薪酬]),2)</f>
        <v>115848.5</v>
      </c>
      <c r="H2600" s="12">
        <f t="array" ref="H2600">QUARTILE(IF((表1[职位]=C2600)*(表1[部门分类]=B2600)*(表1[行政等级]=D2600),表1[薪酬]),3)</f>
        <v>135243.25</v>
      </c>
    </row>
    <row r="2601" spans="1:8" customFormat="1" x14ac:dyDescent="0.15">
      <c r="A2601" s="11" t="s">
        <v>75</v>
      </c>
      <c r="B2601" s="6" t="s">
        <v>195</v>
      </c>
      <c r="C2601" s="5" t="s">
        <v>202</v>
      </c>
      <c r="D2601" s="5" t="s">
        <v>189</v>
      </c>
      <c r="E2601" s="13">
        <v>21994</v>
      </c>
      <c r="F2601" s="13">
        <f t="array" ref="F2601">QUARTILE(IF((表1[职位]=C2601)*(表1[部门分类]=B2601)*(表1[行政等级]=D2601),表1[薪酬]),1)</f>
        <v>137118.25</v>
      </c>
      <c r="G2601" s="13">
        <f t="array" ref="G2601">QUARTILE(IF((表1[职位]=C2601)*(表1[部门分类]=B2601)*(表1[行政等级]=D2601),表1[薪酬]),2)</f>
        <v>153113.5</v>
      </c>
      <c r="H2601" s="13">
        <f t="array" ref="H2601">QUARTILE(IF((表1[职位]=C2601)*(表1[部门分类]=B2601)*(表1[行政等级]=D2601),表1[薪酬]),3)</f>
        <v>172830.25</v>
      </c>
    </row>
    <row r="2602" spans="1:8" customFormat="1" x14ac:dyDescent="0.15">
      <c r="A2602" s="10" t="s">
        <v>76</v>
      </c>
      <c r="B2602" s="7" t="s">
        <v>195</v>
      </c>
      <c r="C2602" s="4" t="s">
        <v>198</v>
      </c>
      <c r="D2602" s="4" t="s">
        <v>186</v>
      </c>
      <c r="E2602" s="12">
        <v>26474</v>
      </c>
      <c r="F2602" s="12">
        <f t="array" ref="F2602">QUARTILE(IF((表1[职位]=C2602)*(表1[部门分类]=B2602)*(表1[行政等级]=D2602),表1[薪酬]),1)</f>
        <v>93310.5</v>
      </c>
      <c r="G2602" s="12">
        <f t="array" ref="G2602">QUARTILE(IF((表1[职位]=C2602)*(表1[部门分类]=B2602)*(表1[行政等级]=D2602),表1[薪酬]),2)</f>
        <v>116426</v>
      </c>
      <c r="H2602" s="12">
        <f t="array" ref="H2602">QUARTILE(IF((表1[职位]=C2602)*(表1[部门分类]=B2602)*(表1[行政等级]=D2602),表1[薪酬]),3)</f>
        <v>134263</v>
      </c>
    </row>
    <row r="2603" spans="1:8" customFormat="1" x14ac:dyDescent="0.15">
      <c r="A2603" s="11" t="s">
        <v>77</v>
      </c>
      <c r="B2603" s="6" t="s">
        <v>195</v>
      </c>
      <c r="C2603" s="5" t="s">
        <v>198</v>
      </c>
      <c r="D2603" s="5" t="s">
        <v>186</v>
      </c>
      <c r="E2603" s="13">
        <v>27276</v>
      </c>
      <c r="F2603" s="13">
        <f t="array" ref="F2603">QUARTILE(IF((表1[职位]=C2603)*(表1[部门分类]=B2603)*(表1[行政等级]=D2603),表1[薪酬]),1)</f>
        <v>93310.5</v>
      </c>
      <c r="G2603" s="13">
        <f t="array" ref="G2603">QUARTILE(IF((表1[职位]=C2603)*(表1[部门分类]=B2603)*(表1[行政等级]=D2603),表1[薪酬]),2)</f>
        <v>116426</v>
      </c>
      <c r="H2603" s="13">
        <f t="array" ref="H2603">QUARTILE(IF((表1[职位]=C2603)*(表1[部门分类]=B2603)*(表1[行政等级]=D2603),表1[薪酬]),3)</f>
        <v>134263</v>
      </c>
    </row>
    <row r="2604" spans="1:8" customFormat="1" x14ac:dyDescent="0.15">
      <c r="A2604" s="10" t="s">
        <v>78</v>
      </c>
      <c r="B2604" s="7" t="s">
        <v>195</v>
      </c>
      <c r="C2604" s="4" t="s">
        <v>202</v>
      </c>
      <c r="D2604" s="4" t="s">
        <v>183</v>
      </c>
      <c r="E2604" s="12">
        <v>27276</v>
      </c>
      <c r="F2604" s="12">
        <f t="array" ref="F2604">QUARTILE(IF((表1[职位]=C2604)*(表1[部门分类]=B2604)*(表1[行政等级]=D2604),表1[薪酬]),1)</f>
        <v>172213</v>
      </c>
      <c r="G2604" s="12">
        <f t="array" ref="G2604">QUARTILE(IF((表1[职位]=C2604)*(表1[部门分类]=B2604)*(表1[行政等级]=D2604),表1[薪酬]),2)</f>
        <v>185668</v>
      </c>
      <c r="H2604" s="12">
        <f t="array" ref="H2604">QUARTILE(IF((表1[职位]=C2604)*(表1[部门分类]=B2604)*(表1[行政等级]=D2604),表1[薪酬]),3)</f>
        <v>202143</v>
      </c>
    </row>
    <row r="2605" spans="1:8" customFormat="1" x14ac:dyDescent="0.15">
      <c r="A2605" s="11" t="s">
        <v>79</v>
      </c>
      <c r="B2605" s="6" t="s">
        <v>195</v>
      </c>
      <c r="C2605" s="5" t="s">
        <v>202</v>
      </c>
      <c r="D2605" s="5" t="s">
        <v>189</v>
      </c>
      <c r="E2605" s="13">
        <v>25834</v>
      </c>
      <c r="F2605" s="13">
        <f t="array" ref="F2605">QUARTILE(IF((表1[职位]=C2605)*(表1[部门分类]=B2605)*(表1[行政等级]=D2605),表1[薪酬]),1)</f>
        <v>137118.25</v>
      </c>
      <c r="G2605" s="13">
        <f t="array" ref="G2605">QUARTILE(IF((表1[职位]=C2605)*(表1[部门分类]=B2605)*(表1[行政等级]=D2605),表1[薪酬]),2)</f>
        <v>153113.5</v>
      </c>
      <c r="H2605" s="13">
        <f t="array" ref="H2605">QUARTILE(IF((表1[职位]=C2605)*(表1[部门分类]=B2605)*(表1[行政等级]=D2605),表1[薪酬]),3)</f>
        <v>172830.25</v>
      </c>
    </row>
    <row r="2606" spans="1:8" customFormat="1" x14ac:dyDescent="0.15">
      <c r="A2606" s="10" t="s">
        <v>80</v>
      </c>
      <c r="B2606" s="7" t="s">
        <v>195</v>
      </c>
      <c r="C2606" s="4" t="s">
        <v>201</v>
      </c>
      <c r="D2606" s="4" t="s">
        <v>186</v>
      </c>
      <c r="E2606" s="12">
        <v>19800</v>
      </c>
      <c r="F2606" s="12">
        <f t="array" ref="F2606">QUARTILE(IF((表1[职位]=C2606)*(表1[部门分类]=B2606)*(表1[行政等级]=D2606),表1[薪酬]),1)</f>
        <v>91138</v>
      </c>
      <c r="G2606" s="12">
        <f t="array" ref="G2606">QUARTILE(IF((表1[职位]=C2606)*(表1[部门分类]=B2606)*(表1[行政等级]=D2606),表1[薪酬]),2)</f>
        <v>120930</v>
      </c>
      <c r="H2606" s="12">
        <f t="array" ref="H2606">QUARTILE(IF((表1[职位]=C2606)*(表1[部门分类]=B2606)*(表1[行政等级]=D2606),表1[薪酬]),3)</f>
        <v>138112</v>
      </c>
    </row>
    <row r="2607" spans="1:8" customFormat="1" x14ac:dyDescent="0.15">
      <c r="A2607" s="11" t="s">
        <v>81</v>
      </c>
      <c r="B2607" s="6" t="s">
        <v>195</v>
      </c>
      <c r="C2607" s="5" t="s">
        <v>199</v>
      </c>
      <c r="D2607" s="5" t="s">
        <v>186</v>
      </c>
      <c r="E2607" s="13">
        <v>23954</v>
      </c>
      <c r="F2607" s="13">
        <f t="array" ref="F2607">QUARTILE(IF((表1[职位]=C2607)*(表1[部门分类]=B2607)*(表1[行政等级]=D2607),表1[薪酬]),1)</f>
        <v>95736</v>
      </c>
      <c r="G2607" s="13">
        <f t="array" ref="G2607">QUARTILE(IF((表1[职位]=C2607)*(表1[部门分类]=B2607)*(表1[行政等级]=D2607),表1[薪酬]),2)</f>
        <v>115848.5</v>
      </c>
      <c r="H2607" s="13">
        <f t="array" ref="H2607">QUARTILE(IF((表1[职位]=C2607)*(表1[部门分类]=B2607)*(表1[行政等级]=D2607),表1[薪酬]),3)</f>
        <v>135243.25</v>
      </c>
    </row>
    <row r="2608" spans="1:8" customFormat="1" x14ac:dyDescent="0.15">
      <c r="A2608" s="10" t="s">
        <v>82</v>
      </c>
      <c r="B2608" s="7" t="s">
        <v>195</v>
      </c>
      <c r="C2608" s="4" t="s">
        <v>202</v>
      </c>
      <c r="D2608" s="4" t="s">
        <v>189</v>
      </c>
      <c r="E2608" s="12">
        <v>30320</v>
      </c>
      <c r="F2608" s="12">
        <f t="array" ref="F2608">QUARTILE(IF((表1[职位]=C2608)*(表1[部门分类]=B2608)*(表1[行政等级]=D2608),表1[薪酬]),1)</f>
        <v>137118.25</v>
      </c>
      <c r="G2608" s="12">
        <f t="array" ref="G2608">QUARTILE(IF((表1[职位]=C2608)*(表1[部门分类]=B2608)*(表1[行政等级]=D2608),表1[薪酬]),2)</f>
        <v>153113.5</v>
      </c>
      <c r="H2608" s="12">
        <f t="array" ref="H2608">QUARTILE(IF((表1[职位]=C2608)*(表1[部门分类]=B2608)*(表1[行政等级]=D2608),表1[薪酬]),3)</f>
        <v>172830.25</v>
      </c>
    </row>
    <row r="2609" spans="1:8" customFormat="1" x14ac:dyDescent="0.15">
      <c r="A2609" s="11" t="s">
        <v>83</v>
      </c>
      <c r="B2609" s="6" t="s">
        <v>195</v>
      </c>
      <c r="C2609" s="5" t="s">
        <v>199</v>
      </c>
      <c r="D2609" s="5" t="s">
        <v>186</v>
      </c>
      <c r="E2609" s="13">
        <v>22814</v>
      </c>
      <c r="F2609" s="13">
        <f t="array" ref="F2609">QUARTILE(IF((表1[职位]=C2609)*(表1[部门分类]=B2609)*(表1[行政等级]=D2609),表1[薪酬]),1)</f>
        <v>95736</v>
      </c>
      <c r="G2609" s="13">
        <f t="array" ref="G2609">QUARTILE(IF((表1[职位]=C2609)*(表1[部门分类]=B2609)*(表1[行政等级]=D2609),表1[薪酬]),2)</f>
        <v>115848.5</v>
      </c>
      <c r="H2609" s="13">
        <f t="array" ref="H2609">QUARTILE(IF((表1[职位]=C2609)*(表1[部门分类]=B2609)*(表1[行政等级]=D2609),表1[薪酬]),3)</f>
        <v>135243.25</v>
      </c>
    </row>
    <row r="2610" spans="1:8" customFormat="1" x14ac:dyDescent="0.15">
      <c r="A2610" s="10" t="s">
        <v>84</v>
      </c>
      <c r="B2610" s="7" t="s">
        <v>195</v>
      </c>
      <c r="C2610" s="4" t="s">
        <v>198</v>
      </c>
      <c r="D2610" s="4" t="s">
        <v>186</v>
      </c>
      <c r="E2610" s="12">
        <v>21176</v>
      </c>
      <c r="F2610" s="12">
        <f t="array" ref="F2610">QUARTILE(IF((表1[职位]=C2610)*(表1[部门分类]=B2610)*(表1[行政等级]=D2610),表1[薪酬]),1)</f>
        <v>93310.5</v>
      </c>
      <c r="G2610" s="12">
        <f t="array" ref="G2610">QUARTILE(IF((表1[职位]=C2610)*(表1[部门分类]=B2610)*(表1[行政等级]=D2610),表1[薪酬]),2)</f>
        <v>116426</v>
      </c>
      <c r="H2610" s="12">
        <f t="array" ref="H2610">QUARTILE(IF((表1[职位]=C2610)*(表1[部门分类]=B2610)*(表1[行政等级]=D2610),表1[薪酬]),3)</f>
        <v>134263</v>
      </c>
    </row>
    <row r="2611" spans="1:8" customFormat="1" x14ac:dyDescent="0.15">
      <c r="A2611" s="11" t="s">
        <v>85</v>
      </c>
      <c r="B2611" s="6" t="s">
        <v>195</v>
      </c>
      <c r="C2611" s="5" t="s">
        <v>199</v>
      </c>
      <c r="D2611" s="5" t="s">
        <v>186</v>
      </c>
      <c r="E2611" s="13">
        <v>32264</v>
      </c>
      <c r="F2611" s="13">
        <f t="array" ref="F2611">QUARTILE(IF((表1[职位]=C2611)*(表1[部门分类]=B2611)*(表1[行政等级]=D2611),表1[薪酬]),1)</f>
        <v>95736</v>
      </c>
      <c r="G2611" s="13">
        <f t="array" ref="G2611">QUARTILE(IF((表1[职位]=C2611)*(表1[部门分类]=B2611)*(表1[行政等级]=D2611),表1[薪酬]),2)</f>
        <v>115848.5</v>
      </c>
      <c r="H2611" s="13">
        <f t="array" ref="H2611">QUARTILE(IF((表1[职位]=C2611)*(表1[部门分类]=B2611)*(表1[行政等级]=D2611),表1[薪酬]),3)</f>
        <v>135243.25</v>
      </c>
    </row>
    <row r="2612" spans="1:8" customFormat="1" x14ac:dyDescent="0.15">
      <c r="A2612" s="10" t="s">
        <v>86</v>
      </c>
      <c r="B2612" s="7" t="s">
        <v>195</v>
      </c>
      <c r="C2612" s="4" t="s">
        <v>198</v>
      </c>
      <c r="D2612" s="4" t="s">
        <v>186</v>
      </c>
      <c r="E2612" s="12">
        <v>28430</v>
      </c>
      <c r="F2612" s="12">
        <f t="array" ref="F2612">QUARTILE(IF((表1[职位]=C2612)*(表1[部门分类]=B2612)*(表1[行政等级]=D2612),表1[薪酬]),1)</f>
        <v>93310.5</v>
      </c>
      <c r="G2612" s="12">
        <f t="array" ref="G2612">QUARTILE(IF((表1[职位]=C2612)*(表1[部门分类]=B2612)*(表1[行政等级]=D2612),表1[薪酬]),2)</f>
        <v>116426</v>
      </c>
      <c r="H2612" s="12">
        <f t="array" ref="H2612">QUARTILE(IF((表1[职位]=C2612)*(表1[部门分类]=B2612)*(表1[行政等级]=D2612),表1[薪酬]),3)</f>
        <v>134263</v>
      </c>
    </row>
    <row r="2613" spans="1:8" customFormat="1" x14ac:dyDescent="0.15">
      <c r="A2613" s="11" t="s">
        <v>87</v>
      </c>
      <c r="B2613" s="6" t="s">
        <v>195</v>
      </c>
      <c r="C2613" s="5" t="s">
        <v>202</v>
      </c>
      <c r="D2613" s="8" t="s">
        <v>184</v>
      </c>
      <c r="E2613" s="13">
        <v>34912</v>
      </c>
      <c r="F2613" s="13">
        <f t="array" ref="F2613">QUARTILE(IF((表1[职位]=C2613)*(表1[部门分类]=B2613)*(表1[行政等级]=D2613),表1[薪酬]),1)</f>
        <v>89799.5</v>
      </c>
      <c r="G2613" s="13">
        <f t="array" ref="G2613">QUARTILE(IF((表1[职位]=C2613)*(表1[部门分类]=B2613)*(表1[行政等级]=D2613),表1[薪酬]),2)</f>
        <v>106161</v>
      </c>
      <c r="H2613" s="13">
        <f t="array" ref="H2613">QUARTILE(IF((表1[职位]=C2613)*(表1[部门分类]=B2613)*(表1[行政等级]=D2613),表1[薪酬]),3)</f>
        <v>124286</v>
      </c>
    </row>
    <row r="2614" spans="1:8" customFormat="1" x14ac:dyDescent="0.15">
      <c r="A2614" s="10" t="s">
        <v>88</v>
      </c>
      <c r="B2614" s="7" t="s">
        <v>195</v>
      </c>
      <c r="C2614" s="4" t="s">
        <v>202</v>
      </c>
      <c r="D2614" s="4" t="s">
        <v>189</v>
      </c>
      <c r="E2614" s="12">
        <v>32274</v>
      </c>
      <c r="F2614" s="12">
        <f t="array" ref="F2614">QUARTILE(IF((表1[职位]=C2614)*(表1[部门分类]=B2614)*(表1[行政等级]=D2614),表1[薪酬]),1)</f>
        <v>137118.25</v>
      </c>
      <c r="G2614" s="12">
        <f t="array" ref="G2614">QUARTILE(IF((表1[职位]=C2614)*(表1[部门分类]=B2614)*(表1[行政等级]=D2614),表1[薪酬]),2)</f>
        <v>153113.5</v>
      </c>
      <c r="H2614" s="12">
        <f t="array" ref="H2614">QUARTILE(IF((表1[职位]=C2614)*(表1[部门分类]=B2614)*(表1[行政等级]=D2614),表1[薪酬]),3)</f>
        <v>172830.25</v>
      </c>
    </row>
    <row r="2615" spans="1:8" customFormat="1" x14ac:dyDescent="0.15">
      <c r="A2615" s="11" t="s">
        <v>89</v>
      </c>
      <c r="B2615" s="6" t="s">
        <v>195</v>
      </c>
      <c r="C2615" s="5" t="s">
        <v>202</v>
      </c>
      <c r="D2615" s="5" t="s">
        <v>189</v>
      </c>
      <c r="E2615" s="13">
        <v>31802</v>
      </c>
      <c r="F2615" s="13">
        <f t="array" ref="F2615">QUARTILE(IF((表1[职位]=C2615)*(表1[部门分类]=B2615)*(表1[行政等级]=D2615),表1[薪酬]),1)</f>
        <v>137118.25</v>
      </c>
      <c r="G2615" s="13">
        <f t="array" ref="G2615">QUARTILE(IF((表1[职位]=C2615)*(表1[部门分类]=B2615)*(表1[行政等级]=D2615),表1[薪酬]),2)</f>
        <v>153113.5</v>
      </c>
      <c r="H2615" s="13">
        <f t="array" ref="H2615">QUARTILE(IF((表1[职位]=C2615)*(表1[部门分类]=B2615)*(表1[行政等级]=D2615),表1[薪酬]),3)</f>
        <v>172830.25</v>
      </c>
    </row>
    <row r="2616" spans="1:8" customFormat="1" x14ac:dyDescent="0.15">
      <c r="A2616" s="10" t="s">
        <v>90</v>
      </c>
      <c r="B2616" s="7" t="s">
        <v>195</v>
      </c>
      <c r="C2616" s="4" t="s">
        <v>200</v>
      </c>
      <c r="D2616" s="4" t="s">
        <v>186</v>
      </c>
      <c r="E2616" s="12">
        <v>24556</v>
      </c>
      <c r="F2616" s="12">
        <f t="array" ref="F2616">QUARTILE(IF((表1[职位]=C2616)*(表1[部门分类]=B2616)*(表1[行政等级]=D2616),表1[薪酬]),1)</f>
        <v>106408</v>
      </c>
      <c r="G2616" s="12">
        <f t="array" ref="G2616">QUARTILE(IF((表1[职位]=C2616)*(表1[部门分类]=B2616)*(表1[行政等级]=D2616),表1[薪酬]),2)</f>
        <v>121463</v>
      </c>
      <c r="H2616" s="12">
        <f t="array" ref="H2616">QUARTILE(IF((表1[职位]=C2616)*(表1[部门分类]=B2616)*(表1[行政等级]=D2616),表1[薪酬]),3)</f>
        <v>141358</v>
      </c>
    </row>
    <row r="2617" spans="1:8" customFormat="1" x14ac:dyDescent="0.15">
      <c r="A2617" s="11" t="s">
        <v>91</v>
      </c>
      <c r="B2617" s="6" t="s">
        <v>195</v>
      </c>
      <c r="C2617" s="5" t="s">
        <v>198</v>
      </c>
      <c r="D2617" s="5" t="s">
        <v>186</v>
      </c>
      <c r="E2617" s="13">
        <v>21060</v>
      </c>
      <c r="F2617" s="13">
        <f t="array" ref="F2617">QUARTILE(IF((表1[职位]=C2617)*(表1[部门分类]=B2617)*(表1[行政等级]=D2617),表1[薪酬]),1)</f>
        <v>93310.5</v>
      </c>
      <c r="G2617" s="13">
        <f t="array" ref="G2617">QUARTILE(IF((表1[职位]=C2617)*(表1[部门分类]=B2617)*(表1[行政等级]=D2617),表1[薪酬]),2)</f>
        <v>116426</v>
      </c>
      <c r="H2617" s="13">
        <f t="array" ref="H2617">QUARTILE(IF((表1[职位]=C2617)*(表1[部门分类]=B2617)*(表1[行政等级]=D2617),表1[薪酬]),3)</f>
        <v>134263</v>
      </c>
    </row>
    <row r="2618" spans="1:8" customFormat="1" x14ac:dyDescent="0.15">
      <c r="A2618" s="10" t="s">
        <v>92</v>
      </c>
      <c r="B2618" s="7" t="s">
        <v>195</v>
      </c>
      <c r="C2618" s="4" t="s">
        <v>198</v>
      </c>
      <c r="D2618" s="4" t="s">
        <v>186</v>
      </c>
      <c r="E2618" s="12">
        <v>21060</v>
      </c>
      <c r="F2618" s="12">
        <f t="array" ref="F2618">QUARTILE(IF((表1[职位]=C2618)*(表1[部门分类]=B2618)*(表1[行政等级]=D2618),表1[薪酬]),1)</f>
        <v>93310.5</v>
      </c>
      <c r="G2618" s="12">
        <f t="array" ref="G2618">QUARTILE(IF((表1[职位]=C2618)*(表1[部门分类]=B2618)*(表1[行政等级]=D2618),表1[薪酬]),2)</f>
        <v>116426</v>
      </c>
      <c r="H2618" s="12">
        <f t="array" ref="H2618">QUARTILE(IF((表1[职位]=C2618)*(表1[部门分类]=B2618)*(表1[行政等级]=D2618),表1[薪酬]),3)</f>
        <v>134263</v>
      </c>
    </row>
    <row r="2619" spans="1:8" customFormat="1" x14ac:dyDescent="0.15">
      <c r="A2619" s="11" t="s">
        <v>93</v>
      </c>
      <c r="B2619" s="6" t="s">
        <v>195</v>
      </c>
      <c r="C2619" s="5" t="s">
        <v>198</v>
      </c>
      <c r="D2619" s="5" t="s">
        <v>186</v>
      </c>
      <c r="E2619" s="13">
        <v>21060</v>
      </c>
      <c r="F2619" s="13">
        <f t="array" ref="F2619">QUARTILE(IF((表1[职位]=C2619)*(表1[部门分类]=B2619)*(表1[行政等级]=D2619),表1[薪酬]),1)</f>
        <v>93310.5</v>
      </c>
      <c r="G2619" s="13">
        <f t="array" ref="G2619">QUARTILE(IF((表1[职位]=C2619)*(表1[部门分类]=B2619)*(表1[行政等级]=D2619),表1[薪酬]),2)</f>
        <v>116426</v>
      </c>
      <c r="H2619" s="13">
        <f t="array" ref="H2619">QUARTILE(IF((表1[职位]=C2619)*(表1[部门分类]=B2619)*(表1[行政等级]=D2619),表1[薪酬]),3)</f>
        <v>134263</v>
      </c>
    </row>
    <row r="2620" spans="1:8" customFormat="1" x14ac:dyDescent="0.15">
      <c r="A2620" s="10" t="s">
        <v>94</v>
      </c>
      <c r="B2620" s="7" t="s">
        <v>195</v>
      </c>
      <c r="C2620" s="4" t="s">
        <v>198</v>
      </c>
      <c r="D2620" s="4" t="s">
        <v>186</v>
      </c>
      <c r="E2620" s="12">
        <v>21926</v>
      </c>
      <c r="F2620" s="12">
        <f t="array" ref="F2620">QUARTILE(IF((表1[职位]=C2620)*(表1[部门分类]=B2620)*(表1[行政等级]=D2620),表1[薪酬]),1)</f>
        <v>93310.5</v>
      </c>
      <c r="G2620" s="12">
        <f t="array" ref="G2620">QUARTILE(IF((表1[职位]=C2620)*(表1[部门分类]=B2620)*(表1[行政等级]=D2620),表1[薪酬]),2)</f>
        <v>116426</v>
      </c>
      <c r="H2620" s="12">
        <f t="array" ref="H2620">QUARTILE(IF((表1[职位]=C2620)*(表1[部门分类]=B2620)*(表1[行政等级]=D2620),表1[薪酬]),3)</f>
        <v>134263</v>
      </c>
    </row>
    <row r="2621" spans="1:8" customFormat="1" x14ac:dyDescent="0.15">
      <c r="A2621" s="11" t="s">
        <v>95</v>
      </c>
      <c r="B2621" s="6" t="s">
        <v>195</v>
      </c>
      <c r="C2621" s="5" t="s">
        <v>198</v>
      </c>
      <c r="D2621" s="5" t="s">
        <v>186</v>
      </c>
      <c r="E2621" s="13">
        <v>21072</v>
      </c>
      <c r="F2621" s="13">
        <f t="array" ref="F2621">QUARTILE(IF((表1[职位]=C2621)*(表1[部门分类]=B2621)*(表1[行政等级]=D2621),表1[薪酬]),1)</f>
        <v>93310.5</v>
      </c>
      <c r="G2621" s="13">
        <f t="array" ref="G2621">QUARTILE(IF((表1[职位]=C2621)*(表1[部门分类]=B2621)*(表1[行政等级]=D2621),表1[薪酬]),2)</f>
        <v>116426</v>
      </c>
      <c r="H2621" s="13">
        <f t="array" ref="H2621">QUARTILE(IF((表1[职位]=C2621)*(表1[部门分类]=B2621)*(表1[行政等级]=D2621),表1[薪酬]),3)</f>
        <v>134263</v>
      </c>
    </row>
    <row r="2622" spans="1:8" customFormat="1" x14ac:dyDescent="0.15">
      <c r="A2622" s="10" t="s">
        <v>96</v>
      </c>
      <c r="B2622" s="7" t="s">
        <v>195</v>
      </c>
      <c r="C2622" s="4" t="s">
        <v>198</v>
      </c>
      <c r="D2622" s="4" t="s">
        <v>186</v>
      </c>
      <c r="E2622" s="12">
        <v>21060</v>
      </c>
      <c r="F2622" s="12">
        <f t="array" ref="F2622">QUARTILE(IF((表1[职位]=C2622)*(表1[部门分类]=B2622)*(表1[行政等级]=D2622),表1[薪酬]),1)</f>
        <v>93310.5</v>
      </c>
      <c r="G2622" s="12">
        <f t="array" ref="G2622">QUARTILE(IF((表1[职位]=C2622)*(表1[部门分类]=B2622)*(表1[行政等级]=D2622),表1[薪酬]),2)</f>
        <v>116426</v>
      </c>
      <c r="H2622" s="12">
        <f t="array" ref="H2622">QUARTILE(IF((表1[职位]=C2622)*(表1[部门分类]=B2622)*(表1[行政等级]=D2622),表1[薪酬]),3)</f>
        <v>134263</v>
      </c>
    </row>
    <row r="2623" spans="1:8" customFormat="1" x14ac:dyDescent="0.15">
      <c r="A2623" s="11" t="s">
        <v>97</v>
      </c>
      <c r="B2623" s="6" t="s">
        <v>195</v>
      </c>
      <c r="C2623" s="5" t="s">
        <v>199</v>
      </c>
      <c r="D2623" s="5" t="s">
        <v>186</v>
      </c>
      <c r="E2623" s="13">
        <v>21994</v>
      </c>
      <c r="F2623" s="13">
        <f t="array" ref="F2623">QUARTILE(IF((表1[职位]=C2623)*(表1[部门分类]=B2623)*(表1[行政等级]=D2623),表1[薪酬]),1)</f>
        <v>95736</v>
      </c>
      <c r="G2623" s="13">
        <f t="array" ref="G2623">QUARTILE(IF((表1[职位]=C2623)*(表1[部门分类]=B2623)*(表1[行政等级]=D2623),表1[薪酬]),2)</f>
        <v>115848.5</v>
      </c>
      <c r="H2623" s="13">
        <f t="array" ref="H2623">QUARTILE(IF((表1[职位]=C2623)*(表1[部门分类]=B2623)*(表1[行政等级]=D2623),表1[薪酬]),3)</f>
        <v>135243.25</v>
      </c>
    </row>
    <row r="2624" spans="1:8" customFormat="1" x14ac:dyDescent="0.15">
      <c r="A2624" s="10" t="s">
        <v>98</v>
      </c>
      <c r="B2624" s="7" t="s">
        <v>195</v>
      </c>
      <c r="C2624" s="4" t="s">
        <v>201</v>
      </c>
      <c r="D2624" s="4" t="s">
        <v>186</v>
      </c>
      <c r="E2624" s="12">
        <v>93367</v>
      </c>
      <c r="F2624" s="12">
        <f t="array" ref="F2624">QUARTILE(IF((表1[职位]=C2624)*(表1[部门分类]=B2624)*(表1[行政等级]=D2624),表1[薪酬]),1)</f>
        <v>91138</v>
      </c>
      <c r="G2624" s="12">
        <f t="array" ref="G2624">QUARTILE(IF((表1[职位]=C2624)*(表1[部门分类]=B2624)*(表1[行政等级]=D2624),表1[薪酬]),2)</f>
        <v>120930</v>
      </c>
      <c r="H2624" s="12">
        <f t="array" ref="H2624">QUARTILE(IF((表1[职位]=C2624)*(表1[部门分类]=B2624)*(表1[行政等级]=D2624),表1[薪酬]),3)</f>
        <v>138112</v>
      </c>
    </row>
    <row r="2625" spans="1:8" customFormat="1" x14ac:dyDescent="0.15">
      <c r="A2625" s="11" t="s">
        <v>99</v>
      </c>
      <c r="B2625" s="6" t="s">
        <v>195</v>
      </c>
      <c r="C2625" s="5" t="s">
        <v>202</v>
      </c>
      <c r="D2625" s="8" t="s">
        <v>184</v>
      </c>
      <c r="E2625" s="13">
        <v>69418</v>
      </c>
      <c r="F2625" s="13">
        <f t="array" ref="F2625">QUARTILE(IF((表1[职位]=C2625)*(表1[部门分类]=B2625)*(表1[行政等级]=D2625),表1[薪酬]),1)</f>
        <v>89799.5</v>
      </c>
      <c r="G2625" s="13">
        <f t="array" ref="G2625">QUARTILE(IF((表1[职位]=C2625)*(表1[部门分类]=B2625)*(表1[行政等级]=D2625),表1[薪酬]),2)</f>
        <v>106161</v>
      </c>
      <c r="H2625" s="13">
        <f t="array" ref="H2625">QUARTILE(IF((表1[职位]=C2625)*(表1[部门分类]=B2625)*(表1[行政等级]=D2625),表1[薪酬]),3)</f>
        <v>124286</v>
      </c>
    </row>
    <row r="2626" spans="1:8" customFormat="1" x14ac:dyDescent="0.15">
      <c r="A2626" s="10" t="s">
        <v>100</v>
      </c>
      <c r="B2626" s="7" t="s">
        <v>195</v>
      </c>
      <c r="C2626" s="4" t="s">
        <v>202</v>
      </c>
      <c r="D2626" s="4" t="s">
        <v>189</v>
      </c>
      <c r="E2626" s="12">
        <v>93048</v>
      </c>
      <c r="F2626" s="12">
        <f t="array" ref="F2626">QUARTILE(IF((表1[职位]=C2626)*(表1[部门分类]=B2626)*(表1[行政等级]=D2626),表1[薪酬]),1)</f>
        <v>137118.25</v>
      </c>
      <c r="G2626" s="12">
        <f t="array" ref="G2626">QUARTILE(IF((表1[职位]=C2626)*(表1[部门分类]=B2626)*(表1[行政等级]=D2626),表1[薪酬]),2)</f>
        <v>153113.5</v>
      </c>
      <c r="H2626" s="12">
        <f t="array" ref="H2626">QUARTILE(IF((表1[职位]=C2626)*(表1[部门分类]=B2626)*(表1[行政等级]=D2626),表1[薪酬]),3)</f>
        <v>172830.25</v>
      </c>
    </row>
    <row r="2627" spans="1:8" customFormat="1" x14ac:dyDescent="0.15">
      <c r="A2627" s="11" t="s">
        <v>101</v>
      </c>
      <c r="B2627" s="6" t="s">
        <v>195</v>
      </c>
      <c r="C2627" s="5" t="s">
        <v>199</v>
      </c>
      <c r="D2627" s="5" t="s">
        <v>186</v>
      </c>
      <c r="E2627" s="13">
        <v>261246</v>
      </c>
      <c r="F2627" s="13">
        <f t="array" ref="F2627">QUARTILE(IF((表1[职位]=C2627)*(表1[部门分类]=B2627)*(表1[行政等级]=D2627),表1[薪酬]),1)</f>
        <v>95736</v>
      </c>
      <c r="G2627" s="13">
        <f t="array" ref="G2627">QUARTILE(IF((表1[职位]=C2627)*(表1[部门分类]=B2627)*(表1[行政等级]=D2627),表1[薪酬]),2)</f>
        <v>115848.5</v>
      </c>
      <c r="H2627" s="13">
        <f t="array" ref="H2627">QUARTILE(IF((表1[职位]=C2627)*(表1[部门分类]=B2627)*(表1[行政等级]=D2627),表1[薪酬]),3)</f>
        <v>135243.25</v>
      </c>
    </row>
    <row r="2628" spans="1:8" customFormat="1" x14ac:dyDescent="0.15">
      <c r="A2628" s="10" t="s">
        <v>102</v>
      </c>
      <c r="B2628" s="7" t="s">
        <v>195</v>
      </c>
      <c r="C2628" s="4" t="s">
        <v>202</v>
      </c>
      <c r="D2628" s="4" t="s">
        <v>189</v>
      </c>
      <c r="E2628" s="12">
        <v>187182</v>
      </c>
      <c r="F2628" s="12">
        <f t="array" ref="F2628">QUARTILE(IF((表1[职位]=C2628)*(表1[部门分类]=B2628)*(表1[行政等级]=D2628),表1[薪酬]),1)</f>
        <v>137118.25</v>
      </c>
      <c r="G2628" s="12">
        <f t="array" ref="G2628">QUARTILE(IF((表1[职位]=C2628)*(表1[部门分类]=B2628)*(表1[行政等级]=D2628),表1[薪酬]),2)</f>
        <v>153113.5</v>
      </c>
      <c r="H2628" s="12">
        <f t="array" ref="H2628">QUARTILE(IF((表1[职位]=C2628)*(表1[部门分类]=B2628)*(表1[行政等级]=D2628),表1[薪酬]),3)</f>
        <v>172830.25</v>
      </c>
    </row>
    <row r="2629" spans="1:8" customFormat="1" x14ac:dyDescent="0.15">
      <c r="A2629" s="11" t="s">
        <v>103</v>
      </c>
      <c r="B2629" s="6" t="s">
        <v>195</v>
      </c>
      <c r="C2629" s="5" t="s">
        <v>199</v>
      </c>
      <c r="D2629" s="5" t="s">
        <v>186</v>
      </c>
      <c r="E2629" s="13">
        <v>150819</v>
      </c>
      <c r="F2629" s="13">
        <f t="array" ref="F2629">QUARTILE(IF((表1[职位]=C2629)*(表1[部门分类]=B2629)*(表1[行政等级]=D2629),表1[薪酬]),1)</f>
        <v>95736</v>
      </c>
      <c r="G2629" s="13">
        <f t="array" ref="G2629">QUARTILE(IF((表1[职位]=C2629)*(表1[部门分类]=B2629)*(表1[行政等级]=D2629),表1[薪酬]),2)</f>
        <v>115848.5</v>
      </c>
      <c r="H2629" s="13">
        <f t="array" ref="H2629">QUARTILE(IF((表1[职位]=C2629)*(表1[部门分类]=B2629)*(表1[行政等级]=D2629),表1[薪酬]),3)</f>
        <v>135243.25</v>
      </c>
    </row>
    <row r="2630" spans="1:8" customFormat="1" x14ac:dyDescent="0.15">
      <c r="A2630" s="10" t="s">
        <v>104</v>
      </c>
      <c r="B2630" s="7" t="s">
        <v>195</v>
      </c>
      <c r="C2630" s="4" t="s">
        <v>199</v>
      </c>
      <c r="D2630" s="4" t="s">
        <v>186</v>
      </c>
      <c r="E2630" s="12">
        <v>150716</v>
      </c>
      <c r="F2630" s="12">
        <f t="array" ref="F2630">QUARTILE(IF((表1[职位]=C2630)*(表1[部门分类]=B2630)*(表1[行政等级]=D2630),表1[薪酬]),1)</f>
        <v>95736</v>
      </c>
      <c r="G2630" s="12">
        <f t="array" ref="G2630">QUARTILE(IF((表1[职位]=C2630)*(表1[部门分类]=B2630)*(表1[行政等级]=D2630),表1[薪酬]),2)</f>
        <v>115848.5</v>
      </c>
      <c r="H2630" s="12">
        <f t="array" ref="H2630">QUARTILE(IF((表1[职位]=C2630)*(表1[部门分类]=B2630)*(表1[行政等级]=D2630),表1[薪酬]),3)</f>
        <v>135243.25</v>
      </c>
    </row>
    <row r="2631" spans="1:8" customFormat="1" x14ac:dyDescent="0.15">
      <c r="A2631" s="11" t="s">
        <v>105</v>
      </c>
      <c r="B2631" s="6" t="s">
        <v>195</v>
      </c>
      <c r="C2631" s="5" t="s">
        <v>200</v>
      </c>
      <c r="D2631" s="5" t="s">
        <v>186</v>
      </c>
      <c r="E2631" s="13">
        <v>160322</v>
      </c>
      <c r="F2631" s="13">
        <f t="array" ref="F2631">QUARTILE(IF((表1[职位]=C2631)*(表1[部门分类]=B2631)*(表1[行政等级]=D2631),表1[薪酬]),1)</f>
        <v>106408</v>
      </c>
      <c r="G2631" s="13">
        <f t="array" ref="G2631">QUARTILE(IF((表1[职位]=C2631)*(表1[部门分类]=B2631)*(表1[行政等级]=D2631),表1[薪酬]),2)</f>
        <v>121463</v>
      </c>
      <c r="H2631" s="13">
        <f t="array" ref="H2631">QUARTILE(IF((表1[职位]=C2631)*(表1[部门分类]=B2631)*(表1[行政等级]=D2631),表1[薪酬]),3)</f>
        <v>141358</v>
      </c>
    </row>
    <row r="2632" spans="1:8" customFormat="1" x14ac:dyDescent="0.15">
      <c r="A2632" s="10" t="s">
        <v>106</v>
      </c>
      <c r="B2632" s="7" t="s">
        <v>195</v>
      </c>
      <c r="C2632" s="4" t="s">
        <v>199</v>
      </c>
      <c r="D2632" s="4" t="s">
        <v>186</v>
      </c>
      <c r="E2632" s="12">
        <v>124251</v>
      </c>
      <c r="F2632" s="12">
        <f t="array" ref="F2632">QUARTILE(IF((表1[职位]=C2632)*(表1[部门分类]=B2632)*(表1[行政等级]=D2632),表1[薪酬]),1)</f>
        <v>95736</v>
      </c>
      <c r="G2632" s="12">
        <f t="array" ref="G2632">QUARTILE(IF((表1[职位]=C2632)*(表1[部门分类]=B2632)*(表1[行政等级]=D2632),表1[薪酬]),2)</f>
        <v>115848.5</v>
      </c>
      <c r="H2632" s="12">
        <f t="array" ref="H2632">QUARTILE(IF((表1[职位]=C2632)*(表1[部门分类]=B2632)*(表1[行政等级]=D2632),表1[薪酬]),3)</f>
        <v>135243.25</v>
      </c>
    </row>
    <row r="2633" spans="1:8" customFormat="1" x14ac:dyDescent="0.15">
      <c r="A2633" s="11" t="s">
        <v>107</v>
      </c>
      <c r="B2633" s="6" t="s">
        <v>195</v>
      </c>
      <c r="C2633" s="5" t="s">
        <v>199</v>
      </c>
      <c r="D2633" s="5" t="s">
        <v>186</v>
      </c>
      <c r="E2633" s="13">
        <v>123475</v>
      </c>
      <c r="F2633" s="13">
        <f t="array" ref="F2633">QUARTILE(IF((表1[职位]=C2633)*(表1[部门分类]=B2633)*(表1[行政等级]=D2633),表1[薪酬]),1)</f>
        <v>95736</v>
      </c>
      <c r="G2633" s="13">
        <f t="array" ref="G2633">QUARTILE(IF((表1[职位]=C2633)*(表1[部门分类]=B2633)*(表1[行政等级]=D2633),表1[薪酬]),2)</f>
        <v>115848.5</v>
      </c>
      <c r="H2633" s="13">
        <f t="array" ref="H2633">QUARTILE(IF((表1[职位]=C2633)*(表1[部门分类]=B2633)*(表1[行政等级]=D2633),表1[薪酬]),3)</f>
        <v>135243.25</v>
      </c>
    </row>
    <row r="2634" spans="1:8" customFormat="1" x14ac:dyDescent="0.15">
      <c r="A2634" s="10" t="s">
        <v>108</v>
      </c>
      <c r="B2634" s="7" t="s">
        <v>195</v>
      </c>
      <c r="C2634" s="4" t="s">
        <v>199</v>
      </c>
      <c r="D2634" s="4" t="s">
        <v>186</v>
      </c>
      <c r="E2634" s="12">
        <v>118622</v>
      </c>
      <c r="F2634" s="12">
        <f t="array" ref="F2634">QUARTILE(IF((表1[职位]=C2634)*(表1[部门分类]=B2634)*(表1[行政等级]=D2634),表1[薪酬]),1)</f>
        <v>95736</v>
      </c>
      <c r="G2634" s="12">
        <f t="array" ref="G2634">QUARTILE(IF((表1[职位]=C2634)*(表1[部门分类]=B2634)*(表1[行政等级]=D2634),表1[薪酬]),2)</f>
        <v>115848.5</v>
      </c>
      <c r="H2634" s="12">
        <f t="array" ref="H2634">QUARTILE(IF((表1[职位]=C2634)*(表1[部门分类]=B2634)*(表1[行政等级]=D2634),表1[薪酬]),3)</f>
        <v>135243.25</v>
      </c>
    </row>
    <row r="2635" spans="1:8" customFormat="1" x14ac:dyDescent="0.15">
      <c r="A2635" s="11" t="s">
        <v>109</v>
      </c>
      <c r="B2635" s="6" t="s">
        <v>195</v>
      </c>
      <c r="C2635" s="5" t="s">
        <v>200</v>
      </c>
      <c r="D2635" s="5" t="s">
        <v>186</v>
      </c>
      <c r="E2635" s="13">
        <v>110492</v>
      </c>
      <c r="F2635" s="13">
        <f t="array" ref="F2635">QUARTILE(IF((表1[职位]=C2635)*(表1[部门分类]=B2635)*(表1[行政等级]=D2635),表1[薪酬]),1)</f>
        <v>106408</v>
      </c>
      <c r="G2635" s="13">
        <f t="array" ref="G2635">QUARTILE(IF((表1[职位]=C2635)*(表1[部门分类]=B2635)*(表1[行政等级]=D2635),表1[薪酬]),2)</f>
        <v>121463</v>
      </c>
      <c r="H2635" s="13">
        <f t="array" ref="H2635">QUARTILE(IF((表1[职位]=C2635)*(表1[部门分类]=B2635)*(表1[行政等级]=D2635),表1[薪酬]),3)</f>
        <v>141358</v>
      </c>
    </row>
    <row r="2636" spans="1:8" customFormat="1" x14ac:dyDescent="0.15">
      <c r="A2636" s="10" t="s">
        <v>110</v>
      </c>
      <c r="B2636" s="7" t="s">
        <v>195</v>
      </c>
      <c r="C2636" s="4" t="s">
        <v>200</v>
      </c>
      <c r="D2636" s="4" t="s">
        <v>186</v>
      </c>
      <c r="E2636" s="12">
        <v>98028</v>
      </c>
      <c r="F2636" s="12">
        <f t="array" ref="F2636">QUARTILE(IF((表1[职位]=C2636)*(表1[部门分类]=B2636)*(表1[行政等级]=D2636),表1[薪酬]),1)</f>
        <v>106408</v>
      </c>
      <c r="G2636" s="12">
        <f t="array" ref="G2636">QUARTILE(IF((表1[职位]=C2636)*(表1[部门分类]=B2636)*(表1[行政等级]=D2636),表1[薪酬]),2)</f>
        <v>121463</v>
      </c>
      <c r="H2636" s="12">
        <f t="array" ref="H2636">QUARTILE(IF((表1[职位]=C2636)*(表1[部门分类]=B2636)*(表1[行政等级]=D2636),表1[薪酬]),3)</f>
        <v>141358</v>
      </c>
    </row>
    <row r="2637" spans="1:8" customFormat="1" x14ac:dyDescent="0.15">
      <c r="A2637" s="11" t="s">
        <v>111</v>
      </c>
      <c r="B2637" s="6" t="s">
        <v>195</v>
      </c>
      <c r="C2637" s="5" t="s">
        <v>200</v>
      </c>
      <c r="D2637" s="5" t="s">
        <v>186</v>
      </c>
      <c r="E2637" s="13">
        <v>130556</v>
      </c>
      <c r="F2637" s="13">
        <f t="array" ref="F2637">QUARTILE(IF((表1[职位]=C2637)*(表1[部门分类]=B2637)*(表1[行政等级]=D2637),表1[薪酬]),1)</f>
        <v>106408</v>
      </c>
      <c r="G2637" s="13">
        <f t="array" ref="G2637">QUARTILE(IF((表1[职位]=C2637)*(表1[部门分类]=B2637)*(表1[行政等级]=D2637),表1[薪酬]),2)</f>
        <v>121463</v>
      </c>
      <c r="H2637" s="13">
        <f t="array" ref="H2637">QUARTILE(IF((表1[职位]=C2637)*(表1[部门分类]=B2637)*(表1[行政等级]=D2637),表1[薪酬]),3)</f>
        <v>141358</v>
      </c>
    </row>
    <row r="2638" spans="1:8" customFormat="1" x14ac:dyDescent="0.15">
      <c r="A2638" s="10" t="s">
        <v>112</v>
      </c>
      <c r="B2638" s="7" t="s">
        <v>195</v>
      </c>
      <c r="C2638" s="4" t="s">
        <v>200</v>
      </c>
      <c r="D2638" s="4" t="s">
        <v>186</v>
      </c>
      <c r="E2638" s="12">
        <v>143726</v>
      </c>
      <c r="F2638" s="12">
        <f t="array" ref="F2638">QUARTILE(IF((表1[职位]=C2638)*(表1[部门分类]=B2638)*(表1[行政等级]=D2638),表1[薪酬]),1)</f>
        <v>106408</v>
      </c>
      <c r="G2638" s="12">
        <f t="array" ref="G2638">QUARTILE(IF((表1[职位]=C2638)*(表1[部门分类]=B2638)*(表1[行政等级]=D2638),表1[薪酬]),2)</f>
        <v>121463</v>
      </c>
      <c r="H2638" s="12">
        <f t="array" ref="H2638">QUARTILE(IF((表1[职位]=C2638)*(表1[部门分类]=B2638)*(表1[行政等级]=D2638),表1[薪酬]),3)</f>
        <v>141358</v>
      </c>
    </row>
    <row r="2639" spans="1:8" customFormat="1" x14ac:dyDescent="0.15">
      <c r="A2639" s="11" t="s">
        <v>113</v>
      </c>
      <c r="B2639" s="6" t="s">
        <v>195</v>
      </c>
      <c r="C2639" s="5" t="s">
        <v>200</v>
      </c>
      <c r="D2639" s="5" t="s">
        <v>186</v>
      </c>
      <c r="E2639" s="13">
        <v>139035</v>
      </c>
      <c r="F2639" s="13">
        <f t="array" ref="F2639">QUARTILE(IF((表1[职位]=C2639)*(表1[部门分类]=B2639)*(表1[行政等级]=D2639),表1[薪酬]),1)</f>
        <v>106408</v>
      </c>
      <c r="G2639" s="13">
        <f t="array" ref="G2639">QUARTILE(IF((表1[职位]=C2639)*(表1[部门分类]=B2639)*(表1[行政等级]=D2639),表1[薪酬]),2)</f>
        <v>121463</v>
      </c>
      <c r="H2639" s="13">
        <f t="array" ref="H2639">QUARTILE(IF((表1[职位]=C2639)*(表1[部门分类]=B2639)*(表1[行政等级]=D2639),表1[薪酬]),3)</f>
        <v>141358</v>
      </c>
    </row>
    <row r="2640" spans="1:8" customFormat="1" x14ac:dyDescent="0.15">
      <c r="A2640" s="10" t="s">
        <v>114</v>
      </c>
      <c r="B2640" s="7" t="s">
        <v>195</v>
      </c>
      <c r="C2640" s="4" t="s">
        <v>200</v>
      </c>
      <c r="D2640" s="4" t="s">
        <v>186</v>
      </c>
      <c r="E2640" s="12">
        <v>114538</v>
      </c>
      <c r="F2640" s="12">
        <f t="array" ref="F2640">QUARTILE(IF((表1[职位]=C2640)*(表1[部门分类]=B2640)*(表1[行政等级]=D2640),表1[薪酬]),1)</f>
        <v>106408</v>
      </c>
      <c r="G2640" s="12">
        <f t="array" ref="G2640">QUARTILE(IF((表1[职位]=C2640)*(表1[部门分类]=B2640)*(表1[行政等级]=D2640),表1[薪酬]),2)</f>
        <v>121463</v>
      </c>
      <c r="H2640" s="12">
        <f t="array" ref="H2640">QUARTILE(IF((表1[职位]=C2640)*(表1[部门分类]=B2640)*(表1[行政等级]=D2640),表1[薪酬]),3)</f>
        <v>141358</v>
      </c>
    </row>
    <row r="2641" spans="1:8" customFormat="1" x14ac:dyDescent="0.15">
      <c r="A2641" s="11" t="s">
        <v>115</v>
      </c>
      <c r="B2641" s="6" t="s">
        <v>195</v>
      </c>
      <c r="C2641" s="5" t="s">
        <v>200</v>
      </c>
      <c r="D2641" s="5" t="s">
        <v>186</v>
      </c>
      <c r="E2641" s="13">
        <v>131342</v>
      </c>
      <c r="F2641" s="13">
        <f t="array" ref="F2641">QUARTILE(IF((表1[职位]=C2641)*(表1[部门分类]=B2641)*(表1[行政等级]=D2641),表1[薪酬]),1)</f>
        <v>106408</v>
      </c>
      <c r="G2641" s="13">
        <f t="array" ref="G2641">QUARTILE(IF((表1[职位]=C2641)*(表1[部门分类]=B2641)*(表1[行政等级]=D2641),表1[薪酬]),2)</f>
        <v>121463</v>
      </c>
      <c r="H2641" s="13">
        <f t="array" ref="H2641">QUARTILE(IF((表1[职位]=C2641)*(表1[部门分类]=B2641)*(表1[行政等级]=D2641),表1[薪酬]),3)</f>
        <v>141358</v>
      </c>
    </row>
    <row r="2642" spans="1:8" customFormat="1" x14ac:dyDescent="0.15">
      <c r="A2642" s="10" t="s">
        <v>116</v>
      </c>
      <c r="B2642" s="7" t="s">
        <v>195</v>
      </c>
      <c r="C2642" s="4" t="s">
        <v>200</v>
      </c>
      <c r="D2642" s="4" t="s">
        <v>186</v>
      </c>
      <c r="E2642" s="12">
        <v>106384</v>
      </c>
      <c r="F2642" s="12">
        <f t="array" ref="F2642">QUARTILE(IF((表1[职位]=C2642)*(表1[部门分类]=B2642)*(表1[行政等级]=D2642),表1[薪酬]),1)</f>
        <v>106408</v>
      </c>
      <c r="G2642" s="12">
        <f t="array" ref="G2642">QUARTILE(IF((表1[职位]=C2642)*(表1[部门分类]=B2642)*(表1[行政等级]=D2642),表1[薪酬]),2)</f>
        <v>121463</v>
      </c>
      <c r="H2642" s="12">
        <f t="array" ref="H2642">QUARTILE(IF((表1[职位]=C2642)*(表1[部门分类]=B2642)*(表1[行政等级]=D2642),表1[薪酬]),3)</f>
        <v>141358</v>
      </c>
    </row>
    <row r="2643" spans="1:8" customFormat="1" x14ac:dyDescent="0.15">
      <c r="A2643" s="11" t="s">
        <v>117</v>
      </c>
      <c r="B2643" s="6" t="s">
        <v>195</v>
      </c>
      <c r="C2643" s="5" t="s">
        <v>199</v>
      </c>
      <c r="D2643" s="5" t="s">
        <v>186</v>
      </c>
      <c r="E2643" s="13">
        <v>63143</v>
      </c>
      <c r="F2643" s="13">
        <f t="array" ref="F2643">QUARTILE(IF((表1[职位]=C2643)*(表1[部门分类]=B2643)*(表1[行政等级]=D2643),表1[薪酬]),1)</f>
        <v>95736</v>
      </c>
      <c r="G2643" s="13">
        <f t="array" ref="G2643">QUARTILE(IF((表1[职位]=C2643)*(表1[部门分类]=B2643)*(表1[行政等级]=D2643),表1[薪酬]),2)</f>
        <v>115848.5</v>
      </c>
      <c r="H2643" s="13">
        <f t="array" ref="H2643">QUARTILE(IF((表1[职位]=C2643)*(表1[部门分类]=B2643)*(表1[行政等级]=D2643),表1[薪酬]),3)</f>
        <v>135243.25</v>
      </c>
    </row>
    <row r="2644" spans="1:8" customFormat="1" x14ac:dyDescent="0.15">
      <c r="A2644" s="10" t="s">
        <v>118</v>
      </c>
      <c r="B2644" s="7" t="s">
        <v>195</v>
      </c>
      <c r="C2644" s="4" t="s">
        <v>199</v>
      </c>
      <c r="D2644" s="4" t="s">
        <v>186</v>
      </c>
      <c r="E2644" s="12">
        <v>112538</v>
      </c>
      <c r="F2644" s="12">
        <f t="array" ref="F2644">QUARTILE(IF((表1[职位]=C2644)*(表1[部门分类]=B2644)*(表1[行政等级]=D2644),表1[薪酬]),1)</f>
        <v>95736</v>
      </c>
      <c r="G2644" s="12">
        <f t="array" ref="G2644">QUARTILE(IF((表1[职位]=C2644)*(表1[部门分类]=B2644)*(表1[行政等级]=D2644),表1[薪酬]),2)</f>
        <v>115848.5</v>
      </c>
      <c r="H2644" s="12">
        <f t="array" ref="H2644">QUARTILE(IF((表1[职位]=C2644)*(表1[部门分类]=B2644)*(表1[行政等级]=D2644),表1[薪酬]),3)</f>
        <v>135243.25</v>
      </c>
    </row>
    <row r="2645" spans="1:8" customFormat="1" x14ac:dyDescent="0.15">
      <c r="A2645" s="11" t="s">
        <v>119</v>
      </c>
      <c r="B2645" s="6" t="s">
        <v>195</v>
      </c>
      <c r="C2645" s="5" t="s">
        <v>200</v>
      </c>
      <c r="D2645" s="5" t="s">
        <v>186</v>
      </c>
      <c r="E2645" s="13">
        <v>86165</v>
      </c>
      <c r="F2645" s="13">
        <f t="array" ref="F2645">QUARTILE(IF((表1[职位]=C2645)*(表1[部门分类]=B2645)*(表1[行政等级]=D2645),表1[薪酬]),1)</f>
        <v>106408</v>
      </c>
      <c r="G2645" s="13">
        <f t="array" ref="G2645">QUARTILE(IF((表1[职位]=C2645)*(表1[部门分类]=B2645)*(表1[行政等级]=D2645),表1[薪酬]),2)</f>
        <v>121463</v>
      </c>
      <c r="H2645" s="13">
        <f t="array" ref="H2645">QUARTILE(IF((表1[职位]=C2645)*(表1[部门分类]=B2645)*(表1[行政等级]=D2645),表1[薪酬]),3)</f>
        <v>141358</v>
      </c>
    </row>
    <row r="2646" spans="1:8" customFormat="1" x14ac:dyDescent="0.15">
      <c r="A2646" s="10" t="s">
        <v>120</v>
      </c>
      <c r="B2646" s="7" t="s">
        <v>195</v>
      </c>
      <c r="C2646" s="4" t="s">
        <v>200</v>
      </c>
      <c r="D2646" s="4" t="s">
        <v>186</v>
      </c>
      <c r="E2646" s="12">
        <v>93511</v>
      </c>
      <c r="F2646" s="12">
        <f t="array" ref="F2646">QUARTILE(IF((表1[职位]=C2646)*(表1[部门分类]=B2646)*(表1[行政等级]=D2646),表1[薪酬]),1)</f>
        <v>106408</v>
      </c>
      <c r="G2646" s="12">
        <f t="array" ref="G2646">QUARTILE(IF((表1[职位]=C2646)*(表1[部门分类]=B2646)*(表1[行政等级]=D2646),表1[薪酬]),2)</f>
        <v>121463</v>
      </c>
      <c r="H2646" s="12">
        <f t="array" ref="H2646">QUARTILE(IF((表1[职位]=C2646)*(表1[部门分类]=B2646)*(表1[行政等级]=D2646),表1[薪酬]),3)</f>
        <v>141358</v>
      </c>
    </row>
    <row r="2647" spans="1:8" customFormat="1" x14ac:dyDescent="0.15">
      <c r="A2647" s="11" t="s">
        <v>121</v>
      </c>
      <c r="B2647" s="6" t="s">
        <v>195</v>
      </c>
      <c r="C2647" s="5" t="s">
        <v>200</v>
      </c>
      <c r="D2647" s="5" t="s">
        <v>186</v>
      </c>
      <c r="E2647" s="13">
        <v>59214</v>
      </c>
      <c r="F2647" s="13">
        <f t="array" ref="F2647">QUARTILE(IF((表1[职位]=C2647)*(表1[部门分类]=B2647)*(表1[行政等级]=D2647),表1[薪酬]),1)</f>
        <v>106408</v>
      </c>
      <c r="G2647" s="13">
        <f t="array" ref="G2647">QUARTILE(IF((表1[职位]=C2647)*(表1[部门分类]=B2647)*(表1[行政等级]=D2647),表1[薪酬]),2)</f>
        <v>121463</v>
      </c>
      <c r="H2647" s="13">
        <f t="array" ref="H2647">QUARTILE(IF((表1[职位]=C2647)*(表1[部门分类]=B2647)*(表1[行政等级]=D2647),表1[薪酬]),3)</f>
        <v>141358</v>
      </c>
    </row>
    <row r="2648" spans="1:8" customFormat="1" x14ac:dyDescent="0.15">
      <c r="A2648" s="10" t="s">
        <v>122</v>
      </c>
      <c r="B2648" s="7" t="s">
        <v>195</v>
      </c>
      <c r="C2648" s="4" t="s">
        <v>200</v>
      </c>
      <c r="D2648" s="4" t="s">
        <v>186</v>
      </c>
      <c r="E2648" s="12">
        <v>63020</v>
      </c>
      <c r="F2648" s="12">
        <f t="array" ref="F2648">QUARTILE(IF((表1[职位]=C2648)*(表1[部门分类]=B2648)*(表1[行政等级]=D2648),表1[薪酬]),1)</f>
        <v>106408</v>
      </c>
      <c r="G2648" s="12">
        <f t="array" ref="G2648">QUARTILE(IF((表1[职位]=C2648)*(表1[部门分类]=B2648)*(表1[行政等级]=D2648),表1[薪酬]),2)</f>
        <v>121463</v>
      </c>
      <c r="H2648" s="12">
        <f t="array" ref="H2648">QUARTILE(IF((表1[职位]=C2648)*(表1[部门分类]=B2648)*(表1[行政等级]=D2648),表1[薪酬]),3)</f>
        <v>141358</v>
      </c>
    </row>
    <row r="2649" spans="1:8" customFormat="1" x14ac:dyDescent="0.15">
      <c r="A2649" s="11" t="s">
        <v>123</v>
      </c>
      <c r="B2649" s="6" t="s">
        <v>195</v>
      </c>
      <c r="C2649" s="5" t="s">
        <v>200</v>
      </c>
      <c r="D2649" s="5" t="s">
        <v>186</v>
      </c>
      <c r="E2649" s="13">
        <v>71648</v>
      </c>
      <c r="F2649" s="13">
        <f t="array" ref="F2649">QUARTILE(IF((表1[职位]=C2649)*(表1[部门分类]=B2649)*(表1[行政等级]=D2649),表1[薪酬]),1)</f>
        <v>106408</v>
      </c>
      <c r="G2649" s="13">
        <f t="array" ref="G2649">QUARTILE(IF((表1[职位]=C2649)*(表1[部门分类]=B2649)*(表1[行政等级]=D2649),表1[薪酬]),2)</f>
        <v>121463</v>
      </c>
      <c r="H2649" s="13">
        <f t="array" ref="H2649">QUARTILE(IF((表1[职位]=C2649)*(表1[部门分类]=B2649)*(表1[行政等级]=D2649),表1[薪酬]),3)</f>
        <v>141358</v>
      </c>
    </row>
    <row r="2650" spans="1:8" customFormat="1" x14ac:dyDescent="0.15">
      <c r="A2650" s="10" t="s">
        <v>124</v>
      </c>
      <c r="B2650" s="7" t="s">
        <v>195</v>
      </c>
      <c r="C2650" s="4" t="s">
        <v>202</v>
      </c>
      <c r="D2650" s="9" t="s">
        <v>184</v>
      </c>
      <c r="E2650" s="12">
        <v>124412</v>
      </c>
      <c r="F2650" s="12">
        <f t="array" ref="F2650">QUARTILE(IF((表1[职位]=C2650)*(表1[部门分类]=B2650)*(表1[行政等级]=D2650),表1[薪酬]),1)</f>
        <v>89799.5</v>
      </c>
      <c r="G2650" s="12">
        <f t="array" ref="G2650">QUARTILE(IF((表1[职位]=C2650)*(表1[部门分类]=B2650)*(表1[行政等级]=D2650),表1[薪酬]),2)</f>
        <v>106161</v>
      </c>
      <c r="H2650" s="12">
        <f t="array" ref="H2650">QUARTILE(IF((表1[职位]=C2650)*(表1[部门分类]=B2650)*(表1[行政等级]=D2650),表1[薪酬]),3)</f>
        <v>124286</v>
      </c>
    </row>
    <row r="2651" spans="1:8" customFormat="1" x14ac:dyDescent="0.15">
      <c r="A2651" s="11" t="s">
        <v>125</v>
      </c>
      <c r="B2651" s="6" t="s">
        <v>195</v>
      </c>
      <c r="C2651" s="5" t="s">
        <v>202</v>
      </c>
      <c r="D2651" s="5" t="s">
        <v>189</v>
      </c>
      <c r="E2651" s="13">
        <v>153325</v>
      </c>
      <c r="F2651" s="13">
        <f t="array" ref="F2651">QUARTILE(IF((表1[职位]=C2651)*(表1[部门分类]=B2651)*(表1[行政等级]=D2651),表1[薪酬]),1)</f>
        <v>137118.25</v>
      </c>
      <c r="G2651" s="13">
        <f t="array" ref="G2651">QUARTILE(IF((表1[职位]=C2651)*(表1[部门分类]=B2651)*(表1[行政等级]=D2651),表1[薪酬]),2)</f>
        <v>153113.5</v>
      </c>
      <c r="H2651" s="13">
        <f t="array" ref="H2651">QUARTILE(IF((表1[职位]=C2651)*(表1[部门分类]=B2651)*(表1[行政等级]=D2651),表1[薪酬]),3)</f>
        <v>172830.25</v>
      </c>
    </row>
    <row r="2652" spans="1:8" customFormat="1" x14ac:dyDescent="0.15">
      <c r="A2652" s="10" t="s">
        <v>126</v>
      </c>
      <c r="B2652" s="7" t="s">
        <v>195</v>
      </c>
      <c r="C2652" s="4" t="s">
        <v>202</v>
      </c>
      <c r="D2652" s="4" t="s">
        <v>189</v>
      </c>
      <c r="E2652" s="12">
        <v>164478</v>
      </c>
      <c r="F2652" s="12">
        <f t="array" ref="F2652">QUARTILE(IF((表1[职位]=C2652)*(表1[部门分类]=B2652)*(表1[行政等级]=D2652),表1[薪酬]),1)</f>
        <v>137118.25</v>
      </c>
      <c r="G2652" s="12">
        <f t="array" ref="G2652">QUARTILE(IF((表1[职位]=C2652)*(表1[部门分类]=B2652)*(表1[行政等级]=D2652),表1[薪酬]),2)</f>
        <v>153113.5</v>
      </c>
      <c r="H2652" s="12">
        <f t="array" ref="H2652">QUARTILE(IF((表1[职位]=C2652)*(表1[部门分类]=B2652)*(表1[行政等级]=D2652),表1[薪酬]),3)</f>
        <v>172830.25</v>
      </c>
    </row>
    <row r="2653" spans="1:8" customFormat="1" x14ac:dyDescent="0.15">
      <c r="A2653" s="11" t="s">
        <v>127</v>
      </c>
      <c r="B2653" s="6" t="s">
        <v>195</v>
      </c>
      <c r="C2653" s="5" t="s">
        <v>202</v>
      </c>
      <c r="D2653" s="5" t="s">
        <v>189</v>
      </c>
      <c r="E2653" s="13">
        <v>152014</v>
      </c>
      <c r="F2653" s="13">
        <f t="array" ref="F2653">QUARTILE(IF((表1[职位]=C2653)*(表1[部门分类]=B2653)*(表1[行政等级]=D2653),表1[薪酬]),1)</f>
        <v>137118.25</v>
      </c>
      <c r="G2653" s="13">
        <f t="array" ref="G2653">QUARTILE(IF((表1[职位]=C2653)*(表1[部门分类]=B2653)*(表1[行政等级]=D2653),表1[薪酬]),2)</f>
        <v>153113.5</v>
      </c>
      <c r="H2653" s="13">
        <f t="array" ref="H2653">QUARTILE(IF((表1[职位]=C2653)*(表1[部门分类]=B2653)*(表1[行政等级]=D2653),表1[薪酬]),3)</f>
        <v>172830.25</v>
      </c>
    </row>
    <row r="2654" spans="1:8" customFormat="1" x14ac:dyDescent="0.15">
      <c r="A2654" s="10" t="s">
        <v>128</v>
      </c>
      <c r="B2654" s="7" t="s">
        <v>195</v>
      </c>
      <c r="C2654" s="4" t="s">
        <v>202</v>
      </c>
      <c r="D2654" s="4" t="s">
        <v>183</v>
      </c>
      <c r="E2654" s="12">
        <v>321057</v>
      </c>
      <c r="F2654" s="12">
        <f t="array" ref="F2654">QUARTILE(IF((表1[职位]=C2654)*(表1[部门分类]=B2654)*(表1[行政等级]=D2654),表1[薪酬]),1)</f>
        <v>172213</v>
      </c>
      <c r="G2654" s="12">
        <f t="array" ref="G2654">QUARTILE(IF((表1[职位]=C2654)*(表1[部门分类]=B2654)*(表1[行政等级]=D2654),表1[薪酬]),2)</f>
        <v>185668</v>
      </c>
      <c r="H2654" s="12">
        <f t="array" ref="H2654">QUARTILE(IF((表1[职位]=C2654)*(表1[部门分类]=B2654)*(表1[行政等级]=D2654),表1[薪酬]),3)</f>
        <v>202143</v>
      </c>
    </row>
    <row r="2655" spans="1:8" customFormat="1" x14ac:dyDescent="0.15">
      <c r="A2655" s="11" t="s">
        <v>129</v>
      </c>
      <c r="B2655" s="6" t="s">
        <v>195</v>
      </c>
      <c r="C2655" s="5" t="s">
        <v>197</v>
      </c>
      <c r="D2655" s="5" t="s">
        <v>188</v>
      </c>
      <c r="E2655" s="13">
        <v>168257</v>
      </c>
      <c r="F2655" s="13">
        <f t="array" ref="F2655">QUARTILE(IF((表1[职位]=C2655)*(表1[部门分类]=B2655)*(表1[行政等级]=D2655),表1[薪酬]),1)</f>
        <v>175926</v>
      </c>
      <c r="G2655" s="13">
        <f t="array" ref="G2655">QUARTILE(IF((表1[职位]=C2655)*(表1[部门分类]=B2655)*(表1[行政等级]=D2655),表1[薪酬]),2)</f>
        <v>296234</v>
      </c>
      <c r="H2655" s="13">
        <f t="array" ref="H2655">QUARTILE(IF((表1[职位]=C2655)*(表1[部门分类]=B2655)*(表1[行政等级]=D2655),表1[薪酬]),3)</f>
        <v>353803</v>
      </c>
    </row>
    <row r="2656" spans="1:8" customFormat="1" x14ac:dyDescent="0.15">
      <c r="A2656" s="10" t="s">
        <v>130</v>
      </c>
      <c r="B2656" s="7" t="s">
        <v>195</v>
      </c>
      <c r="C2656" s="4" t="s">
        <v>202</v>
      </c>
      <c r="D2656" s="4" t="s">
        <v>189</v>
      </c>
      <c r="E2656" s="12">
        <v>152902</v>
      </c>
      <c r="F2656" s="12">
        <f t="array" ref="F2656">QUARTILE(IF((表1[职位]=C2656)*(表1[部门分类]=B2656)*(表1[行政等级]=D2656),表1[薪酬]),1)</f>
        <v>137118.25</v>
      </c>
      <c r="G2656" s="12">
        <f t="array" ref="G2656">QUARTILE(IF((表1[职位]=C2656)*(表1[部门分类]=B2656)*(表1[行政等级]=D2656),表1[薪酬]),2)</f>
        <v>153113.5</v>
      </c>
      <c r="H2656" s="12">
        <f t="array" ref="H2656">QUARTILE(IF((表1[职位]=C2656)*(表1[部门分类]=B2656)*(表1[行政等级]=D2656),表1[薪酬]),3)</f>
        <v>172830.25</v>
      </c>
    </row>
    <row r="2657" spans="1:8" customFormat="1" x14ac:dyDescent="0.15">
      <c r="A2657" s="11" t="s">
        <v>131</v>
      </c>
      <c r="B2657" s="6" t="s">
        <v>195</v>
      </c>
      <c r="C2657" s="8" t="s">
        <v>196</v>
      </c>
      <c r="D2657" s="5" t="s">
        <v>187</v>
      </c>
      <c r="E2657" s="13">
        <v>416169</v>
      </c>
      <c r="F2657" s="13">
        <f t="array" ref="F2657">QUARTILE(IF((表1[职位]=C2657)*(表1[部门分类]=B2657)*(表1[行政等级]=D2657),表1[薪酬]),1)</f>
        <v>310503.25</v>
      </c>
      <c r="G2657" s="13">
        <f t="array" ref="G2657">QUARTILE(IF((表1[职位]=C2657)*(表1[部门分类]=B2657)*(表1[行政等级]=D2657),表1[薪酬]),2)</f>
        <v>381977.5</v>
      </c>
      <c r="H2657" s="13">
        <f t="array" ref="H2657">QUARTILE(IF((表1[职位]=C2657)*(表1[部门分类]=B2657)*(表1[行政等级]=D2657),表1[薪酬]),3)</f>
        <v>429388.5</v>
      </c>
    </row>
    <row r="2658" spans="1:8" customFormat="1" x14ac:dyDescent="0.15">
      <c r="A2658" s="10" t="s">
        <v>132</v>
      </c>
      <c r="B2658" s="7" t="s">
        <v>195</v>
      </c>
      <c r="C2658" s="4" t="s">
        <v>196</v>
      </c>
      <c r="D2658" s="4" t="s">
        <v>187</v>
      </c>
      <c r="E2658" s="12">
        <v>423798</v>
      </c>
      <c r="F2658" s="12">
        <f t="array" ref="F2658">QUARTILE(IF((表1[职位]=C2658)*(表1[部门分类]=B2658)*(表1[行政等级]=D2658),表1[薪酬]),1)</f>
        <v>310503.25</v>
      </c>
      <c r="G2658" s="12">
        <f t="array" ref="G2658">QUARTILE(IF((表1[职位]=C2658)*(表1[部门分类]=B2658)*(表1[行政等级]=D2658),表1[薪酬]),2)</f>
        <v>381977.5</v>
      </c>
      <c r="H2658" s="12">
        <f t="array" ref="H2658">QUARTILE(IF((表1[职位]=C2658)*(表1[部门分类]=B2658)*(表1[行政等级]=D2658),表1[薪酬]),3)</f>
        <v>429388.5</v>
      </c>
    </row>
    <row r="2659" spans="1:8" customFormat="1" x14ac:dyDescent="0.15">
      <c r="A2659" s="11" t="s">
        <v>133</v>
      </c>
      <c r="B2659" s="6" t="s">
        <v>195</v>
      </c>
      <c r="C2659" s="5" t="s">
        <v>199</v>
      </c>
      <c r="D2659" s="5" t="s">
        <v>186</v>
      </c>
      <c r="E2659" s="13">
        <v>303286</v>
      </c>
      <c r="F2659" s="13">
        <f t="array" ref="F2659">QUARTILE(IF((表1[职位]=C2659)*(表1[部门分类]=B2659)*(表1[行政等级]=D2659),表1[薪酬]),1)</f>
        <v>95736</v>
      </c>
      <c r="G2659" s="13">
        <f t="array" ref="G2659">QUARTILE(IF((表1[职位]=C2659)*(表1[部门分类]=B2659)*(表1[行政等级]=D2659),表1[薪酬]),2)</f>
        <v>115848.5</v>
      </c>
      <c r="H2659" s="13">
        <f t="array" ref="H2659">QUARTILE(IF((表1[职位]=C2659)*(表1[部门分类]=B2659)*(表1[行政等级]=D2659),表1[薪酬]),3)</f>
        <v>135243.25</v>
      </c>
    </row>
    <row r="2660" spans="1:8" customFormat="1" x14ac:dyDescent="0.15">
      <c r="A2660" s="10" t="s">
        <v>134</v>
      </c>
      <c r="B2660" s="7" t="s">
        <v>195</v>
      </c>
      <c r="C2660" s="9" t="s">
        <v>197</v>
      </c>
      <c r="D2660" s="4" t="s">
        <v>188</v>
      </c>
      <c r="E2660" s="12">
        <v>313088</v>
      </c>
      <c r="F2660" s="12">
        <f t="array" ref="F2660">QUARTILE(IF((表1[职位]=C2660)*(表1[部门分类]=B2660)*(表1[行政等级]=D2660),表1[薪酬]),1)</f>
        <v>175926</v>
      </c>
      <c r="G2660" s="12">
        <f t="array" ref="G2660">QUARTILE(IF((表1[职位]=C2660)*(表1[部门分类]=B2660)*(表1[行政等级]=D2660),表1[薪酬]),2)</f>
        <v>296234</v>
      </c>
      <c r="H2660" s="12">
        <f t="array" ref="H2660">QUARTILE(IF((表1[职位]=C2660)*(表1[部门分类]=B2660)*(表1[行政等级]=D2660),表1[薪酬]),3)</f>
        <v>353803</v>
      </c>
    </row>
    <row r="2661" spans="1:8" customFormat="1" x14ac:dyDescent="0.15">
      <c r="A2661" s="11" t="s">
        <v>135</v>
      </c>
      <c r="B2661" s="6" t="s">
        <v>195</v>
      </c>
      <c r="C2661" s="5" t="s">
        <v>202</v>
      </c>
      <c r="D2661" s="5" t="s">
        <v>183</v>
      </c>
      <c r="E2661" s="13">
        <v>272446</v>
      </c>
      <c r="F2661" s="13">
        <f t="array" ref="F2661">QUARTILE(IF((表1[职位]=C2661)*(表1[部门分类]=B2661)*(表1[行政等级]=D2661),表1[薪酬]),1)</f>
        <v>172213</v>
      </c>
      <c r="G2661" s="13">
        <f t="array" ref="G2661">QUARTILE(IF((表1[职位]=C2661)*(表1[部门分类]=B2661)*(表1[行政等级]=D2661),表1[薪酬]),2)</f>
        <v>185668</v>
      </c>
      <c r="H2661" s="13">
        <f t="array" ref="H2661">QUARTILE(IF((表1[职位]=C2661)*(表1[部门分类]=B2661)*(表1[行政等级]=D2661),表1[薪酬]),3)</f>
        <v>202143</v>
      </c>
    </row>
    <row r="2662" spans="1:8" customFormat="1" x14ac:dyDescent="0.15">
      <c r="A2662" s="10" t="s">
        <v>136</v>
      </c>
      <c r="B2662" s="7" t="s">
        <v>195</v>
      </c>
      <c r="C2662" s="4" t="s">
        <v>200</v>
      </c>
      <c r="D2662" s="4" t="s">
        <v>186</v>
      </c>
      <c r="E2662" s="12">
        <v>147919</v>
      </c>
      <c r="F2662" s="12">
        <f t="array" ref="F2662">QUARTILE(IF((表1[职位]=C2662)*(表1[部门分类]=B2662)*(表1[行政等级]=D2662),表1[薪酬]),1)</f>
        <v>106408</v>
      </c>
      <c r="G2662" s="12">
        <f t="array" ref="G2662">QUARTILE(IF((表1[职位]=C2662)*(表1[部门分类]=B2662)*(表1[行政等级]=D2662),表1[薪酬]),2)</f>
        <v>121463</v>
      </c>
      <c r="H2662" s="12">
        <f t="array" ref="H2662">QUARTILE(IF((表1[职位]=C2662)*(表1[部门分类]=B2662)*(表1[行政等级]=D2662),表1[薪酬]),3)</f>
        <v>141358</v>
      </c>
    </row>
    <row r="2663" spans="1:8" customFormat="1" x14ac:dyDescent="0.15">
      <c r="A2663" s="11" t="s">
        <v>137</v>
      </c>
      <c r="B2663" s="6" t="s">
        <v>195</v>
      </c>
      <c r="C2663" s="5" t="s">
        <v>197</v>
      </c>
      <c r="D2663" s="5" t="s">
        <v>188</v>
      </c>
      <c r="E2663" s="13">
        <v>171584</v>
      </c>
      <c r="F2663" s="13">
        <f t="array" ref="F2663">QUARTILE(IF((表1[职位]=C2663)*(表1[部门分类]=B2663)*(表1[行政等级]=D2663),表1[薪酬]),1)</f>
        <v>175926</v>
      </c>
      <c r="G2663" s="13">
        <f t="array" ref="G2663">QUARTILE(IF((表1[职位]=C2663)*(表1[部门分类]=B2663)*(表1[行政等级]=D2663),表1[薪酬]),2)</f>
        <v>296234</v>
      </c>
      <c r="H2663" s="13">
        <f t="array" ref="H2663">QUARTILE(IF((表1[职位]=C2663)*(表1[部门分类]=B2663)*(表1[行政等级]=D2663),表1[薪酬]),3)</f>
        <v>353803</v>
      </c>
    </row>
    <row r="2664" spans="1:8" customFormat="1" x14ac:dyDescent="0.15">
      <c r="A2664" s="10" t="s">
        <v>138</v>
      </c>
      <c r="B2664" s="7" t="s">
        <v>195</v>
      </c>
      <c r="C2664" s="4" t="s">
        <v>202</v>
      </c>
      <c r="D2664" s="4" t="s">
        <v>183</v>
      </c>
      <c r="E2664" s="12">
        <v>175886</v>
      </c>
      <c r="F2664" s="12">
        <f t="array" ref="F2664">QUARTILE(IF((表1[职位]=C2664)*(表1[部门分类]=B2664)*(表1[行政等级]=D2664),表1[薪酬]),1)</f>
        <v>172213</v>
      </c>
      <c r="G2664" s="12">
        <f t="array" ref="G2664">QUARTILE(IF((表1[职位]=C2664)*(表1[部门分类]=B2664)*(表1[行政等级]=D2664),表1[薪酬]),2)</f>
        <v>185668</v>
      </c>
      <c r="H2664" s="12">
        <f t="array" ref="H2664">QUARTILE(IF((表1[职位]=C2664)*(表1[部门分类]=B2664)*(表1[行政等级]=D2664),表1[薪酬]),3)</f>
        <v>202143</v>
      </c>
    </row>
    <row r="2665" spans="1:8" customFormat="1" x14ac:dyDescent="0.15">
      <c r="A2665" s="11" t="s">
        <v>139</v>
      </c>
      <c r="B2665" s="6" t="s">
        <v>195</v>
      </c>
      <c r="C2665" s="5" t="s">
        <v>199</v>
      </c>
      <c r="D2665" s="5" t="s">
        <v>186</v>
      </c>
      <c r="E2665" s="13">
        <v>148046</v>
      </c>
      <c r="F2665" s="13">
        <f t="array" ref="F2665">QUARTILE(IF((表1[职位]=C2665)*(表1[部门分类]=B2665)*(表1[行政等级]=D2665),表1[薪酬]),1)</f>
        <v>95736</v>
      </c>
      <c r="G2665" s="13">
        <f t="array" ref="G2665">QUARTILE(IF((表1[职位]=C2665)*(表1[部门分类]=B2665)*(表1[行政等级]=D2665),表1[薪酬]),2)</f>
        <v>115848.5</v>
      </c>
      <c r="H2665" s="13">
        <f t="array" ref="H2665">QUARTILE(IF((表1[职位]=C2665)*(表1[部门分类]=B2665)*(表1[行政等级]=D2665),表1[薪酬]),3)</f>
        <v>135243.25</v>
      </c>
    </row>
    <row r="2666" spans="1:8" customFormat="1" x14ac:dyDescent="0.15">
      <c r="A2666" s="10" t="s">
        <v>140</v>
      </c>
      <c r="B2666" s="7" t="s">
        <v>195</v>
      </c>
      <c r="C2666" s="4" t="s">
        <v>199</v>
      </c>
      <c r="D2666" s="4" t="s">
        <v>186</v>
      </c>
      <c r="E2666" s="12">
        <v>147750</v>
      </c>
      <c r="F2666" s="12">
        <f t="array" ref="F2666">QUARTILE(IF((表1[职位]=C2666)*(表1[部门分类]=B2666)*(表1[行政等级]=D2666),表1[薪酬]),1)</f>
        <v>95736</v>
      </c>
      <c r="G2666" s="12">
        <f t="array" ref="G2666">QUARTILE(IF((表1[职位]=C2666)*(表1[部门分类]=B2666)*(表1[行政等级]=D2666),表1[薪酬]),2)</f>
        <v>115848.5</v>
      </c>
      <c r="H2666" s="12">
        <f t="array" ref="H2666">QUARTILE(IF((表1[职位]=C2666)*(表1[部门分类]=B2666)*(表1[行政等级]=D2666),表1[薪酬]),3)</f>
        <v>135243.25</v>
      </c>
    </row>
    <row r="2667" spans="1:8" customFormat="1" x14ac:dyDescent="0.15">
      <c r="A2667" s="11" t="s">
        <v>141</v>
      </c>
      <c r="B2667" s="6" t="s">
        <v>195</v>
      </c>
      <c r="C2667" s="5" t="s">
        <v>202</v>
      </c>
      <c r="D2667" s="5" t="s">
        <v>183</v>
      </c>
      <c r="E2667" s="13">
        <v>203814</v>
      </c>
      <c r="F2667" s="13">
        <f t="array" ref="F2667">QUARTILE(IF((表1[职位]=C2667)*(表1[部门分类]=B2667)*(表1[行政等级]=D2667),表1[薪酬]),1)</f>
        <v>172213</v>
      </c>
      <c r="G2667" s="13">
        <f t="array" ref="G2667">QUARTILE(IF((表1[职位]=C2667)*(表1[部门分类]=B2667)*(表1[行政等级]=D2667),表1[薪酬]),2)</f>
        <v>185668</v>
      </c>
      <c r="H2667" s="13">
        <f t="array" ref="H2667">QUARTILE(IF((表1[职位]=C2667)*(表1[部门分类]=B2667)*(表1[行政等级]=D2667),表1[薪酬]),3)</f>
        <v>202143</v>
      </c>
    </row>
    <row r="2668" spans="1:8" customFormat="1" x14ac:dyDescent="0.15">
      <c r="A2668" s="10" t="s">
        <v>142</v>
      </c>
      <c r="B2668" s="7" t="s">
        <v>195</v>
      </c>
      <c r="C2668" s="4" t="s">
        <v>199</v>
      </c>
      <c r="D2668" s="4" t="s">
        <v>186</v>
      </c>
      <c r="E2668" s="12">
        <v>106935</v>
      </c>
      <c r="F2668" s="12">
        <f t="array" ref="F2668">QUARTILE(IF((表1[职位]=C2668)*(表1[部门分类]=B2668)*(表1[行政等级]=D2668),表1[薪酬]),1)</f>
        <v>95736</v>
      </c>
      <c r="G2668" s="12">
        <f t="array" ref="G2668">QUARTILE(IF((表1[职位]=C2668)*(表1[部门分类]=B2668)*(表1[行政等级]=D2668),表1[薪酬]),2)</f>
        <v>115848.5</v>
      </c>
      <c r="H2668" s="12">
        <f t="array" ref="H2668">QUARTILE(IF((表1[职位]=C2668)*(表1[部门分类]=B2668)*(表1[行政等级]=D2668),表1[薪酬]),3)</f>
        <v>135243.25</v>
      </c>
    </row>
    <row r="2669" spans="1:8" customFormat="1" x14ac:dyDescent="0.15">
      <c r="A2669" s="11" t="s">
        <v>143</v>
      </c>
      <c r="B2669" s="6" t="s">
        <v>195</v>
      </c>
      <c r="C2669" s="8" t="s">
        <v>210</v>
      </c>
      <c r="D2669" s="8" t="s">
        <v>184</v>
      </c>
      <c r="E2669" s="13">
        <v>136459</v>
      </c>
      <c r="F2669" s="13">
        <f t="array" ref="F2669">QUARTILE(IF((表1[职位]=C2669)*(表1[部门分类]=B2669)*(表1[行政等级]=D2669),表1[薪酬]),1)</f>
        <v>79900.25</v>
      </c>
      <c r="G2669" s="13">
        <f t="array" ref="G2669">QUARTILE(IF((表1[职位]=C2669)*(表1[部门分类]=B2669)*(表1[行政等级]=D2669),表1[薪酬]),2)</f>
        <v>116292.5</v>
      </c>
      <c r="H2669" s="13">
        <f t="array" ref="H2669">QUARTILE(IF((表1[职位]=C2669)*(表1[部门分类]=B2669)*(表1[行政等级]=D2669),表1[薪酬]),3)</f>
        <v>134317.25</v>
      </c>
    </row>
    <row r="2670" spans="1:8" customFormat="1" x14ac:dyDescent="0.15">
      <c r="A2670" s="10" t="s">
        <v>144</v>
      </c>
      <c r="B2670" s="7" t="s">
        <v>195</v>
      </c>
      <c r="C2670" s="4" t="s">
        <v>197</v>
      </c>
      <c r="D2670" s="4" t="s">
        <v>188</v>
      </c>
      <c r="E2670" s="12">
        <v>160929</v>
      </c>
      <c r="F2670" s="12">
        <f t="array" ref="F2670">QUARTILE(IF((表1[职位]=C2670)*(表1[部门分类]=B2670)*(表1[行政等级]=D2670),表1[薪酬]),1)</f>
        <v>175926</v>
      </c>
      <c r="G2670" s="12">
        <f t="array" ref="G2670">QUARTILE(IF((表1[职位]=C2670)*(表1[部门分类]=B2670)*(表1[行政等级]=D2670),表1[薪酬]),2)</f>
        <v>296234</v>
      </c>
      <c r="H2670" s="12">
        <f t="array" ref="H2670">QUARTILE(IF((表1[职位]=C2670)*(表1[部门分类]=B2670)*(表1[行政等级]=D2670),表1[薪酬]),3)</f>
        <v>353803</v>
      </c>
    </row>
    <row r="2671" spans="1:8" customFormat="1" x14ac:dyDescent="0.15">
      <c r="A2671" s="11" t="s">
        <v>145</v>
      </c>
      <c r="B2671" s="6" t="s">
        <v>195</v>
      </c>
      <c r="C2671" s="5" t="s">
        <v>199</v>
      </c>
      <c r="D2671" s="5" t="s">
        <v>186</v>
      </c>
      <c r="E2671" s="13">
        <v>118171</v>
      </c>
      <c r="F2671" s="13">
        <f t="array" ref="F2671">QUARTILE(IF((表1[职位]=C2671)*(表1[部门分类]=B2671)*(表1[行政等级]=D2671),表1[薪酬]),1)</f>
        <v>95736</v>
      </c>
      <c r="G2671" s="13">
        <f t="array" ref="G2671">QUARTILE(IF((表1[职位]=C2671)*(表1[部门分类]=B2671)*(表1[行政等级]=D2671),表1[薪酬]),2)</f>
        <v>115848.5</v>
      </c>
      <c r="H2671" s="13">
        <f t="array" ref="H2671">QUARTILE(IF((表1[职位]=C2671)*(表1[部门分类]=B2671)*(表1[行政等级]=D2671),表1[薪酬]),3)</f>
        <v>135243.25</v>
      </c>
    </row>
    <row r="2672" spans="1:8" customFormat="1" x14ac:dyDescent="0.15">
      <c r="A2672" s="10" t="s">
        <v>146</v>
      </c>
      <c r="B2672" s="7" t="s">
        <v>195</v>
      </c>
      <c r="C2672" s="4" t="s">
        <v>200</v>
      </c>
      <c r="D2672" s="4" t="s">
        <v>186</v>
      </c>
      <c r="E2672" s="12">
        <v>135965</v>
      </c>
      <c r="F2672" s="12">
        <f t="array" ref="F2672">QUARTILE(IF((表1[职位]=C2672)*(表1[部门分类]=B2672)*(表1[行政等级]=D2672),表1[薪酬]),1)</f>
        <v>106408</v>
      </c>
      <c r="G2672" s="12">
        <f t="array" ref="G2672">QUARTILE(IF((表1[职位]=C2672)*(表1[部门分类]=B2672)*(表1[行政等级]=D2672),表1[薪酬]),2)</f>
        <v>121463</v>
      </c>
      <c r="H2672" s="12">
        <f t="array" ref="H2672">QUARTILE(IF((表1[职位]=C2672)*(表1[部门分类]=B2672)*(表1[行政等级]=D2672),表1[薪酬]),3)</f>
        <v>141358</v>
      </c>
    </row>
    <row r="2673" spans="1:8" customFormat="1" x14ac:dyDescent="0.15">
      <c r="A2673" s="11" t="s">
        <v>147</v>
      </c>
      <c r="B2673" s="6" t="s">
        <v>195</v>
      </c>
      <c r="C2673" s="5" t="s">
        <v>200</v>
      </c>
      <c r="D2673" s="5" t="s">
        <v>186</v>
      </c>
      <c r="E2673" s="13">
        <v>126040</v>
      </c>
      <c r="F2673" s="13">
        <f t="array" ref="F2673">QUARTILE(IF((表1[职位]=C2673)*(表1[部门分类]=B2673)*(表1[行政等级]=D2673),表1[薪酬]),1)</f>
        <v>106408</v>
      </c>
      <c r="G2673" s="13">
        <f t="array" ref="G2673">QUARTILE(IF((表1[职位]=C2673)*(表1[部门分类]=B2673)*(表1[行政等级]=D2673),表1[薪酬]),2)</f>
        <v>121463</v>
      </c>
      <c r="H2673" s="13">
        <f t="array" ref="H2673">QUARTILE(IF((表1[职位]=C2673)*(表1[部门分类]=B2673)*(表1[行政等级]=D2673),表1[薪酬]),3)</f>
        <v>141358</v>
      </c>
    </row>
    <row r="2674" spans="1:8" customFormat="1" x14ac:dyDescent="0.15">
      <c r="A2674" s="10" t="s">
        <v>148</v>
      </c>
      <c r="B2674" s="7" t="s">
        <v>195</v>
      </c>
      <c r="C2674" s="4" t="s">
        <v>202</v>
      </c>
      <c r="D2674" s="4" t="s">
        <v>183</v>
      </c>
      <c r="E2674" s="12">
        <v>173872</v>
      </c>
      <c r="F2674" s="12">
        <f t="array" ref="F2674">QUARTILE(IF((表1[职位]=C2674)*(表1[部门分类]=B2674)*(表1[行政等级]=D2674),表1[薪酬]),1)</f>
        <v>172213</v>
      </c>
      <c r="G2674" s="12">
        <f t="array" ref="G2674">QUARTILE(IF((表1[职位]=C2674)*(表1[部门分类]=B2674)*(表1[行政等级]=D2674),表1[薪酬]),2)</f>
        <v>185668</v>
      </c>
      <c r="H2674" s="12">
        <f t="array" ref="H2674">QUARTILE(IF((表1[职位]=C2674)*(表1[部门分类]=B2674)*(表1[行政等级]=D2674),表1[薪酬]),3)</f>
        <v>202143</v>
      </c>
    </row>
    <row r="2675" spans="1:8" customFormat="1" x14ac:dyDescent="0.15">
      <c r="A2675" s="11" t="s">
        <v>149</v>
      </c>
      <c r="B2675" s="6" t="s">
        <v>195</v>
      </c>
      <c r="C2675" s="5" t="s">
        <v>199</v>
      </c>
      <c r="D2675" s="5" t="s">
        <v>186</v>
      </c>
      <c r="E2675" s="13">
        <v>138912</v>
      </c>
      <c r="F2675" s="13">
        <f t="array" ref="F2675">QUARTILE(IF((表1[职位]=C2675)*(表1[部门分类]=B2675)*(表1[行政等级]=D2675),表1[薪酬]),1)</f>
        <v>95736</v>
      </c>
      <c r="G2675" s="13">
        <f t="array" ref="G2675">QUARTILE(IF((表1[职位]=C2675)*(表1[部门分类]=B2675)*(表1[行政等级]=D2675),表1[薪酬]),2)</f>
        <v>115848.5</v>
      </c>
      <c r="H2675" s="13">
        <f t="array" ref="H2675">QUARTILE(IF((表1[职位]=C2675)*(表1[部门分类]=B2675)*(表1[行政等级]=D2675),表1[薪酬]),3)</f>
        <v>135243.25</v>
      </c>
    </row>
    <row r="2676" spans="1:8" customFormat="1" x14ac:dyDescent="0.15">
      <c r="A2676" s="10" t="s">
        <v>150</v>
      </c>
      <c r="B2676" s="7" t="s">
        <v>195</v>
      </c>
      <c r="C2676" s="4" t="s">
        <v>200</v>
      </c>
      <c r="D2676" s="4" t="s">
        <v>186</v>
      </c>
      <c r="E2676" s="12">
        <v>138846</v>
      </c>
      <c r="F2676" s="12">
        <f t="array" ref="F2676">QUARTILE(IF((表1[职位]=C2676)*(表1[部门分类]=B2676)*(表1[行政等级]=D2676),表1[薪酬]),1)</f>
        <v>106408</v>
      </c>
      <c r="G2676" s="12">
        <f t="array" ref="G2676">QUARTILE(IF((表1[职位]=C2676)*(表1[部门分类]=B2676)*(表1[行政等级]=D2676),表1[薪酬]),2)</f>
        <v>121463</v>
      </c>
      <c r="H2676" s="12">
        <f t="array" ref="H2676">QUARTILE(IF((表1[职位]=C2676)*(表1[部门分类]=B2676)*(表1[行政等级]=D2676),表1[薪酬]),3)</f>
        <v>141358</v>
      </c>
    </row>
    <row r="2677" spans="1:8" customFormat="1" x14ac:dyDescent="0.15">
      <c r="A2677" s="11" t="s">
        <v>151</v>
      </c>
      <c r="B2677" s="6" t="s">
        <v>195</v>
      </c>
      <c r="C2677" s="5" t="s">
        <v>200</v>
      </c>
      <c r="D2677" s="5" t="s">
        <v>186</v>
      </c>
      <c r="E2677" s="13">
        <v>134733</v>
      </c>
      <c r="F2677" s="13">
        <f t="array" ref="F2677">QUARTILE(IF((表1[职位]=C2677)*(表1[部门分类]=B2677)*(表1[行政等级]=D2677),表1[薪酬]),1)</f>
        <v>106408</v>
      </c>
      <c r="G2677" s="13">
        <f t="array" ref="G2677">QUARTILE(IF((表1[职位]=C2677)*(表1[部门分类]=B2677)*(表1[行政等级]=D2677),表1[薪酬]),2)</f>
        <v>121463</v>
      </c>
      <c r="H2677" s="13">
        <f t="array" ref="H2677">QUARTILE(IF((表1[职位]=C2677)*(表1[部门分类]=B2677)*(表1[行政等级]=D2677),表1[薪酬]),3)</f>
        <v>141358</v>
      </c>
    </row>
    <row r="2678" spans="1:8" customFormat="1" x14ac:dyDescent="0.15">
      <c r="A2678" s="10" t="s">
        <v>152</v>
      </c>
      <c r="B2678" s="7" t="s">
        <v>195</v>
      </c>
      <c r="C2678" s="4" t="s">
        <v>200</v>
      </c>
      <c r="D2678" s="4" t="s">
        <v>186</v>
      </c>
      <c r="E2678" s="12">
        <v>120425</v>
      </c>
      <c r="F2678" s="12">
        <f t="array" ref="F2678">QUARTILE(IF((表1[职位]=C2678)*(表1[部门分类]=B2678)*(表1[行政等级]=D2678),表1[薪酬]),1)</f>
        <v>106408</v>
      </c>
      <c r="G2678" s="12">
        <f t="array" ref="G2678">QUARTILE(IF((表1[职位]=C2678)*(表1[部门分类]=B2678)*(表1[行政等级]=D2678),表1[薪酬]),2)</f>
        <v>121463</v>
      </c>
      <c r="H2678" s="12">
        <f t="array" ref="H2678">QUARTILE(IF((表1[职位]=C2678)*(表1[部门分类]=B2678)*(表1[行政等级]=D2678),表1[薪酬]),3)</f>
        <v>141358</v>
      </c>
    </row>
    <row r="2679" spans="1:8" customFormat="1" x14ac:dyDescent="0.15">
      <c r="A2679" s="11" t="s">
        <v>153</v>
      </c>
      <c r="B2679" s="6" t="s">
        <v>195</v>
      </c>
      <c r="C2679" s="5" t="s">
        <v>200</v>
      </c>
      <c r="D2679" s="5" t="s">
        <v>186</v>
      </c>
      <c r="E2679" s="13">
        <v>143292</v>
      </c>
      <c r="F2679" s="13">
        <f t="array" ref="F2679">QUARTILE(IF((表1[职位]=C2679)*(表1[部门分类]=B2679)*(表1[行政等级]=D2679),表1[薪酬]),1)</f>
        <v>106408</v>
      </c>
      <c r="G2679" s="13">
        <f t="array" ref="G2679">QUARTILE(IF((表1[职位]=C2679)*(表1[部门分类]=B2679)*(表1[行政等级]=D2679),表1[薪酬]),2)</f>
        <v>121463</v>
      </c>
      <c r="H2679" s="13">
        <f t="array" ref="H2679">QUARTILE(IF((表1[职位]=C2679)*(表1[部门分类]=B2679)*(表1[行政等级]=D2679),表1[薪酬]),3)</f>
        <v>141358</v>
      </c>
    </row>
    <row r="2680" spans="1:8" customFormat="1" x14ac:dyDescent="0.15">
      <c r="A2680" s="10" t="s">
        <v>154</v>
      </c>
      <c r="B2680" s="7" t="s">
        <v>195</v>
      </c>
      <c r="C2680" s="4" t="s">
        <v>197</v>
      </c>
      <c r="D2680" s="4" t="s">
        <v>188</v>
      </c>
      <c r="E2680" s="12">
        <v>133045</v>
      </c>
      <c r="F2680" s="12">
        <f t="array" ref="F2680">QUARTILE(IF((表1[职位]=C2680)*(表1[部门分类]=B2680)*(表1[行政等级]=D2680),表1[薪酬]),1)</f>
        <v>175926</v>
      </c>
      <c r="G2680" s="12">
        <f t="array" ref="G2680">QUARTILE(IF((表1[职位]=C2680)*(表1[部门分类]=B2680)*(表1[行政等级]=D2680),表1[薪酬]),2)</f>
        <v>296234</v>
      </c>
      <c r="H2680" s="12">
        <f t="array" ref="H2680">QUARTILE(IF((表1[职位]=C2680)*(表1[部门分类]=B2680)*(表1[行政等级]=D2680),表1[薪酬]),3)</f>
        <v>353803</v>
      </c>
    </row>
    <row r="2681" spans="1:8" customFormat="1" x14ac:dyDescent="0.15">
      <c r="A2681" s="11" t="s">
        <v>155</v>
      </c>
      <c r="B2681" s="6" t="s">
        <v>195</v>
      </c>
      <c r="C2681" s="5" t="s">
        <v>210</v>
      </c>
      <c r="D2681" s="5" t="s">
        <v>186</v>
      </c>
      <c r="E2681" s="13">
        <v>134817</v>
      </c>
      <c r="F2681" s="13">
        <f t="array" ref="F2681">QUARTILE(IF((表1[职位]=C2681)*(表1[部门分类]=B2681)*(表1[行政等级]=D2681),表1[薪酬]),1)</f>
        <v>79900.25</v>
      </c>
      <c r="G2681" s="13">
        <f t="array" ref="G2681">QUARTILE(IF((表1[职位]=C2681)*(表1[部门分类]=B2681)*(表1[行政等级]=D2681),表1[薪酬]),2)</f>
        <v>116292.5</v>
      </c>
      <c r="H2681" s="13">
        <f t="array" ref="H2681">QUARTILE(IF((表1[职位]=C2681)*(表1[部门分类]=B2681)*(表1[行政等级]=D2681),表1[薪酬]),3)</f>
        <v>134317.25</v>
      </c>
    </row>
    <row r="2682" spans="1:8" customFormat="1" x14ac:dyDescent="0.15">
      <c r="A2682" s="10" t="s">
        <v>156</v>
      </c>
      <c r="B2682" s="7" t="s">
        <v>195</v>
      </c>
      <c r="C2682" s="4" t="s">
        <v>200</v>
      </c>
      <c r="D2682" s="4" t="s">
        <v>186</v>
      </c>
      <c r="E2682" s="12">
        <v>116439</v>
      </c>
      <c r="F2682" s="12">
        <f t="array" ref="F2682">QUARTILE(IF((表1[职位]=C2682)*(表1[部门分类]=B2682)*(表1[行政等级]=D2682),表1[薪酬]),1)</f>
        <v>106408</v>
      </c>
      <c r="G2682" s="12">
        <f t="array" ref="G2682">QUARTILE(IF((表1[职位]=C2682)*(表1[部门分类]=B2682)*(表1[行政等级]=D2682),表1[薪酬]),2)</f>
        <v>121463</v>
      </c>
      <c r="H2682" s="12">
        <f t="array" ref="H2682">QUARTILE(IF((表1[职位]=C2682)*(表1[部门分类]=B2682)*(表1[行政等级]=D2682),表1[薪酬]),3)</f>
        <v>141358</v>
      </c>
    </row>
    <row r="2683" spans="1:8" customFormat="1" x14ac:dyDescent="0.15">
      <c r="A2683" s="11" t="s">
        <v>157</v>
      </c>
      <c r="B2683" s="6" t="s">
        <v>195</v>
      </c>
      <c r="C2683" s="5" t="s">
        <v>200</v>
      </c>
      <c r="D2683" s="5" t="s">
        <v>186</v>
      </c>
      <c r="E2683" s="13">
        <v>121155</v>
      </c>
      <c r="F2683" s="13">
        <f t="array" ref="F2683">QUARTILE(IF((表1[职位]=C2683)*(表1[部门分类]=B2683)*(表1[行政等级]=D2683),表1[薪酬]),1)</f>
        <v>106408</v>
      </c>
      <c r="G2683" s="13">
        <f t="array" ref="G2683">QUARTILE(IF((表1[职位]=C2683)*(表1[部门分类]=B2683)*(表1[行政等级]=D2683),表1[薪酬]),2)</f>
        <v>121463</v>
      </c>
      <c r="H2683" s="13">
        <f t="array" ref="H2683">QUARTILE(IF((表1[职位]=C2683)*(表1[部门分类]=B2683)*(表1[行政等级]=D2683),表1[薪酬]),3)</f>
        <v>141358</v>
      </c>
    </row>
    <row r="2684" spans="1:8" customFormat="1" x14ac:dyDescent="0.15">
      <c r="A2684" s="10" t="s">
        <v>158</v>
      </c>
      <c r="B2684" s="7" t="s">
        <v>195</v>
      </c>
      <c r="C2684" s="4" t="s">
        <v>199</v>
      </c>
      <c r="D2684" s="4" t="s">
        <v>186</v>
      </c>
      <c r="E2684" s="12">
        <v>110331</v>
      </c>
      <c r="F2684" s="12">
        <f t="array" ref="F2684">QUARTILE(IF((表1[职位]=C2684)*(表1[部门分类]=B2684)*(表1[行政等级]=D2684),表1[薪酬]),1)</f>
        <v>95736</v>
      </c>
      <c r="G2684" s="12">
        <f t="array" ref="G2684">QUARTILE(IF((表1[职位]=C2684)*(表1[部门分类]=B2684)*(表1[行政等级]=D2684),表1[薪酬]),2)</f>
        <v>115848.5</v>
      </c>
      <c r="H2684" s="12">
        <f t="array" ref="H2684">QUARTILE(IF((表1[职位]=C2684)*(表1[部门分类]=B2684)*(表1[行政等级]=D2684),表1[薪酬]),3)</f>
        <v>135243.25</v>
      </c>
    </row>
    <row r="2685" spans="1:8" customFormat="1" x14ac:dyDescent="0.15">
      <c r="A2685" s="11" t="s">
        <v>159</v>
      </c>
      <c r="B2685" s="6" t="s">
        <v>195</v>
      </c>
      <c r="C2685" s="5" t="s">
        <v>200</v>
      </c>
      <c r="D2685" s="5" t="s">
        <v>186</v>
      </c>
      <c r="E2685" s="13">
        <v>120142</v>
      </c>
      <c r="F2685" s="13">
        <f t="array" ref="F2685">QUARTILE(IF((表1[职位]=C2685)*(表1[部门分类]=B2685)*(表1[行政等级]=D2685),表1[薪酬]),1)</f>
        <v>106408</v>
      </c>
      <c r="G2685" s="13">
        <f t="array" ref="G2685">QUARTILE(IF((表1[职位]=C2685)*(表1[部门分类]=B2685)*(表1[行政等级]=D2685),表1[薪酬]),2)</f>
        <v>121463</v>
      </c>
      <c r="H2685" s="13">
        <f t="array" ref="H2685">QUARTILE(IF((表1[职位]=C2685)*(表1[部门分类]=B2685)*(表1[行政等级]=D2685),表1[薪酬]),3)</f>
        <v>141358</v>
      </c>
    </row>
    <row r="2686" spans="1:8" customFormat="1" x14ac:dyDescent="0.15">
      <c r="A2686" s="10" t="s">
        <v>160</v>
      </c>
      <c r="B2686" s="7" t="s">
        <v>195</v>
      </c>
      <c r="C2686" s="4" t="s">
        <v>211</v>
      </c>
      <c r="D2686" s="4" t="s">
        <v>190</v>
      </c>
      <c r="E2686" s="12">
        <v>82664</v>
      </c>
      <c r="F2686" s="12">
        <f t="array" ref="F2686">QUARTILE(IF((表1[职位]=C2686)*(表1[部门分类]=B2686)*(表1[行政等级]=D2686),表1[薪酬]),1)</f>
        <v>83706.5</v>
      </c>
      <c r="G2686" s="12">
        <f t="array" ref="G2686">QUARTILE(IF((表1[职位]=C2686)*(表1[部门分类]=B2686)*(表1[行政等级]=D2686),表1[薪酬]),2)</f>
        <v>104736.5</v>
      </c>
      <c r="H2686" s="12">
        <f t="array" ref="H2686">QUARTILE(IF((表1[职位]=C2686)*(表1[部门分类]=B2686)*(表1[行政等级]=D2686),表1[薪酬]),3)</f>
        <v>113209.25</v>
      </c>
    </row>
    <row r="2687" spans="1:8" customFormat="1" x14ac:dyDescent="0.15">
      <c r="A2687" s="11" t="s">
        <v>161</v>
      </c>
      <c r="B2687" s="6" t="s">
        <v>195</v>
      </c>
      <c r="C2687" s="5" t="s">
        <v>199</v>
      </c>
      <c r="D2687" s="5" t="s">
        <v>186</v>
      </c>
      <c r="E2687" s="13">
        <v>90761</v>
      </c>
      <c r="F2687" s="13">
        <f t="array" ref="F2687">QUARTILE(IF((表1[职位]=C2687)*(表1[部门分类]=B2687)*(表1[行政等级]=D2687),表1[薪酬]),1)</f>
        <v>95736</v>
      </c>
      <c r="G2687" s="13">
        <f t="array" ref="G2687">QUARTILE(IF((表1[职位]=C2687)*(表1[部门分类]=B2687)*(表1[行政等级]=D2687),表1[薪酬]),2)</f>
        <v>115848.5</v>
      </c>
      <c r="H2687" s="13">
        <f t="array" ref="H2687">QUARTILE(IF((表1[职位]=C2687)*(表1[部门分类]=B2687)*(表1[行政等级]=D2687),表1[薪酬]),3)</f>
        <v>135243.25</v>
      </c>
    </row>
    <row r="2688" spans="1:8" customFormat="1" x14ac:dyDescent="0.15">
      <c r="A2688" s="10" t="s">
        <v>162</v>
      </c>
      <c r="B2688" s="7" t="s">
        <v>195</v>
      </c>
      <c r="C2688" s="4" t="s">
        <v>202</v>
      </c>
      <c r="D2688" s="9" t="s">
        <v>184</v>
      </c>
      <c r="E2688" s="12">
        <v>87702</v>
      </c>
      <c r="F2688" s="12">
        <f t="array" ref="F2688">QUARTILE(IF((表1[职位]=C2688)*(表1[部门分类]=B2688)*(表1[行政等级]=D2688),表1[薪酬]),1)</f>
        <v>89799.5</v>
      </c>
      <c r="G2688" s="12">
        <f t="array" ref="G2688">QUARTILE(IF((表1[职位]=C2688)*(表1[部门分类]=B2688)*(表1[行政等级]=D2688),表1[薪酬]),2)</f>
        <v>106161</v>
      </c>
      <c r="H2688" s="12">
        <f t="array" ref="H2688">QUARTILE(IF((表1[职位]=C2688)*(表1[部门分类]=B2688)*(表1[行政等级]=D2688),表1[薪酬]),3)</f>
        <v>124286</v>
      </c>
    </row>
    <row r="2689" spans="1:8" customFormat="1" x14ac:dyDescent="0.15">
      <c r="A2689" s="11" t="s">
        <v>163</v>
      </c>
      <c r="B2689" s="6" t="s">
        <v>195</v>
      </c>
      <c r="C2689" s="8" t="s">
        <v>210</v>
      </c>
      <c r="D2689" s="8" t="s">
        <v>184</v>
      </c>
      <c r="E2689" s="13">
        <v>106030</v>
      </c>
      <c r="F2689" s="13">
        <f t="array" ref="F2689">QUARTILE(IF((表1[职位]=C2689)*(表1[部门分类]=B2689)*(表1[行政等级]=D2689),表1[薪酬]),1)</f>
        <v>79900.25</v>
      </c>
      <c r="G2689" s="13">
        <f t="array" ref="G2689">QUARTILE(IF((表1[职位]=C2689)*(表1[部门分类]=B2689)*(表1[行政等级]=D2689),表1[薪酬]),2)</f>
        <v>116292.5</v>
      </c>
      <c r="H2689" s="13">
        <f t="array" ref="H2689">QUARTILE(IF((表1[职位]=C2689)*(表1[部门分类]=B2689)*(表1[行政等级]=D2689),表1[薪酬]),3)</f>
        <v>134317.25</v>
      </c>
    </row>
    <row r="2690" spans="1:8" customFormat="1" x14ac:dyDescent="0.15">
      <c r="A2690" s="10" t="s">
        <v>164</v>
      </c>
      <c r="B2690" s="7" t="s">
        <v>195</v>
      </c>
      <c r="C2690" s="4" t="s">
        <v>197</v>
      </c>
      <c r="D2690" s="4" t="s">
        <v>188</v>
      </c>
      <c r="E2690" s="12">
        <v>121187</v>
      </c>
      <c r="F2690" s="12">
        <f t="array" ref="F2690">QUARTILE(IF((表1[职位]=C2690)*(表1[部门分类]=B2690)*(表1[行政等级]=D2690),表1[薪酬]),1)</f>
        <v>175926</v>
      </c>
      <c r="G2690" s="12">
        <f t="array" ref="G2690">QUARTILE(IF((表1[职位]=C2690)*(表1[部门分类]=B2690)*(表1[行政等级]=D2690),表1[薪酬]),2)</f>
        <v>296234</v>
      </c>
      <c r="H2690" s="12">
        <f t="array" ref="H2690">QUARTILE(IF((表1[职位]=C2690)*(表1[部门分类]=B2690)*(表1[行政等级]=D2690),表1[薪酬]),3)</f>
        <v>353803</v>
      </c>
    </row>
    <row r="2691" spans="1:8" customFormat="1" x14ac:dyDescent="0.15">
      <c r="A2691" s="11" t="s">
        <v>165</v>
      </c>
      <c r="B2691" s="6" t="s">
        <v>195</v>
      </c>
      <c r="C2691" s="5" t="s">
        <v>200</v>
      </c>
      <c r="D2691" s="5" t="s">
        <v>186</v>
      </c>
      <c r="E2691" s="13">
        <v>109801</v>
      </c>
      <c r="F2691" s="13">
        <f t="array" ref="F2691">QUARTILE(IF((表1[职位]=C2691)*(表1[部门分类]=B2691)*(表1[行政等级]=D2691),表1[薪酬]),1)</f>
        <v>106408</v>
      </c>
      <c r="G2691" s="13">
        <f t="array" ref="G2691">QUARTILE(IF((表1[职位]=C2691)*(表1[部门分类]=B2691)*(表1[行政等级]=D2691),表1[薪酬]),2)</f>
        <v>121463</v>
      </c>
      <c r="H2691" s="13">
        <f t="array" ref="H2691">QUARTILE(IF((表1[职位]=C2691)*(表1[部门分类]=B2691)*(表1[行政等级]=D2691),表1[薪酬]),3)</f>
        <v>141358</v>
      </c>
    </row>
    <row r="2692" spans="1:8" customFormat="1" x14ac:dyDescent="0.15">
      <c r="A2692" s="10" t="s">
        <v>166</v>
      </c>
      <c r="B2692" s="7" t="s">
        <v>195</v>
      </c>
      <c r="C2692" s="4" t="s">
        <v>200</v>
      </c>
      <c r="D2692" s="4" t="s">
        <v>186</v>
      </c>
      <c r="E2692" s="12">
        <v>99545</v>
      </c>
      <c r="F2692" s="12">
        <f t="array" ref="F2692">QUARTILE(IF((表1[职位]=C2692)*(表1[部门分类]=B2692)*(表1[行政等级]=D2692),表1[薪酬]),1)</f>
        <v>106408</v>
      </c>
      <c r="G2692" s="12">
        <f t="array" ref="G2692">QUARTILE(IF((表1[职位]=C2692)*(表1[部门分类]=B2692)*(表1[行政等级]=D2692),表1[薪酬]),2)</f>
        <v>121463</v>
      </c>
      <c r="H2692" s="12">
        <f t="array" ref="H2692">QUARTILE(IF((表1[职位]=C2692)*(表1[部门分类]=B2692)*(表1[行政等级]=D2692),表1[薪酬]),3)</f>
        <v>141358</v>
      </c>
    </row>
    <row r="2693" spans="1:8" customFormat="1" x14ac:dyDescent="0.15">
      <c r="A2693" s="11" t="s">
        <v>167</v>
      </c>
      <c r="B2693" s="6" t="s">
        <v>195</v>
      </c>
      <c r="C2693" s="5" t="s">
        <v>199</v>
      </c>
      <c r="D2693" s="5" t="s">
        <v>186</v>
      </c>
      <c r="E2693" s="13">
        <v>92885</v>
      </c>
      <c r="F2693" s="13">
        <f t="array" ref="F2693">QUARTILE(IF((表1[职位]=C2693)*(表1[部门分类]=B2693)*(表1[行政等级]=D2693),表1[薪酬]),1)</f>
        <v>95736</v>
      </c>
      <c r="G2693" s="13">
        <f t="array" ref="G2693">QUARTILE(IF((表1[职位]=C2693)*(表1[部门分类]=B2693)*(表1[行政等级]=D2693),表1[薪酬]),2)</f>
        <v>115848.5</v>
      </c>
      <c r="H2693" s="13">
        <f t="array" ref="H2693">QUARTILE(IF((表1[职位]=C2693)*(表1[部门分类]=B2693)*(表1[行政等级]=D2693),表1[薪酬]),3)</f>
        <v>135243.25</v>
      </c>
    </row>
    <row r="2694" spans="1:8" customFormat="1" x14ac:dyDescent="0.15">
      <c r="A2694" s="10" t="s">
        <v>168</v>
      </c>
      <c r="B2694" s="7" t="s">
        <v>195</v>
      </c>
      <c r="C2694" s="4" t="s">
        <v>200</v>
      </c>
      <c r="D2694" s="4" t="s">
        <v>186</v>
      </c>
      <c r="E2694" s="12">
        <v>110066</v>
      </c>
      <c r="F2694" s="12">
        <f t="array" ref="F2694">QUARTILE(IF((表1[职位]=C2694)*(表1[部门分类]=B2694)*(表1[行政等级]=D2694),表1[薪酬]),1)</f>
        <v>106408</v>
      </c>
      <c r="G2694" s="12">
        <f t="array" ref="G2694">QUARTILE(IF((表1[职位]=C2694)*(表1[部门分类]=B2694)*(表1[行政等级]=D2694),表1[薪酬]),2)</f>
        <v>121463</v>
      </c>
      <c r="H2694" s="12">
        <f t="array" ref="H2694">QUARTILE(IF((表1[职位]=C2694)*(表1[部门分类]=B2694)*(表1[行政等级]=D2694),表1[薪酬]),3)</f>
        <v>141358</v>
      </c>
    </row>
    <row r="2695" spans="1:8" customFormat="1" x14ac:dyDescent="0.15">
      <c r="A2695" s="11" t="s">
        <v>169</v>
      </c>
      <c r="B2695" s="6" t="s">
        <v>195</v>
      </c>
      <c r="C2695" s="5" t="s">
        <v>199</v>
      </c>
      <c r="D2695" s="5" t="s">
        <v>186</v>
      </c>
      <c r="E2695" s="13">
        <v>104145</v>
      </c>
      <c r="F2695" s="13">
        <f t="array" ref="F2695">QUARTILE(IF((表1[职位]=C2695)*(表1[部门分类]=B2695)*(表1[行政等级]=D2695),表1[薪酬]),1)</f>
        <v>95736</v>
      </c>
      <c r="G2695" s="13">
        <f t="array" ref="G2695">QUARTILE(IF((表1[职位]=C2695)*(表1[部门分类]=B2695)*(表1[行政等级]=D2695),表1[薪酬]),2)</f>
        <v>115848.5</v>
      </c>
      <c r="H2695" s="13">
        <f t="array" ref="H2695">QUARTILE(IF((表1[职位]=C2695)*(表1[部门分类]=B2695)*(表1[行政等级]=D2695),表1[薪酬]),3)</f>
        <v>135243.25</v>
      </c>
    </row>
    <row r="2696" spans="1:8" customFormat="1" x14ac:dyDescent="0.15">
      <c r="A2696" s="10" t="s">
        <v>170</v>
      </c>
      <c r="B2696" s="7" t="s">
        <v>195</v>
      </c>
      <c r="C2696" s="4" t="s">
        <v>202</v>
      </c>
      <c r="D2696" s="9" t="s">
        <v>184</v>
      </c>
      <c r="E2696" s="12">
        <v>95878</v>
      </c>
      <c r="F2696" s="12">
        <f t="array" ref="F2696">QUARTILE(IF((表1[职位]=C2696)*(表1[部门分类]=B2696)*(表1[行政等级]=D2696),表1[薪酬]),1)</f>
        <v>89799.5</v>
      </c>
      <c r="G2696" s="12">
        <f t="array" ref="G2696">QUARTILE(IF((表1[职位]=C2696)*(表1[部门分类]=B2696)*(表1[行政等级]=D2696),表1[薪酬]),2)</f>
        <v>106161</v>
      </c>
      <c r="H2696" s="12">
        <f t="array" ref="H2696">QUARTILE(IF((表1[职位]=C2696)*(表1[部门分类]=B2696)*(表1[行政等级]=D2696),表1[薪酬]),3)</f>
        <v>124286</v>
      </c>
    </row>
    <row r="2697" spans="1:8" customFormat="1" x14ac:dyDescent="0.15">
      <c r="A2697" s="11" t="s">
        <v>171</v>
      </c>
      <c r="B2697" s="6" t="s">
        <v>195</v>
      </c>
      <c r="C2697" s="8" t="s">
        <v>204</v>
      </c>
      <c r="D2697" s="5" t="s">
        <v>186</v>
      </c>
      <c r="E2697" s="13">
        <v>69778</v>
      </c>
      <c r="F2697" s="13">
        <f t="array" ref="F2697">QUARTILE(IF((表1[职位]=C2697)*(表1[部门分类]=B2697)*(表1[行政等级]=D2697),表1[薪酬]),1)</f>
        <v>70753</v>
      </c>
      <c r="G2697" s="13">
        <f t="array" ref="G2697">QUARTILE(IF((表1[职位]=C2697)*(表1[部门分类]=B2697)*(表1[行政等级]=D2697),表1[薪酬]),2)</f>
        <v>81927</v>
      </c>
      <c r="H2697" s="13">
        <f t="array" ref="H2697">QUARTILE(IF((表1[职位]=C2697)*(表1[部门分类]=B2697)*(表1[行政等级]=D2697),表1[薪酬]),3)</f>
        <v>119312</v>
      </c>
    </row>
    <row r="2698" spans="1:8" customFormat="1" x14ac:dyDescent="0.15">
      <c r="A2698" s="10" t="s">
        <v>172</v>
      </c>
      <c r="B2698" s="7" t="s">
        <v>195</v>
      </c>
      <c r="C2698" s="4" t="s">
        <v>199</v>
      </c>
      <c r="D2698" s="4" t="s">
        <v>186</v>
      </c>
      <c r="E2698" s="12">
        <v>83633</v>
      </c>
      <c r="F2698" s="12">
        <f t="array" ref="F2698">QUARTILE(IF((表1[职位]=C2698)*(表1[部门分类]=B2698)*(表1[行政等级]=D2698),表1[薪酬]),1)</f>
        <v>95736</v>
      </c>
      <c r="G2698" s="12">
        <f t="array" ref="G2698">QUARTILE(IF((表1[职位]=C2698)*(表1[部门分类]=B2698)*(表1[行政等级]=D2698),表1[薪酬]),2)</f>
        <v>115848.5</v>
      </c>
      <c r="H2698" s="12">
        <f t="array" ref="H2698">QUARTILE(IF((表1[职位]=C2698)*(表1[部门分类]=B2698)*(表1[行政等级]=D2698),表1[薪酬]),3)</f>
        <v>135243.25</v>
      </c>
    </row>
    <row r="2699" spans="1:8" customFormat="1" x14ac:dyDescent="0.15">
      <c r="A2699" s="11" t="s">
        <v>173</v>
      </c>
      <c r="B2699" s="6" t="s">
        <v>195</v>
      </c>
      <c r="C2699" s="5" t="s">
        <v>200</v>
      </c>
      <c r="D2699" s="5" t="s">
        <v>186</v>
      </c>
      <c r="E2699" s="13">
        <v>100808</v>
      </c>
      <c r="F2699" s="13">
        <f t="array" ref="F2699">QUARTILE(IF((表1[职位]=C2699)*(表1[部门分类]=B2699)*(表1[行政等级]=D2699),表1[薪酬]),1)</f>
        <v>106408</v>
      </c>
      <c r="G2699" s="13">
        <f t="array" ref="G2699">QUARTILE(IF((表1[职位]=C2699)*(表1[部门分类]=B2699)*(表1[行政等级]=D2699),表1[薪酬]),2)</f>
        <v>121463</v>
      </c>
      <c r="H2699" s="13">
        <f t="array" ref="H2699">QUARTILE(IF((表1[职位]=C2699)*(表1[部门分类]=B2699)*(表1[行政等级]=D2699),表1[薪酬]),3)</f>
        <v>141358</v>
      </c>
    </row>
    <row r="2700" spans="1:8" customFormat="1" x14ac:dyDescent="0.15">
      <c r="A2700" s="10" t="s">
        <v>174</v>
      </c>
      <c r="B2700" s="7" t="s">
        <v>195</v>
      </c>
      <c r="C2700" s="4" t="s">
        <v>200</v>
      </c>
      <c r="D2700" s="4" t="s">
        <v>186</v>
      </c>
      <c r="E2700" s="12">
        <v>89033</v>
      </c>
      <c r="F2700" s="12">
        <f t="array" ref="F2700">QUARTILE(IF((表1[职位]=C2700)*(表1[部门分类]=B2700)*(表1[行政等级]=D2700),表1[薪酬]),1)</f>
        <v>106408</v>
      </c>
      <c r="G2700" s="12">
        <f t="array" ref="G2700">QUARTILE(IF((表1[职位]=C2700)*(表1[部门分类]=B2700)*(表1[行政等级]=D2700),表1[薪酬]),2)</f>
        <v>121463</v>
      </c>
      <c r="H2700" s="12">
        <f t="array" ref="H2700">QUARTILE(IF((表1[职位]=C2700)*(表1[部门分类]=B2700)*(表1[行政等级]=D2700),表1[薪酬]),3)</f>
        <v>141358</v>
      </c>
    </row>
    <row r="2701" spans="1:8" customFormat="1" x14ac:dyDescent="0.15">
      <c r="A2701" s="11" t="s">
        <v>175</v>
      </c>
      <c r="B2701" s="6" t="s">
        <v>195</v>
      </c>
      <c r="C2701" s="5" t="s">
        <v>200</v>
      </c>
      <c r="D2701" s="5" t="s">
        <v>186</v>
      </c>
      <c r="E2701" s="13">
        <v>88759</v>
      </c>
      <c r="F2701" s="13">
        <f t="array" ref="F2701">QUARTILE(IF((表1[职位]=C2701)*(表1[部门分类]=B2701)*(表1[行政等级]=D2701),表1[薪酬]),1)</f>
        <v>106408</v>
      </c>
      <c r="G2701" s="13">
        <f t="array" ref="G2701">QUARTILE(IF((表1[职位]=C2701)*(表1[部门分类]=B2701)*(表1[行政等级]=D2701),表1[薪酬]),2)</f>
        <v>121463</v>
      </c>
      <c r="H2701" s="13">
        <f t="array" ref="H2701">QUARTILE(IF((表1[职位]=C2701)*(表1[部门分类]=B2701)*(表1[行政等级]=D2701),表1[薪酬]),3)</f>
        <v>141358</v>
      </c>
    </row>
    <row r="2702" spans="1:8" customFormat="1" x14ac:dyDescent="0.15">
      <c r="A2702" s="10" t="s">
        <v>176</v>
      </c>
      <c r="B2702" s="7" t="s">
        <v>195</v>
      </c>
      <c r="C2702" s="4" t="s">
        <v>199</v>
      </c>
      <c r="D2702" s="4" t="s">
        <v>186</v>
      </c>
      <c r="E2702" s="12">
        <v>146467</v>
      </c>
      <c r="F2702" s="12">
        <f t="array" ref="F2702">QUARTILE(IF((表1[职位]=C2702)*(表1[部门分类]=B2702)*(表1[行政等级]=D2702),表1[薪酬]),1)</f>
        <v>95736</v>
      </c>
      <c r="G2702" s="12">
        <f t="array" ref="G2702">QUARTILE(IF((表1[职位]=C2702)*(表1[部门分类]=B2702)*(表1[行政等级]=D2702),表1[薪酬]),2)</f>
        <v>115848.5</v>
      </c>
      <c r="H2702" s="12">
        <f t="array" ref="H2702">QUARTILE(IF((表1[职位]=C2702)*(表1[部门分类]=B2702)*(表1[行政等级]=D2702),表1[薪酬]),3)</f>
        <v>135243.25</v>
      </c>
    </row>
    <row r="2703" spans="1:8" customFormat="1" x14ac:dyDescent="0.15">
      <c r="A2703" s="11" t="s">
        <v>177</v>
      </c>
      <c r="B2703" s="6" t="s">
        <v>195</v>
      </c>
      <c r="C2703" s="5" t="s">
        <v>211</v>
      </c>
      <c r="D2703" s="5" t="s">
        <v>190</v>
      </c>
      <c r="E2703" s="13">
        <v>116862</v>
      </c>
      <c r="F2703" s="13">
        <f t="array" ref="F2703">QUARTILE(IF((表1[职位]=C2703)*(表1[部门分类]=B2703)*(表1[行政等级]=D2703),表1[薪酬]),1)</f>
        <v>83706.5</v>
      </c>
      <c r="G2703" s="13">
        <f t="array" ref="G2703">QUARTILE(IF((表1[职位]=C2703)*(表1[部门分类]=B2703)*(表1[行政等级]=D2703),表1[薪酬]),2)</f>
        <v>104736.5</v>
      </c>
      <c r="H2703" s="13">
        <f t="array" ref="H2703">QUARTILE(IF((表1[职位]=C2703)*(表1[部门分类]=B2703)*(表1[行政等级]=D2703),表1[薪酬]),3)</f>
        <v>113209.25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15" sqref="I15"/>
    </sheetView>
  </sheetViews>
  <sheetFormatPr defaultRowHeight="14.25" customHeight="1" x14ac:dyDescent="0.15"/>
  <cols>
    <col min="1" max="1" width="10.125" customWidth="1"/>
    <col min="2" max="2" width="11.25" customWidth="1"/>
    <col min="3" max="3" width="8.375" style="16" customWidth="1"/>
    <col min="4" max="4" width="9.375" style="16" customWidth="1"/>
    <col min="5" max="5" width="8.375" style="16" customWidth="1"/>
    <col min="6" max="6" width="8.875" style="16" customWidth="1"/>
    <col min="7" max="7" width="12" style="16" customWidth="1"/>
    <col min="8" max="8" width="9" style="3"/>
    <col min="9" max="9" width="10.875" style="3" customWidth="1"/>
    <col min="10" max="16384" width="9" style="3"/>
  </cols>
  <sheetData>
    <row r="1" spans="1:10" ht="14.25" customHeight="1" x14ac:dyDescent="0.15">
      <c r="A1" s="17" t="s">
        <v>2746</v>
      </c>
      <c r="B1" s="18" t="s">
        <v>2747</v>
      </c>
      <c r="I1" s="3" t="s">
        <v>2736</v>
      </c>
      <c r="J1" s="3" t="s">
        <v>2737</v>
      </c>
    </row>
    <row r="2" spans="1:10" ht="14.25" customHeight="1" x14ac:dyDescent="0.15">
      <c r="A2" s="17" t="s">
        <v>2748</v>
      </c>
      <c r="B2" s="18" t="s">
        <v>182</v>
      </c>
    </row>
    <row r="3" spans="1:10" ht="14.25" customHeight="1" x14ac:dyDescent="0.15">
      <c r="I3" s="3" t="s">
        <v>2739</v>
      </c>
      <c r="J3" s="3" t="s">
        <v>2740</v>
      </c>
    </row>
    <row r="4" spans="1:10" ht="14.25" customHeight="1" x14ac:dyDescent="0.15">
      <c r="A4" s="17" t="s">
        <v>2749</v>
      </c>
      <c r="B4" s="18" t="s">
        <v>2756</v>
      </c>
      <c r="C4" s="19" t="s">
        <v>2753</v>
      </c>
      <c r="D4" s="19" t="s">
        <v>2754</v>
      </c>
      <c r="E4" s="19" t="s">
        <v>2755</v>
      </c>
      <c r="F4" s="19" t="s">
        <v>2757</v>
      </c>
      <c r="G4" s="19" t="s">
        <v>2758</v>
      </c>
    </row>
    <row r="5" spans="1:10" ht="14.25" customHeight="1" x14ac:dyDescent="0.15">
      <c r="A5" s="18" t="s">
        <v>198</v>
      </c>
      <c r="B5" s="20">
        <v>143852</v>
      </c>
      <c r="C5" s="19">
        <v>143852</v>
      </c>
      <c r="D5" s="19">
        <v>143852</v>
      </c>
      <c r="E5" s="19">
        <v>143852</v>
      </c>
      <c r="F5" s="19">
        <v>143852</v>
      </c>
      <c r="G5" s="19">
        <v>143852</v>
      </c>
      <c r="I5" s="3" t="s">
        <v>2741</v>
      </c>
      <c r="J5" s="3" t="s">
        <v>2742</v>
      </c>
    </row>
    <row r="6" spans="1:10" ht="14.25" customHeight="1" x14ac:dyDescent="0.15">
      <c r="A6" s="18" t="s">
        <v>199</v>
      </c>
      <c r="B6" s="20">
        <v>154641</v>
      </c>
      <c r="C6" s="19">
        <v>155256</v>
      </c>
      <c r="D6" s="19">
        <v>155871</v>
      </c>
      <c r="E6" s="19">
        <v>171096</v>
      </c>
      <c r="F6" s="19">
        <v>186321</v>
      </c>
      <c r="G6" s="19">
        <v>165611</v>
      </c>
    </row>
    <row r="7" spans="1:10" ht="14.25" customHeight="1" x14ac:dyDescent="0.15">
      <c r="A7" s="18" t="s">
        <v>202</v>
      </c>
      <c r="B7" s="20">
        <v>11479</v>
      </c>
      <c r="C7" s="19">
        <v>137118.25</v>
      </c>
      <c r="D7" s="19">
        <v>153113.5</v>
      </c>
      <c r="E7" s="19">
        <v>172830.25</v>
      </c>
      <c r="F7" s="19">
        <v>297604</v>
      </c>
      <c r="G7" s="19">
        <v>146227.45283018867</v>
      </c>
      <c r="I7" s="3" t="s">
        <v>2743</v>
      </c>
      <c r="J7" s="3" t="s">
        <v>2744</v>
      </c>
    </row>
    <row r="8" spans="1:10" ht="14.25" customHeight="1" x14ac:dyDescent="0.15">
      <c r="A8" s="18" t="s">
        <v>204</v>
      </c>
      <c r="B8" s="20">
        <v>114040</v>
      </c>
      <c r="C8" s="19">
        <v>115341.5</v>
      </c>
      <c r="D8" s="19">
        <v>116643</v>
      </c>
      <c r="E8" s="19">
        <v>123398</v>
      </c>
      <c r="F8" s="19">
        <v>130153</v>
      </c>
      <c r="G8" s="19">
        <v>120278.66666666667</v>
      </c>
      <c r="J8" s="3" t="s">
        <v>2745</v>
      </c>
    </row>
    <row r="9" spans="1:10" ht="14.25" customHeight="1" x14ac:dyDescent="0.15">
      <c r="A9" s="18" t="s">
        <v>206</v>
      </c>
      <c r="B9" s="20">
        <v>110231</v>
      </c>
      <c r="C9" s="19">
        <v>156144.98958333334</v>
      </c>
      <c r="D9" s="19">
        <v>164930.875</v>
      </c>
      <c r="E9" s="19">
        <v>175316.35416666666</v>
      </c>
      <c r="F9" s="19">
        <v>219807</v>
      </c>
      <c r="G9" s="19">
        <v>164331.5</v>
      </c>
    </row>
    <row r="10" spans="1:10" ht="14.25" customHeight="1" x14ac:dyDescent="0.15">
      <c r="A10" s="18" t="s">
        <v>210</v>
      </c>
      <c r="B10" s="20">
        <v>108826</v>
      </c>
      <c r="C10" s="19">
        <v>147503.88</v>
      </c>
      <c r="D10" s="19">
        <v>161966.88</v>
      </c>
      <c r="E10" s="19">
        <v>171803.25</v>
      </c>
      <c r="F10" s="19">
        <v>269027</v>
      </c>
      <c r="G10" s="19">
        <v>165794.66</v>
      </c>
    </row>
  </sheetData>
  <phoneticPr fontId="1" type="noConversion"/>
  <pageMargins left="0.75" right="0.75" top="1" bottom="1" header="0.5" footer="0.5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��h��]�S��R{|L�MOL�?eI{�~;`��l��]�S��R{|L�MOL�?eI{�~;`��l��]�S��R{|L�MOL�?eI{�~;`��l��]�S��R{|L�MOL�?eI{�~;`��l�
</file>

<file path=customXml/item9.xml>����l� �vg\<Pg\<P��l� �vg\<Ph�1'[��l���l�h�h���l� �vg'Y<Pg'Y<P��l� �vg'Y<Ph�1'[��l���l�h�h���l� �vs^GW<Ps^GW<P��l� �vs^GW<Ph�1'[��l���l�h�h�RMORMORMOh�1'[��l�h�1'[��l�h�T{��:S
</file>

<file path=customXml/item10.xml>��
</file>

<file path=customXml/itemProps1.xml><?xml version="1.0" encoding="utf-8"?>
<ds:datastoreItem xmlns:ds="http://schemas.openxmlformats.org/officeDocument/2006/customXml" ds:itemID="{0ADA4422-8543-4E3B-95FC-FA80A9E35183}">
  <ds:schemaRefs/>
</ds:datastoreItem>
</file>

<file path=customXml/itemProps2.xml><?xml version="1.0" encoding="utf-8"?>
<ds:datastoreItem xmlns:ds="http://schemas.openxmlformats.org/officeDocument/2006/customXml" ds:itemID="{F8B5EBBA-EB1F-4D39-A5AF-C645A98756E1}">
  <ds:schemaRefs/>
</ds:datastoreItem>
</file>

<file path=customXml/itemProps3.xml><?xml version="1.0" encoding="utf-8"?>
<ds:datastoreItem xmlns:ds="http://schemas.openxmlformats.org/officeDocument/2006/customXml" ds:itemID="{2BE20454-4D43-4E95-B9DF-9DD916168F7E}">
  <ds:schemaRefs/>
</ds:datastoreItem>
</file>

<file path=customXml/itemProps4.xml><?xml version="1.0" encoding="utf-8"?>
<ds:datastoreItem xmlns:ds="http://schemas.openxmlformats.org/officeDocument/2006/customXml" ds:itemID="{03BA3BB4-41BD-4D28-A37E-7716053B1C10}">
  <ds:schemaRefs/>
</ds:datastoreItem>
</file>

<file path=customXml/itemProps5.xml><?xml version="1.0" encoding="utf-8"?>
<ds:datastoreItem xmlns:ds="http://schemas.openxmlformats.org/officeDocument/2006/customXml" ds:itemID="{A6CCC7A3-C8CA-4113-B697-0BBB6416CD65}">
  <ds:schemaRefs/>
</ds:datastoreItem>
</file>

<file path=customXml/itemProps6.xml><?xml version="1.0" encoding="utf-8"?>
<ds:datastoreItem xmlns:ds="http://schemas.openxmlformats.org/officeDocument/2006/customXml" ds:itemID="{B8B191E8-43DA-4ABE-91C5-C0BDE0EA7DEC}">
  <ds:schemaRefs/>
</ds:datastoreItem>
</file>

<file path=customXml/itemProps7.xml><?xml version="1.0" encoding="utf-8"?>
<ds:datastoreItem xmlns:ds="http://schemas.openxmlformats.org/officeDocument/2006/customXml" ds:itemID="{65A252E2-3251-4105-A2FC-AF820B7C816B}">
  <ds:schemaRefs/>
</ds:datastoreItem>
</file>

<file path=customXml/itemProps8.xml><?xml version="1.0" encoding="utf-8"?>
<ds:datastoreItem xmlns:ds="http://schemas.openxmlformats.org/officeDocument/2006/customXml" ds:itemID="{7C7C2FD3-A05A-4E4E-A970-65FFDD69E981}">
  <ds:schemaRefs/>
</ds:datastoreItem>
</file>

<file path=customXml/itemProps9.xml><?xml version="1.0" encoding="utf-8"?>
<ds:datastoreItem xmlns:ds="http://schemas.openxmlformats.org/officeDocument/2006/customXml" ds:itemID="{9E1FE20B-0B31-4EDC-BBC5-CDB2605B5791}">
  <ds:schemaRefs/>
</ds:datastoreItem>
</file>

<file path=customXml/itemProps10.xml><?xml version="1.0" encoding="utf-8"?>
<ds:datastoreItem xmlns:ds="http://schemas.openxmlformats.org/officeDocument/2006/customXml" ds:itemID="{1CF88618-3D61-4104-AE15-173D4A0AB6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答题区</vt:lpstr>
    </vt:vector>
  </TitlesOfParts>
  <Company>DEEPIN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LHB</dc:creator>
  <cp:lastModifiedBy>china</cp:lastModifiedBy>
  <dcterms:created xsi:type="dcterms:W3CDTF">2008-09-14T14:28:28Z</dcterms:created>
  <dcterms:modified xsi:type="dcterms:W3CDTF">2012-09-08T04:43:38Z</dcterms:modified>
</cp:coreProperties>
</file>