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 activeTab="1"/>
  </bookViews>
  <sheets>
    <sheet name="题目1" sheetId="2" r:id="rId1"/>
    <sheet name="题目2" sheetId="3" r:id="rId2"/>
  </sheets>
  <calcPr calcId="124519"/>
</workbook>
</file>

<file path=xl/calcChain.xml><?xml version="1.0" encoding="utf-8"?>
<calcChain xmlns="http://schemas.openxmlformats.org/spreadsheetml/2006/main">
  <c r="F3" i="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2"/>
  <c r="F3" i="2" l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2"/>
  <c r="L3" i="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2"/>
  <c r="H3" i="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2"/>
  <c r="G2" i="3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3" i="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2"/>
  <c r="K2" l="1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62" i="3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</calcChain>
</file>

<file path=xl/sharedStrings.xml><?xml version="1.0" encoding="utf-8"?>
<sst xmlns="http://schemas.openxmlformats.org/spreadsheetml/2006/main" count="257" uniqueCount="188">
  <si>
    <t>路基土、石方工程</t>
  </si>
  <si>
    <t>伐树、挖根、除草、清除表土</t>
  </si>
  <si>
    <t>挖淤泥、湿土、流沙</t>
  </si>
  <si>
    <t>人工挖及开炸多年冻土</t>
  </si>
  <si>
    <t>人工挖土质台阶</t>
  </si>
  <si>
    <t>填前夯（压）实及填前挖松</t>
  </si>
  <si>
    <t>人工挖运土方</t>
  </si>
  <si>
    <t>夯实填土</t>
  </si>
  <si>
    <t>机动翻斗车、手扶拖拉机配合人工运土、石方</t>
  </si>
  <si>
    <t>挖掘机挖装土、石方</t>
  </si>
  <si>
    <t>装载机装上土、石方</t>
  </si>
  <si>
    <t>自卸汽车运土、石方</t>
  </si>
  <si>
    <t>推土机推土</t>
  </si>
  <si>
    <t>铲运机铲运土方</t>
  </si>
  <si>
    <t>人工开炸石方</t>
  </si>
  <si>
    <t>机械打眼开炸石方</t>
  </si>
  <si>
    <t>控制爆破石方</t>
  </si>
  <si>
    <t>抛坍爆破石方</t>
  </si>
  <si>
    <t>机械碾压路基</t>
  </si>
  <si>
    <t>填方路基</t>
  </si>
  <si>
    <t>零填及挖方路基</t>
  </si>
  <si>
    <t>渗水路堤及填石路堤</t>
  </si>
  <si>
    <t>整修路基</t>
  </si>
  <si>
    <t>旧路刷坡、帮坡、改坡、检底</t>
  </si>
  <si>
    <t>洒水汽车洒水</t>
  </si>
  <si>
    <t>排水工程</t>
  </si>
  <si>
    <t>人工挖截水沟、排水沟</t>
  </si>
  <si>
    <t>路基盲沟</t>
  </si>
  <si>
    <t>石砌边沟、排水沟、截水沟、急流槽</t>
  </si>
  <si>
    <t>混凝土边沟、排(截)水沟、急流槽</t>
  </si>
  <si>
    <t>混凝土排水管铺设</t>
  </si>
  <si>
    <t>雨水井、检查井</t>
  </si>
  <si>
    <t>中央分隔带排水</t>
  </si>
  <si>
    <t>轻型井点降水</t>
  </si>
  <si>
    <t>软基处理工程</t>
  </si>
  <si>
    <t>袋装砂井处理软土地基</t>
  </si>
  <si>
    <t>塑料排水板处理软土地基</t>
  </si>
  <si>
    <t>石灰砂桩处理软土地基</t>
  </si>
  <si>
    <t>振冲碎石桩处理软土地基</t>
  </si>
  <si>
    <t>挤密砂桩处理软土地基</t>
  </si>
  <si>
    <t>粉体喷射搅拌桩处理软土地基</t>
  </si>
  <si>
    <t>高压喷桩处理软土地基※</t>
  </si>
  <si>
    <t>CFG桩处理软土地基※</t>
  </si>
  <si>
    <t>土工合成材料处理软土地基</t>
  </si>
  <si>
    <t>强夯处理软土地基</t>
  </si>
  <si>
    <t>抛石挤淤</t>
  </si>
  <si>
    <t>软土地基垫层</t>
  </si>
  <si>
    <t>堆载及真空预压</t>
  </si>
  <si>
    <t>路基填土掺灰</t>
  </si>
  <si>
    <t>路面工程</t>
  </si>
  <si>
    <t>路面基层及垫层</t>
  </si>
  <si>
    <t>路面垫层</t>
  </si>
  <si>
    <t>路拌法水泥稳定土基层</t>
  </si>
  <si>
    <t>拖拉机带铧犁拌和</t>
  </si>
  <si>
    <t>稳定土拌和机拌和</t>
  </si>
  <si>
    <t>拖拉机带铧犁原槽拌和</t>
  </si>
  <si>
    <t>路拌法石灰稳定土基层</t>
  </si>
  <si>
    <t>人工沿路拌和</t>
  </si>
  <si>
    <t>第1级</t>
    <phoneticPr fontId="1" type="noConversion"/>
  </si>
  <si>
    <t>第2级</t>
    <phoneticPr fontId="1" type="noConversion"/>
  </si>
  <si>
    <t>第3级</t>
    <phoneticPr fontId="1" type="noConversion"/>
  </si>
  <si>
    <t>第4级</t>
    <phoneticPr fontId="1" type="noConversion"/>
  </si>
  <si>
    <t>路基工程</t>
    <phoneticPr fontId="1" type="noConversion"/>
  </si>
  <si>
    <t>01</t>
  </si>
  <si>
    <t>0101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</si>
  <si>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</si>
  <si>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</si>
  <si>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</si>
  <si>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</si>
  <si>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</si>
  <si>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</si>
  <si>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</si>
  <si>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</si>
  <si>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</si>
  <si>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</si>
  <si>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</si>
  <si>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</si>
  <si>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</si>
  <si>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</si>
  <si>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</si>
  <si>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</si>
  <si>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</si>
  <si>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</si>
  <si>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01011801</t>
  </si>
  <si>
    <t>01011802</t>
  </si>
  <si>
    <t>010119</t>
  </si>
  <si>
    <t>010120</t>
  </si>
  <si>
    <t>010121</t>
  </si>
  <si>
    <t>010122</t>
  </si>
  <si>
    <t>0102</t>
  </si>
  <si>
    <t>010201</t>
  </si>
  <si>
    <t>010202</t>
  </si>
  <si>
    <t>010203</t>
  </si>
  <si>
    <t>010204</t>
  </si>
  <si>
    <t>010205</t>
  </si>
  <si>
    <t>010206</t>
  </si>
  <si>
    <t>010207</t>
  </si>
  <si>
    <t>010208</t>
  </si>
  <si>
    <t>0103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</si>
  <si>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</si>
  <si>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</si>
  <si>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</si>
  <si>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</si>
  <si>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</si>
  <si>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</si>
  <si>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</si>
  <si>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</si>
  <si>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</si>
  <si>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</si>
  <si>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</si>
  <si>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</si>
  <si>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010313</t>
  </si>
  <si>
    <t>010314</t>
  </si>
  <si>
    <t>02</t>
  </si>
  <si>
    <t>0201</t>
  </si>
  <si>
    <t>020101</t>
  </si>
  <si>
    <t>0202</t>
  </si>
  <si>
    <t>020201</t>
  </si>
  <si>
    <t>020202</t>
  </si>
  <si>
    <t>020203</t>
  </si>
  <si>
    <t>0203</t>
  </si>
  <si>
    <t>020301</t>
  </si>
  <si>
    <t>020302</t>
  </si>
  <si>
    <t>020303</t>
  </si>
  <si>
    <t>1</t>
  </si>
  <si>
    <t>1-1</t>
  </si>
  <si>
    <t>1-1-1</t>
  </si>
  <si>
    <t>1-1-2</t>
  </si>
  <si>
    <t>1-1-3</t>
  </si>
  <si>
    <t>1-1-4</t>
  </si>
  <si>
    <t>1-1-5</t>
  </si>
  <si>
    <t>1-1-6</t>
  </si>
  <si>
    <t>1-1-7</t>
  </si>
  <si>
    <t>1-1-8</t>
  </si>
  <si>
    <t>1-1-9</t>
  </si>
  <si>
    <t>1-1-10</t>
  </si>
  <si>
    <t>1-1-11</t>
  </si>
  <si>
    <t>1-1-12</t>
  </si>
  <si>
    <t>1-1-13</t>
  </si>
  <si>
    <t>1-1-14</t>
  </si>
  <si>
    <t>1-1-15</t>
  </si>
  <si>
    <t>1-1-16</t>
  </si>
  <si>
    <t>1-1-17</t>
  </si>
  <si>
    <t>1-1-18</t>
  </si>
  <si>
    <t>1-1-18-1</t>
  </si>
  <si>
    <t>1-1-18-2</t>
  </si>
  <si>
    <t>1-1-19</t>
  </si>
  <si>
    <t>1-1-20</t>
  </si>
  <si>
    <t>1-1-21</t>
  </si>
  <si>
    <t>1-1-22</t>
  </si>
  <si>
    <t>1-2</t>
  </si>
  <si>
    <t>1-2-1</t>
  </si>
  <si>
    <t>1-2-2</t>
  </si>
  <si>
    <t>1-2-3</t>
  </si>
  <si>
    <t>1-2-4</t>
  </si>
  <si>
    <t>1-2-5</t>
  </si>
  <si>
    <t>1-2-6</t>
  </si>
  <si>
    <t>1-2-7</t>
  </si>
  <si>
    <t>1-2-8</t>
  </si>
  <si>
    <t>1-3</t>
  </si>
  <si>
    <t>1-3-1</t>
  </si>
  <si>
    <t>1-3-2</t>
  </si>
  <si>
    <t>1-3-3</t>
  </si>
  <si>
    <t>1-3-4</t>
  </si>
  <si>
    <t>1-3-5</t>
  </si>
  <si>
    <t>1-3-6</t>
  </si>
  <si>
    <t>1-3-7</t>
  </si>
  <si>
    <t>1-3-8</t>
  </si>
  <si>
    <t>1-3-9</t>
  </si>
  <si>
    <t>1-3-10</t>
  </si>
  <si>
    <t>1-3-11</t>
  </si>
  <si>
    <t>1-3-12</t>
  </si>
  <si>
    <t>1-3-13</t>
  </si>
  <si>
    <t>1-3-14</t>
  </si>
  <si>
    <t>2</t>
  </si>
  <si>
    <t>2-1</t>
  </si>
  <si>
    <t>2-1-1</t>
  </si>
  <si>
    <t>2-2</t>
  </si>
  <si>
    <t>2-2-1</t>
  </si>
  <si>
    <t>2-2-2</t>
  </si>
  <si>
    <t>2-2-3</t>
  </si>
  <si>
    <t>2-3</t>
  </si>
  <si>
    <t>2-3-1</t>
  </si>
  <si>
    <t>2-3-2</t>
  </si>
  <si>
    <t>2-3-3</t>
  </si>
  <si>
    <t/>
  </si>
  <si>
    <t>有辅助列</t>
    <phoneticPr fontId="1" type="noConversion"/>
  </si>
  <si>
    <t>无辅助列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</si>
</sst>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workbookViewId="0">
      <selection activeCell="N8" sqref="N8"/>
    </sheetView>
  </sheetViews>
  <sheetFormatPr defaultRowHeight="14.25"/>
  <cols>
    <col min="2" max="5" width="6.75" customWidth="1"/>
    <col min="6" max="9" width="3.5" bestFit="1" customWidth="1"/>
    <col min="10" max="10" width="2.375" customWidth="1"/>
  </cols>
  <sheetData>
    <row r="1" spans="1:12">
      <c r="B1" s="2" t="s">
        <v>58</v>
      </c>
      <c r="C1" s="2" t="s">
        <v>59</v>
      </c>
      <c r="D1" s="2" t="s">
        <v>60</v>
      </c>
      <c r="E1" s="2" t="s">
        <v>61</v>
      </c>
      <c r="K1" t="s">
        <v>186</v>
      </c>
      <c r="L1" t="s">
        <v>187</v>
      </c>
    </row>
    <row r="2" spans="1:12">
      <c r="A2" t="s">
        <v>63</v>
      </c>
      <c r="B2" s="1" t="s">
        <v>62</v>
      </c>
      <c r="C2" s="1"/>
      <c r="D2" s="1"/>
      <c r="E2" s="1"/>
      <c r="F2" t="str">
        <f>TEXT(COUNTA(B$2:B2),"00")</f>
        <v>01</v>
      </c>
      <c r="G2" t="str">
        <f ca="1">TEXT(COUNTA(OFFSET(INDIRECT("c"&amp;MATCH(LOOKUP("座",B$2:B2),B$2:B2,)),1,,ROW()-MATCH(LOOKUP("座",B$2:B2),B$2:B2,),)),"00;;")</f>
        <v/>
      </c>
      <c r="H2" t="str">
        <f ca="1">TEXT((LEN(D2&amp;E2)&gt;0)*COUNTA(OFFSET(INDIRECT("d"&amp;MATCH(LOOKUP("座",C$2:C2),C$2:C2,)),1,,ROW()-MATCH(LOOKUP("座",C$2:C2),C$2:C2,),)),"00;;")</f>
        <v/>
      </c>
      <c r="I2" t="str">
        <f ca="1">TEXT((E2&lt;&gt;"")*COUNTA(OFFSET(INDIRECT("e"&amp;MATCH(LOOKUP("座",D$2:D2),D$2:D2,)),1,,ROW()-MATCH(LOOKUP("座",D$2:D2),D$2:D2,),)),"00;;")</f>
        <v/>
      </c>
      <c r="K2" t="str">
        <f ca="1">F2&amp;G2&amp;H2&amp;I2</f>
        <v>01</v>
      </c>
      <c r="L2" s="3" t="str">
        <f ca="1">TEXT(COUNTA(B$2:B2),"00")&amp;TEXT(COUNTA(OFFSET(INDIRECT("c"&amp;MATCH(LOOKUP("座",B$2:B2),B$2:B2,)),1,,ROW()-MATCH(LOOKUP("座",B$2:B2),B$2:B2,),)),"00;;")&amp;TEXT((LEN(D2&amp;E2)&gt;0)*COUNTA(OFFSET(INDIRECT("d"&amp;MATCH(LOOKUP("座",C$2:C2),C$2:C2,)),1,,ROW()-MATCH(LOOKUP("座",C$2:C2),C$2:C2,),)),"00;;")&amp;TEXT((E2&lt;&gt;"")*COUNTA(OFFSET(INDIRECT("e"&amp;MATCH(LOOKUP("座",D$2:D2),D$2:D2,)),1,,ROW()-MATCH(LOOKUP("座",D$2:D2),D$2:D2,),)),"00;;")</f>
        <v>01</v>
      </c>
    </row>
    <row r="3" spans="1:12">
      <c r="A3" t="s">
        <v>64</v>
      </c>
      <c r="B3" s="1"/>
      <c r="C3" s="1" t="s">
        <v>0</v>
      </c>
      <c r="D3" s="1"/>
      <c r="E3" s="1"/>
      <c r="F3" t="str">
        <f>TEXT(COUNTA(B$2:B3),"00")</f>
        <v>01</v>
      </c>
      <c r="G3" t="str">
        <f ca="1">TEXT(COUNTA(OFFSET(INDIRECT("c"&amp;MATCH(LOOKUP("座",B$2:B3),B$2:B3,)),1,,ROW()-MATCH(LOOKUP("座",B$2:B3),B$2:B3,),)),"00;;")</f>
        <v>01</v>
      </c>
      <c r="H3" t="str">
        <f ca="1">TEXT((LEN(D3&amp;E3)&gt;0)*COUNTA(OFFSET(INDIRECT("d"&amp;MATCH(LOOKUP("座",C$2:C3),C$2:C3,)),1,,ROW()-MATCH(LOOKUP("座",C$2:C3),C$2:C3,),)),"00;;")</f>
        <v/>
      </c>
      <c r="I3" t="str">
        <f ca="1">TEXT((E3&lt;&gt;"")*COUNTA(OFFSET(INDIRECT("e"&amp;MATCH(LOOKUP("座",D$2:D3),D$2:D3,)),1,,ROW()-MATCH(LOOKUP("座",D$2:D3),D$2:D3,),)),"00;;")</f>
        <v/>
      </c>
      <c r="K3" t="str">
        <f t="shared" ref="K3:K62" ca="1" si="0">F3&amp;G3&amp;H3&amp;I3</f>
        <v>0101</v>
      </c>
      <c r="L3" s="3" t="str">
        <f ca="1">TEXT(COUNTA(B$2:B3),"00")&amp;TEXT(COUNTA(OFFSET(INDIRECT("c"&amp;MATCH(LOOKUP("座",B$2:B3),B$2:B3,)),1,,ROW()-MATCH(LOOKUP("座",B$2:B3),B$2:B3,),)),"00;;")&amp;TEXT((LEN(D3&amp;E3)&gt;0)*COUNTA(OFFSET(INDIRECT("d"&amp;MATCH(LOOKUP("座",C$2:C3),C$2:C3,)),1,,ROW()-MATCH(LOOKUP("座",C$2:C3),C$2:C3,),)),"00;;")&amp;TEXT((E3&lt;&gt;"")*COUNTA(OFFSET(INDIRECT("e"&amp;MATCH(LOOKUP("座",D$2:D3),D$2:D3,)),1,,ROW()-MATCH(LOOKUP("座",D$2:D3),D$2:D3,),)),"00;;")</f>
        <v>0101</v>
      </c>
    </row>
    <row r="4" spans="1:12">
      <c r="A4" t="s">
        <v>65</v>
      </c>
      <c r="B4" s="1"/>
      <c r="C4" s="1"/>
      <c r="D4" s="1" t="s">
        <v>1</v>
      </c>
      <c r="E4" s="1"/>
      <c r="F4" t="str">
        <f>TEXT(COUNTA(B$2:B4),"00")</f>
        <v>01</v>
      </c>
      <c r="G4" t="str">
        <f ca="1">TEXT(COUNTA(OFFSET(INDIRECT("c"&amp;MATCH(LOOKUP("座",B$2:B4),B$2:B4,)),1,,ROW()-MATCH(LOOKUP("座",B$2:B4),B$2:B4,),)),"00;;")</f>
        <v>01</v>
      </c>
      <c r="H4" t="str">
        <f ca="1">TEXT((LEN(D4&amp;E4)&gt;0)*COUNTA(OFFSET(INDIRECT("d"&amp;MATCH(LOOKUP("座",C$2:C4),C$2:C4,)),1,,ROW()-MATCH(LOOKUP("座",C$2:C4),C$2:C4,),)),"00;;")</f>
        <v>01</v>
      </c>
      <c r="I4" t="str">
        <f ca="1">TEXT((E4&lt;&gt;"")*COUNTA(OFFSET(INDIRECT("e"&amp;MATCH(LOOKUP("座",D$2:D4),D$2:D4,)),1,,ROW()-MATCH(LOOKUP("座",D$2:D4),D$2:D4,),)),"00;;")</f>
        <v/>
      </c>
      <c r="K4" t="str">
        <f t="shared" ca="1" si="0"/>
        <v>010101</v>
      </c>
      <c r="L4" s="3" t="str">
        <f ca="1">TEXT(COUNTA(B$2:B4),"00")&amp;TEXT(COUNTA(OFFSET(INDIRECT("c"&amp;MATCH(LOOKUP("座",B$2:B4),B$2:B4,)),1,,ROW()-MATCH(LOOKUP("座",B$2:B4),B$2:B4,),)),"00;;")&amp;TEXT((LEN(D4&amp;E4)&gt;0)*COUNTA(OFFSET(INDIRECT("d"&amp;MATCH(LOOKUP("座",C$2:C4),C$2:C4,)),1,,ROW()-MATCH(LOOKUP("座",C$2:C4),C$2:C4,),)),"00;;")&amp;TEXT((E4&lt;&gt;"")*COUNTA(OFFSET(INDIRECT("e"&amp;MATCH(LOOKUP("座",D$2:D4),D$2:D4,)),1,,ROW()-MATCH(LOOKUP("座",D$2:D4),D$2:D4,),)),"00;;")</f>
        <v>010101</v>
      </c>
    </row>
    <row r="5" spans="1:12">
      <c r="A5" t="s">
        <v>66</v>
      </c>
      <c r="B5" s="1"/>
      <c r="C5" s="1"/>
      <c r="D5" s="1" t="s">
        <v>2</v>
      </c>
      <c r="E5" s="1"/>
      <c r="F5" t="str">
        <f>TEXT(COUNTA(B$2:B5),"00")</f>
        <v>01</v>
      </c>
      <c r="G5" t="str">
        <f ca="1">TEXT(COUNTA(OFFSET(INDIRECT("c"&amp;MATCH(LOOKUP("座",B$2:B5),B$2:B5,)),1,,ROW()-MATCH(LOOKUP("座",B$2:B5),B$2:B5,),)),"00;;")</f>
        <v>01</v>
      </c>
      <c r="H5" t="str">
        <f ca="1">TEXT((LEN(D5&amp;E5)&gt;0)*COUNTA(OFFSET(INDIRECT("d"&amp;MATCH(LOOKUP("座",C$2:C5),C$2:C5,)),1,,ROW()-MATCH(LOOKUP("座",C$2:C5),C$2:C5,),)),"00;;")</f>
        <v>02</v>
      </c>
      <c r="I5" t="str">
        <f ca="1">TEXT((E5&lt;&gt;"")*COUNTA(OFFSET(INDIRECT("e"&amp;MATCH(LOOKUP("座",D$2:D5),D$2:D5,)),1,,ROW()-MATCH(LOOKUP("座",D$2:D5),D$2:D5,),)),"00;;")</f>
        <v/>
      </c>
      <c r="K5" t="str">
        <f t="shared" ca="1" si="0"/>
        <v>010102</v>
      </c>
      <c r="L5" s="3" t="str">
        <f ca="1">TEXT(COUNTA(B$2:B5),"00")&amp;TEXT(COUNTA(OFFSET(INDIRECT("c"&amp;MATCH(LOOKUP("座",B$2:B5),B$2:B5,)),1,,ROW()-MATCH(LOOKUP("座",B$2:B5),B$2:B5,),)),"00;;")&amp;TEXT((LEN(D5&amp;E5)&gt;0)*COUNTA(OFFSET(INDIRECT("d"&amp;MATCH(LOOKUP("座",C$2:C5),C$2:C5,)),1,,ROW()-MATCH(LOOKUP("座",C$2:C5),C$2:C5,),)),"00;;")&amp;TEXT((E5&lt;&gt;"")*COUNTA(OFFSET(INDIRECT("e"&amp;MATCH(LOOKUP("座",D$2:D5),D$2:D5,)),1,,ROW()-MATCH(LOOKUP("座",D$2:D5),D$2:D5,),)),"00;;")</f>
        <v>010102</v>
      </c>
    </row>
    <row r="6" spans="1:12">
      <c r="A6" t="s">
        <v>67</v>
      </c>
      <c r="B6" s="1"/>
      <c r="C6" s="1"/>
      <c r="D6" s="1" t="s">
        <v>3</v>
      </c>
      <c r="E6" s="1"/>
      <c r="F6" t="str">
        <f>TEXT(COUNTA(B$2:B6),"00")</f>
        <v>01</v>
      </c>
      <c r="G6" t="str">
        <f ca="1">TEXT(COUNTA(OFFSET(INDIRECT("c"&amp;MATCH(LOOKUP("座",B$2:B6),B$2:B6,)),1,,ROW()-MATCH(LOOKUP("座",B$2:B6),B$2:B6,),)),"00;;")</f>
        <v>01</v>
      </c>
      <c r="H6" t="str">
        <f ca="1">TEXT((LEN(D6&amp;E6)&gt;0)*COUNTA(OFFSET(INDIRECT("d"&amp;MATCH(LOOKUP("座",C$2:C6),C$2:C6,)),1,,ROW()-MATCH(LOOKUP("座",C$2:C6),C$2:C6,),)),"00;;")</f>
        <v>03</v>
      </c>
      <c r="I6" t="str">
        <f ca="1">TEXT((E6&lt;&gt;"")*COUNTA(OFFSET(INDIRECT("e"&amp;MATCH(LOOKUP("座",D$2:D6),D$2:D6,)),1,,ROW()-MATCH(LOOKUP("座",D$2:D6),D$2:D6,),)),"00;;")</f>
        <v/>
      </c>
      <c r="K6" t="str">
        <f t="shared" ca="1" si="0"/>
        <v>010103</v>
      </c>
      <c r="L6" s="3" t="str">
        <f ca="1">TEXT(COUNTA(B$2:B6),"00")&amp;TEXT(COUNTA(OFFSET(INDIRECT("c"&amp;MATCH(LOOKUP("座",B$2:B6),B$2:B6,)),1,,ROW()-MATCH(LOOKUP("座",B$2:B6),B$2:B6,),)),"00;;")&amp;TEXT((LEN(D6&amp;E6)&gt;0)*COUNTA(OFFSET(INDIRECT("d"&amp;MATCH(LOOKUP("座",C$2:C6),C$2:C6,)),1,,ROW()-MATCH(LOOKUP("座",C$2:C6),C$2:C6,),)),"00;;")&amp;TEXT((E6&lt;&gt;"")*COUNTA(OFFSET(INDIRECT("e"&amp;MATCH(LOOKUP("座",D$2:D6),D$2:D6,)),1,,ROW()-MATCH(LOOKUP("座",D$2:D6),D$2:D6,),)),"00;;")</f>
        <v>010103</v>
      </c>
    </row>
    <row r="7" spans="1:12">
      <c r="A7" t="s">
        <v>68</v>
      </c>
      <c r="B7" s="1"/>
      <c r="C7" s="1"/>
      <c r="D7" s="1" t="s">
        <v>4</v>
      </c>
      <c r="E7" s="1"/>
      <c r="F7" t="str">
        <f>TEXT(COUNTA(B$2:B7),"00")</f>
        <v>01</v>
      </c>
      <c r="G7" t="str">
        <f ca="1">TEXT(COUNTA(OFFSET(INDIRECT("c"&amp;MATCH(LOOKUP("座",B$2:B7),B$2:B7,)),1,,ROW()-MATCH(LOOKUP("座",B$2:B7),B$2:B7,),)),"00;;")</f>
        <v>01</v>
      </c>
      <c r="H7" t="str">
        <f ca="1">TEXT((LEN(D7&amp;E7)&gt;0)*COUNTA(OFFSET(INDIRECT("d"&amp;MATCH(LOOKUP("座",C$2:C7),C$2:C7,)),1,,ROW()-MATCH(LOOKUP("座",C$2:C7),C$2:C7,),)),"00;;")</f>
        <v>04</v>
      </c>
      <c r="I7" t="str">
        <f ca="1">TEXT((E7&lt;&gt;"")*COUNTA(OFFSET(INDIRECT("e"&amp;MATCH(LOOKUP("座",D$2:D7),D$2:D7,)),1,,ROW()-MATCH(LOOKUP("座",D$2:D7),D$2:D7,),)),"00;;")</f>
        <v/>
      </c>
      <c r="K7" t="str">
        <f t="shared" ca="1" si="0"/>
        <v>010104</v>
      </c>
      <c r="L7" s="3" t="str">
        <f ca="1">TEXT(COUNTA(B$2:B7),"00")&amp;TEXT(COUNTA(OFFSET(INDIRECT("c"&amp;MATCH(LOOKUP("座",B$2:B7),B$2:B7,)),1,,ROW()-MATCH(LOOKUP("座",B$2:B7),B$2:B7,),)),"00;;")&amp;TEXT((LEN(D7&amp;E7)&gt;0)*COUNTA(OFFSET(INDIRECT("d"&amp;MATCH(LOOKUP("座",C$2:C7),C$2:C7,)),1,,ROW()-MATCH(LOOKUP("座",C$2:C7),C$2:C7,),)),"00;;")&amp;TEXT((E7&lt;&gt;"")*COUNTA(OFFSET(INDIRECT("e"&amp;MATCH(LOOKUP("座",D$2:D7),D$2:D7,)),1,,ROW()-MATCH(LOOKUP("座",D$2:D7),D$2:D7,),)),"00;;")</f>
        <v>010104</v>
      </c>
    </row>
    <row r="8" spans="1:12">
      <c r="A8" t="s">
        <v>69</v>
      </c>
      <c r="B8" s="1"/>
      <c r="C8" s="1"/>
      <c r="D8" s="1" t="s">
        <v>5</v>
      </c>
      <c r="E8" s="1"/>
      <c r="F8" t="str">
        <f>TEXT(COUNTA(B$2:B8),"00")</f>
        <v>01</v>
      </c>
      <c r="G8" t="str">
        <f ca="1">TEXT(COUNTA(OFFSET(INDIRECT("c"&amp;MATCH(LOOKUP("座",B$2:B8),B$2:B8,)),1,,ROW()-MATCH(LOOKUP("座",B$2:B8),B$2:B8,),)),"00;;")</f>
        <v>01</v>
      </c>
      <c r="H8" t="str">
        <f ca="1">TEXT((LEN(D8&amp;E8)&gt;0)*COUNTA(OFFSET(INDIRECT("d"&amp;MATCH(LOOKUP("座",C$2:C8),C$2:C8,)),1,,ROW()-MATCH(LOOKUP("座",C$2:C8),C$2:C8,),)),"00;;")</f>
        <v>05</v>
      </c>
      <c r="I8" t="str">
        <f ca="1">TEXT((E8&lt;&gt;"")*COUNTA(OFFSET(INDIRECT("e"&amp;MATCH(LOOKUP("座",D$2:D8),D$2:D8,)),1,,ROW()-MATCH(LOOKUP("座",D$2:D8),D$2:D8,),)),"00;;")</f>
        <v/>
      </c>
      <c r="K8" t="str">
        <f t="shared" ca="1" si="0"/>
        <v>010105</v>
      </c>
      <c r="L8" s="3" t="str">
        <f ca="1">TEXT(COUNTA(B$2:B8),"00")&amp;TEXT(COUNTA(OFFSET(INDIRECT("c"&amp;MATCH(LOOKUP("座",B$2:B8),B$2:B8,)),1,,ROW()-MATCH(LOOKUP("座",B$2:B8),B$2:B8,),)),"00;;")&amp;TEXT((LEN(D8&amp;E8)&gt;0)*COUNTA(OFFSET(INDIRECT("d"&amp;MATCH(LOOKUP("座",C$2:C8),C$2:C8,)),1,,ROW()-MATCH(LOOKUP("座",C$2:C8),C$2:C8,),)),"00;;")&amp;TEXT((E8&lt;&gt;"")*COUNTA(OFFSET(INDIRECT("e"&amp;MATCH(LOOKUP("座",D$2:D8),D$2:D8,)),1,,ROW()-MATCH(LOOKUP("座",D$2:D8),D$2:D8,),)),"00;;")</f>
        <v>010105</v>
      </c>
    </row>
    <row r="9" spans="1:12">
      <c r="A9" t="s">
        <v>70</v>
      </c>
      <c r="B9" s="1"/>
      <c r="C9" s="1"/>
      <c r="D9" s="1" t="s">
        <v>6</v>
      </c>
      <c r="E9" s="1"/>
      <c r="F9" t="str">
        <f>TEXT(COUNTA(B$2:B9),"00")</f>
        <v>01</v>
      </c>
      <c r="G9" t="str">
        <f ca="1">TEXT(COUNTA(OFFSET(INDIRECT("c"&amp;MATCH(LOOKUP("座",B$2:B9),B$2:B9,)),1,,ROW()-MATCH(LOOKUP("座",B$2:B9),B$2:B9,),)),"00;;")</f>
        <v>01</v>
      </c>
      <c r="H9" t="str">
        <f ca="1">TEXT((LEN(D9&amp;E9)&gt;0)*COUNTA(OFFSET(INDIRECT("d"&amp;MATCH(LOOKUP("座",C$2:C9),C$2:C9,)),1,,ROW()-MATCH(LOOKUP("座",C$2:C9),C$2:C9,),)),"00;;")</f>
        <v>06</v>
      </c>
      <c r="I9" t="str">
        <f ca="1">TEXT((E9&lt;&gt;"")*COUNTA(OFFSET(INDIRECT("e"&amp;MATCH(LOOKUP("座",D$2:D9),D$2:D9,)),1,,ROW()-MATCH(LOOKUP("座",D$2:D9),D$2:D9,),)),"00;;")</f>
        <v/>
      </c>
      <c r="K9" t="str">
        <f t="shared" ca="1" si="0"/>
        <v>010106</v>
      </c>
      <c r="L9" s="3" t="str">
        <f ca="1">TEXT(COUNTA(B$2:B9),"00")&amp;TEXT(COUNTA(OFFSET(INDIRECT("c"&amp;MATCH(LOOKUP("座",B$2:B9),B$2:B9,)),1,,ROW()-MATCH(LOOKUP("座",B$2:B9),B$2:B9,),)),"00;;")&amp;TEXT((LEN(D9&amp;E9)&gt;0)*COUNTA(OFFSET(INDIRECT("d"&amp;MATCH(LOOKUP("座",C$2:C9),C$2:C9,)),1,,ROW()-MATCH(LOOKUP("座",C$2:C9),C$2:C9,),)),"00;;")&amp;TEXT((E9&lt;&gt;"")*COUNTA(OFFSET(INDIRECT("e"&amp;MATCH(LOOKUP("座",D$2:D9),D$2:D9,)),1,,ROW()-MATCH(LOOKUP("座",D$2:D9),D$2:D9,),)),"00;;")</f>
        <v>010106</v>
      </c>
    </row>
    <row r="10" spans="1:12">
      <c r="A10" t="s">
        <v>71</v>
      </c>
      <c r="B10" s="1"/>
      <c r="C10" s="1"/>
      <c r="D10" s="1" t="s">
        <v>7</v>
      </c>
      <c r="E10" s="1"/>
      <c r="F10" t="str">
        <f>TEXT(COUNTA(B$2:B10),"00")</f>
        <v>01</v>
      </c>
      <c r="G10" t="str">
        <f ca="1">TEXT(COUNTA(OFFSET(INDIRECT("c"&amp;MATCH(LOOKUP("座",B$2:B10),B$2:B10,)),1,,ROW()-MATCH(LOOKUP("座",B$2:B10),B$2:B10,),)),"00;;")</f>
        <v>01</v>
      </c>
      <c r="H10" t="str">
        <f ca="1">TEXT((LEN(D10&amp;E10)&gt;0)*COUNTA(OFFSET(INDIRECT("d"&amp;MATCH(LOOKUP("座",C$2:C10),C$2:C10,)),1,,ROW()-MATCH(LOOKUP("座",C$2:C10),C$2:C10,),)),"00;;")</f>
        <v>07</v>
      </c>
      <c r="I10" t="str">
        <f ca="1">TEXT((E10&lt;&gt;"")*COUNTA(OFFSET(INDIRECT("e"&amp;MATCH(LOOKUP("座",D$2:D10),D$2:D10,)),1,,ROW()-MATCH(LOOKUP("座",D$2:D10),D$2:D10,),)),"00;;")</f>
        <v/>
      </c>
      <c r="K10" t="str">
        <f t="shared" ca="1" si="0"/>
        <v>010107</v>
      </c>
      <c r="L10" s="3" t="str">
        <f ca="1">TEXT(COUNTA(B$2:B10),"00")&amp;TEXT(COUNTA(OFFSET(INDIRECT("c"&amp;MATCH(LOOKUP("座",B$2:B10),B$2:B10,)),1,,ROW()-MATCH(LOOKUP("座",B$2:B10),B$2:B10,),)),"00;;")&amp;TEXT((LEN(D10&amp;E10)&gt;0)*COUNTA(OFFSET(INDIRECT("d"&amp;MATCH(LOOKUP("座",C$2:C10),C$2:C10,)),1,,ROW()-MATCH(LOOKUP("座",C$2:C10),C$2:C10,),)),"00;;")&amp;TEXT((E10&lt;&gt;"")*COUNTA(OFFSET(INDIRECT("e"&amp;MATCH(LOOKUP("座",D$2:D10),D$2:D10,)),1,,ROW()-MATCH(LOOKUP("座",D$2:D10),D$2:D10,),)),"00;;")</f>
        <v>010107</v>
      </c>
    </row>
    <row r="11" spans="1:12">
      <c r="A11" t="s">
        <v>72</v>
      </c>
      <c r="B11" s="1"/>
      <c r="C11" s="1"/>
      <c r="D11" s="1" t="s">
        <v>8</v>
      </c>
      <c r="E11" s="1"/>
      <c r="F11" t="str">
        <f>TEXT(COUNTA(B$2:B11),"00")</f>
        <v>01</v>
      </c>
      <c r="G11" t="str">
        <f ca="1">TEXT(COUNTA(OFFSET(INDIRECT("c"&amp;MATCH(LOOKUP("座",B$2:B11),B$2:B11,)),1,,ROW()-MATCH(LOOKUP("座",B$2:B11),B$2:B11,),)),"00;;")</f>
        <v>01</v>
      </c>
      <c r="H11" t="str">
        <f ca="1">TEXT((LEN(D11&amp;E11)&gt;0)*COUNTA(OFFSET(INDIRECT("d"&amp;MATCH(LOOKUP("座",C$2:C11),C$2:C11,)),1,,ROW()-MATCH(LOOKUP("座",C$2:C11),C$2:C11,),)),"00;;")</f>
        <v>08</v>
      </c>
      <c r="I11" t="str">
        <f ca="1">TEXT((E11&lt;&gt;"")*COUNTA(OFFSET(INDIRECT("e"&amp;MATCH(LOOKUP("座",D$2:D11),D$2:D11,)),1,,ROW()-MATCH(LOOKUP("座",D$2:D11),D$2:D11,),)),"00;;")</f>
        <v/>
      </c>
      <c r="K11" t="str">
        <f t="shared" ca="1" si="0"/>
        <v>010108</v>
      </c>
      <c r="L11" s="3" t="str">
        <f ca="1">TEXT(COUNTA(B$2:B11),"00")&amp;TEXT(COUNTA(OFFSET(INDIRECT("c"&amp;MATCH(LOOKUP("座",B$2:B11),B$2:B11,)),1,,ROW()-MATCH(LOOKUP("座",B$2:B11),B$2:B11,),)),"00;;")&amp;TEXT((LEN(D11&amp;E11)&gt;0)*COUNTA(OFFSET(INDIRECT("d"&amp;MATCH(LOOKUP("座",C$2:C11),C$2:C11,)),1,,ROW()-MATCH(LOOKUP("座",C$2:C11),C$2:C11,),)),"00;;")&amp;TEXT((E11&lt;&gt;"")*COUNTA(OFFSET(INDIRECT("e"&amp;MATCH(LOOKUP("座",D$2:D11),D$2:D11,)),1,,ROW()-MATCH(LOOKUP("座",D$2:D11),D$2:D11,),)),"00;;")</f>
        <v>010108</v>
      </c>
    </row>
    <row r="12" spans="1:12">
      <c r="A12" t="s">
        <v>73</v>
      </c>
      <c r="B12" s="1"/>
      <c r="C12" s="1"/>
      <c r="D12" s="1" t="s">
        <v>9</v>
      </c>
      <c r="E12" s="1"/>
      <c r="F12" t="str">
        <f>TEXT(COUNTA(B$2:B12),"00")</f>
        <v>01</v>
      </c>
      <c r="G12" t="str">
        <f ca="1">TEXT(COUNTA(OFFSET(INDIRECT("c"&amp;MATCH(LOOKUP("座",B$2:B12),B$2:B12,)),1,,ROW()-MATCH(LOOKUP("座",B$2:B12),B$2:B12,),)),"00;;")</f>
        <v>01</v>
      </c>
      <c r="H12" t="str">
        <f ca="1">TEXT((LEN(D12&amp;E12)&gt;0)*COUNTA(OFFSET(INDIRECT("d"&amp;MATCH(LOOKUP("座",C$2:C12),C$2:C12,)),1,,ROW()-MATCH(LOOKUP("座",C$2:C12),C$2:C12,),)),"00;;")</f>
        <v>09</v>
      </c>
      <c r="I12" t="str">
        <f ca="1">TEXT((E12&lt;&gt;"")*COUNTA(OFFSET(INDIRECT("e"&amp;MATCH(LOOKUP("座",D$2:D12),D$2:D12,)),1,,ROW()-MATCH(LOOKUP("座",D$2:D12),D$2:D12,),)),"00;;")</f>
        <v/>
      </c>
      <c r="K12" t="str">
        <f t="shared" ca="1" si="0"/>
        <v>010109</v>
      </c>
      <c r="L12" s="3" t="str">
        <f ca="1">TEXT(COUNTA(B$2:B12),"00")&amp;TEXT(COUNTA(OFFSET(INDIRECT("c"&amp;MATCH(LOOKUP("座",B$2:B12),B$2:B12,)),1,,ROW()-MATCH(LOOKUP("座",B$2:B12),B$2:B12,),)),"00;;")&amp;TEXT((LEN(D12&amp;E12)&gt;0)*COUNTA(OFFSET(INDIRECT("d"&amp;MATCH(LOOKUP("座",C$2:C12),C$2:C12,)),1,,ROW()-MATCH(LOOKUP("座",C$2:C12),C$2:C12,),)),"00;;")&amp;TEXT((E12&lt;&gt;"")*COUNTA(OFFSET(INDIRECT("e"&amp;MATCH(LOOKUP("座",D$2:D12),D$2:D12,)),1,,ROW()-MATCH(LOOKUP("座",D$2:D12),D$2:D12,),)),"00;;")</f>
        <v>010109</v>
      </c>
    </row>
    <row r="13" spans="1:12">
      <c r="A13" t="s">
        <v>74</v>
      </c>
      <c r="B13" s="1"/>
      <c r="C13" s="1"/>
      <c r="D13" s="1" t="s">
        <v>10</v>
      </c>
      <c r="E13" s="1"/>
      <c r="F13" t="str">
        <f>TEXT(COUNTA(B$2:B13),"00")</f>
        <v>01</v>
      </c>
      <c r="G13" t="str">
        <f ca="1">TEXT(COUNTA(OFFSET(INDIRECT("c"&amp;MATCH(LOOKUP("座",B$2:B13),B$2:B13,)),1,,ROW()-MATCH(LOOKUP("座",B$2:B13),B$2:B13,),)),"00;;")</f>
        <v>01</v>
      </c>
      <c r="H13" t="str">
        <f ca="1">TEXT((LEN(D13&amp;E13)&gt;0)*COUNTA(OFFSET(INDIRECT("d"&amp;MATCH(LOOKUP("座",C$2:C13),C$2:C13,)),1,,ROW()-MATCH(LOOKUP("座",C$2:C13),C$2:C13,),)),"00;;")</f>
        <v>10</v>
      </c>
      <c r="I13" t="str">
        <f ca="1">TEXT((E13&lt;&gt;"")*COUNTA(OFFSET(INDIRECT("e"&amp;MATCH(LOOKUP("座",D$2:D13),D$2:D13,)),1,,ROW()-MATCH(LOOKUP("座",D$2:D13),D$2:D13,),)),"00;;")</f>
        <v/>
      </c>
      <c r="K13" t="str">
        <f t="shared" ca="1" si="0"/>
        <v>010110</v>
      </c>
      <c r="L13" s="3" t="str">
        <f ca="1">TEXT(COUNTA(B$2:B13),"00")&amp;TEXT(COUNTA(OFFSET(INDIRECT("c"&amp;MATCH(LOOKUP("座",B$2:B13),B$2:B13,)),1,,ROW()-MATCH(LOOKUP("座",B$2:B13),B$2:B13,),)),"00;;")&amp;TEXT((LEN(D13&amp;E13)&gt;0)*COUNTA(OFFSET(INDIRECT("d"&amp;MATCH(LOOKUP("座",C$2:C13),C$2:C13,)),1,,ROW()-MATCH(LOOKUP("座",C$2:C13),C$2:C13,),)),"00;;")&amp;TEXT((E13&lt;&gt;"")*COUNTA(OFFSET(INDIRECT("e"&amp;MATCH(LOOKUP("座",D$2:D13),D$2:D13,)),1,,ROW()-MATCH(LOOKUP("座",D$2:D13),D$2:D13,),)),"00;;")</f>
        <v>010110</v>
      </c>
    </row>
    <row r="14" spans="1:12">
      <c r="A14" t="s">
        <v>75</v>
      </c>
      <c r="B14" s="1"/>
      <c r="C14" s="1"/>
      <c r="D14" s="1" t="s">
        <v>11</v>
      </c>
      <c r="E14" s="1"/>
      <c r="F14" t="str">
        <f>TEXT(COUNTA(B$2:B14),"00")</f>
        <v>01</v>
      </c>
      <c r="G14" t="str">
        <f ca="1">TEXT(COUNTA(OFFSET(INDIRECT("c"&amp;MATCH(LOOKUP("座",B$2:B14),B$2:B14,)),1,,ROW()-MATCH(LOOKUP("座",B$2:B14),B$2:B14,),)),"00;;")</f>
        <v>01</v>
      </c>
      <c r="H14" t="str">
        <f ca="1">TEXT((LEN(D14&amp;E14)&gt;0)*COUNTA(OFFSET(INDIRECT("d"&amp;MATCH(LOOKUP("座",C$2:C14),C$2:C14,)),1,,ROW()-MATCH(LOOKUP("座",C$2:C14),C$2:C14,),)),"00;;")</f>
        <v>11</v>
      </c>
      <c r="I14" t="str">
        <f ca="1">TEXT((E14&lt;&gt;"")*COUNTA(OFFSET(INDIRECT("e"&amp;MATCH(LOOKUP("座",D$2:D14),D$2:D14,)),1,,ROW()-MATCH(LOOKUP("座",D$2:D14),D$2:D14,),)),"00;;")</f>
        <v/>
      </c>
      <c r="K14" t="str">
        <f t="shared" ca="1" si="0"/>
        <v>010111</v>
      </c>
      <c r="L14" s="3" t="str">
        <f ca="1">TEXT(COUNTA(B$2:B14),"00")&amp;TEXT(COUNTA(OFFSET(INDIRECT("c"&amp;MATCH(LOOKUP("座",B$2:B14),B$2:B14,)),1,,ROW()-MATCH(LOOKUP("座",B$2:B14),B$2:B14,),)),"00;;")&amp;TEXT((LEN(D14&amp;E14)&gt;0)*COUNTA(OFFSET(INDIRECT("d"&amp;MATCH(LOOKUP("座",C$2:C14),C$2:C14,)),1,,ROW()-MATCH(LOOKUP("座",C$2:C14),C$2:C14,),)),"00;;")&amp;TEXT((E14&lt;&gt;"")*COUNTA(OFFSET(INDIRECT("e"&amp;MATCH(LOOKUP("座",D$2:D14),D$2:D14,)),1,,ROW()-MATCH(LOOKUP("座",D$2:D14),D$2:D14,),)),"00;;")</f>
        <v>010111</v>
      </c>
    </row>
    <row r="15" spans="1:12">
      <c r="A15" t="s">
        <v>76</v>
      </c>
      <c r="B15" s="1"/>
      <c r="C15" s="1"/>
      <c r="D15" s="1" t="s">
        <v>12</v>
      </c>
      <c r="E15" s="1"/>
      <c r="F15" t="str">
        <f>TEXT(COUNTA(B$2:B15),"00")</f>
        <v>01</v>
      </c>
      <c r="G15" t="str">
        <f ca="1">TEXT(COUNTA(OFFSET(INDIRECT("c"&amp;MATCH(LOOKUP("座",B$2:B15),B$2:B15,)),1,,ROW()-MATCH(LOOKUP("座",B$2:B15),B$2:B15,),)),"00;;")</f>
        <v>01</v>
      </c>
      <c r="H15" t="str">
        <f ca="1">TEXT((LEN(D15&amp;E15)&gt;0)*COUNTA(OFFSET(INDIRECT("d"&amp;MATCH(LOOKUP("座",C$2:C15),C$2:C15,)),1,,ROW()-MATCH(LOOKUP("座",C$2:C15),C$2:C15,),)),"00;;")</f>
        <v>12</v>
      </c>
      <c r="I15" t="str">
        <f ca="1">TEXT((E15&lt;&gt;"")*COUNTA(OFFSET(INDIRECT("e"&amp;MATCH(LOOKUP("座",D$2:D15),D$2:D15,)),1,,ROW()-MATCH(LOOKUP("座",D$2:D15),D$2:D15,),)),"00;;")</f>
        <v/>
      </c>
      <c r="K15" t="str">
        <f t="shared" ca="1" si="0"/>
        <v>010112</v>
      </c>
      <c r="L15" s="3" t="str">
        <f ca="1">TEXT(COUNTA(B$2:B15),"00")&amp;TEXT(COUNTA(OFFSET(INDIRECT("c"&amp;MATCH(LOOKUP("座",B$2:B15),B$2:B15,)),1,,ROW()-MATCH(LOOKUP("座",B$2:B15),B$2:B15,),)),"00;;")&amp;TEXT((LEN(D15&amp;E15)&gt;0)*COUNTA(OFFSET(INDIRECT("d"&amp;MATCH(LOOKUP("座",C$2:C15),C$2:C15,)),1,,ROW()-MATCH(LOOKUP("座",C$2:C15),C$2:C15,),)),"00;;")&amp;TEXT((E15&lt;&gt;"")*COUNTA(OFFSET(INDIRECT("e"&amp;MATCH(LOOKUP("座",D$2:D15),D$2:D15,)),1,,ROW()-MATCH(LOOKUP("座",D$2:D15),D$2:D15,),)),"00;;")</f>
        <v>010112</v>
      </c>
    </row>
    <row r="16" spans="1:12">
      <c r="A16" t="s">
        <v>77</v>
      </c>
      <c r="B16" s="1"/>
      <c r="C16" s="1"/>
      <c r="D16" s="1" t="s">
        <v>13</v>
      </c>
      <c r="E16" s="1"/>
      <c r="F16" t="str">
        <f>TEXT(COUNTA(B$2:B16),"00")</f>
        <v>01</v>
      </c>
      <c r="G16" t="str">
        <f ca="1">TEXT(COUNTA(OFFSET(INDIRECT("c"&amp;MATCH(LOOKUP("座",B$2:B16),B$2:B16,)),1,,ROW()-MATCH(LOOKUP("座",B$2:B16),B$2:B16,),)),"00;;")</f>
        <v>01</v>
      </c>
      <c r="H16" t="str">
        <f ca="1">TEXT((LEN(D16&amp;E16)&gt;0)*COUNTA(OFFSET(INDIRECT("d"&amp;MATCH(LOOKUP("座",C$2:C16),C$2:C16,)),1,,ROW()-MATCH(LOOKUP("座",C$2:C16),C$2:C16,),)),"00;;")</f>
        <v>13</v>
      </c>
      <c r="I16" t="str">
        <f ca="1">TEXT((E16&lt;&gt;"")*COUNTA(OFFSET(INDIRECT("e"&amp;MATCH(LOOKUP("座",D$2:D16),D$2:D16,)),1,,ROW()-MATCH(LOOKUP("座",D$2:D16),D$2:D16,),)),"00;;")</f>
        <v/>
      </c>
      <c r="K16" t="str">
        <f t="shared" ca="1" si="0"/>
        <v>010113</v>
      </c>
      <c r="L16" s="3" t="str">
        <f ca="1">TEXT(COUNTA(B$2:B16),"00")&amp;TEXT(COUNTA(OFFSET(INDIRECT("c"&amp;MATCH(LOOKUP("座",B$2:B16),B$2:B16,)),1,,ROW()-MATCH(LOOKUP("座",B$2:B16),B$2:B16,),)),"00;;")&amp;TEXT((LEN(D16&amp;E16)&gt;0)*COUNTA(OFFSET(INDIRECT("d"&amp;MATCH(LOOKUP("座",C$2:C16),C$2:C16,)),1,,ROW()-MATCH(LOOKUP("座",C$2:C16),C$2:C16,),)),"00;;")&amp;TEXT((E16&lt;&gt;"")*COUNTA(OFFSET(INDIRECT("e"&amp;MATCH(LOOKUP("座",D$2:D16),D$2:D16,)),1,,ROW()-MATCH(LOOKUP("座",D$2:D16),D$2:D16,),)),"00;;")</f>
        <v>010113</v>
      </c>
    </row>
    <row r="17" spans="1:12">
      <c r="A17" t="s">
        <v>78</v>
      </c>
      <c r="B17" s="1"/>
      <c r="C17" s="1"/>
      <c r="D17" s="1" t="s">
        <v>14</v>
      </c>
      <c r="E17" s="1"/>
      <c r="F17" t="str">
        <f>TEXT(COUNTA(B$2:B17),"00")</f>
        <v>01</v>
      </c>
      <c r="G17" t="str">
        <f ca="1">TEXT(COUNTA(OFFSET(INDIRECT("c"&amp;MATCH(LOOKUP("座",B$2:B17),B$2:B17,)),1,,ROW()-MATCH(LOOKUP("座",B$2:B17),B$2:B17,),)),"00;;")</f>
        <v>01</v>
      </c>
      <c r="H17" t="str">
        <f ca="1">TEXT((LEN(D17&amp;E17)&gt;0)*COUNTA(OFFSET(INDIRECT("d"&amp;MATCH(LOOKUP("座",C$2:C17),C$2:C17,)),1,,ROW()-MATCH(LOOKUP("座",C$2:C17),C$2:C17,),)),"00;;")</f>
        <v>14</v>
      </c>
      <c r="I17" t="str">
        <f ca="1">TEXT((E17&lt;&gt;"")*COUNTA(OFFSET(INDIRECT("e"&amp;MATCH(LOOKUP("座",D$2:D17),D$2:D17,)),1,,ROW()-MATCH(LOOKUP("座",D$2:D17),D$2:D17,),)),"00;;")</f>
        <v/>
      </c>
      <c r="K17" t="str">
        <f t="shared" ca="1" si="0"/>
        <v>010114</v>
      </c>
      <c r="L17" s="3" t="str">
        <f ca="1">TEXT(COUNTA(B$2:B17),"00")&amp;TEXT(COUNTA(OFFSET(INDIRECT("c"&amp;MATCH(LOOKUP("座",B$2:B17),B$2:B17,)),1,,ROW()-MATCH(LOOKUP("座",B$2:B17),B$2:B17,),)),"00;;")&amp;TEXT((LEN(D17&amp;E17)&gt;0)*COUNTA(OFFSET(INDIRECT("d"&amp;MATCH(LOOKUP("座",C$2:C17),C$2:C17,)),1,,ROW()-MATCH(LOOKUP("座",C$2:C17),C$2:C17,),)),"00;;")&amp;TEXT((E17&lt;&gt;"")*COUNTA(OFFSET(INDIRECT("e"&amp;MATCH(LOOKUP("座",D$2:D17),D$2:D17,)),1,,ROW()-MATCH(LOOKUP("座",D$2:D17),D$2:D17,),)),"00;;")</f>
        <v>010114</v>
      </c>
    </row>
    <row r="18" spans="1:12">
      <c r="A18" t="s">
        <v>79</v>
      </c>
      <c r="B18" s="1"/>
      <c r="C18" s="1"/>
      <c r="D18" s="1" t="s">
        <v>15</v>
      </c>
      <c r="E18" s="1"/>
      <c r="F18" t="str">
        <f>TEXT(COUNTA(B$2:B18),"00")</f>
        <v>01</v>
      </c>
      <c r="G18" t="str">
        <f ca="1">TEXT(COUNTA(OFFSET(INDIRECT("c"&amp;MATCH(LOOKUP("座",B$2:B18),B$2:B18,)),1,,ROW()-MATCH(LOOKUP("座",B$2:B18),B$2:B18,),)),"00;;")</f>
        <v>01</v>
      </c>
      <c r="H18" t="str">
        <f ca="1">TEXT((LEN(D18&amp;E18)&gt;0)*COUNTA(OFFSET(INDIRECT("d"&amp;MATCH(LOOKUP("座",C$2:C18),C$2:C18,)),1,,ROW()-MATCH(LOOKUP("座",C$2:C18),C$2:C18,),)),"00;;")</f>
        <v>15</v>
      </c>
      <c r="I18" t="str">
        <f ca="1">TEXT((E18&lt;&gt;"")*COUNTA(OFFSET(INDIRECT("e"&amp;MATCH(LOOKUP("座",D$2:D18),D$2:D18,)),1,,ROW()-MATCH(LOOKUP("座",D$2:D18),D$2:D18,),)),"00;;")</f>
        <v/>
      </c>
      <c r="K18" t="str">
        <f t="shared" ca="1" si="0"/>
        <v>010115</v>
      </c>
      <c r="L18" s="3" t="str">
        <f ca="1">TEXT(COUNTA(B$2:B18),"00")&amp;TEXT(COUNTA(OFFSET(INDIRECT("c"&amp;MATCH(LOOKUP("座",B$2:B18),B$2:B18,)),1,,ROW()-MATCH(LOOKUP("座",B$2:B18),B$2:B18,),)),"00;;")&amp;TEXT((LEN(D18&amp;E18)&gt;0)*COUNTA(OFFSET(INDIRECT("d"&amp;MATCH(LOOKUP("座",C$2:C18),C$2:C18,)),1,,ROW()-MATCH(LOOKUP("座",C$2:C18),C$2:C18,),)),"00;;")&amp;TEXT((E18&lt;&gt;"")*COUNTA(OFFSET(INDIRECT("e"&amp;MATCH(LOOKUP("座",D$2:D18),D$2:D18,)),1,,ROW()-MATCH(LOOKUP("座",D$2:D18),D$2:D18,),)),"00;;")</f>
        <v>010115</v>
      </c>
    </row>
    <row r="19" spans="1:12">
      <c r="A19" t="s">
        <v>80</v>
      </c>
      <c r="B19" s="1"/>
      <c r="C19" s="1"/>
      <c r="D19" s="1" t="s">
        <v>16</v>
      </c>
      <c r="E19" s="1"/>
      <c r="F19" t="str">
        <f>TEXT(COUNTA(B$2:B19),"00")</f>
        <v>01</v>
      </c>
      <c r="G19" t="str">
        <f ca="1">TEXT(COUNTA(OFFSET(INDIRECT("c"&amp;MATCH(LOOKUP("座",B$2:B19),B$2:B19,)),1,,ROW()-MATCH(LOOKUP("座",B$2:B19),B$2:B19,),)),"00;;")</f>
        <v>01</v>
      </c>
      <c r="H19" t="str">
        <f ca="1">TEXT((LEN(D19&amp;E19)&gt;0)*COUNTA(OFFSET(INDIRECT("d"&amp;MATCH(LOOKUP("座",C$2:C19),C$2:C19,)),1,,ROW()-MATCH(LOOKUP("座",C$2:C19),C$2:C19,),)),"00;;")</f>
        <v>16</v>
      </c>
      <c r="I19" t="str">
        <f ca="1">TEXT((E19&lt;&gt;"")*COUNTA(OFFSET(INDIRECT("e"&amp;MATCH(LOOKUP("座",D$2:D19),D$2:D19,)),1,,ROW()-MATCH(LOOKUP("座",D$2:D19),D$2:D19,),)),"00;;")</f>
        <v/>
      </c>
      <c r="K19" t="str">
        <f t="shared" ca="1" si="0"/>
        <v>010116</v>
      </c>
      <c r="L19" s="3" t="str">
        <f ca="1">TEXT(COUNTA(B$2:B19),"00")&amp;TEXT(COUNTA(OFFSET(INDIRECT("c"&amp;MATCH(LOOKUP("座",B$2:B19),B$2:B19,)),1,,ROW()-MATCH(LOOKUP("座",B$2:B19),B$2:B19,),)),"00;;")&amp;TEXT((LEN(D19&amp;E19)&gt;0)*COUNTA(OFFSET(INDIRECT("d"&amp;MATCH(LOOKUP("座",C$2:C19),C$2:C19,)),1,,ROW()-MATCH(LOOKUP("座",C$2:C19),C$2:C19,),)),"00;;")&amp;TEXT((E19&lt;&gt;"")*COUNTA(OFFSET(INDIRECT("e"&amp;MATCH(LOOKUP("座",D$2:D19),D$2:D19,)),1,,ROW()-MATCH(LOOKUP("座",D$2:D19),D$2:D19,),)),"00;;")</f>
        <v>010116</v>
      </c>
    </row>
    <row r="20" spans="1:12">
      <c r="A20" t="s">
        <v>81</v>
      </c>
      <c r="B20" s="1"/>
      <c r="C20" s="1"/>
      <c r="D20" s="1" t="s">
        <v>17</v>
      </c>
      <c r="E20" s="1"/>
      <c r="F20" t="str">
        <f>TEXT(COUNTA(B$2:B20),"00")</f>
        <v>01</v>
      </c>
      <c r="G20" t="str">
        <f ca="1">TEXT(COUNTA(OFFSET(INDIRECT("c"&amp;MATCH(LOOKUP("座",B$2:B20),B$2:B20,)),1,,ROW()-MATCH(LOOKUP("座",B$2:B20),B$2:B20,),)),"00;;")</f>
        <v>01</v>
      </c>
      <c r="H20" t="str">
        <f ca="1">TEXT((LEN(D20&amp;E20)&gt;0)*COUNTA(OFFSET(INDIRECT("d"&amp;MATCH(LOOKUP("座",C$2:C20),C$2:C20,)),1,,ROW()-MATCH(LOOKUP("座",C$2:C20),C$2:C20,),)),"00;;")</f>
        <v>17</v>
      </c>
      <c r="I20" t="str">
        <f ca="1">TEXT((E20&lt;&gt;"")*COUNTA(OFFSET(INDIRECT("e"&amp;MATCH(LOOKUP("座",D$2:D20),D$2:D20,)),1,,ROW()-MATCH(LOOKUP("座",D$2:D20),D$2:D20,),)),"00;;")</f>
        <v/>
      </c>
      <c r="K20" t="str">
        <f t="shared" ca="1" si="0"/>
        <v>010117</v>
      </c>
      <c r="L20" s="3" t="str">
        <f ca="1">TEXT(COUNTA(B$2:B20),"00")&amp;TEXT(COUNTA(OFFSET(INDIRECT("c"&amp;MATCH(LOOKUP("座",B$2:B20),B$2:B20,)),1,,ROW()-MATCH(LOOKUP("座",B$2:B20),B$2:B20,),)),"00;;")&amp;TEXT((LEN(D20&amp;E20)&gt;0)*COUNTA(OFFSET(INDIRECT("d"&amp;MATCH(LOOKUP("座",C$2:C20),C$2:C20,)),1,,ROW()-MATCH(LOOKUP("座",C$2:C20),C$2:C20,),)),"00;;")&amp;TEXT((E20&lt;&gt;"")*COUNTA(OFFSET(INDIRECT("e"&amp;MATCH(LOOKUP("座",D$2:D20),D$2:D20,)),1,,ROW()-MATCH(LOOKUP("座",D$2:D20),D$2:D20,),)),"00;;")</f>
        <v>010117</v>
      </c>
    </row>
    <row r="21" spans="1:12">
      <c r="A21" t="s">
        <v>82</v>
      </c>
      <c r="B21" s="1"/>
      <c r="C21" s="1"/>
      <c r="D21" s="1" t="s">
        <v>18</v>
      </c>
      <c r="E21" s="1"/>
      <c r="F21" t="str">
        <f>TEXT(COUNTA(B$2:B21),"00")</f>
        <v>01</v>
      </c>
      <c r="G21" t="str">
        <f ca="1">TEXT(COUNTA(OFFSET(INDIRECT("c"&amp;MATCH(LOOKUP("座",B$2:B21),B$2:B21,)),1,,ROW()-MATCH(LOOKUP("座",B$2:B21),B$2:B21,),)),"00;;")</f>
        <v>01</v>
      </c>
      <c r="H21" t="str">
        <f ca="1">TEXT((LEN(D21&amp;E21)&gt;0)*COUNTA(OFFSET(INDIRECT("d"&amp;MATCH(LOOKUP("座",C$2:C21),C$2:C21,)),1,,ROW()-MATCH(LOOKUP("座",C$2:C21),C$2:C21,),)),"00;;")</f>
        <v>18</v>
      </c>
      <c r="I21" t="str">
        <f ca="1">TEXT((E21&lt;&gt;"")*COUNTA(OFFSET(INDIRECT("e"&amp;MATCH(LOOKUP("座",D$2:D21),D$2:D21,)),1,,ROW()-MATCH(LOOKUP("座",D$2:D21),D$2:D21,),)),"00;;")</f>
        <v/>
      </c>
      <c r="K21" t="str">
        <f t="shared" ca="1" si="0"/>
        <v>010118</v>
      </c>
      <c r="L21" s="3" t="str">
        <f ca="1">TEXT(COUNTA(B$2:B21),"00")&amp;TEXT(COUNTA(OFFSET(INDIRECT("c"&amp;MATCH(LOOKUP("座",B$2:B21),B$2:B21,)),1,,ROW()-MATCH(LOOKUP("座",B$2:B21),B$2:B21,),)),"00;;")&amp;TEXT((LEN(D21&amp;E21)&gt;0)*COUNTA(OFFSET(INDIRECT("d"&amp;MATCH(LOOKUP("座",C$2:C21),C$2:C21,)),1,,ROW()-MATCH(LOOKUP("座",C$2:C21),C$2:C21,),)),"00;;")&amp;TEXT((E21&lt;&gt;"")*COUNTA(OFFSET(INDIRECT("e"&amp;MATCH(LOOKUP("座",D$2:D21),D$2:D21,)),1,,ROW()-MATCH(LOOKUP("座",D$2:D21),D$2:D21,),)),"00;;")</f>
        <v>010118</v>
      </c>
    </row>
    <row r="22" spans="1:12">
      <c r="A22" t="s">
        <v>83</v>
      </c>
      <c r="B22" s="1"/>
      <c r="C22" s="1"/>
      <c r="D22" s="1"/>
      <c r="E22" s="1" t="s">
        <v>19</v>
      </c>
      <c r="F22" t="str">
        <f>TEXT(COUNTA(B$2:B22),"00")</f>
        <v>01</v>
      </c>
      <c r="G22" t="str">
        <f ca="1">TEXT(COUNTA(OFFSET(INDIRECT("c"&amp;MATCH(LOOKUP("座",B$2:B22),B$2:B22,)),1,,ROW()-MATCH(LOOKUP("座",B$2:B22),B$2:B22,),)),"00;;")</f>
        <v>01</v>
      </c>
      <c r="H22" t="str">
        <f ca="1">TEXT((LEN(D22&amp;E22)&gt;0)*COUNTA(OFFSET(INDIRECT("d"&amp;MATCH(LOOKUP("座",C$2:C22),C$2:C22,)),1,,ROW()-MATCH(LOOKUP("座",C$2:C22),C$2:C22,),)),"00;;")</f>
        <v>18</v>
      </c>
      <c r="I22" t="str">
        <f ca="1">TEXT((E22&lt;&gt;"")*COUNTA(OFFSET(INDIRECT("e"&amp;MATCH(LOOKUP("座",D$2:D22),D$2:D22,)),1,,ROW()-MATCH(LOOKUP("座",D$2:D22),D$2:D22,),)),"00;;")</f>
        <v>01</v>
      </c>
      <c r="K22" t="str">
        <f t="shared" ca="1" si="0"/>
        <v>01011801</v>
      </c>
      <c r="L22" s="3" t="str">
        <f ca="1">TEXT(COUNTA(B$2:B22),"00")&amp;TEXT(COUNTA(OFFSET(INDIRECT("c"&amp;MATCH(LOOKUP("座",B$2:B22),B$2:B22,)),1,,ROW()-MATCH(LOOKUP("座",B$2:B22),B$2:B22,),)),"00;;")&amp;TEXT((LEN(D22&amp;E22)&gt;0)*COUNTA(OFFSET(INDIRECT("d"&amp;MATCH(LOOKUP("座",C$2:C22),C$2:C22,)),1,,ROW()-MATCH(LOOKUP("座",C$2:C22),C$2:C22,),)),"00;;")&amp;TEXT((E22&lt;&gt;"")*COUNTA(OFFSET(INDIRECT("e"&amp;MATCH(LOOKUP("座",D$2:D22),D$2:D22,)),1,,ROW()-MATCH(LOOKUP("座",D$2:D22),D$2:D22,),)),"00;;")</f>
        <v>01011801</v>
      </c>
    </row>
    <row r="23" spans="1:12">
      <c r="A23" t="s">
        <v>84</v>
      </c>
      <c r="B23" s="1"/>
      <c r="C23" s="1"/>
      <c r="D23" s="1"/>
      <c r="E23" s="1" t="s">
        <v>20</v>
      </c>
      <c r="F23" t="str">
        <f>TEXT(COUNTA(B$2:B23),"00")</f>
        <v>01</v>
      </c>
      <c r="G23" t="str">
        <f ca="1">TEXT(COUNTA(OFFSET(INDIRECT("c"&amp;MATCH(LOOKUP("座",B$2:B23),B$2:B23,)),1,,ROW()-MATCH(LOOKUP("座",B$2:B23),B$2:B23,),)),"00;;")</f>
        <v>01</v>
      </c>
      <c r="H23" t="str">
        <f ca="1">TEXT((LEN(D23&amp;E23)&gt;0)*COUNTA(OFFSET(INDIRECT("d"&amp;MATCH(LOOKUP("座",C$2:C23),C$2:C23,)),1,,ROW()-MATCH(LOOKUP("座",C$2:C23),C$2:C23,),)),"00;;")</f>
        <v>18</v>
      </c>
      <c r="I23" t="str">
        <f ca="1">TEXT((E23&lt;&gt;"")*COUNTA(OFFSET(INDIRECT("e"&amp;MATCH(LOOKUP("座",D$2:D23),D$2:D23,)),1,,ROW()-MATCH(LOOKUP("座",D$2:D23),D$2:D23,),)),"00;;")</f>
        <v>02</v>
      </c>
      <c r="K23" t="str">
        <f t="shared" ca="1" si="0"/>
        <v>01011802</v>
      </c>
      <c r="L23" s="3" t="str">
        <f ca="1">TEXT(COUNTA(B$2:B23),"00")&amp;TEXT(COUNTA(OFFSET(INDIRECT("c"&amp;MATCH(LOOKUP("座",B$2:B23),B$2:B23,)),1,,ROW()-MATCH(LOOKUP("座",B$2:B23),B$2:B23,),)),"00;;")&amp;TEXT((LEN(D23&amp;E23)&gt;0)*COUNTA(OFFSET(INDIRECT("d"&amp;MATCH(LOOKUP("座",C$2:C23),C$2:C23,)),1,,ROW()-MATCH(LOOKUP("座",C$2:C23),C$2:C23,),)),"00;;")&amp;TEXT((E23&lt;&gt;"")*COUNTA(OFFSET(INDIRECT("e"&amp;MATCH(LOOKUP("座",D$2:D23),D$2:D23,)),1,,ROW()-MATCH(LOOKUP("座",D$2:D23),D$2:D23,),)),"00;;")</f>
        <v>01011802</v>
      </c>
    </row>
    <row r="24" spans="1:12">
      <c r="A24" t="s">
        <v>85</v>
      </c>
      <c r="B24" s="1"/>
      <c r="C24" s="1"/>
      <c r="D24" s="1" t="s">
        <v>21</v>
      </c>
      <c r="E24" s="1"/>
      <c r="F24" t="str">
        <f>TEXT(COUNTA(B$2:B24),"00")</f>
        <v>01</v>
      </c>
      <c r="G24" t="str">
        <f ca="1">TEXT(COUNTA(OFFSET(INDIRECT("c"&amp;MATCH(LOOKUP("座",B$2:B24),B$2:B24,)),1,,ROW()-MATCH(LOOKUP("座",B$2:B24),B$2:B24,),)),"00;;")</f>
        <v>01</v>
      </c>
      <c r="H24" t="str">
        <f ca="1">TEXT((LEN(D24&amp;E24)&gt;0)*COUNTA(OFFSET(INDIRECT("d"&amp;MATCH(LOOKUP("座",C$2:C24),C$2:C24,)),1,,ROW()-MATCH(LOOKUP("座",C$2:C24),C$2:C24,),)),"00;;")</f>
        <v>19</v>
      </c>
      <c r="I24" t="str">
        <f ca="1">TEXT((E24&lt;&gt;"")*COUNTA(OFFSET(INDIRECT("e"&amp;MATCH(LOOKUP("座",D$2:D24),D$2:D24,)),1,,ROW()-MATCH(LOOKUP("座",D$2:D24),D$2:D24,),)),"00;;")</f>
        <v/>
      </c>
      <c r="K24" t="str">
        <f t="shared" ca="1" si="0"/>
        <v>010119</v>
      </c>
      <c r="L24" s="3" t="str">
        <f ca="1">TEXT(COUNTA(B$2:B24),"00")&amp;TEXT(COUNTA(OFFSET(INDIRECT("c"&amp;MATCH(LOOKUP("座",B$2:B24),B$2:B24,)),1,,ROW()-MATCH(LOOKUP("座",B$2:B24),B$2:B24,),)),"00;;")&amp;TEXT((LEN(D24&amp;E24)&gt;0)*COUNTA(OFFSET(INDIRECT("d"&amp;MATCH(LOOKUP("座",C$2:C24),C$2:C24,)),1,,ROW()-MATCH(LOOKUP("座",C$2:C24),C$2:C24,),)),"00;;")&amp;TEXT((E24&lt;&gt;"")*COUNTA(OFFSET(INDIRECT("e"&amp;MATCH(LOOKUP("座",D$2:D24),D$2:D24,)),1,,ROW()-MATCH(LOOKUP("座",D$2:D24),D$2:D24,),)),"00;;")</f>
        <v>010119</v>
      </c>
    </row>
    <row r="25" spans="1:12">
      <c r="A25" t="s">
        <v>86</v>
      </c>
      <c r="B25" s="1"/>
      <c r="C25" s="1"/>
      <c r="D25" s="1" t="s">
        <v>22</v>
      </c>
      <c r="E25" s="1"/>
      <c r="F25" t="str">
        <f>TEXT(COUNTA(B$2:B25),"00")</f>
        <v>01</v>
      </c>
      <c r="G25" t="str">
        <f ca="1">TEXT(COUNTA(OFFSET(INDIRECT("c"&amp;MATCH(LOOKUP("座",B$2:B25),B$2:B25,)),1,,ROW()-MATCH(LOOKUP("座",B$2:B25),B$2:B25,),)),"00;;")</f>
        <v>01</v>
      </c>
      <c r="H25" t="str">
        <f ca="1">TEXT((LEN(D25&amp;E25)&gt;0)*COUNTA(OFFSET(INDIRECT("d"&amp;MATCH(LOOKUP("座",C$2:C25),C$2:C25,)),1,,ROW()-MATCH(LOOKUP("座",C$2:C25),C$2:C25,),)),"00;;")</f>
        <v>20</v>
      </c>
      <c r="I25" t="str">
        <f ca="1">TEXT((E25&lt;&gt;"")*COUNTA(OFFSET(INDIRECT("e"&amp;MATCH(LOOKUP("座",D$2:D25),D$2:D25,)),1,,ROW()-MATCH(LOOKUP("座",D$2:D25),D$2:D25,),)),"00;;")</f>
        <v/>
      </c>
      <c r="K25" t="str">
        <f t="shared" ca="1" si="0"/>
        <v>010120</v>
      </c>
      <c r="L25" s="3" t="str">
        <f ca="1">TEXT(COUNTA(B$2:B25),"00")&amp;TEXT(COUNTA(OFFSET(INDIRECT("c"&amp;MATCH(LOOKUP("座",B$2:B25),B$2:B25,)),1,,ROW()-MATCH(LOOKUP("座",B$2:B25),B$2:B25,),)),"00;;")&amp;TEXT((LEN(D25&amp;E25)&gt;0)*COUNTA(OFFSET(INDIRECT("d"&amp;MATCH(LOOKUP("座",C$2:C25),C$2:C25,)),1,,ROW()-MATCH(LOOKUP("座",C$2:C25),C$2:C25,),)),"00;;")&amp;TEXT((E25&lt;&gt;"")*COUNTA(OFFSET(INDIRECT("e"&amp;MATCH(LOOKUP("座",D$2:D25),D$2:D25,)),1,,ROW()-MATCH(LOOKUP("座",D$2:D25),D$2:D25,),)),"00;;")</f>
        <v>010120</v>
      </c>
    </row>
    <row r="26" spans="1:12">
      <c r="A26" t="s">
        <v>87</v>
      </c>
      <c r="B26" s="1"/>
      <c r="C26" s="1"/>
      <c r="D26" s="1" t="s">
        <v>23</v>
      </c>
      <c r="E26" s="1"/>
      <c r="F26" t="str">
        <f>TEXT(COUNTA(B$2:B26),"00")</f>
        <v>01</v>
      </c>
      <c r="G26" t="str">
        <f ca="1">TEXT(COUNTA(OFFSET(INDIRECT("c"&amp;MATCH(LOOKUP("座",B$2:B26),B$2:B26,)),1,,ROW()-MATCH(LOOKUP("座",B$2:B26),B$2:B26,),)),"00;;")</f>
        <v>01</v>
      </c>
      <c r="H26" t="str">
        <f ca="1">TEXT((LEN(D26&amp;E26)&gt;0)*COUNTA(OFFSET(INDIRECT("d"&amp;MATCH(LOOKUP("座",C$2:C26),C$2:C26,)),1,,ROW()-MATCH(LOOKUP("座",C$2:C26),C$2:C26,),)),"00;;")</f>
        <v>21</v>
      </c>
      <c r="I26" t="str">
        <f ca="1">TEXT((E26&lt;&gt;"")*COUNTA(OFFSET(INDIRECT("e"&amp;MATCH(LOOKUP("座",D$2:D26),D$2:D26,)),1,,ROW()-MATCH(LOOKUP("座",D$2:D26),D$2:D26,),)),"00;;")</f>
        <v/>
      </c>
      <c r="K26" t="str">
        <f t="shared" ca="1" si="0"/>
        <v>010121</v>
      </c>
      <c r="L26" s="3" t="str">
        <f ca="1">TEXT(COUNTA(B$2:B26),"00")&amp;TEXT(COUNTA(OFFSET(INDIRECT("c"&amp;MATCH(LOOKUP("座",B$2:B26),B$2:B26,)),1,,ROW()-MATCH(LOOKUP("座",B$2:B26),B$2:B26,),)),"00;;")&amp;TEXT((LEN(D26&amp;E26)&gt;0)*COUNTA(OFFSET(INDIRECT("d"&amp;MATCH(LOOKUP("座",C$2:C26),C$2:C26,)),1,,ROW()-MATCH(LOOKUP("座",C$2:C26),C$2:C26,),)),"00;;")&amp;TEXT((E26&lt;&gt;"")*COUNTA(OFFSET(INDIRECT("e"&amp;MATCH(LOOKUP("座",D$2:D26),D$2:D26,)),1,,ROW()-MATCH(LOOKUP("座",D$2:D26),D$2:D26,),)),"00;;")</f>
        <v>010121</v>
      </c>
    </row>
    <row r="27" spans="1:12">
      <c r="A27" t="s">
        <v>88</v>
      </c>
      <c r="B27" s="1"/>
      <c r="C27" s="1"/>
      <c r="D27" s="1" t="s">
        <v>24</v>
      </c>
      <c r="E27" s="1"/>
      <c r="F27" t="str">
        <f>TEXT(COUNTA(B$2:B27),"00")</f>
        <v>01</v>
      </c>
      <c r="G27" t="str">
        <f ca="1">TEXT(COUNTA(OFFSET(INDIRECT("c"&amp;MATCH(LOOKUP("座",B$2:B27),B$2:B27,)),1,,ROW()-MATCH(LOOKUP("座",B$2:B27),B$2:B27,),)),"00;;")</f>
        <v>01</v>
      </c>
      <c r="H27" t="str">
        <f ca="1">TEXT((LEN(D27&amp;E27)&gt;0)*COUNTA(OFFSET(INDIRECT("d"&amp;MATCH(LOOKUP("座",C$2:C27),C$2:C27,)),1,,ROW()-MATCH(LOOKUP("座",C$2:C27),C$2:C27,),)),"00;;")</f>
        <v>22</v>
      </c>
      <c r="I27" t="str">
        <f ca="1">TEXT((E27&lt;&gt;"")*COUNTA(OFFSET(INDIRECT("e"&amp;MATCH(LOOKUP("座",D$2:D27),D$2:D27,)),1,,ROW()-MATCH(LOOKUP("座",D$2:D27),D$2:D27,),)),"00;;")</f>
        <v/>
      </c>
      <c r="K27" t="str">
        <f t="shared" ca="1" si="0"/>
        <v>010122</v>
      </c>
      <c r="L27" s="3" t="str">
        <f ca="1">TEXT(COUNTA(B$2:B27),"00")&amp;TEXT(COUNTA(OFFSET(INDIRECT("c"&amp;MATCH(LOOKUP("座",B$2:B27),B$2:B27,)),1,,ROW()-MATCH(LOOKUP("座",B$2:B27),B$2:B27,),)),"00;;")&amp;TEXT((LEN(D27&amp;E27)&gt;0)*COUNTA(OFFSET(INDIRECT("d"&amp;MATCH(LOOKUP("座",C$2:C27),C$2:C27,)),1,,ROW()-MATCH(LOOKUP("座",C$2:C27),C$2:C27,),)),"00;;")&amp;TEXT((E27&lt;&gt;"")*COUNTA(OFFSET(INDIRECT("e"&amp;MATCH(LOOKUP("座",D$2:D27),D$2:D27,)),1,,ROW()-MATCH(LOOKUP("座",D$2:D27),D$2:D27,),)),"00;;")</f>
        <v>010122</v>
      </c>
    </row>
    <row r="28" spans="1:12">
      <c r="A28" t="s">
        <v>89</v>
      </c>
      <c r="B28" s="1"/>
      <c r="C28" s="1" t="s">
        <v>25</v>
      </c>
      <c r="D28" s="1"/>
      <c r="E28" s="1"/>
      <c r="F28" t="str">
        <f>TEXT(COUNTA(B$2:B28),"00")</f>
        <v>01</v>
      </c>
      <c r="G28" t="str">
        <f ca="1">TEXT(COUNTA(OFFSET(INDIRECT("c"&amp;MATCH(LOOKUP("座",B$2:B28),B$2:B28,)),1,,ROW()-MATCH(LOOKUP("座",B$2:B28),B$2:B28,),)),"00;;")</f>
        <v>02</v>
      </c>
      <c r="H28" t="str">
        <f ca="1">TEXT((LEN(D28&amp;E28)&gt;0)*COUNTA(OFFSET(INDIRECT("d"&amp;MATCH(LOOKUP("座",C$2:C28),C$2:C28,)),1,,ROW()-MATCH(LOOKUP("座",C$2:C28),C$2:C28,),)),"00;;")</f>
        <v/>
      </c>
      <c r="I28" t="str">
        <f ca="1">TEXT((E28&lt;&gt;"")*COUNTA(OFFSET(INDIRECT("e"&amp;MATCH(LOOKUP("座",D$2:D28),D$2:D28,)),1,,ROW()-MATCH(LOOKUP("座",D$2:D28),D$2:D28,),)),"00;;")</f>
        <v/>
      </c>
      <c r="K28" t="str">
        <f t="shared" ca="1" si="0"/>
        <v>0102</v>
      </c>
      <c r="L28" s="3" t="str">
        <f ca="1">TEXT(COUNTA(B$2:B28),"00")&amp;TEXT(COUNTA(OFFSET(INDIRECT("c"&amp;MATCH(LOOKUP("座",B$2:B28),B$2:B28,)),1,,ROW()-MATCH(LOOKUP("座",B$2:B28),B$2:B28,),)),"00;;")&amp;TEXT((LEN(D28&amp;E28)&gt;0)*COUNTA(OFFSET(INDIRECT("d"&amp;MATCH(LOOKUP("座",C$2:C28),C$2:C28,)),1,,ROW()-MATCH(LOOKUP("座",C$2:C28),C$2:C28,),)),"00;;")&amp;TEXT((E28&lt;&gt;"")*COUNTA(OFFSET(INDIRECT("e"&amp;MATCH(LOOKUP("座",D$2:D28),D$2:D28,)),1,,ROW()-MATCH(LOOKUP("座",D$2:D28),D$2:D28,),)),"00;;")</f>
        <v>0102</v>
      </c>
    </row>
    <row r="29" spans="1:12">
      <c r="A29" t="s">
        <v>90</v>
      </c>
      <c r="B29" s="1"/>
      <c r="C29" s="1"/>
      <c r="D29" s="1" t="s">
        <v>26</v>
      </c>
      <c r="E29" s="1"/>
      <c r="F29" t="str">
        <f>TEXT(COUNTA(B$2:B29),"00")</f>
        <v>01</v>
      </c>
      <c r="G29" t="str">
        <f ca="1">TEXT(COUNTA(OFFSET(INDIRECT("c"&amp;MATCH(LOOKUP("座",B$2:B29),B$2:B29,)),1,,ROW()-MATCH(LOOKUP("座",B$2:B29),B$2:B29,),)),"00;;")</f>
        <v>02</v>
      </c>
      <c r="H29" t="str">
        <f ca="1">TEXT((LEN(D29&amp;E29)&gt;0)*COUNTA(OFFSET(INDIRECT("d"&amp;MATCH(LOOKUP("座",C$2:C29),C$2:C29,)),1,,ROW()-MATCH(LOOKUP("座",C$2:C29),C$2:C29,),)),"00;;")</f>
        <v>01</v>
      </c>
      <c r="I29" t="str">
        <f ca="1">TEXT((E29&lt;&gt;"")*COUNTA(OFFSET(INDIRECT("e"&amp;MATCH(LOOKUP("座",D$2:D29),D$2:D29,)),1,,ROW()-MATCH(LOOKUP("座",D$2:D29),D$2:D29,),)),"00;;")</f>
        <v/>
      </c>
      <c r="K29" t="str">
        <f t="shared" ca="1" si="0"/>
        <v>010201</v>
      </c>
      <c r="L29" s="3" t="str">
        <f ca="1">TEXT(COUNTA(B$2:B29),"00")&amp;TEXT(COUNTA(OFFSET(INDIRECT("c"&amp;MATCH(LOOKUP("座",B$2:B29),B$2:B29,)),1,,ROW()-MATCH(LOOKUP("座",B$2:B29),B$2:B29,),)),"00;;")&amp;TEXT((LEN(D29&amp;E29)&gt;0)*COUNTA(OFFSET(INDIRECT("d"&amp;MATCH(LOOKUP("座",C$2:C29),C$2:C29,)),1,,ROW()-MATCH(LOOKUP("座",C$2:C29),C$2:C29,),)),"00;;")&amp;TEXT((E29&lt;&gt;"")*COUNTA(OFFSET(INDIRECT("e"&amp;MATCH(LOOKUP("座",D$2:D29),D$2:D29,)),1,,ROW()-MATCH(LOOKUP("座",D$2:D29),D$2:D29,),)),"00;;")</f>
        <v>010201</v>
      </c>
    </row>
    <row r="30" spans="1:12">
      <c r="A30" t="s">
        <v>91</v>
      </c>
      <c r="B30" s="1"/>
      <c r="C30" s="1"/>
      <c r="D30" s="1" t="s">
        <v>27</v>
      </c>
      <c r="E30" s="1"/>
      <c r="F30" t="str">
        <f>TEXT(COUNTA(B$2:B30),"00")</f>
        <v>01</v>
      </c>
      <c r="G30" t="str">
        <f ca="1">TEXT(COUNTA(OFFSET(INDIRECT("c"&amp;MATCH(LOOKUP("座",B$2:B30),B$2:B30,)),1,,ROW()-MATCH(LOOKUP("座",B$2:B30),B$2:B30,),)),"00;;")</f>
        <v>02</v>
      </c>
      <c r="H30" t="str">
        <f ca="1">TEXT((LEN(D30&amp;E30)&gt;0)*COUNTA(OFFSET(INDIRECT("d"&amp;MATCH(LOOKUP("座",C$2:C30),C$2:C30,)),1,,ROW()-MATCH(LOOKUP("座",C$2:C30),C$2:C30,),)),"00;;")</f>
        <v>02</v>
      </c>
      <c r="I30" t="str">
        <f ca="1">TEXT((E30&lt;&gt;"")*COUNTA(OFFSET(INDIRECT("e"&amp;MATCH(LOOKUP("座",D$2:D30),D$2:D30,)),1,,ROW()-MATCH(LOOKUP("座",D$2:D30),D$2:D30,),)),"00;;")</f>
        <v/>
      </c>
      <c r="K30" t="str">
        <f t="shared" ca="1" si="0"/>
        <v>010202</v>
      </c>
      <c r="L30" s="3" t="str">
        <f ca="1">TEXT(COUNTA(B$2:B30),"00")&amp;TEXT(COUNTA(OFFSET(INDIRECT("c"&amp;MATCH(LOOKUP("座",B$2:B30),B$2:B30,)),1,,ROW()-MATCH(LOOKUP("座",B$2:B30),B$2:B30,),)),"00;;")&amp;TEXT((LEN(D30&amp;E30)&gt;0)*COUNTA(OFFSET(INDIRECT("d"&amp;MATCH(LOOKUP("座",C$2:C30),C$2:C30,)),1,,ROW()-MATCH(LOOKUP("座",C$2:C30),C$2:C30,),)),"00;;")&amp;TEXT((E30&lt;&gt;"")*COUNTA(OFFSET(INDIRECT("e"&amp;MATCH(LOOKUP("座",D$2:D30),D$2:D30,)),1,,ROW()-MATCH(LOOKUP("座",D$2:D30),D$2:D30,),)),"00;;")</f>
        <v>010202</v>
      </c>
    </row>
    <row r="31" spans="1:12">
      <c r="A31" t="s">
        <v>92</v>
      </c>
      <c r="B31" s="1"/>
      <c r="C31" s="1"/>
      <c r="D31" s="1" t="s">
        <v>28</v>
      </c>
      <c r="E31" s="1"/>
      <c r="F31" t="str">
        <f>TEXT(COUNTA(B$2:B31),"00")</f>
        <v>01</v>
      </c>
      <c r="G31" t="str">
        <f ca="1">TEXT(COUNTA(OFFSET(INDIRECT("c"&amp;MATCH(LOOKUP("座",B$2:B31),B$2:B31,)),1,,ROW()-MATCH(LOOKUP("座",B$2:B31),B$2:B31,),)),"00;;")</f>
        <v>02</v>
      </c>
      <c r="H31" t="str">
        <f ca="1">TEXT((LEN(D31&amp;E31)&gt;0)*COUNTA(OFFSET(INDIRECT("d"&amp;MATCH(LOOKUP("座",C$2:C31),C$2:C31,)),1,,ROW()-MATCH(LOOKUP("座",C$2:C31),C$2:C31,),)),"00;;")</f>
        <v>03</v>
      </c>
      <c r="I31" t="str">
        <f ca="1">TEXT((E31&lt;&gt;"")*COUNTA(OFFSET(INDIRECT("e"&amp;MATCH(LOOKUP("座",D$2:D31),D$2:D31,)),1,,ROW()-MATCH(LOOKUP("座",D$2:D31),D$2:D31,),)),"00;;")</f>
        <v/>
      </c>
      <c r="K31" t="str">
        <f t="shared" ca="1" si="0"/>
        <v>010203</v>
      </c>
      <c r="L31" s="3" t="str">
        <f ca="1">TEXT(COUNTA(B$2:B31),"00")&amp;TEXT(COUNTA(OFFSET(INDIRECT("c"&amp;MATCH(LOOKUP("座",B$2:B31),B$2:B31,)),1,,ROW()-MATCH(LOOKUP("座",B$2:B31),B$2:B31,),)),"00;;")&amp;TEXT((LEN(D31&amp;E31)&gt;0)*COUNTA(OFFSET(INDIRECT("d"&amp;MATCH(LOOKUP("座",C$2:C31),C$2:C31,)),1,,ROW()-MATCH(LOOKUP("座",C$2:C31),C$2:C31,),)),"00;;")&amp;TEXT((E31&lt;&gt;"")*COUNTA(OFFSET(INDIRECT("e"&amp;MATCH(LOOKUP("座",D$2:D31),D$2:D31,)),1,,ROW()-MATCH(LOOKUP("座",D$2:D31),D$2:D31,),)),"00;;")</f>
        <v>010203</v>
      </c>
    </row>
    <row r="32" spans="1:12">
      <c r="A32" t="s">
        <v>93</v>
      </c>
      <c r="B32" s="1"/>
      <c r="C32" s="1"/>
      <c r="D32" s="1" t="s">
        <v>29</v>
      </c>
      <c r="E32" s="1"/>
      <c r="F32" t="str">
        <f>TEXT(COUNTA(B$2:B32),"00")</f>
        <v>01</v>
      </c>
      <c r="G32" t="str">
        <f ca="1">TEXT(COUNTA(OFFSET(INDIRECT("c"&amp;MATCH(LOOKUP("座",B$2:B32),B$2:B32,)),1,,ROW()-MATCH(LOOKUP("座",B$2:B32),B$2:B32,),)),"00;;")</f>
        <v>02</v>
      </c>
      <c r="H32" t="str">
        <f ca="1">TEXT((LEN(D32&amp;E32)&gt;0)*COUNTA(OFFSET(INDIRECT("d"&amp;MATCH(LOOKUP("座",C$2:C32),C$2:C32,)),1,,ROW()-MATCH(LOOKUP("座",C$2:C32),C$2:C32,),)),"00;;")</f>
        <v>04</v>
      </c>
      <c r="I32" t="str">
        <f ca="1">TEXT((E32&lt;&gt;"")*COUNTA(OFFSET(INDIRECT("e"&amp;MATCH(LOOKUP("座",D$2:D32),D$2:D32,)),1,,ROW()-MATCH(LOOKUP("座",D$2:D32),D$2:D32,),)),"00;;")</f>
        <v/>
      </c>
      <c r="K32" t="str">
        <f t="shared" ca="1" si="0"/>
        <v>010204</v>
      </c>
      <c r="L32" s="3" t="str">
        <f ca="1">TEXT(COUNTA(B$2:B32),"00")&amp;TEXT(COUNTA(OFFSET(INDIRECT("c"&amp;MATCH(LOOKUP("座",B$2:B32),B$2:B32,)),1,,ROW()-MATCH(LOOKUP("座",B$2:B32),B$2:B32,),)),"00;;")&amp;TEXT((LEN(D32&amp;E32)&gt;0)*COUNTA(OFFSET(INDIRECT("d"&amp;MATCH(LOOKUP("座",C$2:C32),C$2:C32,)),1,,ROW()-MATCH(LOOKUP("座",C$2:C32),C$2:C32,),)),"00;;")&amp;TEXT((E32&lt;&gt;"")*COUNTA(OFFSET(INDIRECT("e"&amp;MATCH(LOOKUP("座",D$2:D32),D$2:D32,)),1,,ROW()-MATCH(LOOKUP("座",D$2:D32),D$2:D32,),)),"00;;")</f>
        <v>010204</v>
      </c>
    </row>
    <row r="33" spans="1:12">
      <c r="A33" t="s">
        <v>94</v>
      </c>
      <c r="B33" s="1"/>
      <c r="C33" s="1"/>
      <c r="D33" s="1" t="s">
        <v>30</v>
      </c>
      <c r="E33" s="1"/>
      <c r="F33" t="str">
        <f>TEXT(COUNTA(B$2:B33),"00")</f>
        <v>01</v>
      </c>
      <c r="G33" t="str">
        <f ca="1">TEXT(COUNTA(OFFSET(INDIRECT("c"&amp;MATCH(LOOKUP("座",B$2:B33),B$2:B33,)),1,,ROW()-MATCH(LOOKUP("座",B$2:B33),B$2:B33,),)),"00;;")</f>
        <v>02</v>
      </c>
      <c r="H33" t="str">
        <f ca="1">TEXT((LEN(D33&amp;E33)&gt;0)*COUNTA(OFFSET(INDIRECT("d"&amp;MATCH(LOOKUP("座",C$2:C33),C$2:C33,)),1,,ROW()-MATCH(LOOKUP("座",C$2:C33),C$2:C33,),)),"00;;")</f>
        <v>05</v>
      </c>
      <c r="I33" t="str">
        <f ca="1">TEXT((E33&lt;&gt;"")*COUNTA(OFFSET(INDIRECT("e"&amp;MATCH(LOOKUP("座",D$2:D33),D$2:D33,)),1,,ROW()-MATCH(LOOKUP("座",D$2:D33),D$2:D33,),)),"00;;")</f>
        <v/>
      </c>
      <c r="K33" t="str">
        <f t="shared" ca="1" si="0"/>
        <v>010205</v>
      </c>
      <c r="L33" s="3" t="str">
        <f ca="1">TEXT(COUNTA(B$2:B33),"00")&amp;TEXT(COUNTA(OFFSET(INDIRECT("c"&amp;MATCH(LOOKUP("座",B$2:B33),B$2:B33,)),1,,ROW()-MATCH(LOOKUP("座",B$2:B33),B$2:B33,),)),"00;;")&amp;TEXT((LEN(D33&amp;E33)&gt;0)*COUNTA(OFFSET(INDIRECT("d"&amp;MATCH(LOOKUP("座",C$2:C33),C$2:C33,)),1,,ROW()-MATCH(LOOKUP("座",C$2:C33),C$2:C33,),)),"00;;")&amp;TEXT((E33&lt;&gt;"")*COUNTA(OFFSET(INDIRECT("e"&amp;MATCH(LOOKUP("座",D$2:D33),D$2:D33,)),1,,ROW()-MATCH(LOOKUP("座",D$2:D33),D$2:D33,),)),"00;;")</f>
        <v>010205</v>
      </c>
    </row>
    <row r="34" spans="1:12">
      <c r="A34" t="s">
        <v>95</v>
      </c>
      <c r="B34" s="1"/>
      <c r="C34" s="1"/>
      <c r="D34" s="1" t="s">
        <v>31</v>
      </c>
      <c r="E34" s="1"/>
      <c r="F34" t="str">
        <f>TEXT(COUNTA(B$2:B34),"00")</f>
        <v>01</v>
      </c>
      <c r="G34" t="str">
        <f ca="1">TEXT(COUNTA(OFFSET(INDIRECT("c"&amp;MATCH(LOOKUP("座",B$2:B34),B$2:B34,)),1,,ROW()-MATCH(LOOKUP("座",B$2:B34),B$2:B34,),)),"00;;")</f>
        <v>02</v>
      </c>
      <c r="H34" t="str">
        <f ca="1">TEXT((LEN(D34&amp;E34)&gt;0)*COUNTA(OFFSET(INDIRECT("d"&amp;MATCH(LOOKUP("座",C$2:C34),C$2:C34,)),1,,ROW()-MATCH(LOOKUP("座",C$2:C34),C$2:C34,),)),"00;;")</f>
        <v>06</v>
      </c>
      <c r="I34" t="str">
        <f ca="1">TEXT((E34&lt;&gt;"")*COUNTA(OFFSET(INDIRECT("e"&amp;MATCH(LOOKUP("座",D$2:D34),D$2:D34,)),1,,ROW()-MATCH(LOOKUP("座",D$2:D34),D$2:D34,),)),"00;;")</f>
        <v/>
      </c>
      <c r="K34" t="str">
        <f t="shared" ca="1" si="0"/>
        <v>010206</v>
      </c>
      <c r="L34" s="3" t="str">
        <f ca="1">TEXT(COUNTA(B$2:B34),"00")&amp;TEXT(COUNTA(OFFSET(INDIRECT("c"&amp;MATCH(LOOKUP("座",B$2:B34),B$2:B34,)),1,,ROW()-MATCH(LOOKUP("座",B$2:B34),B$2:B34,),)),"00;;")&amp;TEXT((LEN(D34&amp;E34)&gt;0)*COUNTA(OFFSET(INDIRECT("d"&amp;MATCH(LOOKUP("座",C$2:C34),C$2:C34,)),1,,ROW()-MATCH(LOOKUP("座",C$2:C34),C$2:C34,),)),"00;;")&amp;TEXT((E34&lt;&gt;"")*COUNTA(OFFSET(INDIRECT("e"&amp;MATCH(LOOKUP("座",D$2:D34),D$2:D34,)),1,,ROW()-MATCH(LOOKUP("座",D$2:D34),D$2:D34,),)),"00;;")</f>
        <v>010206</v>
      </c>
    </row>
    <row r="35" spans="1:12">
      <c r="A35" t="s">
        <v>96</v>
      </c>
      <c r="B35" s="1"/>
      <c r="C35" s="1"/>
      <c r="D35" s="1" t="s">
        <v>32</v>
      </c>
      <c r="E35" s="1"/>
      <c r="F35" t="str">
        <f>TEXT(COUNTA(B$2:B35),"00")</f>
        <v>01</v>
      </c>
      <c r="G35" t="str">
        <f ca="1">TEXT(COUNTA(OFFSET(INDIRECT("c"&amp;MATCH(LOOKUP("座",B$2:B35),B$2:B35,)),1,,ROW()-MATCH(LOOKUP("座",B$2:B35),B$2:B35,),)),"00;;")</f>
        <v>02</v>
      </c>
      <c r="H35" t="str">
        <f ca="1">TEXT((LEN(D35&amp;E35)&gt;0)*COUNTA(OFFSET(INDIRECT("d"&amp;MATCH(LOOKUP("座",C$2:C35),C$2:C35,)),1,,ROW()-MATCH(LOOKUP("座",C$2:C35),C$2:C35,),)),"00;;")</f>
        <v>07</v>
      </c>
      <c r="I35" t="str">
        <f ca="1">TEXT((E35&lt;&gt;"")*COUNTA(OFFSET(INDIRECT("e"&amp;MATCH(LOOKUP("座",D$2:D35),D$2:D35,)),1,,ROW()-MATCH(LOOKUP("座",D$2:D35),D$2:D35,),)),"00;;")</f>
        <v/>
      </c>
      <c r="K35" t="str">
        <f t="shared" ca="1" si="0"/>
        <v>010207</v>
      </c>
      <c r="L35" s="3" t="str">
        <f ca="1">TEXT(COUNTA(B$2:B35),"00")&amp;TEXT(COUNTA(OFFSET(INDIRECT("c"&amp;MATCH(LOOKUP("座",B$2:B35),B$2:B35,)),1,,ROW()-MATCH(LOOKUP("座",B$2:B35),B$2:B35,),)),"00;;")&amp;TEXT((LEN(D35&amp;E35)&gt;0)*COUNTA(OFFSET(INDIRECT("d"&amp;MATCH(LOOKUP("座",C$2:C35),C$2:C35,)),1,,ROW()-MATCH(LOOKUP("座",C$2:C35),C$2:C35,),)),"00;;")&amp;TEXT((E35&lt;&gt;"")*COUNTA(OFFSET(INDIRECT("e"&amp;MATCH(LOOKUP("座",D$2:D35),D$2:D35,)),1,,ROW()-MATCH(LOOKUP("座",D$2:D35),D$2:D35,),)),"00;;")</f>
        <v>010207</v>
      </c>
    </row>
    <row r="36" spans="1:12">
      <c r="A36" t="s">
        <v>97</v>
      </c>
      <c r="B36" s="1"/>
      <c r="C36" s="1"/>
      <c r="D36" s="1" t="s">
        <v>33</v>
      </c>
      <c r="E36" s="1"/>
      <c r="F36" t="str">
        <f>TEXT(COUNTA(B$2:B36),"00")</f>
        <v>01</v>
      </c>
      <c r="G36" t="str">
        <f ca="1">TEXT(COUNTA(OFFSET(INDIRECT("c"&amp;MATCH(LOOKUP("座",B$2:B36),B$2:B36,)),1,,ROW()-MATCH(LOOKUP("座",B$2:B36),B$2:B36,),)),"00;;")</f>
        <v>02</v>
      </c>
      <c r="H36" t="str">
        <f ca="1">TEXT((LEN(D36&amp;E36)&gt;0)*COUNTA(OFFSET(INDIRECT("d"&amp;MATCH(LOOKUP("座",C$2:C36),C$2:C36,)),1,,ROW()-MATCH(LOOKUP("座",C$2:C36),C$2:C36,),)),"00;;")</f>
        <v>08</v>
      </c>
      <c r="I36" t="str">
        <f ca="1">TEXT((E36&lt;&gt;"")*COUNTA(OFFSET(INDIRECT("e"&amp;MATCH(LOOKUP("座",D$2:D36),D$2:D36,)),1,,ROW()-MATCH(LOOKUP("座",D$2:D36),D$2:D36,),)),"00;;")</f>
        <v/>
      </c>
      <c r="K36" t="str">
        <f t="shared" ca="1" si="0"/>
        <v>010208</v>
      </c>
      <c r="L36" s="3" t="str">
        <f ca="1">TEXT(COUNTA(B$2:B36),"00")&amp;TEXT(COUNTA(OFFSET(INDIRECT("c"&amp;MATCH(LOOKUP("座",B$2:B36),B$2:B36,)),1,,ROW()-MATCH(LOOKUP("座",B$2:B36),B$2:B36,),)),"00;;")&amp;TEXT((LEN(D36&amp;E36)&gt;0)*COUNTA(OFFSET(INDIRECT("d"&amp;MATCH(LOOKUP("座",C$2:C36),C$2:C36,)),1,,ROW()-MATCH(LOOKUP("座",C$2:C36),C$2:C36,),)),"00;;")&amp;TEXT((E36&lt;&gt;"")*COUNTA(OFFSET(INDIRECT("e"&amp;MATCH(LOOKUP("座",D$2:D36),D$2:D36,)),1,,ROW()-MATCH(LOOKUP("座",D$2:D36),D$2:D36,),)),"00;;")</f>
        <v>010208</v>
      </c>
    </row>
    <row r="37" spans="1:12">
      <c r="A37" t="s">
        <v>98</v>
      </c>
      <c r="B37" s="1"/>
      <c r="C37" s="1" t="s">
        <v>34</v>
      </c>
      <c r="D37" s="1"/>
      <c r="E37" s="1"/>
      <c r="F37" t="str">
        <f>TEXT(COUNTA(B$2:B37),"00")</f>
        <v>01</v>
      </c>
      <c r="G37" t="str">
        <f ca="1">TEXT(COUNTA(OFFSET(INDIRECT("c"&amp;MATCH(LOOKUP("座",B$2:B37),B$2:B37,)),1,,ROW()-MATCH(LOOKUP("座",B$2:B37),B$2:B37,),)),"00;;")</f>
        <v>03</v>
      </c>
      <c r="H37" t="str">
        <f ca="1">TEXT((LEN(D37&amp;E37)&gt;0)*COUNTA(OFFSET(INDIRECT("d"&amp;MATCH(LOOKUP("座",C$2:C37),C$2:C37,)),1,,ROW()-MATCH(LOOKUP("座",C$2:C37),C$2:C37,),)),"00;;")</f>
        <v/>
      </c>
      <c r="I37" t="str">
        <f ca="1">TEXT((E37&lt;&gt;"")*COUNTA(OFFSET(INDIRECT("e"&amp;MATCH(LOOKUP("座",D$2:D37),D$2:D37,)),1,,ROW()-MATCH(LOOKUP("座",D$2:D37),D$2:D37,),)),"00;;")</f>
        <v/>
      </c>
      <c r="K37" t="str">
        <f t="shared" ca="1" si="0"/>
        <v>0103</v>
      </c>
      <c r="L37" s="3" t="str">
        <f ca="1">TEXT(COUNTA(B$2:B37),"00")&amp;TEXT(COUNTA(OFFSET(INDIRECT("c"&amp;MATCH(LOOKUP("座",B$2:B37),B$2:B37,)),1,,ROW()-MATCH(LOOKUP("座",B$2:B37),B$2:B37,),)),"00;;")&amp;TEXT((LEN(D37&amp;E37)&gt;0)*COUNTA(OFFSET(INDIRECT("d"&amp;MATCH(LOOKUP("座",C$2:C37),C$2:C37,)),1,,ROW()-MATCH(LOOKUP("座",C$2:C37),C$2:C37,),)),"00;;")&amp;TEXT((E37&lt;&gt;"")*COUNTA(OFFSET(INDIRECT("e"&amp;MATCH(LOOKUP("座",D$2:D37),D$2:D37,)),1,,ROW()-MATCH(LOOKUP("座",D$2:D37),D$2:D37,),)),"00;;")</f>
        <v>0103</v>
      </c>
    </row>
    <row r="38" spans="1:12">
      <c r="A38" t="s">
        <v>99</v>
      </c>
      <c r="B38" s="1"/>
      <c r="C38" s="1"/>
      <c r="D38" s="1" t="s">
        <v>35</v>
      </c>
      <c r="E38" s="1"/>
      <c r="F38" t="str">
        <f>TEXT(COUNTA(B$2:B38),"00")</f>
        <v>01</v>
      </c>
      <c r="G38" t="str">
        <f ca="1">TEXT(COUNTA(OFFSET(INDIRECT("c"&amp;MATCH(LOOKUP("座",B$2:B38),B$2:B38,)),1,,ROW()-MATCH(LOOKUP("座",B$2:B38),B$2:B38,),)),"00;;")</f>
        <v>03</v>
      </c>
      <c r="H38" t="str">
        <f ca="1">TEXT((LEN(D38&amp;E38)&gt;0)*COUNTA(OFFSET(INDIRECT("d"&amp;MATCH(LOOKUP("座",C$2:C38),C$2:C38,)),1,,ROW()-MATCH(LOOKUP("座",C$2:C38),C$2:C38,),)),"00;;")</f>
        <v>01</v>
      </c>
      <c r="I38" t="str">
        <f ca="1">TEXT((E38&lt;&gt;"")*COUNTA(OFFSET(INDIRECT("e"&amp;MATCH(LOOKUP("座",D$2:D38),D$2:D38,)),1,,ROW()-MATCH(LOOKUP("座",D$2:D38),D$2:D38,),)),"00;;")</f>
        <v/>
      </c>
      <c r="K38" t="str">
        <f t="shared" ca="1" si="0"/>
        <v>010301</v>
      </c>
      <c r="L38" s="3" t="str">
        <f ca="1">TEXT(COUNTA(B$2:B38),"00")&amp;TEXT(COUNTA(OFFSET(INDIRECT("c"&amp;MATCH(LOOKUP("座",B$2:B38),B$2:B38,)),1,,ROW()-MATCH(LOOKUP("座",B$2:B38),B$2:B38,),)),"00;;")&amp;TEXT((LEN(D38&amp;E38)&gt;0)*COUNTA(OFFSET(INDIRECT("d"&amp;MATCH(LOOKUP("座",C$2:C38),C$2:C38,)),1,,ROW()-MATCH(LOOKUP("座",C$2:C38),C$2:C38,),)),"00;;")&amp;TEXT((E38&lt;&gt;"")*COUNTA(OFFSET(INDIRECT("e"&amp;MATCH(LOOKUP("座",D$2:D38),D$2:D38,)),1,,ROW()-MATCH(LOOKUP("座",D$2:D38),D$2:D38,),)),"00;;")</f>
        <v>010301</v>
      </c>
    </row>
    <row r="39" spans="1:12">
      <c r="A39" t="s">
        <v>100</v>
      </c>
      <c r="B39" s="1"/>
      <c r="C39" s="1"/>
      <c r="D39" s="1" t="s">
        <v>36</v>
      </c>
      <c r="E39" s="1"/>
      <c r="F39" t="str">
        <f>TEXT(COUNTA(B$2:B39),"00")</f>
        <v>01</v>
      </c>
      <c r="G39" t="str">
        <f ca="1">TEXT(COUNTA(OFFSET(INDIRECT("c"&amp;MATCH(LOOKUP("座",B$2:B39),B$2:B39,)),1,,ROW()-MATCH(LOOKUP("座",B$2:B39),B$2:B39,),)),"00;;")</f>
        <v>03</v>
      </c>
      <c r="H39" t="str">
        <f ca="1">TEXT((LEN(D39&amp;E39)&gt;0)*COUNTA(OFFSET(INDIRECT("d"&amp;MATCH(LOOKUP("座",C$2:C39),C$2:C39,)),1,,ROW()-MATCH(LOOKUP("座",C$2:C39),C$2:C39,),)),"00;;")</f>
        <v>02</v>
      </c>
      <c r="I39" t="str">
        <f ca="1">TEXT((E39&lt;&gt;"")*COUNTA(OFFSET(INDIRECT("e"&amp;MATCH(LOOKUP("座",D$2:D39),D$2:D39,)),1,,ROW()-MATCH(LOOKUP("座",D$2:D39),D$2:D39,),)),"00;;")</f>
        <v/>
      </c>
      <c r="K39" t="str">
        <f t="shared" ca="1" si="0"/>
        <v>010302</v>
      </c>
      <c r="L39" s="3" t="str">
        <f ca="1">TEXT(COUNTA(B$2:B39),"00")&amp;TEXT(COUNTA(OFFSET(INDIRECT("c"&amp;MATCH(LOOKUP("座",B$2:B39),B$2:B39,)),1,,ROW()-MATCH(LOOKUP("座",B$2:B39),B$2:B39,),)),"00;;")&amp;TEXT((LEN(D39&amp;E39)&gt;0)*COUNTA(OFFSET(INDIRECT("d"&amp;MATCH(LOOKUP("座",C$2:C39),C$2:C39,)),1,,ROW()-MATCH(LOOKUP("座",C$2:C39),C$2:C39,),)),"00;;")&amp;TEXT((E39&lt;&gt;"")*COUNTA(OFFSET(INDIRECT("e"&amp;MATCH(LOOKUP("座",D$2:D39),D$2:D39,)),1,,ROW()-MATCH(LOOKUP("座",D$2:D39),D$2:D39,),)),"00;;")</f>
        <v>010302</v>
      </c>
    </row>
    <row r="40" spans="1:12">
      <c r="A40" t="s">
        <v>101</v>
      </c>
      <c r="B40" s="1"/>
      <c r="C40" s="1"/>
      <c r="D40" s="1" t="s">
        <v>37</v>
      </c>
      <c r="E40" s="1"/>
      <c r="F40" t="str">
        <f>TEXT(COUNTA(B$2:B40),"00")</f>
        <v>01</v>
      </c>
      <c r="G40" t="str">
        <f ca="1">TEXT(COUNTA(OFFSET(INDIRECT("c"&amp;MATCH(LOOKUP("座",B$2:B40),B$2:B40,)),1,,ROW()-MATCH(LOOKUP("座",B$2:B40),B$2:B40,),)),"00;;")</f>
        <v>03</v>
      </c>
      <c r="H40" t="str">
        <f ca="1">TEXT((LEN(D40&amp;E40)&gt;0)*COUNTA(OFFSET(INDIRECT("d"&amp;MATCH(LOOKUP("座",C$2:C40),C$2:C40,)),1,,ROW()-MATCH(LOOKUP("座",C$2:C40),C$2:C40,),)),"00;;")</f>
        <v>03</v>
      </c>
      <c r="I40" t="str">
        <f ca="1">TEXT((E40&lt;&gt;"")*COUNTA(OFFSET(INDIRECT("e"&amp;MATCH(LOOKUP("座",D$2:D40),D$2:D40,)),1,,ROW()-MATCH(LOOKUP("座",D$2:D40),D$2:D40,),)),"00;;")</f>
        <v/>
      </c>
      <c r="K40" t="str">
        <f t="shared" ca="1" si="0"/>
        <v>010303</v>
      </c>
      <c r="L40" s="3" t="str">
        <f ca="1">TEXT(COUNTA(B$2:B40),"00")&amp;TEXT(COUNTA(OFFSET(INDIRECT("c"&amp;MATCH(LOOKUP("座",B$2:B40),B$2:B40,)),1,,ROW()-MATCH(LOOKUP("座",B$2:B40),B$2:B40,),)),"00;;")&amp;TEXT((LEN(D40&amp;E40)&gt;0)*COUNTA(OFFSET(INDIRECT("d"&amp;MATCH(LOOKUP("座",C$2:C40),C$2:C40,)),1,,ROW()-MATCH(LOOKUP("座",C$2:C40),C$2:C40,),)),"00;;")&amp;TEXT((E40&lt;&gt;"")*COUNTA(OFFSET(INDIRECT("e"&amp;MATCH(LOOKUP("座",D$2:D40),D$2:D40,)),1,,ROW()-MATCH(LOOKUP("座",D$2:D40),D$2:D40,),)),"00;;")</f>
        <v>010303</v>
      </c>
    </row>
    <row r="41" spans="1:12">
      <c r="A41" t="s">
        <v>102</v>
      </c>
      <c r="B41" s="1"/>
      <c r="C41" s="1"/>
      <c r="D41" s="1" t="s">
        <v>38</v>
      </c>
      <c r="E41" s="1"/>
      <c r="F41" t="str">
        <f>TEXT(COUNTA(B$2:B41),"00")</f>
        <v>01</v>
      </c>
      <c r="G41" t="str">
        <f ca="1">TEXT(COUNTA(OFFSET(INDIRECT("c"&amp;MATCH(LOOKUP("座",B$2:B41),B$2:B41,)),1,,ROW()-MATCH(LOOKUP("座",B$2:B41),B$2:B41,),)),"00;;")</f>
        <v>03</v>
      </c>
      <c r="H41" t="str">
        <f ca="1">TEXT((LEN(D41&amp;E41)&gt;0)*COUNTA(OFFSET(INDIRECT("d"&amp;MATCH(LOOKUP("座",C$2:C41),C$2:C41,)),1,,ROW()-MATCH(LOOKUP("座",C$2:C41),C$2:C41,),)),"00;;")</f>
        <v>04</v>
      </c>
      <c r="I41" t="str">
        <f ca="1">TEXT((E41&lt;&gt;"")*COUNTA(OFFSET(INDIRECT("e"&amp;MATCH(LOOKUP("座",D$2:D41),D$2:D41,)),1,,ROW()-MATCH(LOOKUP("座",D$2:D41),D$2:D41,),)),"00;;")</f>
        <v/>
      </c>
      <c r="K41" t="str">
        <f t="shared" ca="1" si="0"/>
        <v>010304</v>
      </c>
      <c r="L41" s="3" t="str">
        <f ca="1">TEXT(COUNTA(B$2:B41),"00")&amp;TEXT(COUNTA(OFFSET(INDIRECT("c"&amp;MATCH(LOOKUP("座",B$2:B41),B$2:B41,)),1,,ROW()-MATCH(LOOKUP("座",B$2:B41),B$2:B41,),)),"00;;")&amp;TEXT((LEN(D41&amp;E41)&gt;0)*COUNTA(OFFSET(INDIRECT("d"&amp;MATCH(LOOKUP("座",C$2:C41),C$2:C41,)),1,,ROW()-MATCH(LOOKUP("座",C$2:C41),C$2:C41,),)),"00;;")&amp;TEXT((E41&lt;&gt;"")*COUNTA(OFFSET(INDIRECT("e"&amp;MATCH(LOOKUP("座",D$2:D41),D$2:D41,)),1,,ROW()-MATCH(LOOKUP("座",D$2:D41),D$2:D41,),)),"00;;")</f>
        <v>010304</v>
      </c>
    </row>
    <row r="42" spans="1:12">
      <c r="A42" t="s">
        <v>103</v>
      </c>
      <c r="B42" s="1"/>
      <c r="C42" s="1"/>
      <c r="D42" s="1" t="s">
        <v>39</v>
      </c>
      <c r="E42" s="1"/>
      <c r="F42" t="str">
        <f>TEXT(COUNTA(B$2:B42),"00")</f>
        <v>01</v>
      </c>
      <c r="G42" t="str">
        <f ca="1">TEXT(COUNTA(OFFSET(INDIRECT("c"&amp;MATCH(LOOKUP("座",B$2:B42),B$2:B42,)),1,,ROW()-MATCH(LOOKUP("座",B$2:B42),B$2:B42,),)),"00;;")</f>
        <v>03</v>
      </c>
      <c r="H42" t="str">
        <f ca="1">TEXT((LEN(D42&amp;E42)&gt;0)*COUNTA(OFFSET(INDIRECT("d"&amp;MATCH(LOOKUP("座",C$2:C42),C$2:C42,)),1,,ROW()-MATCH(LOOKUP("座",C$2:C42),C$2:C42,),)),"00;;")</f>
        <v>05</v>
      </c>
      <c r="I42" t="str">
        <f ca="1">TEXT((E42&lt;&gt;"")*COUNTA(OFFSET(INDIRECT("e"&amp;MATCH(LOOKUP("座",D$2:D42),D$2:D42,)),1,,ROW()-MATCH(LOOKUP("座",D$2:D42),D$2:D42,),)),"00;;")</f>
        <v/>
      </c>
      <c r="K42" t="str">
        <f t="shared" ca="1" si="0"/>
        <v>010305</v>
      </c>
      <c r="L42" s="3" t="str">
        <f ca="1">TEXT(COUNTA(B$2:B42),"00")&amp;TEXT(COUNTA(OFFSET(INDIRECT("c"&amp;MATCH(LOOKUP("座",B$2:B42),B$2:B42,)),1,,ROW()-MATCH(LOOKUP("座",B$2:B42),B$2:B42,),)),"00;;")&amp;TEXT((LEN(D42&amp;E42)&gt;0)*COUNTA(OFFSET(INDIRECT("d"&amp;MATCH(LOOKUP("座",C$2:C42),C$2:C42,)),1,,ROW()-MATCH(LOOKUP("座",C$2:C42),C$2:C42,),)),"00;;")&amp;TEXT((E42&lt;&gt;"")*COUNTA(OFFSET(INDIRECT("e"&amp;MATCH(LOOKUP("座",D$2:D42),D$2:D42,)),1,,ROW()-MATCH(LOOKUP("座",D$2:D42),D$2:D42,),)),"00;;")</f>
        <v>010305</v>
      </c>
    </row>
    <row r="43" spans="1:12">
      <c r="A43" t="s">
        <v>104</v>
      </c>
      <c r="B43" s="1"/>
      <c r="C43" s="1"/>
      <c r="D43" s="1" t="s">
        <v>40</v>
      </c>
      <c r="E43" s="1"/>
      <c r="F43" t="str">
        <f>TEXT(COUNTA(B$2:B43),"00")</f>
        <v>01</v>
      </c>
      <c r="G43" t="str">
        <f ca="1">TEXT(COUNTA(OFFSET(INDIRECT("c"&amp;MATCH(LOOKUP("座",B$2:B43),B$2:B43,)),1,,ROW()-MATCH(LOOKUP("座",B$2:B43),B$2:B43,),)),"00;;")</f>
        <v>03</v>
      </c>
      <c r="H43" t="str">
        <f ca="1">TEXT((LEN(D43&amp;E43)&gt;0)*COUNTA(OFFSET(INDIRECT("d"&amp;MATCH(LOOKUP("座",C$2:C43),C$2:C43,)),1,,ROW()-MATCH(LOOKUP("座",C$2:C43),C$2:C43,),)),"00;;")</f>
        <v>06</v>
      </c>
      <c r="I43" t="str">
        <f ca="1">TEXT((E43&lt;&gt;"")*COUNTA(OFFSET(INDIRECT("e"&amp;MATCH(LOOKUP("座",D$2:D43),D$2:D43,)),1,,ROW()-MATCH(LOOKUP("座",D$2:D43),D$2:D43,),)),"00;;")</f>
        <v/>
      </c>
      <c r="K43" t="str">
        <f t="shared" ca="1" si="0"/>
        <v>010306</v>
      </c>
      <c r="L43" s="3" t="str">
        <f ca="1">TEXT(COUNTA(B$2:B43),"00")&amp;TEXT(COUNTA(OFFSET(INDIRECT("c"&amp;MATCH(LOOKUP("座",B$2:B43),B$2:B43,)),1,,ROW()-MATCH(LOOKUP("座",B$2:B43),B$2:B43,),)),"00;;")&amp;TEXT((LEN(D43&amp;E43)&gt;0)*COUNTA(OFFSET(INDIRECT("d"&amp;MATCH(LOOKUP("座",C$2:C43),C$2:C43,)),1,,ROW()-MATCH(LOOKUP("座",C$2:C43),C$2:C43,),)),"00;;")&amp;TEXT((E43&lt;&gt;"")*COUNTA(OFFSET(INDIRECT("e"&amp;MATCH(LOOKUP("座",D$2:D43),D$2:D43,)),1,,ROW()-MATCH(LOOKUP("座",D$2:D43),D$2:D43,),)),"00;;")</f>
        <v>010306</v>
      </c>
    </row>
    <row r="44" spans="1:12">
      <c r="A44" t="s">
        <v>105</v>
      </c>
      <c r="B44" s="1"/>
      <c r="C44" s="1"/>
      <c r="D44" s="1" t="s">
        <v>41</v>
      </c>
      <c r="E44" s="1"/>
      <c r="F44" t="str">
        <f>TEXT(COUNTA(B$2:B44),"00")</f>
        <v>01</v>
      </c>
      <c r="G44" t="str">
        <f ca="1">TEXT(COUNTA(OFFSET(INDIRECT("c"&amp;MATCH(LOOKUP("座",B$2:B44),B$2:B44,)),1,,ROW()-MATCH(LOOKUP("座",B$2:B44),B$2:B44,),)),"00;;")</f>
        <v>03</v>
      </c>
      <c r="H44" t="str">
        <f ca="1">TEXT((LEN(D44&amp;E44)&gt;0)*COUNTA(OFFSET(INDIRECT("d"&amp;MATCH(LOOKUP("座",C$2:C44),C$2:C44,)),1,,ROW()-MATCH(LOOKUP("座",C$2:C44),C$2:C44,),)),"00;;")</f>
        <v>07</v>
      </c>
      <c r="I44" t="str">
        <f ca="1">TEXT((E44&lt;&gt;"")*COUNTA(OFFSET(INDIRECT("e"&amp;MATCH(LOOKUP("座",D$2:D44),D$2:D44,)),1,,ROW()-MATCH(LOOKUP("座",D$2:D44),D$2:D44,),)),"00;;")</f>
        <v/>
      </c>
      <c r="K44" t="str">
        <f t="shared" ca="1" si="0"/>
        <v>010307</v>
      </c>
      <c r="L44" s="3" t="str">
        <f ca="1">TEXT(COUNTA(B$2:B44),"00")&amp;TEXT(COUNTA(OFFSET(INDIRECT("c"&amp;MATCH(LOOKUP("座",B$2:B44),B$2:B44,)),1,,ROW()-MATCH(LOOKUP("座",B$2:B44),B$2:B44,),)),"00;;")&amp;TEXT((LEN(D44&amp;E44)&gt;0)*COUNTA(OFFSET(INDIRECT("d"&amp;MATCH(LOOKUP("座",C$2:C44),C$2:C44,)),1,,ROW()-MATCH(LOOKUP("座",C$2:C44),C$2:C44,),)),"00;;")&amp;TEXT((E44&lt;&gt;"")*COUNTA(OFFSET(INDIRECT("e"&amp;MATCH(LOOKUP("座",D$2:D44),D$2:D44,)),1,,ROW()-MATCH(LOOKUP("座",D$2:D44),D$2:D44,),)),"00;;")</f>
        <v>010307</v>
      </c>
    </row>
    <row r="45" spans="1:12">
      <c r="A45" t="s">
        <v>106</v>
      </c>
      <c r="B45" s="1"/>
      <c r="C45" s="1"/>
      <c r="D45" s="1" t="s">
        <v>42</v>
      </c>
      <c r="E45" s="1"/>
      <c r="F45" t="str">
        <f>TEXT(COUNTA(B$2:B45),"00")</f>
        <v>01</v>
      </c>
      <c r="G45" t="str">
        <f ca="1">TEXT(COUNTA(OFFSET(INDIRECT("c"&amp;MATCH(LOOKUP("座",B$2:B45),B$2:B45,)),1,,ROW()-MATCH(LOOKUP("座",B$2:B45),B$2:B45,),)),"00;;")</f>
        <v>03</v>
      </c>
      <c r="H45" t="str">
        <f ca="1">TEXT((LEN(D45&amp;E45)&gt;0)*COUNTA(OFFSET(INDIRECT("d"&amp;MATCH(LOOKUP("座",C$2:C45),C$2:C45,)),1,,ROW()-MATCH(LOOKUP("座",C$2:C45),C$2:C45,),)),"00;;")</f>
        <v>08</v>
      </c>
      <c r="I45" t="str">
        <f ca="1">TEXT((E45&lt;&gt;"")*COUNTA(OFFSET(INDIRECT("e"&amp;MATCH(LOOKUP("座",D$2:D45),D$2:D45,)),1,,ROW()-MATCH(LOOKUP("座",D$2:D45),D$2:D45,),)),"00;;")</f>
        <v/>
      </c>
      <c r="K45" t="str">
        <f t="shared" ca="1" si="0"/>
        <v>010308</v>
      </c>
      <c r="L45" s="3" t="str">
        <f ca="1">TEXT(COUNTA(B$2:B45),"00")&amp;TEXT(COUNTA(OFFSET(INDIRECT("c"&amp;MATCH(LOOKUP("座",B$2:B45),B$2:B45,)),1,,ROW()-MATCH(LOOKUP("座",B$2:B45),B$2:B45,),)),"00;;")&amp;TEXT((LEN(D45&amp;E45)&gt;0)*COUNTA(OFFSET(INDIRECT("d"&amp;MATCH(LOOKUP("座",C$2:C45),C$2:C45,)),1,,ROW()-MATCH(LOOKUP("座",C$2:C45),C$2:C45,),)),"00;;")&amp;TEXT((E45&lt;&gt;"")*COUNTA(OFFSET(INDIRECT("e"&amp;MATCH(LOOKUP("座",D$2:D45),D$2:D45,)),1,,ROW()-MATCH(LOOKUP("座",D$2:D45),D$2:D45,),)),"00;;")</f>
        <v>010308</v>
      </c>
    </row>
    <row r="46" spans="1:12">
      <c r="A46" t="s">
        <v>107</v>
      </c>
      <c r="B46" s="1"/>
      <c r="C46" s="1"/>
      <c r="D46" s="1" t="s">
        <v>43</v>
      </c>
      <c r="E46" s="1"/>
      <c r="F46" t="str">
        <f>TEXT(COUNTA(B$2:B46),"00")</f>
        <v>01</v>
      </c>
      <c r="G46" t="str">
        <f ca="1">TEXT(COUNTA(OFFSET(INDIRECT("c"&amp;MATCH(LOOKUP("座",B$2:B46),B$2:B46,)),1,,ROW()-MATCH(LOOKUP("座",B$2:B46),B$2:B46,),)),"00;;")</f>
        <v>03</v>
      </c>
      <c r="H46" t="str">
        <f ca="1">TEXT((LEN(D46&amp;E46)&gt;0)*COUNTA(OFFSET(INDIRECT("d"&amp;MATCH(LOOKUP("座",C$2:C46),C$2:C46,)),1,,ROW()-MATCH(LOOKUP("座",C$2:C46),C$2:C46,),)),"00;;")</f>
        <v>09</v>
      </c>
      <c r="I46" t="str">
        <f ca="1">TEXT((E46&lt;&gt;"")*COUNTA(OFFSET(INDIRECT("e"&amp;MATCH(LOOKUP("座",D$2:D46),D$2:D46,)),1,,ROW()-MATCH(LOOKUP("座",D$2:D46),D$2:D46,),)),"00;;")</f>
        <v/>
      </c>
      <c r="K46" t="str">
        <f t="shared" ca="1" si="0"/>
        <v>010309</v>
      </c>
      <c r="L46" s="3" t="str">
        <f ca="1">TEXT(COUNTA(B$2:B46),"00")&amp;TEXT(COUNTA(OFFSET(INDIRECT("c"&amp;MATCH(LOOKUP("座",B$2:B46),B$2:B46,)),1,,ROW()-MATCH(LOOKUP("座",B$2:B46),B$2:B46,),)),"00;;")&amp;TEXT((LEN(D46&amp;E46)&gt;0)*COUNTA(OFFSET(INDIRECT("d"&amp;MATCH(LOOKUP("座",C$2:C46),C$2:C46,)),1,,ROW()-MATCH(LOOKUP("座",C$2:C46),C$2:C46,),)),"00;;")&amp;TEXT((E46&lt;&gt;"")*COUNTA(OFFSET(INDIRECT("e"&amp;MATCH(LOOKUP("座",D$2:D46),D$2:D46,)),1,,ROW()-MATCH(LOOKUP("座",D$2:D46),D$2:D46,),)),"00;;")</f>
        <v>010309</v>
      </c>
    </row>
    <row r="47" spans="1:12">
      <c r="A47" t="s">
        <v>108</v>
      </c>
      <c r="B47" s="1"/>
      <c r="C47" s="1"/>
      <c r="D47" s="1" t="s">
        <v>44</v>
      </c>
      <c r="E47" s="1"/>
      <c r="F47" t="str">
        <f>TEXT(COUNTA(B$2:B47),"00")</f>
        <v>01</v>
      </c>
      <c r="G47" t="str">
        <f ca="1">TEXT(COUNTA(OFFSET(INDIRECT("c"&amp;MATCH(LOOKUP("座",B$2:B47),B$2:B47,)),1,,ROW()-MATCH(LOOKUP("座",B$2:B47),B$2:B47,),)),"00;;")</f>
        <v>03</v>
      </c>
      <c r="H47" t="str">
        <f ca="1">TEXT((LEN(D47&amp;E47)&gt;0)*COUNTA(OFFSET(INDIRECT("d"&amp;MATCH(LOOKUP("座",C$2:C47),C$2:C47,)),1,,ROW()-MATCH(LOOKUP("座",C$2:C47),C$2:C47,),)),"00;;")</f>
        <v>10</v>
      </c>
      <c r="I47" t="str">
        <f ca="1">TEXT((E47&lt;&gt;"")*COUNTA(OFFSET(INDIRECT("e"&amp;MATCH(LOOKUP("座",D$2:D47),D$2:D47,)),1,,ROW()-MATCH(LOOKUP("座",D$2:D47),D$2:D47,),)),"00;;")</f>
        <v/>
      </c>
      <c r="K47" t="str">
        <f t="shared" ca="1" si="0"/>
        <v>010310</v>
      </c>
      <c r="L47" s="3" t="str">
        <f ca="1">TEXT(COUNTA(B$2:B47),"00")&amp;TEXT(COUNTA(OFFSET(INDIRECT("c"&amp;MATCH(LOOKUP("座",B$2:B47),B$2:B47,)),1,,ROW()-MATCH(LOOKUP("座",B$2:B47),B$2:B47,),)),"00;;")&amp;TEXT((LEN(D47&amp;E47)&gt;0)*COUNTA(OFFSET(INDIRECT("d"&amp;MATCH(LOOKUP("座",C$2:C47),C$2:C47,)),1,,ROW()-MATCH(LOOKUP("座",C$2:C47),C$2:C47,),)),"00;;")&amp;TEXT((E47&lt;&gt;"")*COUNTA(OFFSET(INDIRECT("e"&amp;MATCH(LOOKUP("座",D$2:D47),D$2:D47,)),1,,ROW()-MATCH(LOOKUP("座",D$2:D47),D$2:D47,),)),"00;;")</f>
        <v>010310</v>
      </c>
    </row>
    <row r="48" spans="1:12">
      <c r="A48" t="s">
        <v>109</v>
      </c>
      <c r="B48" s="1"/>
      <c r="C48" s="1"/>
      <c r="D48" s="1" t="s">
        <v>45</v>
      </c>
      <c r="E48" s="1"/>
      <c r="F48" t="str">
        <f>TEXT(COUNTA(B$2:B48),"00")</f>
        <v>01</v>
      </c>
      <c r="G48" t="str">
        <f ca="1">TEXT(COUNTA(OFFSET(INDIRECT("c"&amp;MATCH(LOOKUP("座",B$2:B48),B$2:B48,)),1,,ROW()-MATCH(LOOKUP("座",B$2:B48),B$2:B48,),)),"00;;")</f>
        <v>03</v>
      </c>
      <c r="H48" t="str">
        <f ca="1">TEXT((LEN(D48&amp;E48)&gt;0)*COUNTA(OFFSET(INDIRECT("d"&amp;MATCH(LOOKUP("座",C$2:C48),C$2:C48,)),1,,ROW()-MATCH(LOOKUP("座",C$2:C48),C$2:C48,),)),"00;;")</f>
        <v>11</v>
      </c>
      <c r="I48" t="str">
        <f ca="1">TEXT((E48&lt;&gt;"")*COUNTA(OFFSET(INDIRECT("e"&amp;MATCH(LOOKUP("座",D$2:D48),D$2:D48,)),1,,ROW()-MATCH(LOOKUP("座",D$2:D48),D$2:D48,),)),"00;;")</f>
        <v/>
      </c>
      <c r="K48" t="str">
        <f t="shared" ca="1" si="0"/>
        <v>010311</v>
      </c>
      <c r="L48" s="3" t="str">
        <f ca="1">TEXT(COUNTA(B$2:B48),"00")&amp;TEXT(COUNTA(OFFSET(INDIRECT("c"&amp;MATCH(LOOKUP("座",B$2:B48),B$2:B48,)),1,,ROW()-MATCH(LOOKUP("座",B$2:B48),B$2:B48,),)),"00;;")&amp;TEXT((LEN(D48&amp;E48)&gt;0)*COUNTA(OFFSET(INDIRECT("d"&amp;MATCH(LOOKUP("座",C$2:C48),C$2:C48,)),1,,ROW()-MATCH(LOOKUP("座",C$2:C48),C$2:C48,),)),"00;;")&amp;TEXT((E48&lt;&gt;"")*COUNTA(OFFSET(INDIRECT("e"&amp;MATCH(LOOKUP("座",D$2:D48),D$2:D48,)),1,,ROW()-MATCH(LOOKUP("座",D$2:D48),D$2:D48,),)),"00;;")</f>
        <v>010311</v>
      </c>
    </row>
    <row r="49" spans="1:12">
      <c r="A49" t="s">
        <v>110</v>
      </c>
      <c r="B49" s="1"/>
      <c r="C49" s="1"/>
      <c r="D49" s="1" t="s">
        <v>46</v>
      </c>
      <c r="E49" s="1"/>
      <c r="F49" t="str">
        <f>TEXT(COUNTA(B$2:B49),"00")</f>
        <v>01</v>
      </c>
      <c r="G49" t="str">
        <f ca="1">TEXT(COUNTA(OFFSET(INDIRECT("c"&amp;MATCH(LOOKUP("座",B$2:B49),B$2:B49,)),1,,ROW()-MATCH(LOOKUP("座",B$2:B49),B$2:B49,),)),"00;;")</f>
        <v>03</v>
      </c>
      <c r="H49" t="str">
        <f ca="1">TEXT((LEN(D49&amp;E49)&gt;0)*COUNTA(OFFSET(INDIRECT("d"&amp;MATCH(LOOKUP("座",C$2:C49),C$2:C49,)),1,,ROW()-MATCH(LOOKUP("座",C$2:C49),C$2:C49,),)),"00;;")</f>
        <v>12</v>
      </c>
      <c r="I49" t="str">
        <f ca="1">TEXT((E49&lt;&gt;"")*COUNTA(OFFSET(INDIRECT("e"&amp;MATCH(LOOKUP("座",D$2:D49),D$2:D49,)),1,,ROW()-MATCH(LOOKUP("座",D$2:D49),D$2:D49,),)),"00;;")</f>
        <v/>
      </c>
      <c r="K49" t="str">
        <f t="shared" ca="1" si="0"/>
        <v>010312</v>
      </c>
      <c r="L49" s="3" t="str">
        <f ca="1">TEXT(COUNTA(B$2:B49),"00")&amp;TEXT(COUNTA(OFFSET(INDIRECT("c"&amp;MATCH(LOOKUP("座",B$2:B49),B$2:B49,)),1,,ROW()-MATCH(LOOKUP("座",B$2:B49),B$2:B49,),)),"00;;")&amp;TEXT((LEN(D49&amp;E49)&gt;0)*COUNTA(OFFSET(INDIRECT("d"&amp;MATCH(LOOKUP("座",C$2:C49),C$2:C49,)),1,,ROW()-MATCH(LOOKUP("座",C$2:C49),C$2:C49,),)),"00;;")&amp;TEXT((E49&lt;&gt;"")*COUNTA(OFFSET(INDIRECT("e"&amp;MATCH(LOOKUP("座",D$2:D49),D$2:D49,)),1,,ROW()-MATCH(LOOKUP("座",D$2:D49),D$2:D49,),)),"00;;")</f>
        <v>010312</v>
      </c>
    </row>
    <row r="50" spans="1:12">
      <c r="A50" t="s">
        <v>111</v>
      </c>
      <c r="B50" s="1"/>
      <c r="C50" s="1"/>
      <c r="D50" s="1" t="s">
        <v>47</v>
      </c>
      <c r="E50" s="1"/>
      <c r="F50" t="str">
        <f>TEXT(COUNTA(B$2:B50),"00")</f>
        <v>01</v>
      </c>
      <c r="G50" t="str">
        <f ca="1">TEXT(COUNTA(OFFSET(INDIRECT("c"&amp;MATCH(LOOKUP("座",B$2:B50),B$2:B50,)),1,,ROW()-MATCH(LOOKUP("座",B$2:B50),B$2:B50,),)),"00;;")</f>
        <v>03</v>
      </c>
      <c r="H50" t="str">
        <f ca="1">TEXT((LEN(D50&amp;E50)&gt;0)*COUNTA(OFFSET(INDIRECT("d"&amp;MATCH(LOOKUP("座",C$2:C50),C$2:C50,)),1,,ROW()-MATCH(LOOKUP("座",C$2:C50),C$2:C50,),)),"00;;")</f>
        <v>13</v>
      </c>
      <c r="I50" t="str">
        <f ca="1">TEXT((E50&lt;&gt;"")*COUNTA(OFFSET(INDIRECT("e"&amp;MATCH(LOOKUP("座",D$2:D50),D$2:D50,)),1,,ROW()-MATCH(LOOKUP("座",D$2:D50),D$2:D50,),)),"00;;")</f>
        <v/>
      </c>
      <c r="K50" t="str">
        <f t="shared" ca="1" si="0"/>
        <v>010313</v>
      </c>
      <c r="L50" s="3" t="str">
        <f ca="1">TEXT(COUNTA(B$2:B50),"00")&amp;TEXT(COUNTA(OFFSET(INDIRECT("c"&amp;MATCH(LOOKUP("座",B$2:B50),B$2:B50,)),1,,ROW()-MATCH(LOOKUP("座",B$2:B50),B$2:B50,),)),"00;;")&amp;TEXT((LEN(D50&amp;E50)&gt;0)*COUNTA(OFFSET(INDIRECT("d"&amp;MATCH(LOOKUP("座",C$2:C50),C$2:C50,)),1,,ROW()-MATCH(LOOKUP("座",C$2:C50),C$2:C50,),)),"00;;")&amp;TEXT((E50&lt;&gt;"")*COUNTA(OFFSET(INDIRECT("e"&amp;MATCH(LOOKUP("座",D$2:D50),D$2:D50,)),1,,ROW()-MATCH(LOOKUP("座",D$2:D50),D$2:D50,),)),"00;;")</f>
        <v>010313</v>
      </c>
    </row>
    <row r="51" spans="1:12">
      <c r="A51" t="s">
        <v>112</v>
      </c>
      <c r="B51" s="1"/>
      <c r="C51" s="1"/>
      <c r="D51" s="1" t="s">
        <v>48</v>
      </c>
      <c r="E51" s="1"/>
      <c r="F51" t="str">
        <f>TEXT(COUNTA(B$2:B51),"00")</f>
        <v>01</v>
      </c>
      <c r="G51" t="str">
        <f ca="1">TEXT(COUNTA(OFFSET(INDIRECT("c"&amp;MATCH(LOOKUP("座",B$2:B51),B$2:B51,)),1,,ROW()-MATCH(LOOKUP("座",B$2:B51),B$2:B51,),)),"00;;")</f>
        <v>03</v>
      </c>
      <c r="H51" t="str">
        <f ca="1">TEXT((LEN(D51&amp;E51)&gt;0)*COUNTA(OFFSET(INDIRECT("d"&amp;MATCH(LOOKUP("座",C$2:C51),C$2:C51,)),1,,ROW()-MATCH(LOOKUP("座",C$2:C51),C$2:C51,),)),"00;;")</f>
        <v>14</v>
      </c>
      <c r="I51" t="str">
        <f ca="1">TEXT((E51&lt;&gt;"")*COUNTA(OFFSET(INDIRECT("e"&amp;MATCH(LOOKUP("座",D$2:D51),D$2:D51,)),1,,ROW()-MATCH(LOOKUP("座",D$2:D51),D$2:D51,),)),"00;;")</f>
        <v/>
      </c>
      <c r="K51" t="str">
        <f t="shared" ca="1" si="0"/>
        <v>010314</v>
      </c>
      <c r="L51" s="3" t="str">
        <f ca="1">TEXT(COUNTA(B$2:B51),"00")&amp;TEXT(COUNTA(OFFSET(INDIRECT("c"&amp;MATCH(LOOKUP("座",B$2:B51),B$2:B51,)),1,,ROW()-MATCH(LOOKUP("座",B$2:B51),B$2:B51,),)),"00;;")&amp;TEXT((LEN(D51&amp;E51)&gt;0)*COUNTA(OFFSET(INDIRECT("d"&amp;MATCH(LOOKUP("座",C$2:C51),C$2:C51,)),1,,ROW()-MATCH(LOOKUP("座",C$2:C51),C$2:C51,),)),"00;;")&amp;TEXT((E51&lt;&gt;"")*COUNTA(OFFSET(INDIRECT("e"&amp;MATCH(LOOKUP("座",D$2:D51),D$2:D51,)),1,,ROW()-MATCH(LOOKUP("座",D$2:D51),D$2:D51,),)),"00;;")</f>
        <v>010314</v>
      </c>
    </row>
    <row r="52" spans="1:12">
      <c r="A52" t="s">
        <v>113</v>
      </c>
      <c r="B52" s="1" t="s">
        <v>49</v>
      </c>
      <c r="C52" s="1"/>
      <c r="D52" s="1"/>
      <c r="E52" s="1"/>
      <c r="F52" t="str">
        <f>TEXT(COUNTA(B$2:B52),"00")</f>
        <v>02</v>
      </c>
      <c r="G52" t="str">
        <f ca="1">TEXT(COUNTA(OFFSET(INDIRECT("c"&amp;MATCH(LOOKUP("座",B$2:B52),B$2:B52,)),1,,ROW()-MATCH(LOOKUP("座",B$2:B52),B$2:B52,),)),"00;;")</f>
        <v/>
      </c>
      <c r="H52" t="str">
        <f ca="1">TEXT((LEN(D52&amp;E52)&gt;0)*COUNTA(OFFSET(INDIRECT("d"&amp;MATCH(LOOKUP("座",C$2:C52),C$2:C52,)),1,,ROW()-MATCH(LOOKUP("座",C$2:C52),C$2:C52,),)),"00;;")</f>
        <v/>
      </c>
      <c r="I52" t="str">
        <f ca="1">TEXT((E52&lt;&gt;"")*COUNTA(OFFSET(INDIRECT("e"&amp;MATCH(LOOKUP("座",D$2:D52),D$2:D52,)),1,,ROW()-MATCH(LOOKUP("座",D$2:D52),D$2:D52,),)),"00;;")</f>
        <v/>
      </c>
      <c r="K52" t="str">
        <f t="shared" ca="1" si="0"/>
        <v>02</v>
      </c>
      <c r="L52" s="3" t="str">
        <f ca="1">TEXT(COUNTA(B$2:B52),"00")&amp;TEXT(COUNTA(OFFSET(INDIRECT("c"&amp;MATCH(LOOKUP("座",B$2:B52),B$2:B52,)),1,,ROW()-MATCH(LOOKUP("座",B$2:B52),B$2:B52,),)),"00;;")&amp;TEXT((LEN(D52&amp;E52)&gt;0)*COUNTA(OFFSET(INDIRECT("d"&amp;MATCH(LOOKUP("座",C$2:C52),C$2:C52,)),1,,ROW()-MATCH(LOOKUP("座",C$2:C52),C$2:C52,),)),"00;;")&amp;TEXT((E52&lt;&gt;"")*COUNTA(OFFSET(INDIRECT("e"&amp;MATCH(LOOKUP("座",D$2:D52),D$2:D52,)),1,,ROW()-MATCH(LOOKUP("座",D$2:D52),D$2:D52,),)),"00;;")</f>
        <v>02</v>
      </c>
    </row>
    <row r="53" spans="1:12">
      <c r="A53" t="s">
        <v>114</v>
      </c>
      <c r="B53" s="1"/>
      <c r="C53" s="1" t="s">
        <v>50</v>
      </c>
      <c r="D53" s="1"/>
      <c r="E53" s="1"/>
      <c r="F53" t="str">
        <f>TEXT(COUNTA(B$2:B53),"00")</f>
        <v>02</v>
      </c>
      <c r="G53" t="str">
        <f ca="1">TEXT(COUNTA(OFFSET(INDIRECT("c"&amp;MATCH(LOOKUP("座",B$2:B53),B$2:B53,)),1,,ROW()-MATCH(LOOKUP("座",B$2:B53),B$2:B53,),)),"00;;")</f>
        <v>01</v>
      </c>
      <c r="H53" t="str">
        <f ca="1">TEXT((LEN(D53&amp;E53)&gt;0)*COUNTA(OFFSET(INDIRECT("d"&amp;MATCH(LOOKUP("座",C$2:C53),C$2:C53,)),1,,ROW()-MATCH(LOOKUP("座",C$2:C53),C$2:C53,),)),"00;;")</f>
        <v/>
      </c>
      <c r="I53" t="str">
        <f ca="1">TEXT((E53&lt;&gt;"")*COUNTA(OFFSET(INDIRECT("e"&amp;MATCH(LOOKUP("座",D$2:D53),D$2:D53,)),1,,ROW()-MATCH(LOOKUP("座",D$2:D53),D$2:D53,),)),"00;;")</f>
        <v/>
      </c>
      <c r="K53" t="str">
        <f t="shared" ca="1" si="0"/>
        <v>0201</v>
      </c>
      <c r="L53" s="3" t="str">
        <f ca="1">TEXT(COUNTA(B$2:B53),"00")&amp;TEXT(COUNTA(OFFSET(INDIRECT("c"&amp;MATCH(LOOKUP("座",B$2:B53),B$2:B53,)),1,,ROW()-MATCH(LOOKUP("座",B$2:B53),B$2:B53,),)),"00;;")&amp;TEXT((LEN(D53&amp;E53)&gt;0)*COUNTA(OFFSET(INDIRECT("d"&amp;MATCH(LOOKUP("座",C$2:C53),C$2:C53,)),1,,ROW()-MATCH(LOOKUP("座",C$2:C53),C$2:C53,),)),"00;;")&amp;TEXT((E53&lt;&gt;"")*COUNTA(OFFSET(INDIRECT("e"&amp;MATCH(LOOKUP("座",D$2:D53),D$2:D53,)),1,,ROW()-MATCH(LOOKUP("座",D$2:D53),D$2:D53,),)),"00;;")</f>
        <v>0201</v>
      </c>
    </row>
    <row r="54" spans="1:12">
      <c r="A54" t="s">
        <v>115</v>
      </c>
      <c r="B54" s="1"/>
      <c r="C54" s="1"/>
      <c r="D54" s="1" t="s">
        <v>51</v>
      </c>
      <c r="E54" s="1"/>
      <c r="F54" t="str">
        <f>TEXT(COUNTA(B$2:B54),"00")</f>
        <v>02</v>
      </c>
      <c r="G54" t="str">
        <f ca="1">TEXT(COUNTA(OFFSET(INDIRECT("c"&amp;MATCH(LOOKUP("座",B$2:B54),B$2:B54,)),1,,ROW()-MATCH(LOOKUP("座",B$2:B54),B$2:B54,),)),"00;;")</f>
        <v>01</v>
      </c>
      <c r="H54" t="str">
        <f ca="1">TEXT((LEN(D54&amp;E54)&gt;0)*COUNTA(OFFSET(INDIRECT("d"&amp;MATCH(LOOKUP("座",C$2:C54),C$2:C54,)),1,,ROW()-MATCH(LOOKUP("座",C$2:C54),C$2:C54,),)),"00;;")</f>
        <v>01</v>
      </c>
      <c r="I54" t="str">
        <f ca="1">TEXT((E54&lt;&gt;"")*COUNTA(OFFSET(INDIRECT("e"&amp;MATCH(LOOKUP("座",D$2:D54),D$2:D54,)),1,,ROW()-MATCH(LOOKUP("座",D$2:D54),D$2:D54,),)),"00;;")</f>
        <v/>
      </c>
      <c r="K54" t="str">
        <f t="shared" ca="1" si="0"/>
        <v>020101</v>
      </c>
      <c r="L54" s="3" t="str">
        <f ca="1">TEXT(COUNTA(B$2:B54),"00")&amp;TEXT(COUNTA(OFFSET(INDIRECT("c"&amp;MATCH(LOOKUP("座",B$2:B54),B$2:B54,)),1,,ROW()-MATCH(LOOKUP("座",B$2:B54),B$2:B54,),)),"00;;")&amp;TEXT((LEN(D54&amp;E54)&gt;0)*COUNTA(OFFSET(INDIRECT("d"&amp;MATCH(LOOKUP("座",C$2:C54),C$2:C54,)),1,,ROW()-MATCH(LOOKUP("座",C$2:C54),C$2:C54,),)),"00;;")&amp;TEXT((E54&lt;&gt;"")*COUNTA(OFFSET(INDIRECT("e"&amp;MATCH(LOOKUP("座",D$2:D54),D$2:D54,)),1,,ROW()-MATCH(LOOKUP("座",D$2:D54),D$2:D54,),)),"00;;")</f>
        <v>020101</v>
      </c>
    </row>
    <row r="55" spans="1:12">
      <c r="A55" t="s">
        <v>116</v>
      </c>
      <c r="B55" s="1"/>
      <c r="C55" s="1" t="s">
        <v>52</v>
      </c>
      <c r="D55" s="1"/>
      <c r="E55" s="1"/>
      <c r="F55" t="str">
        <f>TEXT(COUNTA(B$2:B55),"00")</f>
        <v>02</v>
      </c>
      <c r="G55" t="str">
        <f ca="1">TEXT(COUNTA(OFFSET(INDIRECT("c"&amp;MATCH(LOOKUP("座",B$2:B55),B$2:B55,)),1,,ROW()-MATCH(LOOKUP("座",B$2:B55),B$2:B55,),)),"00;;")</f>
        <v>02</v>
      </c>
      <c r="H55" t="str">
        <f ca="1">TEXT((LEN(D55&amp;E55)&gt;0)*COUNTA(OFFSET(INDIRECT("d"&amp;MATCH(LOOKUP("座",C$2:C55),C$2:C55,)),1,,ROW()-MATCH(LOOKUP("座",C$2:C55),C$2:C55,),)),"00;;")</f>
        <v/>
      </c>
      <c r="I55" t="str">
        <f ca="1">TEXT((E55&lt;&gt;"")*COUNTA(OFFSET(INDIRECT("e"&amp;MATCH(LOOKUP("座",D$2:D55),D$2:D55,)),1,,ROW()-MATCH(LOOKUP("座",D$2:D55),D$2:D55,),)),"00;;")</f>
        <v/>
      </c>
      <c r="K55" t="str">
        <f t="shared" ca="1" si="0"/>
        <v>0202</v>
      </c>
      <c r="L55" s="3" t="str">
        <f ca="1">TEXT(COUNTA(B$2:B55),"00")&amp;TEXT(COUNTA(OFFSET(INDIRECT("c"&amp;MATCH(LOOKUP("座",B$2:B55),B$2:B55,)),1,,ROW()-MATCH(LOOKUP("座",B$2:B55),B$2:B55,),)),"00;;")&amp;TEXT((LEN(D55&amp;E55)&gt;0)*COUNTA(OFFSET(INDIRECT("d"&amp;MATCH(LOOKUP("座",C$2:C55),C$2:C55,)),1,,ROW()-MATCH(LOOKUP("座",C$2:C55),C$2:C55,),)),"00;;")&amp;TEXT((E55&lt;&gt;"")*COUNTA(OFFSET(INDIRECT("e"&amp;MATCH(LOOKUP("座",D$2:D55),D$2:D55,)),1,,ROW()-MATCH(LOOKUP("座",D$2:D55),D$2:D55,),)),"00;;")</f>
        <v>0202</v>
      </c>
    </row>
    <row r="56" spans="1:12">
      <c r="A56" t="s">
        <v>117</v>
      </c>
      <c r="B56" s="1"/>
      <c r="C56" s="1"/>
      <c r="D56" s="1" t="s">
        <v>53</v>
      </c>
      <c r="E56" s="1"/>
      <c r="F56" t="str">
        <f>TEXT(COUNTA(B$2:B56),"00")</f>
        <v>02</v>
      </c>
      <c r="G56" t="str">
        <f ca="1">TEXT(COUNTA(OFFSET(INDIRECT("c"&amp;MATCH(LOOKUP("座",B$2:B56),B$2:B56,)),1,,ROW()-MATCH(LOOKUP("座",B$2:B56),B$2:B56,),)),"00;;")</f>
        <v>02</v>
      </c>
      <c r="H56" t="str">
        <f ca="1">TEXT((LEN(D56&amp;E56)&gt;0)*COUNTA(OFFSET(INDIRECT("d"&amp;MATCH(LOOKUP("座",C$2:C56),C$2:C56,)),1,,ROW()-MATCH(LOOKUP("座",C$2:C56),C$2:C56,),)),"00;;")</f>
        <v>01</v>
      </c>
      <c r="I56" t="str">
        <f ca="1">TEXT((E56&lt;&gt;"")*COUNTA(OFFSET(INDIRECT("e"&amp;MATCH(LOOKUP("座",D$2:D56),D$2:D56,)),1,,ROW()-MATCH(LOOKUP("座",D$2:D56),D$2:D56,),)),"00;;")</f>
        <v/>
      </c>
      <c r="K56" t="str">
        <f t="shared" ca="1" si="0"/>
        <v>020201</v>
      </c>
      <c r="L56" s="3" t="str">
        <f ca="1">TEXT(COUNTA(B$2:B56),"00")&amp;TEXT(COUNTA(OFFSET(INDIRECT("c"&amp;MATCH(LOOKUP("座",B$2:B56),B$2:B56,)),1,,ROW()-MATCH(LOOKUP("座",B$2:B56),B$2:B56,),)),"00;;")&amp;TEXT((LEN(D56&amp;E56)&gt;0)*COUNTA(OFFSET(INDIRECT("d"&amp;MATCH(LOOKUP("座",C$2:C56),C$2:C56,)),1,,ROW()-MATCH(LOOKUP("座",C$2:C56),C$2:C56,),)),"00;;")&amp;TEXT((E56&lt;&gt;"")*COUNTA(OFFSET(INDIRECT("e"&amp;MATCH(LOOKUP("座",D$2:D56),D$2:D56,)),1,,ROW()-MATCH(LOOKUP("座",D$2:D56),D$2:D56,),)),"00;;")</f>
        <v>020201</v>
      </c>
    </row>
    <row r="57" spans="1:12">
      <c r="A57" t="s">
        <v>118</v>
      </c>
      <c r="B57" s="1"/>
      <c r="C57" s="1"/>
      <c r="D57" s="1" t="s">
        <v>54</v>
      </c>
      <c r="E57" s="1"/>
      <c r="F57" t="str">
        <f>TEXT(COUNTA(B$2:B57),"00")</f>
        <v>02</v>
      </c>
      <c r="G57" t="str">
        <f ca="1">TEXT(COUNTA(OFFSET(INDIRECT("c"&amp;MATCH(LOOKUP("座",B$2:B57),B$2:B57,)),1,,ROW()-MATCH(LOOKUP("座",B$2:B57),B$2:B57,),)),"00;;")</f>
        <v>02</v>
      </c>
      <c r="H57" t="str">
        <f ca="1">TEXT((LEN(D57&amp;E57)&gt;0)*COUNTA(OFFSET(INDIRECT("d"&amp;MATCH(LOOKUP("座",C$2:C57),C$2:C57,)),1,,ROW()-MATCH(LOOKUP("座",C$2:C57),C$2:C57,),)),"00;;")</f>
        <v>02</v>
      </c>
      <c r="I57" t="str">
        <f ca="1">TEXT((E57&lt;&gt;"")*COUNTA(OFFSET(INDIRECT("e"&amp;MATCH(LOOKUP("座",D$2:D57),D$2:D57,)),1,,ROW()-MATCH(LOOKUP("座",D$2:D57),D$2:D57,),)),"00;;")</f>
        <v/>
      </c>
      <c r="K57" t="str">
        <f t="shared" ca="1" si="0"/>
        <v>020202</v>
      </c>
      <c r="L57" s="3" t="str">
        <f ca="1">TEXT(COUNTA(B$2:B57),"00")&amp;TEXT(COUNTA(OFFSET(INDIRECT("c"&amp;MATCH(LOOKUP("座",B$2:B57),B$2:B57,)),1,,ROW()-MATCH(LOOKUP("座",B$2:B57),B$2:B57,),)),"00;;")&amp;TEXT((LEN(D57&amp;E57)&gt;0)*COUNTA(OFFSET(INDIRECT("d"&amp;MATCH(LOOKUP("座",C$2:C57),C$2:C57,)),1,,ROW()-MATCH(LOOKUP("座",C$2:C57),C$2:C57,),)),"00;;")&amp;TEXT((E57&lt;&gt;"")*COUNTA(OFFSET(INDIRECT("e"&amp;MATCH(LOOKUP("座",D$2:D57),D$2:D57,)),1,,ROW()-MATCH(LOOKUP("座",D$2:D57),D$2:D57,),)),"00;;")</f>
        <v>020202</v>
      </c>
    </row>
    <row r="58" spans="1:12">
      <c r="A58" t="s">
        <v>119</v>
      </c>
      <c r="B58" s="1"/>
      <c r="C58" s="1"/>
      <c r="D58" s="1" t="s">
        <v>55</v>
      </c>
      <c r="E58" s="1"/>
      <c r="F58" t="str">
        <f>TEXT(COUNTA(B$2:B58),"00")</f>
        <v>02</v>
      </c>
      <c r="G58" t="str">
        <f ca="1">TEXT(COUNTA(OFFSET(INDIRECT("c"&amp;MATCH(LOOKUP("座",B$2:B58),B$2:B58,)),1,,ROW()-MATCH(LOOKUP("座",B$2:B58),B$2:B58,),)),"00;;")</f>
        <v>02</v>
      </c>
      <c r="H58" t="str">
        <f ca="1">TEXT((LEN(D58&amp;E58)&gt;0)*COUNTA(OFFSET(INDIRECT("d"&amp;MATCH(LOOKUP("座",C$2:C58),C$2:C58,)),1,,ROW()-MATCH(LOOKUP("座",C$2:C58),C$2:C58,),)),"00;;")</f>
        <v>03</v>
      </c>
      <c r="I58" t="str">
        <f ca="1">TEXT((E58&lt;&gt;"")*COUNTA(OFFSET(INDIRECT("e"&amp;MATCH(LOOKUP("座",D$2:D58),D$2:D58,)),1,,ROW()-MATCH(LOOKUP("座",D$2:D58),D$2:D58,),)),"00;;")</f>
        <v/>
      </c>
      <c r="K58" t="str">
        <f t="shared" ca="1" si="0"/>
        <v>020203</v>
      </c>
      <c r="L58" s="3" t="str">
        <f ca="1">TEXT(COUNTA(B$2:B58),"00")&amp;TEXT(COUNTA(OFFSET(INDIRECT("c"&amp;MATCH(LOOKUP("座",B$2:B58),B$2:B58,)),1,,ROW()-MATCH(LOOKUP("座",B$2:B58),B$2:B58,),)),"00;;")&amp;TEXT((LEN(D58&amp;E58)&gt;0)*COUNTA(OFFSET(INDIRECT("d"&amp;MATCH(LOOKUP("座",C$2:C58),C$2:C58,)),1,,ROW()-MATCH(LOOKUP("座",C$2:C58),C$2:C58,),)),"00;;")&amp;TEXT((E58&lt;&gt;"")*COUNTA(OFFSET(INDIRECT("e"&amp;MATCH(LOOKUP("座",D$2:D58),D$2:D58,)),1,,ROW()-MATCH(LOOKUP("座",D$2:D58),D$2:D58,),)),"00;;")</f>
        <v>020203</v>
      </c>
    </row>
    <row r="59" spans="1:12">
      <c r="A59" t="s">
        <v>120</v>
      </c>
      <c r="B59" s="1"/>
      <c r="C59" s="1" t="s">
        <v>56</v>
      </c>
      <c r="D59" s="1"/>
      <c r="E59" s="1"/>
      <c r="F59" t="str">
        <f>TEXT(COUNTA(B$2:B59),"00")</f>
        <v>02</v>
      </c>
      <c r="G59" t="str">
        <f ca="1">TEXT(COUNTA(OFFSET(INDIRECT("c"&amp;MATCH(LOOKUP("座",B$2:B59),B$2:B59,)),1,,ROW()-MATCH(LOOKUP("座",B$2:B59),B$2:B59,),)),"00;;")</f>
        <v>03</v>
      </c>
      <c r="H59" t="str">
        <f ca="1">TEXT((LEN(D59&amp;E59)&gt;0)*COUNTA(OFFSET(INDIRECT("d"&amp;MATCH(LOOKUP("座",C$2:C59),C$2:C59,)),1,,ROW()-MATCH(LOOKUP("座",C$2:C59),C$2:C59,),)),"00;;")</f>
        <v/>
      </c>
      <c r="I59" t="str">
        <f ca="1">TEXT((E59&lt;&gt;"")*COUNTA(OFFSET(INDIRECT("e"&amp;MATCH(LOOKUP("座",D$2:D59),D$2:D59,)),1,,ROW()-MATCH(LOOKUP("座",D$2:D59),D$2:D59,),)),"00;;")</f>
        <v/>
      </c>
      <c r="K59" t="str">
        <f t="shared" ca="1" si="0"/>
        <v>0203</v>
      </c>
      <c r="L59" s="3" t="str">
        <f ca="1">TEXT(COUNTA(B$2:B59),"00")&amp;TEXT(COUNTA(OFFSET(INDIRECT("c"&amp;MATCH(LOOKUP("座",B$2:B59),B$2:B59,)),1,,ROW()-MATCH(LOOKUP("座",B$2:B59),B$2:B59,),)),"00;;")&amp;TEXT((LEN(D59&amp;E59)&gt;0)*COUNTA(OFFSET(INDIRECT("d"&amp;MATCH(LOOKUP("座",C$2:C59),C$2:C59,)),1,,ROW()-MATCH(LOOKUP("座",C$2:C59),C$2:C59,),)),"00;;")&amp;TEXT((E59&lt;&gt;"")*COUNTA(OFFSET(INDIRECT("e"&amp;MATCH(LOOKUP("座",D$2:D59),D$2:D59,)),1,,ROW()-MATCH(LOOKUP("座",D$2:D59),D$2:D59,),)),"00;;")</f>
        <v>0203</v>
      </c>
    </row>
    <row r="60" spans="1:12">
      <c r="A60" t="s">
        <v>121</v>
      </c>
      <c r="B60" s="1"/>
      <c r="C60" s="1"/>
      <c r="D60" s="1" t="s">
        <v>57</v>
      </c>
      <c r="E60" s="1"/>
      <c r="F60" t="str">
        <f>TEXT(COUNTA(B$2:B60),"00")</f>
        <v>02</v>
      </c>
      <c r="G60" t="str">
        <f ca="1">TEXT(COUNTA(OFFSET(INDIRECT("c"&amp;MATCH(LOOKUP("座",B$2:B60),B$2:B60,)),1,,ROW()-MATCH(LOOKUP("座",B$2:B60),B$2:B60,),)),"00;;")</f>
        <v>03</v>
      </c>
      <c r="H60" t="str">
        <f ca="1">TEXT((LEN(D60&amp;E60)&gt;0)*COUNTA(OFFSET(INDIRECT("d"&amp;MATCH(LOOKUP("座",C$2:C60),C$2:C60,)),1,,ROW()-MATCH(LOOKUP("座",C$2:C60),C$2:C60,),)),"00;;")</f>
        <v>01</v>
      </c>
      <c r="I60" t="str">
        <f ca="1">TEXT((E60&lt;&gt;"")*COUNTA(OFFSET(INDIRECT("e"&amp;MATCH(LOOKUP("座",D$2:D60),D$2:D60,)),1,,ROW()-MATCH(LOOKUP("座",D$2:D60),D$2:D60,),)),"00;;")</f>
        <v/>
      </c>
      <c r="K60" t="str">
        <f t="shared" ca="1" si="0"/>
        <v>020301</v>
      </c>
      <c r="L60" s="3" t="str">
        <f ca="1">TEXT(COUNTA(B$2:B60),"00")&amp;TEXT(COUNTA(OFFSET(INDIRECT("c"&amp;MATCH(LOOKUP("座",B$2:B60),B$2:B60,)),1,,ROW()-MATCH(LOOKUP("座",B$2:B60),B$2:B60,),)),"00;;")&amp;TEXT((LEN(D60&amp;E60)&gt;0)*COUNTA(OFFSET(INDIRECT("d"&amp;MATCH(LOOKUP("座",C$2:C60),C$2:C60,)),1,,ROW()-MATCH(LOOKUP("座",C$2:C60),C$2:C60,),)),"00;;")&amp;TEXT((E60&lt;&gt;"")*COUNTA(OFFSET(INDIRECT("e"&amp;MATCH(LOOKUP("座",D$2:D60),D$2:D60,)),1,,ROW()-MATCH(LOOKUP("座",D$2:D60),D$2:D60,),)),"00;;")</f>
        <v>020301</v>
      </c>
    </row>
    <row r="61" spans="1:12">
      <c r="A61" t="s">
        <v>122</v>
      </c>
      <c r="B61" s="1"/>
      <c r="C61" s="1"/>
      <c r="D61" s="1" t="s">
        <v>53</v>
      </c>
      <c r="E61" s="1"/>
      <c r="F61" t="str">
        <f>TEXT(COUNTA(B$2:B61),"00")</f>
        <v>02</v>
      </c>
      <c r="G61" t="str">
        <f ca="1">TEXT(COUNTA(OFFSET(INDIRECT("c"&amp;MATCH(LOOKUP("座",B$2:B61),B$2:B61,)),1,,ROW()-MATCH(LOOKUP("座",B$2:B61),B$2:B61,),)),"00;;")</f>
        <v>03</v>
      </c>
      <c r="H61" t="str">
        <f ca="1">TEXT((LEN(D61&amp;E61)&gt;0)*COUNTA(OFFSET(INDIRECT("d"&amp;MATCH(LOOKUP("座",C$2:C61),C$2:C61,)),1,,ROW()-MATCH(LOOKUP("座",C$2:C61),C$2:C61,),)),"00;;")</f>
        <v>02</v>
      </c>
      <c r="I61" t="str">
        <f ca="1">TEXT((E61&lt;&gt;"")*COUNTA(OFFSET(INDIRECT("e"&amp;MATCH(LOOKUP("座",D$2:D61),D$2:D61,)),1,,ROW()-MATCH(LOOKUP("座",D$2:D61),D$2:D61,),)),"00;;")</f>
        <v/>
      </c>
      <c r="K61" t="str">
        <f t="shared" ca="1" si="0"/>
        <v>020302</v>
      </c>
      <c r="L61" s="3" t="str">
        <f ca="1">TEXT(COUNTA(B$2:B61),"00")&amp;TEXT(COUNTA(OFFSET(INDIRECT("c"&amp;MATCH(LOOKUP("座",B$2:B61),B$2:B61,)),1,,ROW()-MATCH(LOOKUP("座",B$2:B61),B$2:B61,),)),"00;;")&amp;TEXT((LEN(D61&amp;E61)&gt;0)*COUNTA(OFFSET(INDIRECT("d"&amp;MATCH(LOOKUP("座",C$2:C61),C$2:C61,)),1,,ROW()-MATCH(LOOKUP("座",C$2:C61),C$2:C61,),)),"00;;")&amp;TEXT((E61&lt;&gt;"")*COUNTA(OFFSET(INDIRECT("e"&amp;MATCH(LOOKUP("座",D$2:D61),D$2:D61,)),1,,ROW()-MATCH(LOOKUP("座",D$2:D61),D$2:D61,),)),"00;;")</f>
        <v>020302</v>
      </c>
    </row>
    <row r="62" spans="1:12">
      <c r="A62" t="s">
        <v>123</v>
      </c>
      <c r="B62" s="1"/>
      <c r="C62" s="1"/>
      <c r="D62" s="1" t="s">
        <v>54</v>
      </c>
      <c r="E62" s="1"/>
      <c r="F62" t="str">
        <f>TEXT(COUNTA(B$2:B62),"00")</f>
        <v>02</v>
      </c>
      <c r="G62" t="str">
        <f ca="1">TEXT(COUNTA(OFFSET(INDIRECT("c"&amp;MATCH(LOOKUP("座",B$2:B62),B$2:B62,)),1,,ROW()-MATCH(LOOKUP("座",B$2:B62),B$2:B62,),)),"00;;")</f>
        <v>03</v>
      </c>
      <c r="H62" t="str">
        <f ca="1">TEXT((LEN(D62&amp;E62)&gt;0)*COUNTA(OFFSET(INDIRECT("d"&amp;MATCH(LOOKUP("座",C$2:C62),C$2:C62,)),1,,ROW()-MATCH(LOOKUP("座",C$2:C62),C$2:C62,),)),"00;;")</f>
        <v>03</v>
      </c>
      <c r="I62" t="str">
        <f ca="1">TEXT((E62&lt;&gt;"")*COUNTA(OFFSET(INDIRECT("e"&amp;MATCH(LOOKUP("座",D$2:D62),D$2:D62,)),1,,ROW()-MATCH(LOOKUP("座",D$2:D62),D$2:D62,),)),"00;;")</f>
        <v/>
      </c>
      <c r="K62" t="str">
        <f t="shared" ca="1" si="0"/>
        <v>020303</v>
      </c>
      <c r="L62" s="3" t="str">
        <f ca="1">TEXT(COUNTA(B$2:B62),"00")&amp;TEXT(COUNTA(OFFSET(INDIRECT("c"&amp;MATCH(LOOKUP("座",B$2:B62),B$2:B62,)),1,,ROW()-MATCH(LOOKUP("座",B$2:B62),B$2:B62,),)),"00;;")&amp;TEXT((LEN(D62&amp;E62)&gt;0)*COUNTA(OFFSET(INDIRECT("d"&amp;MATCH(LOOKUP("座",C$2:C62),C$2:C62,)),1,,ROW()-MATCH(LOOKUP("座",C$2:C62),C$2:C62,),)),"00;;")&amp;TEXT((E62&lt;&gt;"")*COUNTA(OFFSET(INDIRECT("e"&amp;MATCH(LOOKUP("座",D$2:D62),D$2:D62,)),1,,ROW()-MATCH(LOOKUP("座",D$2:D62),D$2:D62,),)),"00;;")</f>
        <v>020303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>
      <selection activeCell="L2" sqref="L2"/>
    </sheetView>
  </sheetViews>
  <sheetFormatPr defaultRowHeight="14.25"/>
  <cols>
    <col min="2" max="5" width="8.125" customWidth="1"/>
    <col min="6" max="7" width="2.5" bestFit="1" customWidth="1"/>
    <col min="8" max="8" width="3.5" bestFit="1" customWidth="1"/>
    <col min="9" max="9" width="2.5" bestFit="1" customWidth="1"/>
    <col min="10" max="10" width="2.25" customWidth="1"/>
  </cols>
  <sheetData>
    <row r="1" spans="1:13">
      <c r="B1" s="2" t="s">
        <v>58</v>
      </c>
      <c r="C1" s="2" t="s">
        <v>59</v>
      </c>
      <c r="D1" s="2" t="s">
        <v>60</v>
      </c>
      <c r="E1" s="2" t="s">
        <v>61</v>
      </c>
      <c r="K1" t="s">
        <v>186</v>
      </c>
      <c r="L1" t="s">
        <v>187</v>
      </c>
    </row>
    <row r="2" spans="1:13">
      <c r="A2" t="s">
        <v>124</v>
      </c>
      <c r="B2" s="1" t="s">
        <v>62</v>
      </c>
      <c r="C2" s="1"/>
      <c r="D2" s="1"/>
      <c r="E2" s="1"/>
      <c r="F2">
        <f>COUNTA(B$2:B2)</f>
        <v>1</v>
      </c>
      <c r="G2" t="str">
        <f ca="1">TEXT(COUNTA(OFFSET(INDIRECT("c"&amp;MATCH(LOOKUP("座",B$2:B2),B$2:B2,)),1,,ROW()-MATCH(LOOKUP("座",B$2:B2),B$2:B2,),)),"#;;")</f>
        <v/>
      </c>
      <c r="H2" t="str">
        <f ca="1">TEXT((LEN(D2&amp;E2)&gt;0)*(COUNTA(D$2:D2)&gt;0)*COUNTA(OFFSET(INDIRECT("d"&amp;MATCH(LOOKUP("座",C$2:C2),C$2:C2,)),1,,ROW()-MATCH(LOOKUP("座",C$2:C2),C$2:C2,),)),"#;;")</f>
        <v/>
      </c>
      <c r="I2" t="str">
        <f ca="1">TEXT((E2&lt;&gt;"")*COUNTA(OFFSET(INDIRECT("e"&amp;MATCH(LOOKUP("座",D$2:D2),D$2:D2,)),1,,ROW()-MATCH(LOOKUP("座",D$2:D2),D$2:D2,),)),"#;;")</f>
        <v/>
      </c>
      <c r="K2" t="str">
        <f ca="1">SUBSTITUTE(TRIM(F2&amp;" "&amp;G2&amp;" "&amp;H2&amp;" "&amp;I2)," ","-")</f>
        <v>1</v>
      </c>
      <c r="L2" s="3" t="str">
        <f ca="1">SUBSTITUTE(TRIM(COUNTA(B$2:B2)&amp;" "&amp;TEXT(COUNTA(OFFSET(INDIRECT("c"&amp;MATCH(LOOKUP("座",B$2:B2),B$2:B2,)),1,,ROW()-MATCH(LOOKUP("座",B$2:B2),B$2:B2,),)),"#;;")&amp;" "&amp;TEXT((LEN(D2&amp;E2)&gt;0)*(COUNTA(D$2:D2)&gt;0)*COUNTA(OFFSET(INDIRECT("d"&amp;MATCH(LOOKUP("座",C$2:C2),C$2:C2,)),1,,ROW()-MATCH(LOOKUP("座",C$2:C2),C$2:C2,),)),"#;;")&amp;" "&amp;TEXT((E2&lt;&gt;"")*COUNTA(OFFSET(INDIRECT("e"&amp;MATCH(LOOKUP("座",D$2:D2),D$2:D2,)),1,,ROW()-MATCH(LOOKUP("座",D$2:D2),D$2:D2,),)),"#;;"))," ","-")</f>
        <v>1</v>
      </c>
      <c r="M2" s="3" t="s">
        <v>185</v>
      </c>
    </row>
    <row r="3" spans="1:13">
      <c r="A3" t="s">
        <v>125</v>
      </c>
      <c r="B3" s="1"/>
      <c r="C3" s="1" t="s">
        <v>0</v>
      </c>
      <c r="D3" s="1"/>
      <c r="E3" s="1"/>
      <c r="F3">
        <f>COUNTA(B$2:B3)</f>
        <v>1</v>
      </c>
      <c r="G3" t="str">
        <f ca="1">TEXT(COUNTA(OFFSET(INDIRECT("c"&amp;MATCH(LOOKUP("座",B$2:B3),B$2:B3,)),1,,ROW()-MATCH(LOOKUP("座",B$2:B3),B$2:B3,),)),"#;;")</f>
        <v>1</v>
      </c>
      <c r="H3" t="str">
        <f ca="1">TEXT((LEN(D3&amp;E3)&gt;0)*(COUNTA(D$2:D3)&gt;0)*COUNTA(OFFSET(INDIRECT("d"&amp;MATCH(LOOKUP("座",C$2:C3),C$2:C3,)),1,,ROW()-MATCH(LOOKUP("座",C$2:C3),C$2:C3,),)),"#;;")</f>
        <v/>
      </c>
      <c r="I3" t="str">
        <f ca="1">TEXT((E3&lt;&gt;"")*COUNTA(OFFSET(INDIRECT("e"&amp;MATCH(LOOKUP("座",D$2:D3),D$2:D3,)),1,,ROW()-MATCH(LOOKUP("座",D$2:D3),D$2:D3,),)),"#;;")</f>
        <v/>
      </c>
      <c r="K3" t="str">
        <f t="shared" ref="K3:K62" ca="1" si="0">SUBSTITUTE(TRIM(F3&amp;" "&amp;G3&amp;" "&amp;H3&amp;" "&amp;I3)," ","-")</f>
        <v>1-1</v>
      </c>
      <c r="L3" s="3" t="str">
        <f ca="1">SUBSTITUTE(TRIM(COUNTA(B$2:B3)&amp;" "&amp;TEXT(COUNTA(OFFSET(INDIRECT("c"&amp;MATCH(LOOKUP("座",B$2:B3),B$2:B3,)),1,,ROW()-MATCH(LOOKUP("座",B$2:B3),B$2:B3,),)),"#;;")&amp;" "&amp;TEXT((LEN(D3&amp;E3)&gt;0)*(COUNTA(D$2:D3)&gt;0)*COUNTA(OFFSET(INDIRECT("d"&amp;MATCH(LOOKUP("座",C$2:C3),C$2:C3,)),1,,ROW()-MATCH(LOOKUP("座",C$2:C3),C$2:C3,),)),"#;;")&amp;" "&amp;TEXT((E3&lt;&gt;"")*COUNTA(OFFSET(INDIRECT("e"&amp;MATCH(LOOKUP("座",D$2:D3),D$2:D3,)),1,,ROW()-MATCH(LOOKUP("座",D$2:D3),D$2:D3,),)),"#;;"))," ","-")</f>
        <v>1-1</v>
      </c>
    </row>
    <row r="4" spans="1:13">
      <c r="A4" t="s">
        <v>126</v>
      </c>
      <c r="B4" s="1"/>
      <c r="C4" s="1"/>
      <c r="D4" s="1" t="s">
        <v>1</v>
      </c>
      <c r="E4" s="1"/>
      <c r="F4">
        <f>COUNTA(B$2:B4)</f>
        <v>1</v>
      </c>
      <c r="G4" t="str">
        <f ca="1">TEXT(COUNTA(OFFSET(INDIRECT("c"&amp;MATCH(LOOKUP("座",B$2:B4),B$2:B4,)),1,,ROW()-MATCH(LOOKUP("座",B$2:B4),B$2:B4,),)),"#;;")</f>
        <v>1</v>
      </c>
      <c r="H4" t="str">
        <f ca="1">TEXT((LEN(D4&amp;E4)&gt;0)*(COUNTA(D$2:D4)&gt;0)*COUNTA(OFFSET(INDIRECT("d"&amp;MATCH(LOOKUP("座",C$2:C4),C$2:C4,)),1,,ROW()-MATCH(LOOKUP("座",C$2:C4),C$2:C4,),)),"#;;")</f>
        <v>1</v>
      </c>
      <c r="I4" t="str">
        <f ca="1">TEXT((E4&lt;&gt;"")*COUNTA(OFFSET(INDIRECT("e"&amp;MATCH(LOOKUP("座",D$2:D4),D$2:D4,)),1,,ROW()-MATCH(LOOKUP("座",D$2:D4),D$2:D4,),)),"#;;")</f>
        <v/>
      </c>
      <c r="K4" t="str">
        <f t="shared" ca="1" si="0"/>
        <v>1-1-1</v>
      </c>
      <c r="L4" s="3" t="str">
        <f ca="1">SUBSTITUTE(TRIM(COUNTA(B$2:B4)&amp;" "&amp;TEXT(COUNTA(OFFSET(INDIRECT("c"&amp;MATCH(LOOKUP("座",B$2:B4),B$2:B4,)),1,,ROW()-MATCH(LOOKUP("座",B$2:B4),B$2:B4,),)),"#;;")&amp;" "&amp;TEXT((LEN(D4&amp;E4)&gt;0)*(COUNTA(D$2:D4)&gt;0)*COUNTA(OFFSET(INDIRECT("d"&amp;MATCH(LOOKUP("座",C$2:C4),C$2:C4,)),1,,ROW()-MATCH(LOOKUP("座",C$2:C4),C$2:C4,),)),"#;;")&amp;" "&amp;TEXT((E4&lt;&gt;"")*COUNTA(OFFSET(INDIRECT("e"&amp;MATCH(LOOKUP("座",D$2:D4),D$2:D4,)),1,,ROW()-MATCH(LOOKUP("座",D$2:D4),D$2:D4,),)),"#;;"))," ","-")</f>
        <v>1-1-1</v>
      </c>
    </row>
    <row r="5" spans="1:13">
      <c r="A5" t="s">
        <v>127</v>
      </c>
      <c r="B5" s="1"/>
      <c r="C5" s="1"/>
      <c r="D5" s="1" t="s">
        <v>2</v>
      </c>
      <c r="E5" s="1"/>
      <c r="F5">
        <f>COUNTA(B$2:B5)</f>
        <v>1</v>
      </c>
      <c r="G5" t="str">
        <f ca="1">TEXT(COUNTA(OFFSET(INDIRECT("c"&amp;MATCH(LOOKUP("座",B$2:B5),B$2:B5,)),1,,ROW()-MATCH(LOOKUP("座",B$2:B5),B$2:B5,),)),"#;;")</f>
        <v>1</v>
      </c>
      <c r="H5" t="str">
        <f ca="1">TEXT((LEN(D5&amp;E5)&gt;0)*(COUNTA(D$2:D5)&gt;0)*COUNTA(OFFSET(INDIRECT("d"&amp;MATCH(LOOKUP("座",C$2:C5),C$2:C5,)),1,,ROW()-MATCH(LOOKUP("座",C$2:C5),C$2:C5,),)),"#;;")</f>
        <v>2</v>
      </c>
      <c r="I5" t="str">
        <f ca="1">TEXT((E5&lt;&gt;"")*COUNTA(OFFSET(INDIRECT("e"&amp;MATCH(LOOKUP("座",D$2:D5),D$2:D5,)),1,,ROW()-MATCH(LOOKUP("座",D$2:D5),D$2:D5,),)),"#;;")</f>
        <v/>
      </c>
      <c r="K5" t="str">
        <f t="shared" ca="1" si="0"/>
        <v>1-1-2</v>
      </c>
      <c r="L5" s="3" t="str">
        <f ca="1">SUBSTITUTE(TRIM(COUNTA(B$2:B5)&amp;" "&amp;TEXT(COUNTA(OFFSET(INDIRECT("c"&amp;MATCH(LOOKUP("座",B$2:B5),B$2:B5,)),1,,ROW()-MATCH(LOOKUP("座",B$2:B5),B$2:B5,),)),"#;;")&amp;" "&amp;TEXT((LEN(D5&amp;E5)&gt;0)*(COUNTA(D$2:D5)&gt;0)*COUNTA(OFFSET(INDIRECT("d"&amp;MATCH(LOOKUP("座",C$2:C5),C$2:C5,)),1,,ROW()-MATCH(LOOKUP("座",C$2:C5),C$2:C5,),)),"#;;")&amp;" "&amp;TEXT((E5&lt;&gt;"")*COUNTA(OFFSET(INDIRECT("e"&amp;MATCH(LOOKUP("座",D$2:D5),D$2:D5,)),1,,ROW()-MATCH(LOOKUP("座",D$2:D5),D$2:D5,),)),"#;;"))," ","-")</f>
        <v>1-1-2</v>
      </c>
    </row>
    <row r="6" spans="1:13">
      <c r="A6" t="s">
        <v>128</v>
      </c>
      <c r="B6" s="1"/>
      <c r="C6" s="1"/>
      <c r="D6" s="1" t="s">
        <v>3</v>
      </c>
      <c r="E6" s="1"/>
      <c r="F6">
        <f>COUNTA(B$2:B6)</f>
        <v>1</v>
      </c>
      <c r="G6" t="str">
        <f ca="1">TEXT(COUNTA(OFFSET(INDIRECT("c"&amp;MATCH(LOOKUP("座",B$2:B6),B$2:B6,)),1,,ROW()-MATCH(LOOKUP("座",B$2:B6),B$2:B6,),)),"#;;")</f>
        <v>1</v>
      </c>
      <c r="H6" t="str">
        <f ca="1">TEXT((LEN(D6&amp;E6)&gt;0)*(COUNTA(D$2:D6)&gt;0)*COUNTA(OFFSET(INDIRECT("d"&amp;MATCH(LOOKUP("座",C$2:C6),C$2:C6,)),1,,ROW()-MATCH(LOOKUP("座",C$2:C6),C$2:C6,),)),"#;;")</f>
        <v>3</v>
      </c>
      <c r="I6" t="str">
        <f ca="1">TEXT((E6&lt;&gt;"")*COUNTA(OFFSET(INDIRECT("e"&amp;MATCH(LOOKUP("座",D$2:D6),D$2:D6,)),1,,ROW()-MATCH(LOOKUP("座",D$2:D6),D$2:D6,),)),"#;;")</f>
        <v/>
      </c>
      <c r="K6" t="str">
        <f t="shared" ca="1" si="0"/>
        <v>1-1-3</v>
      </c>
      <c r="L6" s="3" t="str">
        <f ca="1">SUBSTITUTE(TRIM(COUNTA(B$2:B6)&amp;" "&amp;TEXT(COUNTA(OFFSET(INDIRECT("c"&amp;MATCH(LOOKUP("座",B$2:B6),B$2:B6,)),1,,ROW()-MATCH(LOOKUP("座",B$2:B6),B$2:B6,),)),"#;;")&amp;" "&amp;TEXT((LEN(D6&amp;E6)&gt;0)*(COUNTA(D$2:D6)&gt;0)*COUNTA(OFFSET(INDIRECT("d"&amp;MATCH(LOOKUP("座",C$2:C6),C$2:C6,)),1,,ROW()-MATCH(LOOKUP("座",C$2:C6),C$2:C6,),)),"#;;")&amp;" "&amp;TEXT((E6&lt;&gt;"")*COUNTA(OFFSET(INDIRECT("e"&amp;MATCH(LOOKUP("座",D$2:D6),D$2:D6,)),1,,ROW()-MATCH(LOOKUP("座",D$2:D6),D$2:D6,),)),"#;;"))," ","-")</f>
        <v>1-1-3</v>
      </c>
    </row>
    <row r="7" spans="1:13">
      <c r="A7" t="s">
        <v>129</v>
      </c>
      <c r="B7" s="1"/>
      <c r="C7" s="1"/>
      <c r="D7" s="1" t="s">
        <v>4</v>
      </c>
      <c r="E7" s="1"/>
      <c r="F7">
        <f>COUNTA(B$2:B7)</f>
        <v>1</v>
      </c>
      <c r="G7" t="str">
        <f ca="1">TEXT(COUNTA(OFFSET(INDIRECT("c"&amp;MATCH(LOOKUP("座",B$2:B7),B$2:B7,)),1,,ROW()-MATCH(LOOKUP("座",B$2:B7),B$2:B7,),)),"#;;")</f>
        <v>1</v>
      </c>
      <c r="H7" t="str">
        <f ca="1">TEXT((LEN(D7&amp;E7)&gt;0)*(COUNTA(D$2:D7)&gt;0)*COUNTA(OFFSET(INDIRECT("d"&amp;MATCH(LOOKUP("座",C$2:C7),C$2:C7,)),1,,ROW()-MATCH(LOOKUP("座",C$2:C7),C$2:C7,),)),"#;;")</f>
        <v>4</v>
      </c>
      <c r="I7" t="str">
        <f ca="1">TEXT((E7&lt;&gt;"")*COUNTA(OFFSET(INDIRECT("e"&amp;MATCH(LOOKUP("座",D$2:D7),D$2:D7,)),1,,ROW()-MATCH(LOOKUP("座",D$2:D7),D$2:D7,),)),"#;;")</f>
        <v/>
      </c>
      <c r="K7" t="str">
        <f t="shared" ca="1" si="0"/>
        <v>1-1-4</v>
      </c>
      <c r="L7" s="3" t="str">
        <f ca="1">SUBSTITUTE(TRIM(COUNTA(B$2:B7)&amp;" "&amp;TEXT(COUNTA(OFFSET(INDIRECT("c"&amp;MATCH(LOOKUP("座",B$2:B7),B$2:B7,)),1,,ROW()-MATCH(LOOKUP("座",B$2:B7),B$2:B7,),)),"#;;")&amp;" "&amp;TEXT((LEN(D7&amp;E7)&gt;0)*(COUNTA(D$2:D7)&gt;0)*COUNTA(OFFSET(INDIRECT("d"&amp;MATCH(LOOKUP("座",C$2:C7),C$2:C7,)),1,,ROW()-MATCH(LOOKUP("座",C$2:C7),C$2:C7,),)),"#;;")&amp;" "&amp;TEXT((E7&lt;&gt;"")*COUNTA(OFFSET(INDIRECT("e"&amp;MATCH(LOOKUP("座",D$2:D7),D$2:D7,)),1,,ROW()-MATCH(LOOKUP("座",D$2:D7),D$2:D7,),)),"#;;"))," ","-")</f>
        <v>1-1-4</v>
      </c>
    </row>
    <row r="8" spans="1:13">
      <c r="A8" t="s">
        <v>130</v>
      </c>
      <c r="B8" s="1"/>
      <c r="C8" s="1"/>
      <c r="D8" s="1" t="s">
        <v>5</v>
      </c>
      <c r="E8" s="1"/>
      <c r="F8">
        <f>COUNTA(B$2:B8)</f>
        <v>1</v>
      </c>
      <c r="G8" t="str">
        <f ca="1">TEXT(COUNTA(OFFSET(INDIRECT("c"&amp;MATCH(LOOKUP("座",B$2:B8),B$2:B8,)),1,,ROW()-MATCH(LOOKUP("座",B$2:B8),B$2:B8,),)),"#;;")</f>
        <v>1</v>
      </c>
      <c r="H8" t="str">
        <f ca="1">TEXT((LEN(D8&amp;E8)&gt;0)*(COUNTA(D$2:D8)&gt;0)*COUNTA(OFFSET(INDIRECT("d"&amp;MATCH(LOOKUP("座",C$2:C8),C$2:C8,)),1,,ROW()-MATCH(LOOKUP("座",C$2:C8),C$2:C8,),)),"#;;")</f>
        <v>5</v>
      </c>
      <c r="I8" t="str">
        <f ca="1">TEXT((E8&lt;&gt;"")*COUNTA(OFFSET(INDIRECT("e"&amp;MATCH(LOOKUP("座",D$2:D8),D$2:D8,)),1,,ROW()-MATCH(LOOKUP("座",D$2:D8),D$2:D8,),)),"#;;")</f>
        <v/>
      </c>
      <c r="K8" t="str">
        <f t="shared" ca="1" si="0"/>
        <v>1-1-5</v>
      </c>
      <c r="L8" s="3" t="str">
        <f ca="1">SUBSTITUTE(TRIM(COUNTA(B$2:B8)&amp;" "&amp;TEXT(COUNTA(OFFSET(INDIRECT("c"&amp;MATCH(LOOKUP("座",B$2:B8),B$2:B8,)),1,,ROW()-MATCH(LOOKUP("座",B$2:B8),B$2:B8,),)),"#;;")&amp;" "&amp;TEXT((LEN(D8&amp;E8)&gt;0)*(COUNTA(D$2:D8)&gt;0)*COUNTA(OFFSET(INDIRECT("d"&amp;MATCH(LOOKUP("座",C$2:C8),C$2:C8,)),1,,ROW()-MATCH(LOOKUP("座",C$2:C8),C$2:C8,),)),"#;;")&amp;" "&amp;TEXT((E8&lt;&gt;"")*COUNTA(OFFSET(INDIRECT("e"&amp;MATCH(LOOKUP("座",D$2:D8),D$2:D8,)),1,,ROW()-MATCH(LOOKUP("座",D$2:D8),D$2:D8,),)),"#;;"))," ","-")</f>
        <v>1-1-5</v>
      </c>
    </row>
    <row r="9" spans="1:13">
      <c r="A9" t="s">
        <v>131</v>
      </c>
      <c r="B9" s="1"/>
      <c r="C9" s="1"/>
      <c r="D9" s="1" t="s">
        <v>6</v>
      </c>
      <c r="E9" s="1"/>
      <c r="F9">
        <f>COUNTA(B$2:B9)</f>
        <v>1</v>
      </c>
      <c r="G9" t="str">
        <f ca="1">TEXT(COUNTA(OFFSET(INDIRECT("c"&amp;MATCH(LOOKUP("座",B$2:B9),B$2:B9,)),1,,ROW()-MATCH(LOOKUP("座",B$2:B9),B$2:B9,),)),"#;;")</f>
        <v>1</v>
      </c>
      <c r="H9" t="str">
        <f ca="1">TEXT((LEN(D9&amp;E9)&gt;0)*(COUNTA(D$2:D9)&gt;0)*COUNTA(OFFSET(INDIRECT("d"&amp;MATCH(LOOKUP("座",C$2:C9),C$2:C9,)),1,,ROW()-MATCH(LOOKUP("座",C$2:C9),C$2:C9,),)),"#;;")</f>
        <v>6</v>
      </c>
      <c r="I9" t="str">
        <f ca="1">TEXT((E9&lt;&gt;"")*COUNTA(OFFSET(INDIRECT("e"&amp;MATCH(LOOKUP("座",D$2:D9),D$2:D9,)),1,,ROW()-MATCH(LOOKUP("座",D$2:D9),D$2:D9,),)),"#;;")</f>
        <v/>
      </c>
      <c r="K9" t="str">
        <f t="shared" ca="1" si="0"/>
        <v>1-1-6</v>
      </c>
      <c r="L9" s="3" t="str">
        <f ca="1">SUBSTITUTE(TRIM(COUNTA(B$2:B9)&amp;" "&amp;TEXT(COUNTA(OFFSET(INDIRECT("c"&amp;MATCH(LOOKUP("座",B$2:B9),B$2:B9,)),1,,ROW()-MATCH(LOOKUP("座",B$2:B9),B$2:B9,),)),"#;;")&amp;" "&amp;TEXT((LEN(D9&amp;E9)&gt;0)*(COUNTA(D$2:D9)&gt;0)*COUNTA(OFFSET(INDIRECT("d"&amp;MATCH(LOOKUP("座",C$2:C9),C$2:C9,)),1,,ROW()-MATCH(LOOKUP("座",C$2:C9),C$2:C9,),)),"#;;")&amp;" "&amp;TEXT((E9&lt;&gt;"")*COUNTA(OFFSET(INDIRECT("e"&amp;MATCH(LOOKUP("座",D$2:D9),D$2:D9,)),1,,ROW()-MATCH(LOOKUP("座",D$2:D9),D$2:D9,),)),"#;;"))," ","-")</f>
        <v>1-1-6</v>
      </c>
    </row>
    <row r="10" spans="1:13">
      <c r="A10" t="s">
        <v>132</v>
      </c>
      <c r="B10" s="1"/>
      <c r="C10" s="1"/>
      <c r="D10" s="1" t="s">
        <v>7</v>
      </c>
      <c r="E10" s="1"/>
      <c r="F10">
        <f>COUNTA(B$2:B10)</f>
        <v>1</v>
      </c>
      <c r="G10" t="str">
        <f ca="1">TEXT(COUNTA(OFFSET(INDIRECT("c"&amp;MATCH(LOOKUP("座",B$2:B10),B$2:B10,)),1,,ROW()-MATCH(LOOKUP("座",B$2:B10),B$2:B10,),)),"#;;")</f>
        <v>1</v>
      </c>
      <c r="H10" t="str">
        <f ca="1">TEXT((LEN(D10&amp;E10)&gt;0)*(COUNTA(D$2:D10)&gt;0)*COUNTA(OFFSET(INDIRECT("d"&amp;MATCH(LOOKUP("座",C$2:C10),C$2:C10,)),1,,ROW()-MATCH(LOOKUP("座",C$2:C10),C$2:C10,),)),"#;;")</f>
        <v>7</v>
      </c>
      <c r="I10" t="str">
        <f ca="1">TEXT((E10&lt;&gt;"")*COUNTA(OFFSET(INDIRECT("e"&amp;MATCH(LOOKUP("座",D$2:D10),D$2:D10,)),1,,ROW()-MATCH(LOOKUP("座",D$2:D10),D$2:D10,),)),"#;;")</f>
        <v/>
      </c>
      <c r="K10" t="str">
        <f t="shared" ca="1" si="0"/>
        <v>1-1-7</v>
      </c>
      <c r="L10" s="3" t="str">
        <f ca="1">SUBSTITUTE(TRIM(COUNTA(B$2:B10)&amp;" "&amp;TEXT(COUNTA(OFFSET(INDIRECT("c"&amp;MATCH(LOOKUP("座",B$2:B10),B$2:B10,)),1,,ROW()-MATCH(LOOKUP("座",B$2:B10),B$2:B10,),)),"#;;")&amp;" "&amp;TEXT((LEN(D10&amp;E10)&gt;0)*(COUNTA(D$2:D10)&gt;0)*COUNTA(OFFSET(INDIRECT("d"&amp;MATCH(LOOKUP("座",C$2:C10),C$2:C10,)),1,,ROW()-MATCH(LOOKUP("座",C$2:C10),C$2:C10,),)),"#;;")&amp;" "&amp;TEXT((E10&lt;&gt;"")*COUNTA(OFFSET(INDIRECT("e"&amp;MATCH(LOOKUP("座",D$2:D10),D$2:D10,)),1,,ROW()-MATCH(LOOKUP("座",D$2:D10),D$2:D10,),)),"#;;"))," ","-")</f>
        <v>1-1-7</v>
      </c>
    </row>
    <row r="11" spans="1:13">
      <c r="A11" t="s">
        <v>133</v>
      </c>
      <c r="B11" s="1"/>
      <c r="C11" s="1"/>
      <c r="D11" s="1" t="s">
        <v>8</v>
      </c>
      <c r="E11" s="1"/>
      <c r="F11">
        <f>COUNTA(B$2:B11)</f>
        <v>1</v>
      </c>
      <c r="G11" t="str">
        <f ca="1">TEXT(COUNTA(OFFSET(INDIRECT("c"&amp;MATCH(LOOKUP("座",B$2:B11),B$2:B11,)),1,,ROW()-MATCH(LOOKUP("座",B$2:B11),B$2:B11,),)),"#;;")</f>
        <v>1</v>
      </c>
      <c r="H11" t="str">
        <f ca="1">TEXT((LEN(D11&amp;E11)&gt;0)*(COUNTA(D$2:D11)&gt;0)*COUNTA(OFFSET(INDIRECT("d"&amp;MATCH(LOOKUP("座",C$2:C11),C$2:C11,)),1,,ROW()-MATCH(LOOKUP("座",C$2:C11),C$2:C11,),)),"#;;")</f>
        <v>8</v>
      </c>
      <c r="I11" t="str">
        <f ca="1">TEXT((E11&lt;&gt;"")*COUNTA(OFFSET(INDIRECT("e"&amp;MATCH(LOOKUP("座",D$2:D11),D$2:D11,)),1,,ROW()-MATCH(LOOKUP("座",D$2:D11),D$2:D11,),)),"#;;")</f>
        <v/>
      </c>
      <c r="K11" t="str">
        <f t="shared" ca="1" si="0"/>
        <v>1-1-8</v>
      </c>
      <c r="L11" s="3" t="str">
        <f ca="1">SUBSTITUTE(TRIM(COUNTA(B$2:B11)&amp;" "&amp;TEXT(COUNTA(OFFSET(INDIRECT("c"&amp;MATCH(LOOKUP("座",B$2:B11),B$2:B11,)),1,,ROW()-MATCH(LOOKUP("座",B$2:B11),B$2:B11,),)),"#;;")&amp;" "&amp;TEXT((LEN(D11&amp;E11)&gt;0)*(COUNTA(D$2:D11)&gt;0)*COUNTA(OFFSET(INDIRECT("d"&amp;MATCH(LOOKUP("座",C$2:C11),C$2:C11,)),1,,ROW()-MATCH(LOOKUP("座",C$2:C11),C$2:C11,),)),"#;;")&amp;" "&amp;TEXT((E11&lt;&gt;"")*COUNTA(OFFSET(INDIRECT("e"&amp;MATCH(LOOKUP("座",D$2:D11),D$2:D11,)),1,,ROW()-MATCH(LOOKUP("座",D$2:D11),D$2:D11,),)),"#;;"))," ","-")</f>
        <v>1-1-8</v>
      </c>
    </row>
    <row r="12" spans="1:13">
      <c r="A12" t="s">
        <v>134</v>
      </c>
      <c r="B12" s="1"/>
      <c r="C12" s="1"/>
      <c r="D12" s="1" t="s">
        <v>9</v>
      </c>
      <c r="E12" s="1"/>
      <c r="F12">
        <f>COUNTA(B$2:B12)</f>
        <v>1</v>
      </c>
      <c r="G12" t="str">
        <f ca="1">TEXT(COUNTA(OFFSET(INDIRECT("c"&amp;MATCH(LOOKUP("座",B$2:B12),B$2:B12,)),1,,ROW()-MATCH(LOOKUP("座",B$2:B12),B$2:B12,),)),"#;;")</f>
        <v>1</v>
      </c>
      <c r="H12" t="str">
        <f ca="1">TEXT((LEN(D12&amp;E12)&gt;0)*(COUNTA(D$2:D12)&gt;0)*COUNTA(OFFSET(INDIRECT("d"&amp;MATCH(LOOKUP("座",C$2:C12),C$2:C12,)),1,,ROW()-MATCH(LOOKUP("座",C$2:C12),C$2:C12,),)),"#;;")</f>
        <v>9</v>
      </c>
      <c r="I12" t="str">
        <f ca="1">TEXT((E12&lt;&gt;"")*COUNTA(OFFSET(INDIRECT("e"&amp;MATCH(LOOKUP("座",D$2:D12),D$2:D12,)),1,,ROW()-MATCH(LOOKUP("座",D$2:D12),D$2:D12,),)),"#;;")</f>
        <v/>
      </c>
      <c r="K12" t="str">
        <f t="shared" ca="1" si="0"/>
        <v>1-1-9</v>
      </c>
      <c r="L12" s="3" t="str">
        <f ca="1">SUBSTITUTE(TRIM(COUNTA(B$2:B12)&amp;" "&amp;TEXT(COUNTA(OFFSET(INDIRECT("c"&amp;MATCH(LOOKUP("座",B$2:B12),B$2:B12,)),1,,ROW()-MATCH(LOOKUP("座",B$2:B12),B$2:B12,),)),"#;;")&amp;" "&amp;TEXT((LEN(D12&amp;E12)&gt;0)*(COUNTA(D$2:D12)&gt;0)*COUNTA(OFFSET(INDIRECT("d"&amp;MATCH(LOOKUP("座",C$2:C12),C$2:C12,)),1,,ROW()-MATCH(LOOKUP("座",C$2:C12),C$2:C12,),)),"#;;")&amp;" "&amp;TEXT((E12&lt;&gt;"")*COUNTA(OFFSET(INDIRECT("e"&amp;MATCH(LOOKUP("座",D$2:D12),D$2:D12,)),1,,ROW()-MATCH(LOOKUP("座",D$2:D12),D$2:D12,),)),"#;;"))," ","-")</f>
        <v>1-1-9</v>
      </c>
    </row>
    <row r="13" spans="1:13">
      <c r="A13" t="s">
        <v>135</v>
      </c>
      <c r="B13" s="1"/>
      <c r="C13" s="1"/>
      <c r="D13" s="1" t="s">
        <v>10</v>
      </c>
      <c r="E13" s="1"/>
      <c r="F13">
        <f>COUNTA(B$2:B13)</f>
        <v>1</v>
      </c>
      <c r="G13" t="str">
        <f ca="1">TEXT(COUNTA(OFFSET(INDIRECT("c"&amp;MATCH(LOOKUP("座",B$2:B13),B$2:B13,)),1,,ROW()-MATCH(LOOKUP("座",B$2:B13),B$2:B13,),)),"#;;")</f>
        <v>1</v>
      </c>
      <c r="H13" t="str">
        <f ca="1">TEXT((LEN(D13&amp;E13)&gt;0)*(COUNTA(D$2:D13)&gt;0)*COUNTA(OFFSET(INDIRECT("d"&amp;MATCH(LOOKUP("座",C$2:C13),C$2:C13,)),1,,ROW()-MATCH(LOOKUP("座",C$2:C13),C$2:C13,),)),"#;;")</f>
        <v>10</v>
      </c>
      <c r="I13" t="str">
        <f ca="1">TEXT((E13&lt;&gt;"")*COUNTA(OFFSET(INDIRECT("e"&amp;MATCH(LOOKUP("座",D$2:D13),D$2:D13,)),1,,ROW()-MATCH(LOOKUP("座",D$2:D13),D$2:D13,),)),"#;;")</f>
        <v/>
      </c>
      <c r="K13" t="str">
        <f t="shared" ca="1" si="0"/>
        <v>1-1-10</v>
      </c>
      <c r="L13" s="3" t="str">
        <f ca="1">SUBSTITUTE(TRIM(COUNTA(B$2:B13)&amp;" "&amp;TEXT(COUNTA(OFFSET(INDIRECT("c"&amp;MATCH(LOOKUP("座",B$2:B13),B$2:B13,)),1,,ROW()-MATCH(LOOKUP("座",B$2:B13),B$2:B13,),)),"#;;")&amp;" "&amp;TEXT((LEN(D13&amp;E13)&gt;0)*(COUNTA(D$2:D13)&gt;0)*COUNTA(OFFSET(INDIRECT("d"&amp;MATCH(LOOKUP("座",C$2:C13),C$2:C13,)),1,,ROW()-MATCH(LOOKUP("座",C$2:C13),C$2:C13,),)),"#;;")&amp;" "&amp;TEXT((E13&lt;&gt;"")*COUNTA(OFFSET(INDIRECT("e"&amp;MATCH(LOOKUP("座",D$2:D13),D$2:D13,)),1,,ROW()-MATCH(LOOKUP("座",D$2:D13),D$2:D13,),)),"#;;"))," ","-")</f>
        <v>1-1-10</v>
      </c>
    </row>
    <row r="14" spans="1:13">
      <c r="A14" t="s">
        <v>136</v>
      </c>
      <c r="B14" s="1"/>
      <c r="C14" s="1"/>
      <c r="D14" s="1" t="s">
        <v>11</v>
      </c>
      <c r="E14" s="1"/>
      <c r="F14">
        <f>COUNTA(B$2:B14)</f>
        <v>1</v>
      </c>
      <c r="G14" t="str">
        <f ca="1">TEXT(COUNTA(OFFSET(INDIRECT("c"&amp;MATCH(LOOKUP("座",B$2:B14),B$2:B14,)),1,,ROW()-MATCH(LOOKUP("座",B$2:B14),B$2:B14,),)),"#;;")</f>
        <v>1</v>
      </c>
      <c r="H14" t="str">
        <f ca="1">TEXT((LEN(D14&amp;E14)&gt;0)*(COUNTA(D$2:D14)&gt;0)*COUNTA(OFFSET(INDIRECT("d"&amp;MATCH(LOOKUP("座",C$2:C14),C$2:C14,)),1,,ROW()-MATCH(LOOKUP("座",C$2:C14),C$2:C14,),)),"#;;")</f>
        <v>11</v>
      </c>
      <c r="I14" t="str">
        <f ca="1">TEXT((E14&lt;&gt;"")*COUNTA(OFFSET(INDIRECT("e"&amp;MATCH(LOOKUP("座",D$2:D14),D$2:D14,)),1,,ROW()-MATCH(LOOKUP("座",D$2:D14),D$2:D14,),)),"#;;")</f>
        <v/>
      </c>
      <c r="K14" t="str">
        <f t="shared" ca="1" si="0"/>
        <v>1-1-11</v>
      </c>
      <c r="L14" s="3" t="str">
        <f ca="1">SUBSTITUTE(TRIM(COUNTA(B$2:B14)&amp;" "&amp;TEXT(COUNTA(OFFSET(INDIRECT("c"&amp;MATCH(LOOKUP("座",B$2:B14),B$2:B14,)),1,,ROW()-MATCH(LOOKUP("座",B$2:B14),B$2:B14,),)),"#;;")&amp;" "&amp;TEXT((LEN(D14&amp;E14)&gt;0)*(COUNTA(D$2:D14)&gt;0)*COUNTA(OFFSET(INDIRECT("d"&amp;MATCH(LOOKUP("座",C$2:C14),C$2:C14,)),1,,ROW()-MATCH(LOOKUP("座",C$2:C14),C$2:C14,),)),"#;;")&amp;" "&amp;TEXT((E14&lt;&gt;"")*COUNTA(OFFSET(INDIRECT("e"&amp;MATCH(LOOKUP("座",D$2:D14),D$2:D14,)),1,,ROW()-MATCH(LOOKUP("座",D$2:D14),D$2:D14,),)),"#;;"))," ","-")</f>
        <v>1-1-11</v>
      </c>
    </row>
    <row r="15" spans="1:13">
      <c r="A15" t="s">
        <v>137</v>
      </c>
      <c r="B15" s="1"/>
      <c r="C15" s="1"/>
      <c r="D15" s="1" t="s">
        <v>12</v>
      </c>
      <c r="E15" s="1"/>
      <c r="F15">
        <f>COUNTA(B$2:B15)</f>
        <v>1</v>
      </c>
      <c r="G15" t="str">
        <f ca="1">TEXT(COUNTA(OFFSET(INDIRECT("c"&amp;MATCH(LOOKUP("座",B$2:B15),B$2:B15,)),1,,ROW()-MATCH(LOOKUP("座",B$2:B15),B$2:B15,),)),"#;;")</f>
        <v>1</v>
      </c>
      <c r="H15" t="str">
        <f ca="1">TEXT((LEN(D15&amp;E15)&gt;0)*(COUNTA(D$2:D15)&gt;0)*COUNTA(OFFSET(INDIRECT("d"&amp;MATCH(LOOKUP("座",C$2:C15),C$2:C15,)),1,,ROW()-MATCH(LOOKUP("座",C$2:C15),C$2:C15,),)),"#;;")</f>
        <v>12</v>
      </c>
      <c r="I15" t="str">
        <f ca="1">TEXT((E15&lt;&gt;"")*COUNTA(OFFSET(INDIRECT("e"&amp;MATCH(LOOKUP("座",D$2:D15),D$2:D15,)),1,,ROW()-MATCH(LOOKUP("座",D$2:D15),D$2:D15,),)),"#;;")</f>
        <v/>
      </c>
      <c r="K15" t="str">
        <f t="shared" ca="1" si="0"/>
        <v>1-1-12</v>
      </c>
      <c r="L15" s="3" t="str">
        <f ca="1">SUBSTITUTE(TRIM(COUNTA(B$2:B15)&amp;" "&amp;TEXT(COUNTA(OFFSET(INDIRECT("c"&amp;MATCH(LOOKUP("座",B$2:B15),B$2:B15,)),1,,ROW()-MATCH(LOOKUP("座",B$2:B15),B$2:B15,),)),"#;;")&amp;" "&amp;TEXT((LEN(D15&amp;E15)&gt;0)*(COUNTA(D$2:D15)&gt;0)*COUNTA(OFFSET(INDIRECT("d"&amp;MATCH(LOOKUP("座",C$2:C15),C$2:C15,)),1,,ROW()-MATCH(LOOKUP("座",C$2:C15),C$2:C15,),)),"#;;")&amp;" "&amp;TEXT((E15&lt;&gt;"")*COUNTA(OFFSET(INDIRECT("e"&amp;MATCH(LOOKUP("座",D$2:D15),D$2:D15,)),1,,ROW()-MATCH(LOOKUP("座",D$2:D15),D$2:D15,),)),"#;;"))," ","-")</f>
        <v>1-1-12</v>
      </c>
    </row>
    <row r="16" spans="1:13">
      <c r="A16" t="s">
        <v>138</v>
      </c>
      <c r="B16" s="1"/>
      <c r="C16" s="1"/>
      <c r="D16" s="1" t="s">
        <v>13</v>
      </c>
      <c r="E16" s="1"/>
      <c r="F16">
        <f>COUNTA(B$2:B16)</f>
        <v>1</v>
      </c>
      <c r="G16" t="str">
        <f ca="1">TEXT(COUNTA(OFFSET(INDIRECT("c"&amp;MATCH(LOOKUP("座",B$2:B16),B$2:B16,)),1,,ROW()-MATCH(LOOKUP("座",B$2:B16),B$2:B16,),)),"#;;")</f>
        <v>1</v>
      </c>
      <c r="H16" t="str">
        <f ca="1">TEXT((LEN(D16&amp;E16)&gt;0)*(COUNTA(D$2:D16)&gt;0)*COUNTA(OFFSET(INDIRECT("d"&amp;MATCH(LOOKUP("座",C$2:C16),C$2:C16,)),1,,ROW()-MATCH(LOOKUP("座",C$2:C16),C$2:C16,),)),"#;;")</f>
        <v>13</v>
      </c>
      <c r="I16" t="str">
        <f ca="1">TEXT((E16&lt;&gt;"")*COUNTA(OFFSET(INDIRECT("e"&amp;MATCH(LOOKUP("座",D$2:D16),D$2:D16,)),1,,ROW()-MATCH(LOOKUP("座",D$2:D16),D$2:D16,),)),"#;;")</f>
        <v/>
      </c>
      <c r="K16" t="str">
        <f t="shared" ca="1" si="0"/>
        <v>1-1-13</v>
      </c>
      <c r="L16" s="3" t="str">
        <f ca="1">SUBSTITUTE(TRIM(COUNTA(B$2:B16)&amp;" "&amp;TEXT(COUNTA(OFFSET(INDIRECT("c"&amp;MATCH(LOOKUP("座",B$2:B16),B$2:B16,)),1,,ROW()-MATCH(LOOKUP("座",B$2:B16),B$2:B16,),)),"#;;")&amp;" "&amp;TEXT((LEN(D16&amp;E16)&gt;0)*(COUNTA(D$2:D16)&gt;0)*COUNTA(OFFSET(INDIRECT("d"&amp;MATCH(LOOKUP("座",C$2:C16),C$2:C16,)),1,,ROW()-MATCH(LOOKUP("座",C$2:C16),C$2:C16,),)),"#;;")&amp;" "&amp;TEXT((E16&lt;&gt;"")*COUNTA(OFFSET(INDIRECT("e"&amp;MATCH(LOOKUP("座",D$2:D16),D$2:D16,)),1,,ROW()-MATCH(LOOKUP("座",D$2:D16),D$2:D16,),)),"#;;"))," ","-")</f>
        <v>1-1-13</v>
      </c>
    </row>
    <row r="17" spans="1:12">
      <c r="A17" t="s">
        <v>139</v>
      </c>
      <c r="B17" s="1"/>
      <c r="C17" s="1"/>
      <c r="D17" s="1" t="s">
        <v>14</v>
      </c>
      <c r="E17" s="1"/>
      <c r="F17">
        <f>COUNTA(B$2:B17)</f>
        <v>1</v>
      </c>
      <c r="G17" t="str">
        <f ca="1">TEXT(COUNTA(OFFSET(INDIRECT("c"&amp;MATCH(LOOKUP("座",B$2:B17),B$2:B17,)),1,,ROW()-MATCH(LOOKUP("座",B$2:B17),B$2:B17,),)),"#;;")</f>
        <v>1</v>
      </c>
      <c r="H17" t="str">
        <f ca="1">TEXT((LEN(D17&amp;E17)&gt;0)*(COUNTA(D$2:D17)&gt;0)*COUNTA(OFFSET(INDIRECT("d"&amp;MATCH(LOOKUP("座",C$2:C17),C$2:C17,)),1,,ROW()-MATCH(LOOKUP("座",C$2:C17),C$2:C17,),)),"#;;")</f>
        <v>14</v>
      </c>
      <c r="I17" t="str">
        <f ca="1">TEXT((E17&lt;&gt;"")*COUNTA(OFFSET(INDIRECT("e"&amp;MATCH(LOOKUP("座",D$2:D17),D$2:D17,)),1,,ROW()-MATCH(LOOKUP("座",D$2:D17),D$2:D17,),)),"#;;")</f>
        <v/>
      </c>
      <c r="K17" t="str">
        <f t="shared" ca="1" si="0"/>
        <v>1-1-14</v>
      </c>
      <c r="L17" s="3" t="str">
        <f ca="1">SUBSTITUTE(TRIM(COUNTA(B$2:B17)&amp;" "&amp;TEXT(COUNTA(OFFSET(INDIRECT("c"&amp;MATCH(LOOKUP("座",B$2:B17),B$2:B17,)),1,,ROW()-MATCH(LOOKUP("座",B$2:B17),B$2:B17,),)),"#;;")&amp;" "&amp;TEXT((LEN(D17&amp;E17)&gt;0)*(COUNTA(D$2:D17)&gt;0)*COUNTA(OFFSET(INDIRECT("d"&amp;MATCH(LOOKUP("座",C$2:C17),C$2:C17,)),1,,ROW()-MATCH(LOOKUP("座",C$2:C17),C$2:C17,),)),"#;;")&amp;" "&amp;TEXT((E17&lt;&gt;"")*COUNTA(OFFSET(INDIRECT("e"&amp;MATCH(LOOKUP("座",D$2:D17),D$2:D17,)),1,,ROW()-MATCH(LOOKUP("座",D$2:D17),D$2:D17,),)),"#;;"))," ","-")</f>
        <v>1-1-14</v>
      </c>
    </row>
    <row r="18" spans="1:12">
      <c r="A18" t="s">
        <v>140</v>
      </c>
      <c r="B18" s="1"/>
      <c r="C18" s="1"/>
      <c r="D18" s="1" t="s">
        <v>15</v>
      </c>
      <c r="E18" s="1"/>
      <c r="F18">
        <f>COUNTA(B$2:B18)</f>
        <v>1</v>
      </c>
      <c r="G18" t="str">
        <f ca="1">TEXT(COUNTA(OFFSET(INDIRECT("c"&amp;MATCH(LOOKUP("座",B$2:B18),B$2:B18,)),1,,ROW()-MATCH(LOOKUP("座",B$2:B18),B$2:B18,),)),"#;;")</f>
        <v>1</v>
      </c>
      <c r="H18" t="str">
        <f ca="1">TEXT((LEN(D18&amp;E18)&gt;0)*(COUNTA(D$2:D18)&gt;0)*COUNTA(OFFSET(INDIRECT("d"&amp;MATCH(LOOKUP("座",C$2:C18),C$2:C18,)),1,,ROW()-MATCH(LOOKUP("座",C$2:C18),C$2:C18,),)),"#;;")</f>
        <v>15</v>
      </c>
      <c r="I18" t="str">
        <f ca="1">TEXT((E18&lt;&gt;"")*COUNTA(OFFSET(INDIRECT("e"&amp;MATCH(LOOKUP("座",D$2:D18),D$2:D18,)),1,,ROW()-MATCH(LOOKUP("座",D$2:D18),D$2:D18,),)),"#;;")</f>
        <v/>
      </c>
      <c r="K18" t="str">
        <f t="shared" ca="1" si="0"/>
        <v>1-1-15</v>
      </c>
      <c r="L18" s="3" t="str">
        <f ca="1">SUBSTITUTE(TRIM(COUNTA(B$2:B18)&amp;" "&amp;TEXT(COUNTA(OFFSET(INDIRECT("c"&amp;MATCH(LOOKUP("座",B$2:B18),B$2:B18,)),1,,ROW()-MATCH(LOOKUP("座",B$2:B18),B$2:B18,),)),"#;;")&amp;" "&amp;TEXT((LEN(D18&amp;E18)&gt;0)*(COUNTA(D$2:D18)&gt;0)*COUNTA(OFFSET(INDIRECT("d"&amp;MATCH(LOOKUP("座",C$2:C18),C$2:C18,)),1,,ROW()-MATCH(LOOKUP("座",C$2:C18),C$2:C18,),)),"#;;")&amp;" "&amp;TEXT((E18&lt;&gt;"")*COUNTA(OFFSET(INDIRECT("e"&amp;MATCH(LOOKUP("座",D$2:D18),D$2:D18,)),1,,ROW()-MATCH(LOOKUP("座",D$2:D18),D$2:D18,),)),"#;;"))," ","-")</f>
        <v>1-1-15</v>
      </c>
    </row>
    <row r="19" spans="1:12">
      <c r="A19" t="s">
        <v>141</v>
      </c>
      <c r="B19" s="1"/>
      <c r="C19" s="1"/>
      <c r="D19" s="1" t="s">
        <v>16</v>
      </c>
      <c r="E19" s="1"/>
      <c r="F19">
        <f>COUNTA(B$2:B19)</f>
        <v>1</v>
      </c>
      <c r="G19" t="str">
        <f ca="1">TEXT(COUNTA(OFFSET(INDIRECT("c"&amp;MATCH(LOOKUP("座",B$2:B19),B$2:B19,)),1,,ROW()-MATCH(LOOKUP("座",B$2:B19),B$2:B19,),)),"#;;")</f>
        <v>1</v>
      </c>
      <c r="H19" t="str">
        <f ca="1">TEXT((LEN(D19&amp;E19)&gt;0)*(COUNTA(D$2:D19)&gt;0)*COUNTA(OFFSET(INDIRECT("d"&amp;MATCH(LOOKUP("座",C$2:C19),C$2:C19,)),1,,ROW()-MATCH(LOOKUP("座",C$2:C19),C$2:C19,),)),"#;;")</f>
        <v>16</v>
      </c>
      <c r="I19" t="str">
        <f ca="1">TEXT((E19&lt;&gt;"")*COUNTA(OFFSET(INDIRECT("e"&amp;MATCH(LOOKUP("座",D$2:D19),D$2:D19,)),1,,ROW()-MATCH(LOOKUP("座",D$2:D19),D$2:D19,),)),"#;;")</f>
        <v/>
      </c>
      <c r="K19" t="str">
        <f t="shared" ca="1" si="0"/>
        <v>1-1-16</v>
      </c>
      <c r="L19" s="3" t="str">
        <f ca="1">SUBSTITUTE(TRIM(COUNTA(B$2:B19)&amp;" "&amp;TEXT(COUNTA(OFFSET(INDIRECT("c"&amp;MATCH(LOOKUP("座",B$2:B19),B$2:B19,)),1,,ROW()-MATCH(LOOKUP("座",B$2:B19),B$2:B19,),)),"#;;")&amp;" "&amp;TEXT((LEN(D19&amp;E19)&gt;0)*(COUNTA(D$2:D19)&gt;0)*COUNTA(OFFSET(INDIRECT("d"&amp;MATCH(LOOKUP("座",C$2:C19),C$2:C19,)),1,,ROW()-MATCH(LOOKUP("座",C$2:C19),C$2:C19,),)),"#;;")&amp;" "&amp;TEXT((E19&lt;&gt;"")*COUNTA(OFFSET(INDIRECT("e"&amp;MATCH(LOOKUP("座",D$2:D19),D$2:D19,)),1,,ROW()-MATCH(LOOKUP("座",D$2:D19),D$2:D19,),)),"#;;"))," ","-")</f>
        <v>1-1-16</v>
      </c>
    </row>
    <row r="20" spans="1:12">
      <c r="A20" t="s">
        <v>142</v>
      </c>
      <c r="B20" s="1"/>
      <c r="C20" s="1"/>
      <c r="D20" s="1" t="s">
        <v>17</v>
      </c>
      <c r="E20" s="1"/>
      <c r="F20">
        <f>COUNTA(B$2:B20)</f>
        <v>1</v>
      </c>
      <c r="G20" t="str">
        <f ca="1">TEXT(COUNTA(OFFSET(INDIRECT("c"&amp;MATCH(LOOKUP("座",B$2:B20),B$2:B20,)),1,,ROW()-MATCH(LOOKUP("座",B$2:B20),B$2:B20,),)),"#;;")</f>
        <v>1</v>
      </c>
      <c r="H20" t="str">
        <f ca="1">TEXT((LEN(D20&amp;E20)&gt;0)*(COUNTA(D$2:D20)&gt;0)*COUNTA(OFFSET(INDIRECT("d"&amp;MATCH(LOOKUP("座",C$2:C20),C$2:C20,)),1,,ROW()-MATCH(LOOKUP("座",C$2:C20),C$2:C20,),)),"#;;")</f>
        <v>17</v>
      </c>
      <c r="I20" t="str">
        <f ca="1">TEXT((E20&lt;&gt;"")*COUNTA(OFFSET(INDIRECT("e"&amp;MATCH(LOOKUP("座",D$2:D20),D$2:D20,)),1,,ROW()-MATCH(LOOKUP("座",D$2:D20),D$2:D20,),)),"#;;")</f>
        <v/>
      </c>
      <c r="K20" t="str">
        <f t="shared" ca="1" si="0"/>
        <v>1-1-17</v>
      </c>
      <c r="L20" s="3" t="str">
        <f ca="1">SUBSTITUTE(TRIM(COUNTA(B$2:B20)&amp;" "&amp;TEXT(COUNTA(OFFSET(INDIRECT("c"&amp;MATCH(LOOKUP("座",B$2:B20),B$2:B20,)),1,,ROW()-MATCH(LOOKUP("座",B$2:B20),B$2:B20,),)),"#;;")&amp;" "&amp;TEXT((LEN(D20&amp;E20)&gt;0)*(COUNTA(D$2:D20)&gt;0)*COUNTA(OFFSET(INDIRECT("d"&amp;MATCH(LOOKUP("座",C$2:C20),C$2:C20,)),1,,ROW()-MATCH(LOOKUP("座",C$2:C20),C$2:C20,),)),"#;;")&amp;" "&amp;TEXT((E20&lt;&gt;"")*COUNTA(OFFSET(INDIRECT("e"&amp;MATCH(LOOKUP("座",D$2:D20),D$2:D20,)),1,,ROW()-MATCH(LOOKUP("座",D$2:D20),D$2:D20,),)),"#;;"))," ","-")</f>
        <v>1-1-17</v>
      </c>
    </row>
    <row r="21" spans="1:12">
      <c r="A21" t="s">
        <v>143</v>
      </c>
      <c r="B21" s="1"/>
      <c r="C21" s="1"/>
      <c r="D21" s="1" t="s">
        <v>18</v>
      </c>
      <c r="E21" s="1"/>
      <c r="F21">
        <f>COUNTA(B$2:B21)</f>
        <v>1</v>
      </c>
      <c r="G21" t="str">
        <f ca="1">TEXT(COUNTA(OFFSET(INDIRECT("c"&amp;MATCH(LOOKUP("座",B$2:B21),B$2:B21,)),1,,ROW()-MATCH(LOOKUP("座",B$2:B21),B$2:B21,),)),"#;;")</f>
        <v>1</v>
      </c>
      <c r="H21" t="str">
        <f ca="1">TEXT((LEN(D21&amp;E21)&gt;0)*(COUNTA(D$2:D21)&gt;0)*COUNTA(OFFSET(INDIRECT("d"&amp;MATCH(LOOKUP("座",C$2:C21),C$2:C21,)),1,,ROW()-MATCH(LOOKUP("座",C$2:C21),C$2:C21,),)),"#;;")</f>
        <v>18</v>
      </c>
      <c r="I21" t="str">
        <f ca="1">TEXT((E21&lt;&gt;"")*COUNTA(OFFSET(INDIRECT("e"&amp;MATCH(LOOKUP("座",D$2:D21),D$2:D21,)),1,,ROW()-MATCH(LOOKUP("座",D$2:D21),D$2:D21,),)),"#;;")</f>
        <v/>
      </c>
      <c r="K21" t="str">
        <f t="shared" ca="1" si="0"/>
        <v>1-1-18</v>
      </c>
      <c r="L21" s="3" t="str">
        <f ca="1">SUBSTITUTE(TRIM(COUNTA(B$2:B21)&amp;" "&amp;TEXT(COUNTA(OFFSET(INDIRECT("c"&amp;MATCH(LOOKUP("座",B$2:B21),B$2:B21,)),1,,ROW()-MATCH(LOOKUP("座",B$2:B21),B$2:B21,),)),"#;;")&amp;" "&amp;TEXT((LEN(D21&amp;E21)&gt;0)*(COUNTA(D$2:D21)&gt;0)*COUNTA(OFFSET(INDIRECT("d"&amp;MATCH(LOOKUP("座",C$2:C21),C$2:C21,)),1,,ROW()-MATCH(LOOKUP("座",C$2:C21),C$2:C21,),)),"#;;")&amp;" "&amp;TEXT((E21&lt;&gt;"")*COUNTA(OFFSET(INDIRECT("e"&amp;MATCH(LOOKUP("座",D$2:D21),D$2:D21,)),1,,ROW()-MATCH(LOOKUP("座",D$2:D21),D$2:D21,),)),"#;;"))," ","-")</f>
        <v>1-1-18</v>
      </c>
    </row>
    <row r="22" spans="1:12">
      <c r="A22" t="s">
        <v>144</v>
      </c>
      <c r="B22" s="1"/>
      <c r="C22" s="1"/>
      <c r="D22" s="1"/>
      <c r="E22" s="1" t="s">
        <v>19</v>
      </c>
      <c r="F22">
        <f>COUNTA(B$2:B22)</f>
        <v>1</v>
      </c>
      <c r="G22" t="str">
        <f ca="1">TEXT(COUNTA(OFFSET(INDIRECT("c"&amp;MATCH(LOOKUP("座",B$2:B22),B$2:B22,)),1,,ROW()-MATCH(LOOKUP("座",B$2:B22),B$2:B22,),)),"#;;")</f>
        <v>1</v>
      </c>
      <c r="H22" t="str">
        <f ca="1">TEXT((LEN(D22&amp;E22)&gt;0)*(COUNTA(D$2:D22)&gt;0)*COUNTA(OFFSET(INDIRECT("d"&amp;MATCH(LOOKUP("座",C$2:C22),C$2:C22,)),1,,ROW()-MATCH(LOOKUP("座",C$2:C22),C$2:C22,),)),"#;;")</f>
        <v>18</v>
      </c>
      <c r="I22" t="str">
        <f ca="1">TEXT((E22&lt;&gt;"")*COUNTA(OFFSET(INDIRECT("e"&amp;MATCH(LOOKUP("座",D$2:D22),D$2:D22,)),1,,ROW()-MATCH(LOOKUP("座",D$2:D22),D$2:D22,),)),"#;;")</f>
        <v>1</v>
      </c>
      <c r="K22" t="str">
        <f t="shared" ca="1" si="0"/>
        <v>1-1-18-1</v>
      </c>
      <c r="L22" s="3" t="str">
        <f ca="1">SUBSTITUTE(TRIM(COUNTA(B$2:B22)&amp;" "&amp;TEXT(COUNTA(OFFSET(INDIRECT("c"&amp;MATCH(LOOKUP("座",B$2:B22),B$2:B22,)),1,,ROW()-MATCH(LOOKUP("座",B$2:B22),B$2:B22,),)),"#;;")&amp;" "&amp;TEXT((LEN(D22&amp;E22)&gt;0)*(COUNTA(D$2:D22)&gt;0)*COUNTA(OFFSET(INDIRECT("d"&amp;MATCH(LOOKUP("座",C$2:C22),C$2:C22,)),1,,ROW()-MATCH(LOOKUP("座",C$2:C22),C$2:C22,),)),"#;;")&amp;" "&amp;TEXT((E22&lt;&gt;"")*COUNTA(OFFSET(INDIRECT("e"&amp;MATCH(LOOKUP("座",D$2:D22),D$2:D22,)),1,,ROW()-MATCH(LOOKUP("座",D$2:D22),D$2:D22,),)),"#;;"))," ","-")</f>
        <v>1-1-18-1</v>
      </c>
    </row>
    <row r="23" spans="1:12">
      <c r="A23" t="s">
        <v>145</v>
      </c>
      <c r="B23" s="1"/>
      <c r="C23" s="1"/>
      <c r="D23" s="1"/>
      <c r="E23" s="1" t="s">
        <v>20</v>
      </c>
      <c r="F23">
        <f>COUNTA(B$2:B23)</f>
        <v>1</v>
      </c>
      <c r="G23" t="str">
        <f ca="1">TEXT(COUNTA(OFFSET(INDIRECT("c"&amp;MATCH(LOOKUP("座",B$2:B23),B$2:B23,)),1,,ROW()-MATCH(LOOKUP("座",B$2:B23),B$2:B23,),)),"#;;")</f>
        <v>1</v>
      </c>
      <c r="H23" t="str">
        <f ca="1">TEXT((LEN(D23&amp;E23)&gt;0)*(COUNTA(D$2:D23)&gt;0)*COUNTA(OFFSET(INDIRECT("d"&amp;MATCH(LOOKUP("座",C$2:C23),C$2:C23,)),1,,ROW()-MATCH(LOOKUP("座",C$2:C23),C$2:C23,),)),"#;;")</f>
        <v>18</v>
      </c>
      <c r="I23" t="str">
        <f ca="1">TEXT((E23&lt;&gt;"")*COUNTA(OFFSET(INDIRECT("e"&amp;MATCH(LOOKUP("座",D$2:D23),D$2:D23,)),1,,ROW()-MATCH(LOOKUP("座",D$2:D23),D$2:D23,),)),"#;;")</f>
        <v>2</v>
      </c>
      <c r="K23" t="str">
        <f t="shared" ca="1" si="0"/>
        <v>1-1-18-2</v>
      </c>
      <c r="L23" s="3" t="str">
        <f ca="1">SUBSTITUTE(TRIM(COUNTA(B$2:B23)&amp;" "&amp;TEXT(COUNTA(OFFSET(INDIRECT("c"&amp;MATCH(LOOKUP("座",B$2:B23),B$2:B23,)),1,,ROW()-MATCH(LOOKUP("座",B$2:B23),B$2:B23,),)),"#;;")&amp;" "&amp;TEXT((LEN(D23&amp;E23)&gt;0)*(COUNTA(D$2:D23)&gt;0)*COUNTA(OFFSET(INDIRECT("d"&amp;MATCH(LOOKUP("座",C$2:C23),C$2:C23,)),1,,ROW()-MATCH(LOOKUP("座",C$2:C23),C$2:C23,),)),"#;;")&amp;" "&amp;TEXT((E23&lt;&gt;"")*COUNTA(OFFSET(INDIRECT("e"&amp;MATCH(LOOKUP("座",D$2:D23),D$2:D23,)),1,,ROW()-MATCH(LOOKUP("座",D$2:D23),D$2:D23,),)),"#;;"))," ","-")</f>
        <v>1-1-18-2</v>
      </c>
    </row>
    <row r="24" spans="1:12">
      <c r="A24" t="s">
        <v>146</v>
      </c>
      <c r="B24" s="1"/>
      <c r="C24" s="1"/>
      <c r="D24" s="1" t="s">
        <v>21</v>
      </c>
      <c r="E24" s="1"/>
      <c r="F24">
        <f>COUNTA(B$2:B24)</f>
        <v>1</v>
      </c>
      <c r="G24" t="str">
        <f ca="1">TEXT(COUNTA(OFFSET(INDIRECT("c"&amp;MATCH(LOOKUP("座",B$2:B24),B$2:B24,)),1,,ROW()-MATCH(LOOKUP("座",B$2:B24),B$2:B24,),)),"#;;")</f>
        <v>1</v>
      </c>
      <c r="H24" t="str">
        <f ca="1">TEXT((LEN(D24&amp;E24)&gt;0)*(COUNTA(D$2:D24)&gt;0)*COUNTA(OFFSET(INDIRECT("d"&amp;MATCH(LOOKUP("座",C$2:C24),C$2:C24,)),1,,ROW()-MATCH(LOOKUP("座",C$2:C24),C$2:C24,),)),"#;;")</f>
        <v>19</v>
      </c>
      <c r="I24" t="str">
        <f ca="1">TEXT((E24&lt;&gt;"")*COUNTA(OFFSET(INDIRECT("e"&amp;MATCH(LOOKUP("座",D$2:D24),D$2:D24,)),1,,ROW()-MATCH(LOOKUP("座",D$2:D24),D$2:D24,),)),"#;;")</f>
        <v/>
      </c>
      <c r="K24" t="str">
        <f t="shared" ca="1" si="0"/>
        <v>1-1-19</v>
      </c>
      <c r="L24" s="3" t="str">
        <f ca="1">SUBSTITUTE(TRIM(COUNTA(B$2:B24)&amp;" "&amp;TEXT(COUNTA(OFFSET(INDIRECT("c"&amp;MATCH(LOOKUP("座",B$2:B24),B$2:B24,)),1,,ROW()-MATCH(LOOKUP("座",B$2:B24),B$2:B24,),)),"#;;")&amp;" "&amp;TEXT((LEN(D24&amp;E24)&gt;0)*(COUNTA(D$2:D24)&gt;0)*COUNTA(OFFSET(INDIRECT("d"&amp;MATCH(LOOKUP("座",C$2:C24),C$2:C24,)),1,,ROW()-MATCH(LOOKUP("座",C$2:C24),C$2:C24,),)),"#;;")&amp;" "&amp;TEXT((E24&lt;&gt;"")*COUNTA(OFFSET(INDIRECT("e"&amp;MATCH(LOOKUP("座",D$2:D24),D$2:D24,)),1,,ROW()-MATCH(LOOKUP("座",D$2:D24),D$2:D24,),)),"#;;"))," ","-")</f>
        <v>1-1-19</v>
      </c>
    </row>
    <row r="25" spans="1:12">
      <c r="A25" t="s">
        <v>147</v>
      </c>
      <c r="B25" s="1"/>
      <c r="C25" s="1"/>
      <c r="D25" s="1" t="s">
        <v>22</v>
      </c>
      <c r="E25" s="1"/>
      <c r="F25">
        <f>COUNTA(B$2:B25)</f>
        <v>1</v>
      </c>
      <c r="G25" t="str">
        <f ca="1">TEXT(COUNTA(OFFSET(INDIRECT("c"&amp;MATCH(LOOKUP("座",B$2:B25),B$2:B25,)),1,,ROW()-MATCH(LOOKUP("座",B$2:B25),B$2:B25,),)),"#;;")</f>
        <v>1</v>
      </c>
      <c r="H25" t="str">
        <f ca="1">TEXT((LEN(D25&amp;E25)&gt;0)*(COUNTA(D$2:D25)&gt;0)*COUNTA(OFFSET(INDIRECT("d"&amp;MATCH(LOOKUP("座",C$2:C25),C$2:C25,)),1,,ROW()-MATCH(LOOKUP("座",C$2:C25),C$2:C25,),)),"#;;")</f>
        <v>20</v>
      </c>
      <c r="I25" t="str">
        <f ca="1">TEXT((E25&lt;&gt;"")*COUNTA(OFFSET(INDIRECT("e"&amp;MATCH(LOOKUP("座",D$2:D25),D$2:D25,)),1,,ROW()-MATCH(LOOKUP("座",D$2:D25),D$2:D25,),)),"#;;")</f>
        <v/>
      </c>
      <c r="K25" t="str">
        <f t="shared" ca="1" si="0"/>
        <v>1-1-20</v>
      </c>
      <c r="L25" s="3" t="str">
        <f ca="1">SUBSTITUTE(TRIM(COUNTA(B$2:B25)&amp;" "&amp;TEXT(COUNTA(OFFSET(INDIRECT("c"&amp;MATCH(LOOKUP("座",B$2:B25),B$2:B25,)),1,,ROW()-MATCH(LOOKUP("座",B$2:B25),B$2:B25,),)),"#;;")&amp;" "&amp;TEXT((LEN(D25&amp;E25)&gt;0)*(COUNTA(D$2:D25)&gt;0)*COUNTA(OFFSET(INDIRECT("d"&amp;MATCH(LOOKUP("座",C$2:C25),C$2:C25,)),1,,ROW()-MATCH(LOOKUP("座",C$2:C25),C$2:C25,),)),"#;;")&amp;" "&amp;TEXT((E25&lt;&gt;"")*COUNTA(OFFSET(INDIRECT("e"&amp;MATCH(LOOKUP("座",D$2:D25),D$2:D25,)),1,,ROW()-MATCH(LOOKUP("座",D$2:D25),D$2:D25,),)),"#;;"))," ","-")</f>
        <v>1-1-20</v>
      </c>
    </row>
    <row r="26" spans="1:12">
      <c r="A26" t="s">
        <v>148</v>
      </c>
      <c r="B26" s="1"/>
      <c r="C26" s="1"/>
      <c r="D26" s="1" t="s">
        <v>23</v>
      </c>
      <c r="E26" s="1"/>
      <c r="F26">
        <f>COUNTA(B$2:B26)</f>
        <v>1</v>
      </c>
      <c r="G26" t="str">
        <f ca="1">TEXT(COUNTA(OFFSET(INDIRECT("c"&amp;MATCH(LOOKUP("座",B$2:B26),B$2:B26,)),1,,ROW()-MATCH(LOOKUP("座",B$2:B26),B$2:B26,),)),"#;;")</f>
        <v>1</v>
      </c>
      <c r="H26" t="str">
        <f ca="1">TEXT((LEN(D26&amp;E26)&gt;0)*(COUNTA(D$2:D26)&gt;0)*COUNTA(OFFSET(INDIRECT("d"&amp;MATCH(LOOKUP("座",C$2:C26),C$2:C26,)),1,,ROW()-MATCH(LOOKUP("座",C$2:C26),C$2:C26,),)),"#;;")</f>
        <v>21</v>
      </c>
      <c r="I26" t="str">
        <f ca="1">TEXT((E26&lt;&gt;"")*COUNTA(OFFSET(INDIRECT("e"&amp;MATCH(LOOKUP("座",D$2:D26),D$2:D26,)),1,,ROW()-MATCH(LOOKUP("座",D$2:D26),D$2:D26,),)),"#;;")</f>
        <v/>
      </c>
      <c r="K26" t="str">
        <f t="shared" ca="1" si="0"/>
        <v>1-1-21</v>
      </c>
      <c r="L26" s="3" t="str">
        <f ca="1">SUBSTITUTE(TRIM(COUNTA(B$2:B26)&amp;" "&amp;TEXT(COUNTA(OFFSET(INDIRECT("c"&amp;MATCH(LOOKUP("座",B$2:B26),B$2:B26,)),1,,ROW()-MATCH(LOOKUP("座",B$2:B26),B$2:B26,),)),"#;;")&amp;" "&amp;TEXT((LEN(D26&amp;E26)&gt;0)*(COUNTA(D$2:D26)&gt;0)*COUNTA(OFFSET(INDIRECT("d"&amp;MATCH(LOOKUP("座",C$2:C26),C$2:C26,)),1,,ROW()-MATCH(LOOKUP("座",C$2:C26),C$2:C26,),)),"#;;")&amp;" "&amp;TEXT((E26&lt;&gt;"")*COUNTA(OFFSET(INDIRECT("e"&amp;MATCH(LOOKUP("座",D$2:D26),D$2:D26,)),1,,ROW()-MATCH(LOOKUP("座",D$2:D26),D$2:D26,),)),"#;;"))," ","-")</f>
        <v>1-1-21</v>
      </c>
    </row>
    <row r="27" spans="1:12">
      <c r="A27" t="s">
        <v>149</v>
      </c>
      <c r="B27" s="1"/>
      <c r="C27" s="1"/>
      <c r="D27" s="1" t="s">
        <v>24</v>
      </c>
      <c r="E27" s="1"/>
      <c r="F27">
        <f>COUNTA(B$2:B27)</f>
        <v>1</v>
      </c>
      <c r="G27" t="str">
        <f ca="1">TEXT(COUNTA(OFFSET(INDIRECT("c"&amp;MATCH(LOOKUP("座",B$2:B27),B$2:B27,)),1,,ROW()-MATCH(LOOKUP("座",B$2:B27),B$2:B27,),)),"#;;")</f>
        <v>1</v>
      </c>
      <c r="H27" t="str">
        <f ca="1">TEXT((LEN(D27&amp;E27)&gt;0)*(COUNTA(D$2:D27)&gt;0)*COUNTA(OFFSET(INDIRECT("d"&amp;MATCH(LOOKUP("座",C$2:C27),C$2:C27,)),1,,ROW()-MATCH(LOOKUP("座",C$2:C27),C$2:C27,),)),"#;;")</f>
        <v>22</v>
      </c>
      <c r="I27" t="str">
        <f ca="1">TEXT((E27&lt;&gt;"")*COUNTA(OFFSET(INDIRECT("e"&amp;MATCH(LOOKUP("座",D$2:D27),D$2:D27,)),1,,ROW()-MATCH(LOOKUP("座",D$2:D27),D$2:D27,),)),"#;;")</f>
        <v/>
      </c>
      <c r="K27" t="str">
        <f t="shared" ca="1" si="0"/>
        <v>1-1-22</v>
      </c>
      <c r="L27" s="3" t="str">
        <f ca="1">SUBSTITUTE(TRIM(COUNTA(B$2:B27)&amp;" "&amp;TEXT(COUNTA(OFFSET(INDIRECT("c"&amp;MATCH(LOOKUP("座",B$2:B27),B$2:B27,)),1,,ROW()-MATCH(LOOKUP("座",B$2:B27),B$2:B27,),)),"#;;")&amp;" "&amp;TEXT((LEN(D27&amp;E27)&gt;0)*(COUNTA(D$2:D27)&gt;0)*COUNTA(OFFSET(INDIRECT("d"&amp;MATCH(LOOKUP("座",C$2:C27),C$2:C27,)),1,,ROW()-MATCH(LOOKUP("座",C$2:C27),C$2:C27,),)),"#;;")&amp;" "&amp;TEXT((E27&lt;&gt;"")*COUNTA(OFFSET(INDIRECT("e"&amp;MATCH(LOOKUP("座",D$2:D27),D$2:D27,)),1,,ROW()-MATCH(LOOKUP("座",D$2:D27),D$2:D27,),)),"#;;"))," ","-")</f>
        <v>1-1-22</v>
      </c>
    </row>
    <row r="28" spans="1:12">
      <c r="A28" t="s">
        <v>150</v>
      </c>
      <c r="B28" s="1"/>
      <c r="C28" s="1" t="s">
        <v>25</v>
      </c>
      <c r="D28" s="1"/>
      <c r="E28" s="1"/>
      <c r="F28">
        <f>COUNTA(B$2:B28)</f>
        <v>1</v>
      </c>
      <c r="G28" t="str">
        <f ca="1">TEXT(COUNTA(OFFSET(INDIRECT("c"&amp;MATCH(LOOKUP("座",B$2:B28),B$2:B28,)),1,,ROW()-MATCH(LOOKUP("座",B$2:B28),B$2:B28,),)),"#;;")</f>
        <v>2</v>
      </c>
      <c r="H28" t="str">
        <f ca="1">TEXT((LEN(D28&amp;E28)&gt;0)*(COUNTA(D$2:D28)&gt;0)*COUNTA(OFFSET(INDIRECT("d"&amp;MATCH(LOOKUP("座",C$2:C28),C$2:C28,)),1,,ROW()-MATCH(LOOKUP("座",C$2:C28),C$2:C28,),)),"#;;")</f>
        <v/>
      </c>
      <c r="I28" t="str">
        <f ca="1">TEXT((E28&lt;&gt;"")*COUNTA(OFFSET(INDIRECT("e"&amp;MATCH(LOOKUP("座",D$2:D28),D$2:D28,)),1,,ROW()-MATCH(LOOKUP("座",D$2:D28),D$2:D28,),)),"#;;")</f>
        <v/>
      </c>
      <c r="K28" t="str">
        <f t="shared" ca="1" si="0"/>
        <v>1-2</v>
      </c>
      <c r="L28" s="3" t="str">
        <f ca="1">SUBSTITUTE(TRIM(COUNTA(B$2:B28)&amp;" "&amp;TEXT(COUNTA(OFFSET(INDIRECT("c"&amp;MATCH(LOOKUP("座",B$2:B28),B$2:B28,)),1,,ROW()-MATCH(LOOKUP("座",B$2:B28),B$2:B28,),)),"#;;")&amp;" "&amp;TEXT((LEN(D28&amp;E28)&gt;0)*(COUNTA(D$2:D28)&gt;0)*COUNTA(OFFSET(INDIRECT("d"&amp;MATCH(LOOKUP("座",C$2:C28),C$2:C28,)),1,,ROW()-MATCH(LOOKUP("座",C$2:C28),C$2:C28,),)),"#;;")&amp;" "&amp;TEXT((E28&lt;&gt;"")*COUNTA(OFFSET(INDIRECT("e"&amp;MATCH(LOOKUP("座",D$2:D28),D$2:D28,)),1,,ROW()-MATCH(LOOKUP("座",D$2:D28),D$2:D28,),)),"#;;"))," ","-")</f>
        <v>1-2</v>
      </c>
    </row>
    <row r="29" spans="1:12">
      <c r="A29" t="s">
        <v>151</v>
      </c>
      <c r="B29" s="1"/>
      <c r="C29" s="1"/>
      <c r="D29" s="1" t="s">
        <v>26</v>
      </c>
      <c r="E29" s="1"/>
      <c r="F29">
        <f>COUNTA(B$2:B29)</f>
        <v>1</v>
      </c>
      <c r="G29" t="str">
        <f ca="1">TEXT(COUNTA(OFFSET(INDIRECT("c"&amp;MATCH(LOOKUP("座",B$2:B29),B$2:B29,)),1,,ROW()-MATCH(LOOKUP("座",B$2:B29),B$2:B29,),)),"#;;")</f>
        <v>2</v>
      </c>
      <c r="H29" t="str">
        <f ca="1">TEXT((LEN(D29&amp;E29)&gt;0)*(COUNTA(D$2:D29)&gt;0)*COUNTA(OFFSET(INDIRECT("d"&amp;MATCH(LOOKUP("座",C$2:C29),C$2:C29,)),1,,ROW()-MATCH(LOOKUP("座",C$2:C29),C$2:C29,),)),"#;;")</f>
        <v>1</v>
      </c>
      <c r="I29" t="str">
        <f ca="1">TEXT((E29&lt;&gt;"")*COUNTA(OFFSET(INDIRECT("e"&amp;MATCH(LOOKUP("座",D$2:D29),D$2:D29,)),1,,ROW()-MATCH(LOOKUP("座",D$2:D29),D$2:D29,),)),"#;;")</f>
        <v/>
      </c>
      <c r="K29" t="str">
        <f t="shared" ca="1" si="0"/>
        <v>1-2-1</v>
      </c>
      <c r="L29" s="3" t="str">
        <f ca="1">SUBSTITUTE(TRIM(COUNTA(B$2:B29)&amp;" "&amp;TEXT(COUNTA(OFFSET(INDIRECT("c"&amp;MATCH(LOOKUP("座",B$2:B29),B$2:B29,)),1,,ROW()-MATCH(LOOKUP("座",B$2:B29),B$2:B29,),)),"#;;")&amp;" "&amp;TEXT((LEN(D29&amp;E29)&gt;0)*(COUNTA(D$2:D29)&gt;0)*COUNTA(OFFSET(INDIRECT("d"&amp;MATCH(LOOKUP("座",C$2:C29),C$2:C29,)),1,,ROW()-MATCH(LOOKUP("座",C$2:C29),C$2:C29,),)),"#;;")&amp;" "&amp;TEXT((E29&lt;&gt;"")*COUNTA(OFFSET(INDIRECT("e"&amp;MATCH(LOOKUP("座",D$2:D29),D$2:D29,)),1,,ROW()-MATCH(LOOKUP("座",D$2:D29),D$2:D29,),)),"#;;"))," ","-")</f>
        <v>1-2-1</v>
      </c>
    </row>
    <row r="30" spans="1:12">
      <c r="A30" t="s">
        <v>152</v>
      </c>
      <c r="B30" s="1"/>
      <c r="C30" s="1"/>
      <c r="D30" s="1" t="s">
        <v>27</v>
      </c>
      <c r="E30" s="1"/>
      <c r="F30">
        <f>COUNTA(B$2:B30)</f>
        <v>1</v>
      </c>
      <c r="G30" t="str">
        <f ca="1">TEXT(COUNTA(OFFSET(INDIRECT("c"&amp;MATCH(LOOKUP("座",B$2:B30),B$2:B30,)),1,,ROW()-MATCH(LOOKUP("座",B$2:B30),B$2:B30,),)),"#;;")</f>
        <v>2</v>
      </c>
      <c r="H30" t="str">
        <f ca="1">TEXT((LEN(D30&amp;E30)&gt;0)*(COUNTA(D$2:D30)&gt;0)*COUNTA(OFFSET(INDIRECT("d"&amp;MATCH(LOOKUP("座",C$2:C30),C$2:C30,)),1,,ROW()-MATCH(LOOKUP("座",C$2:C30),C$2:C30,),)),"#;;")</f>
        <v>2</v>
      </c>
      <c r="I30" t="str">
        <f ca="1">TEXT((E30&lt;&gt;"")*COUNTA(OFFSET(INDIRECT("e"&amp;MATCH(LOOKUP("座",D$2:D30),D$2:D30,)),1,,ROW()-MATCH(LOOKUP("座",D$2:D30),D$2:D30,),)),"#;;")</f>
        <v/>
      </c>
      <c r="K30" t="str">
        <f t="shared" ca="1" si="0"/>
        <v>1-2-2</v>
      </c>
      <c r="L30" s="3" t="str">
        <f ca="1">SUBSTITUTE(TRIM(COUNTA(B$2:B30)&amp;" "&amp;TEXT(COUNTA(OFFSET(INDIRECT("c"&amp;MATCH(LOOKUP("座",B$2:B30),B$2:B30,)),1,,ROW()-MATCH(LOOKUP("座",B$2:B30),B$2:B30,),)),"#;;")&amp;" "&amp;TEXT((LEN(D30&amp;E30)&gt;0)*(COUNTA(D$2:D30)&gt;0)*COUNTA(OFFSET(INDIRECT("d"&amp;MATCH(LOOKUP("座",C$2:C30),C$2:C30,)),1,,ROW()-MATCH(LOOKUP("座",C$2:C30),C$2:C30,),)),"#;;")&amp;" "&amp;TEXT((E30&lt;&gt;"")*COUNTA(OFFSET(INDIRECT("e"&amp;MATCH(LOOKUP("座",D$2:D30),D$2:D30,)),1,,ROW()-MATCH(LOOKUP("座",D$2:D30),D$2:D30,),)),"#;;"))," ","-")</f>
        <v>1-2-2</v>
      </c>
    </row>
    <row r="31" spans="1:12">
      <c r="A31" t="s">
        <v>153</v>
      </c>
      <c r="B31" s="1"/>
      <c r="C31" s="1"/>
      <c r="D31" s="1" t="s">
        <v>28</v>
      </c>
      <c r="E31" s="1"/>
      <c r="F31">
        <f>COUNTA(B$2:B31)</f>
        <v>1</v>
      </c>
      <c r="G31" t="str">
        <f ca="1">TEXT(COUNTA(OFFSET(INDIRECT("c"&amp;MATCH(LOOKUP("座",B$2:B31),B$2:B31,)),1,,ROW()-MATCH(LOOKUP("座",B$2:B31),B$2:B31,),)),"#;;")</f>
        <v>2</v>
      </c>
      <c r="H31" t="str">
        <f ca="1">TEXT((LEN(D31&amp;E31)&gt;0)*(COUNTA(D$2:D31)&gt;0)*COUNTA(OFFSET(INDIRECT("d"&amp;MATCH(LOOKUP("座",C$2:C31),C$2:C31,)),1,,ROW()-MATCH(LOOKUP("座",C$2:C31),C$2:C31,),)),"#;;")</f>
        <v>3</v>
      </c>
      <c r="I31" t="str">
        <f ca="1">TEXT((E31&lt;&gt;"")*COUNTA(OFFSET(INDIRECT("e"&amp;MATCH(LOOKUP("座",D$2:D31),D$2:D31,)),1,,ROW()-MATCH(LOOKUP("座",D$2:D31),D$2:D31,),)),"#;;")</f>
        <v/>
      </c>
      <c r="K31" t="str">
        <f t="shared" ca="1" si="0"/>
        <v>1-2-3</v>
      </c>
      <c r="L31" s="3" t="str">
        <f ca="1">SUBSTITUTE(TRIM(COUNTA(B$2:B31)&amp;" "&amp;TEXT(COUNTA(OFFSET(INDIRECT("c"&amp;MATCH(LOOKUP("座",B$2:B31),B$2:B31,)),1,,ROW()-MATCH(LOOKUP("座",B$2:B31),B$2:B31,),)),"#;;")&amp;" "&amp;TEXT((LEN(D31&amp;E31)&gt;0)*(COUNTA(D$2:D31)&gt;0)*COUNTA(OFFSET(INDIRECT("d"&amp;MATCH(LOOKUP("座",C$2:C31),C$2:C31,)),1,,ROW()-MATCH(LOOKUP("座",C$2:C31),C$2:C31,),)),"#;;")&amp;" "&amp;TEXT((E31&lt;&gt;"")*COUNTA(OFFSET(INDIRECT("e"&amp;MATCH(LOOKUP("座",D$2:D31),D$2:D31,)),1,,ROW()-MATCH(LOOKUP("座",D$2:D31),D$2:D31,),)),"#;;"))," ","-")</f>
        <v>1-2-3</v>
      </c>
    </row>
    <row r="32" spans="1:12">
      <c r="A32" t="s">
        <v>154</v>
      </c>
      <c r="B32" s="1"/>
      <c r="C32" s="1"/>
      <c r="D32" s="1" t="s">
        <v>29</v>
      </c>
      <c r="E32" s="1"/>
      <c r="F32">
        <f>COUNTA(B$2:B32)</f>
        <v>1</v>
      </c>
      <c r="G32" t="str">
        <f ca="1">TEXT(COUNTA(OFFSET(INDIRECT("c"&amp;MATCH(LOOKUP("座",B$2:B32),B$2:B32,)),1,,ROW()-MATCH(LOOKUP("座",B$2:B32),B$2:B32,),)),"#;;")</f>
        <v>2</v>
      </c>
      <c r="H32" t="str">
        <f ca="1">TEXT((LEN(D32&amp;E32)&gt;0)*(COUNTA(D$2:D32)&gt;0)*COUNTA(OFFSET(INDIRECT("d"&amp;MATCH(LOOKUP("座",C$2:C32),C$2:C32,)),1,,ROW()-MATCH(LOOKUP("座",C$2:C32),C$2:C32,),)),"#;;")</f>
        <v>4</v>
      </c>
      <c r="I32" t="str">
        <f ca="1">TEXT((E32&lt;&gt;"")*COUNTA(OFFSET(INDIRECT("e"&amp;MATCH(LOOKUP("座",D$2:D32),D$2:D32,)),1,,ROW()-MATCH(LOOKUP("座",D$2:D32),D$2:D32,),)),"#;;")</f>
        <v/>
      </c>
      <c r="K32" t="str">
        <f t="shared" ca="1" si="0"/>
        <v>1-2-4</v>
      </c>
      <c r="L32" s="3" t="str">
        <f ca="1">SUBSTITUTE(TRIM(COUNTA(B$2:B32)&amp;" "&amp;TEXT(COUNTA(OFFSET(INDIRECT("c"&amp;MATCH(LOOKUP("座",B$2:B32),B$2:B32,)),1,,ROW()-MATCH(LOOKUP("座",B$2:B32),B$2:B32,),)),"#;;")&amp;" "&amp;TEXT((LEN(D32&amp;E32)&gt;0)*(COUNTA(D$2:D32)&gt;0)*COUNTA(OFFSET(INDIRECT("d"&amp;MATCH(LOOKUP("座",C$2:C32),C$2:C32,)),1,,ROW()-MATCH(LOOKUP("座",C$2:C32),C$2:C32,),)),"#;;")&amp;" "&amp;TEXT((E32&lt;&gt;"")*COUNTA(OFFSET(INDIRECT("e"&amp;MATCH(LOOKUP("座",D$2:D32),D$2:D32,)),1,,ROW()-MATCH(LOOKUP("座",D$2:D32),D$2:D32,),)),"#;;"))," ","-")</f>
        <v>1-2-4</v>
      </c>
    </row>
    <row r="33" spans="1:12">
      <c r="A33" t="s">
        <v>155</v>
      </c>
      <c r="B33" s="1"/>
      <c r="C33" s="1"/>
      <c r="D33" s="1" t="s">
        <v>30</v>
      </c>
      <c r="E33" s="1"/>
      <c r="F33">
        <f>COUNTA(B$2:B33)</f>
        <v>1</v>
      </c>
      <c r="G33" t="str">
        <f ca="1">TEXT(COUNTA(OFFSET(INDIRECT("c"&amp;MATCH(LOOKUP("座",B$2:B33),B$2:B33,)),1,,ROW()-MATCH(LOOKUP("座",B$2:B33),B$2:B33,),)),"#;;")</f>
        <v>2</v>
      </c>
      <c r="H33" t="str">
        <f ca="1">TEXT((LEN(D33&amp;E33)&gt;0)*(COUNTA(D$2:D33)&gt;0)*COUNTA(OFFSET(INDIRECT("d"&amp;MATCH(LOOKUP("座",C$2:C33),C$2:C33,)),1,,ROW()-MATCH(LOOKUP("座",C$2:C33),C$2:C33,),)),"#;;")</f>
        <v>5</v>
      </c>
      <c r="I33" t="str">
        <f ca="1">TEXT((E33&lt;&gt;"")*COUNTA(OFFSET(INDIRECT("e"&amp;MATCH(LOOKUP("座",D$2:D33),D$2:D33,)),1,,ROW()-MATCH(LOOKUP("座",D$2:D33),D$2:D33,),)),"#;;")</f>
        <v/>
      </c>
      <c r="K33" t="str">
        <f t="shared" ca="1" si="0"/>
        <v>1-2-5</v>
      </c>
      <c r="L33" s="3" t="str">
        <f ca="1">SUBSTITUTE(TRIM(COUNTA(B$2:B33)&amp;" "&amp;TEXT(COUNTA(OFFSET(INDIRECT("c"&amp;MATCH(LOOKUP("座",B$2:B33),B$2:B33,)),1,,ROW()-MATCH(LOOKUP("座",B$2:B33),B$2:B33,),)),"#;;")&amp;" "&amp;TEXT((LEN(D33&amp;E33)&gt;0)*(COUNTA(D$2:D33)&gt;0)*COUNTA(OFFSET(INDIRECT("d"&amp;MATCH(LOOKUP("座",C$2:C33),C$2:C33,)),1,,ROW()-MATCH(LOOKUP("座",C$2:C33),C$2:C33,),)),"#;;")&amp;" "&amp;TEXT((E33&lt;&gt;"")*COUNTA(OFFSET(INDIRECT("e"&amp;MATCH(LOOKUP("座",D$2:D33),D$2:D33,)),1,,ROW()-MATCH(LOOKUP("座",D$2:D33),D$2:D33,),)),"#;;"))," ","-")</f>
        <v>1-2-5</v>
      </c>
    </row>
    <row r="34" spans="1:12">
      <c r="A34" t="s">
        <v>156</v>
      </c>
      <c r="B34" s="1"/>
      <c r="C34" s="1"/>
      <c r="D34" s="1" t="s">
        <v>31</v>
      </c>
      <c r="E34" s="1"/>
      <c r="F34">
        <f>COUNTA(B$2:B34)</f>
        <v>1</v>
      </c>
      <c r="G34" t="str">
        <f ca="1">TEXT(COUNTA(OFFSET(INDIRECT("c"&amp;MATCH(LOOKUP("座",B$2:B34),B$2:B34,)),1,,ROW()-MATCH(LOOKUP("座",B$2:B34),B$2:B34,),)),"#;;")</f>
        <v>2</v>
      </c>
      <c r="H34" t="str">
        <f ca="1">TEXT((LEN(D34&amp;E34)&gt;0)*(COUNTA(D$2:D34)&gt;0)*COUNTA(OFFSET(INDIRECT("d"&amp;MATCH(LOOKUP("座",C$2:C34),C$2:C34,)),1,,ROW()-MATCH(LOOKUP("座",C$2:C34),C$2:C34,),)),"#;;")</f>
        <v>6</v>
      </c>
      <c r="I34" t="str">
        <f ca="1">TEXT((E34&lt;&gt;"")*COUNTA(OFFSET(INDIRECT("e"&amp;MATCH(LOOKUP("座",D$2:D34),D$2:D34,)),1,,ROW()-MATCH(LOOKUP("座",D$2:D34),D$2:D34,),)),"#;;")</f>
        <v/>
      </c>
      <c r="K34" t="str">
        <f t="shared" ca="1" si="0"/>
        <v>1-2-6</v>
      </c>
      <c r="L34" s="3" t="str">
        <f ca="1">SUBSTITUTE(TRIM(COUNTA(B$2:B34)&amp;" "&amp;TEXT(COUNTA(OFFSET(INDIRECT("c"&amp;MATCH(LOOKUP("座",B$2:B34),B$2:B34,)),1,,ROW()-MATCH(LOOKUP("座",B$2:B34),B$2:B34,),)),"#;;")&amp;" "&amp;TEXT((LEN(D34&amp;E34)&gt;0)*(COUNTA(D$2:D34)&gt;0)*COUNTA(OFFSET(INDIRECT("d"&amp;MATCH(LOOKUP("座",C$2:C34),C$2:C34,)),1,,ROW()-MATCH(LOOKUP("座",C$2:C34),C$2:C34,),)),"#;;")&amp;" "&amp;TEXT((E34&lt;&gt;"")*COUNTA(OFFSET(INDIRECT("e"&amp;MATCH(LOOKUP("座",D$2:D34),D$2:D34,)),1,,ROW()-MATCH(LOOKUP("座",D$2:D34),D$2:D34,),)),"#;;"))," ","-")</f>
        <v>1-2-6</v>
      </c>
    </row>
    <row r="35" spans="1:12">
      <c r="A35" t="s">
        <v>157</v>
      </c>
      <c r="B35" s="1"/>
      <c r="C35" s="1"/>
      <c r="D35" s="1" t="s">
        <v>32</v>
      </c>
      <c r="E35" s="1"/>
      <c r="F35">
        <f>COUNTA(B$2:B35)</f>
        <v>1</v>
      </c>
      <c r="G35" t="str">
        <f ca="1">TEXT(COUNTA(OFFSET(INDIRECT("c"&amp;MATCH(LOOKUP("座",B$2:B35),B$2:B35,)),1,,ROW()-MATCH(LOOKUP("座",B$2:B35),B$2:B35,),)),"#;;")</f>
        <v>2</v>
      </c>
      <c r="H35" t="str">
        <f ca="1">TEXT((LEN(D35&amp;E35)&gt;0)*(COUNTA(D$2:D35)&gt;0)*COUNTA(OFFSET(INDIRECT("d"&amp;MATCH(LOOKUP("座",C$2:C35),C$2:C35,)),1,,ROW()-MATCH(LOOKUP("座",C$2:C35),C$2:C35,),)),"#;;")</f>
        <v>7</v>
      </c>
      <c r="I35" t="str">
        <f ca="1">TEXT((E35&lt;&gt;"")*COUNTA(OFFSET(INDIRECT("e"&amp;MATCH(LOOKUP("座",D$2:D35),D$2:D35,)),1,,ROW()-MATCH(LOOKUP("座",D$2:D35),D$2:D35,),)),"#;;")</f>
        <v/>
      </c>
      <c r="K35" t="str">
        <f t="shared" ca="1" si="0"/>
        <v>1-2-7</v>
      </c>
      <c r="L35" s="3" t="str">
        <f ca="1">SUBSTITUTE(TRIM(COUNTA(B$2:B35)&amp;" "&amp;TEXT(COUNTA(OFFSET(INDIRECT("c"&amp;MATCH(LOOKUP("座",B$2:B35),B$2:B35,)),1,,ROW()-MATCH(LOOKUP("座",B$2:B35),B$2:B35,),)),"#;;")&amp;" "&amp;TEXT((LEN(D35&amp;E35)&gt;0)*(COUNTA(D$2:D35)&gt;0)*COUNTA(OFFSET(INDIRECT("d"&amp;MATCH(LOOKUP("座",C$2:C35),C$2:C35,)),1,,ROW()-MATCH(LOOKUP("座",C$2:C35),C$2:C35,),)),"#;;")&amp;" "&amp;TEXT((E35&lt;&gt;"")*COUNTA(OFFSET(INDIRECT("e"&amp;MATCH(LOOKUP("座",D$2:D35),D$2:D35,)),1,,ROW()-MATCH(LOOKUP("座",D$2:D35),D$2:D35,),)),"#;;"))," ","-")</f>
        <v>1-2-7</v>
      </c>
    </row>
    <row r="36" spans="1:12">
      <c r="A36" t="s">
        <v>158</v>
      </c>
      <c r="B36" s="1"/>
      <c r="C36" s="1"/>
      <c r="D36" s="1" t="s">
        <v>33</v>
      </c>
      <c r="E36" s="1"/>
      <c r="F36">
        <f>COUNTA(B$2:B36)</f>
        <v>1</v>
      </c>
      <c r="G36" t="str">
        <f ca="1">TEXT(COUNTA(OFFSET(INDIRECT("c"&amp;MATCH(LOOKUP("座",B$2:B36),B$2:B36,)),1,,ROW()-MATCH(LOOKUP("座",B$2:B36),B$2:B36,),)),"#;;")</f>
        <v>2</v>
      </c>
      <c r="H36" t="str">
        <f ca="1">TEXT((LEN(D36&amp;E36)&gt;0)*(COUNTA(D$2:D36)&gt;0)*COUNTA(OFFSET(INDIRECT("d"&amp;MATCH(LOOKUP("座",C$2:C36),C$2:C36,)),1,,ROW()-MATCH(LOOKUP("座",C$2:C36),C$2:C36,),)),"#;;")</f>
        <v>8</v>
      </c>
      <c r="I36" t="str">
        <f ca="1">TEXT((E36&lt;&gt;"")*COUNTA(OFFSET(INDIRECT("e"&amp;MATCH(LOOKUP("座",D$2:D36),D$2:D36,)),1,,ROW()-MATCH(LOOKUP("座",D$2:D36),D$2:D36,),)),"#;;")</f>
        <v/>
      </c>
      <c r="K36" t="str">
        <f t="shared" ca="1" si="0"/>
        <v>1-2-8</v>
      </c>
      <c r="L36" s="3" t="str">
        <f ca="1">SUBSTITUTE(TRIM(COUNTA(B$2:B36)&amp;" "&amp;TEXT(COUNTA(OFFSET(INDIRECT("c"&amp;MATCH(LOOKUP("座",B$2:B36),B$2:B36,)),1,,ROW()-MATCH(LOOKUP("座",B$2:B36),B$2:B36,),)),"#;;")&amp;" "&amp;TEXT((LEN(D36&amp;E36)&gt;0)*(COUNTA(D$2:D36)&gt;0)*COUNTA(OFFSET(INDIRECT("d"&amp;MATCH(LOOKUP("座",C$2:C36),C$2:C36,)),1,,ROW()-MATCH(LOOKUP("座",C$2:C36),C$2:C36,),)),"#;;")&amp;" "&amp;TEXT((E36&lt;&gt;"")*COUNTA(OFFSET(INDIRECT("e"&amp;MATCH(LOOKUP("座",D$2:D36),D$2:D36,)),1,,ROW()-MATCH(LOOKUP("座",D$2:D36),D$2:D36,),)),"#;;"))," ","-")</f>
        <v>1-2-8</v>
      </c>
    </row>
    <row r="37" spans="1:12">
      <c r="A37" t="s">
        <v>159</v>
      </c>
      <c r="B37" s="1"/>
      <c r="C37" s="1" t="s">
        <v>34</v>
      </c>
      <c r="D37" s="1"/>
      <c r="E37" s="1"/>
      <c r="F37">
        <f>COUNTA(B$2:B37)</f>
        <v>1</v>
      </c>
      <c r="G37" t="str">
        <f ca="1">TEXT(COUNTA(OFFSET(INDIRECT("c"&amp;MATCH(LOOKUP("座",B$2:B37),B$2:B37,)),1,,ROW()-MATCH(LOOKUP("座",B$2:B37),B$2:B37,),)),"#;;")</f>
        <v>3</v>
      </c>
      <c r="H37" t="str">
        <f ca="1">TEXT((LEN(D37&amp;E37)&gt;0)*(COUNTA(D$2:D37)&gt;0)*COUNTA(OFFSET(INDIRECT("d"&amp;MATCH(LOOKUP("座",C$2:C37),C$2:C37,)),1,,ROW()-MATCH(LOOKUP("座",C$2:C37),C$2:C37,),)),"#;;")</f>
        <v/>
      </c>
      <c r="I37" t="str">
        <f ca="1">TEXT((E37&lt;&gt;"")*COUNTA(OFFSET(INDIRECT("e"&amp;MATCH(LOOKUP("座",D$2:D37),D$2:D37,)),1,,ROW()-MATCH(LOOKUP("座",D$2:D37),D$2:D37,),)),"#;;")</f>
        <v/>
      </c>
      <c r="K37" t="str">
        <f t="shared" ca="1" si="0"/>
        <v>1-3</v>
      </c>
      <c r="L37" s="3" t="str">
        <f ca="1">SUBSTITUTE(TRIM(COUNTA(B$2:B37)&amp;" "&amp;TEXT(COUNTA(OFFSET(INDIRECT("c"&amp;MATCH(LOOKUP("座",B$2:B37),B$2:B37,)),1,,ROW()-MATCH(LOOKUP("座",B$2:B37),B$2:B37,),)),"#;;")&amp;" "&amp;TEXT((LEN(D37&amp;E37)&gt;0)*(COUNTA(D$2:D37)&gt;0)*COUNTA(OFFSET(INDIRECT("d"&amp;MATCH(LOOKUP("座",C$2:C37),C$2:C37,)),1,,ROW()-MATCH(LOOKUP("座",C$2:C37),C$2:C37,),)),"#;;")&amp;" "&amp;TEXT((E37&lt;&gt;"")*COUNTA(OFFSET(INDIRECT("e"&amp;MATCH(LOOKUP("座",D$2:D37),D$2:D37,)),1,,ROW()-MATCH(LOOKUP("座",D$2:D37),D$2:D37,),)),"#;;"))," ","-")</f>
        <v>1-3</v>
      </c>
    </row>
    <row r="38" spans="1:12">
      <c r="A38" t="s">
        <v>160</v>
      </c>
      <c r="B38" s="1"/>
      <c r="C38" s="1"/>
      <c r="D38" s="1" t="s">
        <v>35</v>
      </c>
      <c r="E38" s="1"/>
      <c r="F38">
        <f>COUNTA(B$2:B38)</f>
        <v>1</v>
      </c>
      <c r="G38" t="str">
        <f ca="1">TEXT(COUNTA(OFFSET(INDIRECT("c"&amp;MATCH(LOOKUP("座",B$2:B38),B$2:B38,)),1,,ROW()-MATCH(LOOKUP("座",B$2:B38),B$2:B38,),)),"#;;")</f>
        <v>3</v>
      </c>
      <c r="H38" t="str">
        <f ca="1">TEXT((LEN(D38&amp;E38)&gt;0)*(COUNTA(D$2:D38)&gt;0)*COUNTA(OFFSET(INDIRECT("d"&amp;MATCH(LOOKUP("座",C$2:C38),C$2:C38,)),1,,ROW()-MATCH(LOOKUP("座",C$2:C38),C$2:C38,),)),"#;;")</f>
        <v>1</v>
      </c>
      <c r="I38" t="str">
        <f ca="1">TEXT((E38&lt;&gt;"")*COUNTA(OFFSET(INDIRECT("e"&amp;MATCH(LOOKUP("座",D$2:D38),D$2:D38,)),1,,ROW()-MATCH(LOOKUP("座",D$2:D38),D$2:D38,),)),"#;;")</f>
        <v/>
      </c>
      <c r="K38" t="str">
        <f t="shared" ca="1" si="0"/>
        <v>1-3-1</v>
      </c>
      <c r="L38" s="3" t="str">
        <f ca="1">SUBSTITUTE(TRIM(COUNTA(B$2:B38)&amp;" "&amp;TEXT(COUNTA(OFFSET(INDIRECT("c"&amp;MATCH(LOOKUP("座",B$2:B38),B$2:B38,)),1,,ROW()-MATCH(LOOKUP("座",B$2:B38),B$2:B38,),)),"#;;")&amp;" "&amp;TEXT((LEN(D38&amp;E38)&gt;0)*(COUNTA(D$2:D38)&gt;0)*COUNTA(OFFSET(INDIRECT("d"&amp;MATCH(LOOKUP("座",C$2:C38),C$2:C38,)),1,,ROW()-MATCH(LOOKUP("座",C$2:C38),C$2:C38,),)),"#;;")&amp;" "&amp;TEXT((E38&lt;&gt;"")*COUNTA(OFFSET(INDIRECT("e"&amp;MATCH(LOOKUP("座",D$2:D38),D$2:D38,)),1,,ROW()-MATCH(LOOKUP("座",D$2:D38),D$2:D38,),)),"#;;"))," ","-")</f>
        <v>1-3-1</v>
      </c>
    </row>
    <row r="39" spans="1:12">
      <c r="A39" t="s">
        <v>161</v>
      </c>
      <c r="B39" s="1"/>
      <c r="C39" s="1"/>
      <c r="D39" s="1" t="s">
        <v>36</v>
      </c>
      <c r="E39" s="1"/>
      <c r="F39">
        <f>COUNTA(B$2:B39)</f>
        <v>1</v>
      </c>
      <c r="G39" t="str">
        <f ca="1">TEXT(COUNTA(OFFSET(INDIRECT("c"&amp;MATCH(LOOKUP("座",B$2:B39),B$2:B39,)),1,,ROW()-MATCH(LOOKUP("座",B$2:B39),B$2:B39,),)),"#;;")</f>
        <v>3</v>
      </c>
      <c r="H39" t="str">
        <f ca="1">TEXT((LEN(D39&amp;E39)&gt;0)*(COUNTA(D$2:D39)&gt;0)*COUNTA(OFFSET(INDIRECT("d"&amp;MATCH(LOOKUP("座",C$2:C39),C$2:C39,)),1,,ROW()-MATCH(LOOKUP("座",C$2:C39),C$2:C39,),)),"#;;")</f>
        <v>2</v>
      </c>
      <c r="I39" t="str">
        <f ca="1">TEXT((E39&lt;&gt;"")*COUNTA(OFFSET(INDIRECT("e"&amp;MATCH(LOOKUP("座",D$2:D39),D$2:D39,)),1,,ROW()-MATCH(LOOKUP("座",D$2:D39),D$2:D39,),)),"#;;")</f>
        <v/>
      </c>
      <c r="K39" t="str">
        <f t="shared" ca="1" si="0"/>
        <v>1-3-2</v>
      </c>
      <c r="L39" s="3" t="str">
        <f ca="1">SUBSTITUTE(TRIM(COUNTA(B$2:B39)&amp;" "&amp;TEXT(COUNTA(OFFSET(INDIRECT("c"&amp;MATCH(LOOKUP("座",B$2:B39),B$2:B39,)),1,,ROW()-MATCH(LOOKUP("座",B$2:B39),B$2:B39,),)),"#;;")&amp;" "&amp;TEXT((LEN(D39&amp;E39)&gt;0)*(COUNTA(D$2:D39)&gt;0)*COUNTA(OFFSET(INDIRECT("d"&amp;MATCH(LOOKUP("座",C$2:C39),C$2:C39,)),1,,ROW()-MATCH(LOOKUP("座",C$2:C39),C$2:C39,),)),"#;;")&amp;" "&amp;TEXT((E39&lt;&gt;"")*COUNTA(OFFSET(INDIRECT("e"&amp;MATCH(LOOKUP("座",D$2:D39),D$2:D39,)),1,,ROW()-MATCH(LOOKUP("座",D$2:D39),D$2:D39,),)),"#;;"))," ","-")</f>
        <v>1-3-2</v>
      </c>
    </row>
    <row r="40" spans="1:12">
      <c r="A40" t="s">
        <v>162</v>
      </c>
      <c r="B40" s="1"/>
      <c r="C40" s="1"/>
      <c r="D40" s="1" t="s">
        <v>37</v>
      </c>
      <c r="E40" s="1"/>
      <c r="F40">
        <f>COUNTA(B$2:B40)</f>
        <v>1</v>
      </c>
      <c r="G40" t="str">
        <f ca="1">TEXT(COUNTA(OFFSET(INDIRECT("c"&amp;MATCH(LOOKUP("座",B$2:B40),B$2:B40,)),1,,ROW()-MATCH(LOOKUP("座",B$2:B40),B$2:B40,),)),"#;;")</f>
        <v>3</v>
      </c>
      <c r="H40" t="str">
        <f ca="1">TEXT((LEN(D40&amp;E40)&gt;0)*(COUNTA(D$2:D40)&gt;0)*COUNTA(OFFSET(INDIRECT("d"&amp;MATCH(LOOKUP("座",C$2:C40),C$2:C40,)),1,,ROW()-MATCH(LOOKUP("座",C$2:C40),C$2:C40,),)),"#;;")</f>
        <v>3</v>
      </c>
      <c r="I40" t="str">
        <f ca="1">TEXT((E40&lt;&gt;"")*COUNTA(OFFSET(INDIRECT("e"&amp;MATCH(LOOKUP("座",D$2:D40),D$2:D40,)),1,,ROW()-MATCH(LOOKUP("座",D$2:D40),D$2:D40,),)),"#;;")</f>
        <v/>
      </c>
      <c r="K40" t="str">
        <f t="shared" ca="1" si="0"/>
        <v>1-3-3</v>
      </c>
      <c r="L40" s="3" t="str">
        <f ca="1">SUBSTITUTE(TRIM(COUNTA(B$2:B40)&amp;" "&amp;TEXT(COUNTA(OFFSET(INDIRECT("c"&amp;MATCH(LOOKUP("座",B$2:B40),B$2:B40,)),1,,ROW()-MATCH(LOOKUP("座",B$2:B40),B$2:B40,),)),"#;;")&amp;" "&amp;TEXT((LEN(D40&amp;E40)&gt;0)*(COUNTA(D$2:D40)&gt;0)*COUNTA(OFFSET(INDIRECT("d"&amp;MATCH(LOOKUP("座",C$2:C40),C$2:C40,)),1,,ROW()-MATCH(LOOKUP("座",C$2:C40),C$2:C40,),)),"#;;")&amp;" "&amp;TEXT((E40&lt;&gt;"")*COUNTA(OFFSET(INDIRECT("e"&amp;MATCH(LOOKUP("座",D$2:D40),D$2:D40,)),1,,ROW()-MATCH(LOOKUP("座",D$2:D40),D$2:D40,),)),"#;;"))," ","-")</f>
        <v>1-3-3</v>
      </c>
    </row>
    <row r="41" spans="1:12">
      <c r="A41" t="s">
        <v>163</v>
      </c>
      <c r="B41" s="1"/>
      <c r="C41" s="1"/>
      <c r="D41" s="1" t="s">
        <v>38</v>
      </c>
      <c r="E41" s="1"/>
      <c r="F41">
        <f>COUNTA(B$2:B41)</f>
        <v>1</v>
      </c>
      <c r="G41" t="str">
        <f ca="1">TEXT(COUNTA(OFFSET(INDIRECT("c"&amp;MATCH(LOOKUP("座",B$2:B41),B$2:B41,)),1,,ROW()-MATCH(LOOKUP("座",B$2:B41),B$2:B41,),)),"#;;")</f>
        <v>3</v>
      </c>
      <c r="H41" t="str">
        <f ca="1">TEXT((LEN(D41&amp;E41)&gt;0)*(COUNTA(D$2:D41)&gt;0)*COUNTA(OFFSET(INDIRECT("d"&amp;MATCH(LOOKUP("座",C$2:C41),C$2:C41,)),1,,ROW()-MATCH(LOOKUP("座",C$2:C41),C$2:C41,),)),"#;;")</f>
        <v>4</v>
      </c>
      <c r="I41" t="str">
        <f ca="1">TEXT((E41&lt;&gt;"")*COUNTA(OFFSET(INDIRECT("e"&amp;MATCH(LOOKUP("座",D$2:D41),D$2:D41,)),1,,ROW()-MATCH(LOOKUP("座",D$2:D41),D$2:D41,),)),"#;;")</f>
        <v/>
      </c>
      <c r="K41" t="str">
        <f t="shared" ca="1" si="0"/>
        <v>1-3-4</v>
      </c>
      <c r="L41" s="3" t="str">
        <f ca="1">SUBSTITUTE(TRIM(COUNTA(B$2:B41)&amp;" "&amp;TEXT(COUNTA(OFFSET(INDIRECT("c"&amp;MATCH(LOOKUP("座",B$2:B41),B$2:B41,)),1,,ROW()-MATCH(LOOKUP("座",B$2:B41),B$2:B41,),)),"#;;")&amp;" "&amp;TEXT((LEN(D41&amp;E41)&gt;0)*(COUNTA(D$2:D41)&gt;0)*COUNTA(OFFSET(INDIRECT("d"&amp;MATCH(LOOKUP("座",C$2:C41),C$2:C41,)),1,,ROW()-MATCH(LOOKUP("座",C$2:C41),C$2:C41,),)),"#;;")&amp;" "&amp;TEXT((E41&lt;&gt;"")*COUNTA(OFFSET(INDIRECT("e"&amp;MATCH(LOOKUP("座",D$2:D41),D$2:D41,)),1,,ROW()-MATCH(LOOKUP("座",D$2:D41),D$2:D41,),)),"#;;"))," ","-")</f>
        <v>1-3-4</v>
      </c>
    </row>
    <row r="42" spans="1:12">
      <c r="A42" t="s">
        <v>164</v>
      </c>
      <c r="B42" s="1"/>
      <c r="C42" s="1"/>
      <c r="D42" s="1" t="s">
        <v>39</v>
      </c>
      <c r="E42" s="1"/>
      <c r="F42">
        <f>COUNTA(B$2:B42)</f>
        <v>1</v>
      </c>
      <c r="G42" t="str">
        <f ca="1">TEXT(COUNTA(OFFSET(INDIRECT("c"&amp;MATCH(LOOKUP("座",B$2:B42),B$2:B42,)),1,,ROW()-MATCH(LOOKUP("座",B$2:B42),B$2:B42,),)),"#;;")</f>
        <v>3</v>
      </c>
      <c r="H42" t="str">
        <f ca="1">TEXT((LEN(D42&amp;E42)&gt;0)*(COUNTA(D$2:D42)&gt;0)*COUNTA(OFFSET(INDIRECT("d"&amp;MATCH(LOOKUP("座",C$2:C42),C$2:C42,)),1,,ROW()-MATCH(LOOKUP("座",C$2:C42),C$2:C42,),)),"#;;")</f>
        <v>5</v>
      </c>
      <c r="I42" t="str">
        <f ca="1">TEXT((E42&lt;&gt;"")*COUNTA(OFFSET(INDIRECT("e"&amp;MATCH(LOOKUP("座",D$2:D42),D$2:D42,)),1,,ROW()-MATCH(LOOKUP("座",D$2:D42),D$2:D42,),)),"#;;")</f>
        <v/>
      </c>
      <c r="K42" t="str">
        <f t="shared" ca="1" si="0"/>
        <v>1-3-5</v>
      </c>
      <c r="L42" s="3" t="str">
        <f ca="1">SUBSTITUTE(TRIM(COUNTA(B$2:B42)&amp;" "&amp;TEXT(COUNTA(OFFSET(INDIRECT("c"&amp;MATCH(LOOKUP("座",B$2:B42),B$2:B42,)),1,,ROW()-MATCH(LOOKUP("座",B$2:B42),B$2:B42,),)),"#;;")&amp;" "&amp;TEXT((LEN(D42&amp;E42)&gt;0)*(COUNTA(D$2:D42)&gt;0)*COUNTA(OFFSET(INDIRECT("d"&amp;MATCH(LOOKUP("座",C$2:C42),C$2:C42,)),1,,ROW()-MATCH(LOOKUP("座",C$2:C42),C$2:C42,),)),"#;;")&amp;" "&amp;TEXT((E42&lt;&gt;"")*COUNTA(OFFSET(INDIRECT("e"&amp;MATCH(LOOKUP("座",D$2:D42),D$2:D42,)),1,,ROW()-MATCH(LOOKUP("座",D$2:D42),D$2:D42,),)),"#;;"))," ","-")</f>
        <v>1-3-5</v>
      </c>
    </row>
    <row r="43" spans="1:12">
      <c r="A43" t="s">
        <v>165</v>
      </c>
      <c r="B43" s="1"/>
      <c r="C43" s="1"/>
      <c r="D43" s="1" t="s">
        <v>40</v>
      </c>
      <c r="E43" s="1"/>
      <c r="F43">
        <f>COUNTA(B$2:B43)</f>
        <v>1</v>
      </c>
      <c r="G43" t="str">
        <f ca="1">TEXT(COUNTA(OFFSET(INDIRECT("c"&amp;MATCH(LOOKUP("座",B$2:B43),B$2:B43,)),1,,ROW()-MATCH(LOOKUP("座",B$2:B43),B$2:B43,),)),"#;;")</f>
        <v>3</v>
      </c>
      <c r="H43" t="str">
        <f ca="1">TEXT((LEN(D43&amp;E43)&gt;0)*(COUNTA(D$2:D43)&gt;0)*COUNTA(OFFSET(INDIRECT("d"&amp;MATCH(LOOKUP("座",C$2:C43),C$2:C43,)),1,,ROW()-MATCH(LOOKUP("座",C$2:C43),C$2:C43,),)),"#;;")</f>
        <v>6</v>
      </c>
      <c r="I43" t="str">
        <f ca="1">TEXT((E43&lt;&gt;"")*COUNTA(OFFSET(INDIRECT("e"&amp;MATCH(LOOKUP("座",D$2:D43),D$2:D43,)),1,,ROW()-MATCH(LOOKUP("座",D$2:D43),D$2:D43,),)),"#;;")</f>
        <v/>
      </c>
      <c r="K43" t="str">
        <f t="shared" ca="1" si="0"/>
        <v>1-3-6</v>
      </c>
      <c r="L43" s="3" t="str">
        <f ca="1">SUBSTITUTE(TRIM(COUNTA(B$2:B43)&amp;" "&amp;TEXT(COUNTA(OFFSET(INDIRECT("c"&amp;MATCH(LOOKUP("座",B$2:B43),B$2:B43,)),1,,ROW()-MATCH(LOOKUP("座",B$2:B43),B$2:B43,),)),"#;;")&amp;" "&amp;TEXT((LEN(D43&amp;E43)&gt;0)*(COUNTA(D$2:D43)&gt;0)*COUNTA(OFFSET(INDIRECT("d"&amp;MATCH(LOOKUP("座",C$2:C43),C$2:C43,)),1,,ROW()-MATCH(LOOKUP("座",C$2:C43),C$2:C43,),)),"#;;")&amp;" "&amp;TEXT((E43&lt;&gt;"")*COUNTA(OFFSET(INDIRECT("e"&amp;MATCH(LOOKUP("座",D$2:D43),D$2:D43,)),1,,ROW()-MATCH(LOOKUP("座",D$2:D43),D$2:D43,),)),"#;;"))," ","-")</f>
        <v>1-3-6</v>
      </c>
    </row>
    <row r="44" spans="1:12">
      <c r="A44" t="s">
        <v>166</v>
      </c>
      <c r="B44" s="1"/>
      <c r="C44" s="1"/>
      <c r="D44" s="1" t="s">
        <v>41</v>
      </c>
      <c r="E44" s="1"/>
      <c r="F44">
        <f>COUNTA(B$2:B44)</f>
        <v>1</v>
      </c>
      <c r="G44" t="str">
        <f ca="1">TEXT(COUNTA(OFFSET(INDIRECT("c"&amp;MATCH(LOOKUP("座",B$2:B44),B$2:B44,)),1,,ROW()-MATCH(LOOKUP("座",B$2:B44),B$2:B44,),)),"#;;")</f>
        <v>3</v>
      </c>
      <c r="H44" t="str">
        <f ca="1">TEXT((LEN(D44&amp;E44)&gt;0)*(COUNTA(D$2:D44)&gt;0)*COUNTA(OFFSET(INDIRECT("d"&amp;MATCH(LOOKUP("座",C$2:C44),C$2:C44,)),1,,ROW()-MATCH(LOOKUP("座",C$2:C44),C$2:C44,),)),"#;;")</f>
        <v>7</v>
      </c>
      <c r="I44" t="str">
        <f ca="1">TEXT((E44&lt;&gt;"")*COUNTA(OFFSET(INDIRECT("e"&amp;MATCH(LOOKUP("座",D$2:D44),D$2:D44,)),1,,ROW()-MATCH(LOOKUP("座",D$2:D44),D$2:D44,),)),"#;;")</f>
        <v/>
      </c>
      <c r="K44" t="str">
        <f t="shared" ca="1" si="0"/>
        <v>1-3-7</v>
      </c>
      <c r="L44" s="3" t="str">
        <f ca="1">SUBSTITUTE(TRIM(COUNTA(B$2:B44)&amp;" "&amp;TEXT(COUNTA(OFFSET(INDIRECT("c"&amp;MATCH(LOOKUP("座",B$2:B44),B$2:B44,)),1,,ROW()-MATCH(LOOKUP("座",B$2:B44),B$2:B44,),)),"#;;")&amp;" "&amp;TEXT((LEN(D44&amp;E44)&gt;0)*(COUNTA(D$2:D44)&gt;0)*COUNTA(OFFSET(INDIRECT("d"&amp;MATCH(LOOKUP("座",C$2:C44),C$2:C44,)),1,,ROW()-MATCH(LOOKUP("座",C$2:C44),C$2:C44,),)),"#;;")&amp;" "&amp;TEXT((E44&lt;&gt;"")*COUNTA(OFFSET(INDIRECT("e"&amp;MATCH(LOOKUP("座",D$2:D44),D$2:D44,)),1,,ROW()-MATCH(LOOKUP("座",D$2:D44),D$2:D44,),)),"#;;"))," ","-")</f>
        <v>1-3-7</v>
      </c>
    </row>
    <row r="45" spans="1:12">
      <c r="A45" t="s">
        <v>167</v>
      </c>
      <c r="B45" s="1"/>
      <c r="C45" s="1"/>
      <c r="D45" s="1" t="s">
        <v>42</v>
      </c>
      <c r="E45" s="1"/>
      <c r="F45">
        <f>COUNTA(B$2:B45)</f>
        <v>1</v>
      </c>
      <c r="G45" t="str">
        <f ca="1">TEXT(COUNTA(OFFSET(INDIRECT("c"&amp;MATCH(LOOKUP("座",B$2:B45),B$2:B45,)),1,,ROW()-MATCH(LOOKUP("座",B$2:B45),B$2:B45,),)),"#;;")</f>
        <v>3</v>
      </c>
      <c r="H45" t="str">
        <f ca="1">TEXT((LEN(D45&amp;E45)&gt;0)*(COUNTA(D$2:D45)&gt;0)*COUNTA(OFFSET(INDIRECT("d"&amp;MATCH(LOOKUP("座",C$2:C45),C$2:C45,)),1,,ROW()-MATCH(LOOKUP("座",C$2:C45),C$2:C45,),)),"#;;")</f>
        <v>8</v>
      </c>
      <c r="I45" t="str">
        <f ca="1">TEXT((E45&lt;&gt;"")*COUNTA(OFFSET(INDIRECT("e"&amp;MATCH(LOOKUP("座",D$2:D45),D$2:D45,)),1,,ROW()-MATCH(LOOKUP("座",D$2:D45),D$2:D45,),)),"#;;")</f>
        <v/>
      </c>
      <c r="K45" t="str">
        <f t="shared" ca="1" si="0"/>
        <v>1-3-8</v>
      </c>
      <c r="L45" s="3" t="str">
        <f ca="1">SUBSTITUTE(TRIM(COUNTA(B$2:B45)&amp;" "&amp;TEXT(COUNTA(OFFSET(INDIRECT("c"&amp;MATCH(LOOKUP("座",B$2:B45),B$2:B45,)),1,,ROW()-MATCH(LOOKUP("座",B$2:B45),B$2:B45,),)),"#;;")&amp;" "&amp;TEXT((LEN(D45&amp;E45)&gt;0)*(COUNTA(D$2:D45)&gt;0)*COUNTA(OFFSET(INDIRECT("d"&amp;MATCH(LOOKUP("座",C$2:C45),C$2:C45,)),1,,ROW()-MATCH(LOOKUP("座",C$2:C45),C$2:C45,),)),"#;;")&amp;" "&amp;TEXT((E45&lt;&gt;"")*COUNTA(OFFSET(INDIRECT("e"&amp;MATCH(LOOKUP("座",D$2:D45),D$2:D45,)),1,,ROW()-MATCH(LOOKUP("座",D$2:D45),D$2:D45,),)),"#;;"))," ","-")</f>
        <v>1-3-8</v>
      </c>
    </row>
    <row r="46" spans="1:12">
      <c r="A46" t="s">
        <v>168</v>
      </c>
      <c r="B46" s="1"/>
      <c r="C46" s="1"/>
      <c r="D46" s="1" t="s">
        <v>43</v>
      </c>
      <c r="E46" s="1"/>
      <c r="F46">
        <f>COUNTA(B$2:B46)</f>
        <v>1</v>
      </c>
      <c r="G46" t="str">
        <f ca="1">TEXT(COUNTA(OFFSET(INDIRECT("c"&amp;MATCH(LOOKUP("座",B$2:B46),B$2:B46,)),1,,ROW()-MATCH(LOOKUP("座",B$2:B46),B$2:B46,),)),"#;;")</f>
        <v>3</v>
      </c>
      <c r="H46" t="str">
        <f ca="1">TEXT((LEN(D46&amp;E46)&gt;0)*(COUNTA(D$2:D46)&gt;0)*COUNTA(OFFSET(INDIRECT("d"&amp;MATCH(LOOKUP("座",C$2:C46),C$2:C46,)),1,,ROW()-MATCH(LOOKUP("座",C$2:C46),C$2:C46,),)),"#;;")</f>
        <v>9</v>
      </c>
      <c r="I46" t="str">
        <f ca="1">TEXT((E46&lt;&gt;"")*COUNTA(OFFSET(INDIRECT("e"&amp;MATCH(LOOKUP("座",D$2:D46),D$2:D46,)),1,,ROW()-MATCH(LOOKUP("座",D$2:D46),D$2:D46,),)),"#;;")</f>
        <v/>
      </c>
      <c r="K46" t="str">
        <f t="shared" ca="1" si="0"/>
        <v>1-3-9</v>
      </c>
      <c r="L46" s="3" t="str">
        <f ca="1">SUBSTITUTE(TRIM(COUNTA(B$2:B46)&amp;" "&amp;TEXT(COUNTA(OFFSET(INDIRECT("c"&amp;MATCH(LOOKUP("座",B$2:B46),B$2:B46,)),1,,ROW()-MATCH(LOOKUP("座",B$2:B46),B$2:B46,),)),"#;;")&amp;" "&amp;TEXT((LEN(D46&amp;E46)&gt;0)*(COUNTA(D$2:D46)&gt;0)*COUNTA(OFFSET(INDIRECT("d"&amp;MATCH(LOOKUP("座",C$2:C46),C$2:C46,)),1,,ROW()-MATCH(LOOKUP("座",C$2:C46),C$2:C46,),)),"#;;")&amp;" "&amp;TEXT((E46&lt;&gt;"")*COUNTA(OFFSET(INDIRECT("e"&amp;MATCH(LOOKUP("座",D$2:D46),D$2:D46,)),1,,ROW()-MATCH(LOOKUP("座",D$2:D46),D$2:D46,),)),"#;;"))," ","-")</f>
        <v>1-3-9</v>
      </c>
    </row>
    <row r="47" spans="1:12">
      <c r="A47" t="s">
        <v>169</v>
      </c>
      <c r="B47" s="1"/>
      <c r="C47" s="1"/>
      <c r="D47" s="1" t="s">
        <v>44</v>
      </c>
      <c r="E47" s="1"/>
      <c r="F47">
        <f>COUNTA(B$2:B47)</f>
        <v>1</v>
      </c>
      <c r="G47" t="str">
        <f ca="1">TEXT(COUNTA(OFFSET(INDIRECT("c"&amp;MATCH(LOOKUP("座",B$2:B47),B$2:B47,)),1,,ROW()-MATCH(LOOKUP("座",B$2:B47),B$2:B47,),)),"#;;")</f>
        <v>3</v>
      </c>
      <c r="H47" t="str">
        <f ca="1">TEXT((LEN(D47&amp;E47)&gt;0)*(COUNTA(D$2:D47)&gt;0)*COUNTA(OFFSET(INDIRECT("d"&amp;MATCH(LOOKUP("座",C$2:C47),C$2:C47,)),1,,ROW()-MATCH(LOOKUP("座",C$2:C47),C$2:C47,),)),"#;;")</f>
        <v>10</v>
      </c>
      <c r="I47" t="str">
        <f ca="1">TEXT((E47&lt;&gt;"")*COUNTA(OFFSET(INDIRECT("e"&amp;MATCH(LOOKUP("座",D$2:D47),D$2:D47,)),1,,ROW()-MATCH(LOOKUP("座",D$2:D47),D$2:D47,),)),"#;;")</f>
        <v/>
      </c>
      <c r="K47" t="str">
        <f t="shared" ca="1" si="0"/>
        <v>1-3-10</v>
      </c>
      <c r="L47" s="3" t="str">
        <f ca="1">SUBSTITUTE(TRIM(COUNTA(B$2:B47)&amp;" "&amp;TEXT(COUNTA(OFFSET(INDIRECT("c"&amp;MATCH(LOOKUP("座",B$2:B47),B$2:B47,)),1,,ROW()-MATCH(LOOKUP("座",B$2:B47),B$2:B47,),)),"#;;")&amp;" "&amp;TEXT((LEN(D47&amp;E47)&gt;0)*(COUNTA(D$2:D47)&gt;0)*COUNTA(OFFSET(INDIRECT("d"&amp;MATCH(LOOKUP("座",C$2:C47),C$2:C47,)),1,,ROW()-MATCH(LOOKUP("座",C$2:C47),C$2:C47,),)),"#;;")&amp;" "&amp;TEXT((E47&lt;&gt;"")*COUNTA(OFFSET(INDIRECT("e"&amp;MATCH(LOOKUP("座",D$2:D47),D$2:D47,)),1,,ROW()-MATCH(LOOKUP("座",D$2:D47),D$2:D47,),)),"#;;"))," ","-")</f>
        <v>1-3-10</v>
      </c>
    </row>
    <row r="48" spans="1:12">
      <c r="A48" t="s">
        <v>170</v>
      </c>
      <c r="B48" s="1"/>
      <c r="C48" s="1"/>
      <c r="D48" s="1" t="s">
        <v>45</v>
      </c>
      <c r="E48" s="1"/>
      <c r="F48">
        <f>COUNTA(B$2:B48)</f>
        <v>1</v>
      </c>
      <c r="G48" t="str">
        <f ca="1">TEXT(COUNTA(OFFSET(INDIRECT("c"&amp;MATCH(LOOKUP("座",B$2:B48),B$2:B48,)),1,,ROW()-MATCH(LOOKUP("座",B$2:B48),B$2:B48,),)),"#;;")</f>
        <v>3</v>
      </c>
      <c r="H48" t="str">
        <f ca="1">TEXT((LEN(D48&amp;E48)&gt;0)*(COUNTA(D$2:D48)&gt;0)*COUNTA(OFFSET(INDIRECT("d"&amp;MATCH(LOOKUP("座",C$2:C48),C$2:C48,)),1,,ROW()-MATCH(LOOKUP("座",C$2:C48),C$2:C48,),)),"#;;")</f>
        <v>11</v>
      </c>
      <c r="I48" t="str">
        <f ca="1">TEXT((E48&lt;&gt;"")*COUNTA(OFFSET(INDIRECT("e"&amp;MATCH(LOOKUP("座",D$2:D48),D$2:D48,)),1,,ROW()-MATCH(LOOKUP("座",D$2:D48),D$2:D48,),)),"#;;")</f>
        <v/>
      </c>
      <c r="K48" t="str">
        <f t="shared" ca="1" si="0"/>
        <v>1-3-11</v>
      </c>
      <c r="L48" s="3" t="str">
        <f ca="1">SUBSTITUTE(TRIM(COUNTA(B$2:B48)&amp;" "&amp;TEXT(COUNTA(OFFSET(INDIRECT("c"&amp;MATCH(LOOKUP("座",B$2:B48),B$2:B48,)),1,,ROW()-MATCH(LOOKUP("座",B$2:B48),B$2:B48,),)),"#;;")&amp;" "&amp;TEXT((LEN(D48&amp;E48)&gt;0)*(COUNTA(D$2:D48)&gt;0)*COUNTA(OFFSET(INDIRECT("d"&amp;MATCH(LOOKUP("座",C$2:C48),C$2:C48,)),1,,ROW()-MATCH(LOOKUP("座",C$2:C48),C$2:C48,),)),"#;;")&amp;" "&amp;TEXT((E48&lt;&gt;"")*COUNTA(OFFSET(INDIRECT("e"&amp;MATCH(LOOKUP("座",D$2:D48),D$2:D48,)),1,,ROW()-MATCH(LOOKUP("座",D$2:D48),D$2:D48,),)),"#;;"))," ","-")</f>
        <v>1-3-11</v>
      </c>
    </row>
    <row r="49" spans="1:12">
      <c r="A49" t="s">
        <v>171</v>
      </c>
      <c r="B49" s="1"/>
      <c r="C49" s="1"/>
      <c r="D49" s="1" t="s">
        <v>46</v>
      </c>
      <c r="E49" s="1"/>
      <c r="F49">
        <f>COUNTA(B$2:B49)</f>
        <v>1</v>
      </c>
      <c r="G49" t="str">
        <f ca="1">TEXT(COUNTA(OFFSET(INDIRECT("c"&amp;MATCH(LOOKUP("座",B$2:B49),B$2:B49,)),1,,ROW()-MATCH(LOOKUP("座",B$2:B49),B$2:B49,),)),"#;;")</f>
        <v>3</v>
      </c>
      <c r="H49" t="str">
        <f ca="1">TEXT((LEN(D49&amp;E49)&gt;0)*(COUNTA(D$2:D49)&gt;0)*COUNTA(OFFSET(INDIRECT("d"&amp;MATCH(LOOKUP("座",C$2:C49),C$2:C49,)),1,,ROW()-MATCH(LOOKUP("座",C$2:C49),C$2:C49,),)),"#;;")</f>
        <v>12</v>
      </c>
      <c r="I49" t="str">
        <f ca="1">TEXT((E49&lt;&gt;"")*COUNTA(OFFSET(INDIRECT("e"&amp;MATCH(LOOKUP("座",D$2:D49),D$2:D49,)),1,,ROW()-MATCH(LOOKUP("座",D$2:D49),D$2:D49,),)),"#;;")</f>
        <v/>
      </c>
      <c r="K49" t="str">
        <f t="shared" ca="1" si="0"/>
        <v>1-3-12</v>
      </c>
      <c r="L49" s="3" t="str">
        <f ca="1">SUBSTITUTE(TRIM(COUNTA(B$2:B49)&amp;" "&amp;TEXT(COUNTA(OFFSET(INDIRECT("c"&amp;MATCH(LOOKUP("座",B$2:B49),B$2:B49,)),1,,ROW()-MATCH(LOOKUP("座",B$2:B49),B$2:B49,),)),"#;;")&amp;" "&amp;TEXT((LEN(D49&amp;E49)&gt;0)*(COUNTA(D$2:D49)&gt;0)*COUNTA(OFFSET(INDIRECT("d"&amp;MATCH(LOOKUP("座",C$2:C49),C$2:C49,)),1,,ROW()-MATCH(LOOKUP("座",C$2:C49),C$2:C49,),)),"#;;")&amp;" "&amp;TEXT((E49&lt;&gt;"")*COUNTA(OFFSET(INDIRECT("e"&amp;MATCH(LOOKUP("座",D$2:D49),D$2:D49,)),1,,ROW()-MATCH(LOOKUP("座",D$2:D49),D$2:D49,),)),"#;;"))," ","-")</f>
        <v>1-3-12</v>
      </c>
    </row>
    <row r="50" spans="1:12">
      <c r="A50" t="s">
        <v>172</v>
      </c>
      <c r="B50" s="1"/>
      <c r="C50" s="1"/>
      <c r="D50" s="1" t="s">
        <v>47</v>
      </c>
      <c r="E50" s="1"/>
      <c r="F50">
        <f>COUNTA(B$2:B50)</f>
        <v>1</v>
      </c>
      <c r="G50" t="str">
        <f ca="1">TEXT(COUNTA(OFFSET(INDIRECT("c"&amp;MATCH(LOOKUP("座",B$2:B50),B$2:B50,)),1,,ROW()-MATCH(LOOKUP("座",B$2:B50),B$2:B50,),)),"#;;")</f>
        <v>3</v>
      </c>
      <c r="H50" t="str">
        <f ca="1">TEXT((LEN(D50&amp;E50)&gt;0)*(COUNTA(D$2:D50)&gt;0)*COUNTA(OFFSET(INDIRECT("d"&amp;MATCH(LOOKUP("座",C$2:C50),C$2:C50,)),1,,ROW()-MATCH(LOOKUP("座",C$2:C50),C$2:C50,),)),"#;;")</f>
        <v>13</v>
      </c>
      <c r="I50" t="str">
        <f ca="1">TEXT((E50&lt;&gt;"")*COUNTA(OFFSET(INDIRECT("e"&amp;MATCH(LOOKUP("座",D$2:D50),D$2:D50,)),1,,ROW()-MATCH(LOOKUP("座",D$2:D50),D$2:D50,),)),"#;;")</f>
        <v/>
      </c>
      <c r="K50" t="str">
        <f t="shared" ca="1" si="0"/>
        <v>1-3-13</v>
      </c>
      <c r="L50" s="3" t="str">
        <f ca="1">SUBSTITUTE(TRIM(COUNTA(B$2:B50)&amp;" "&amp;TEXT(COUNTA(OFFSET(INDIRECT("c"&amp;MATCH(LOOKUP("座",B$2:B50),B$2:B50,)),1,,ROW()-MATCH(LOOKUP("座",B$2:B50),B$2:B50,),)),"#;;")&amp;" "&amp;TEXT((LEN(D50&amp;E50)&gt;0)*(COUNTA(D$2:D50)&gt;0)*COUNTA(OFFSET(INDIRECT("d"&amp;MATCH(LOOKUP("座",C$2:C50),C$2:C50,)),1,,ROW()-MATCH(LOOKUP("座",C$2:C50),C$2:C50,),)),"#;;")&amp;" "&amp;TEXT((E50&lt;&gt;"")*COUNTA(OFFSET(INDIRECT("e"&amp;MATCH(LOOKUP("座",D$2:D50),D$2:D50,)),1,,ROW()-MATCH(LOOKUP("座",D$2:D50),D$2:D50,),)),"#;;"))," ","-")</f>
        <v>1-3-13</v>
      </c>
    </row>
    <row r="51" spans="1:12">
      <c r="A51" t="s">
        <v>173</v>
      </c>
      <c r="B51" s="1"/>
      <c r="C51" s="1"/>
      <c r="D51" s="1" t="s">
        <v>48</v>
      </c>
      <c r="E51" s="1"/>
      <c r="F51">
        <f>COUNTA(B$2:B51)</f>
        <v>1</v>
      </c>
      <c r="G51" t="str">
        <f ca="1">TEXT(COUNTA(OFFSET(INDIRECT("c"&amp;MATCH(LOOKUP("座",B$2:B51),B$2:B51,)),1,,ROW()-MATCH(LOOKUP("座",B$2:B51),B$2:B51,),)),"#;;")</f>
        <v>3</v>
      </c>
      <c r="H51" t="str">
        <f ca="1">TEXT((LEN(D51&amp;E51)&gt;0)*(COUNTA(D$2:D51)&gt;0)*COUNTA(OFFSET(INDIRECT("d"&amp;MATCH(LOOKUP("座",C$2:C51),C$2:C51,)),1,,ROW()-MATCH(LOOKUP("座",C$2:C51),C$2:C51,),)),"#;;")</f>
        <v>14</v>
      </c>
      <c r="I51" t="str">
        <f ca="1">TEXT((E51&lt;&gt;"")*COUNTA(OFFSET(INDIRECT("e"&amp;MATCH(LOOKUP("座",D$2:D51),D$2:D51,)),1,,ROW()-MATCH(LOOKUP("座",D$2:D51),D$2:D51,),)),"#;;")</f>
        <v/>
      </c>
      <c r="K51" t="str">
        <f t="shared" ca="1" si="0"/>
        <v>1-3-14</v>
      </c>
      <c r="L51" s="3" t="str">
        <f ca="1">SUBSTITUTE(TRIM(COUNTA(B$2:B51)&amp;" "&amp;TEXT(COUNTA(OFFSET(INDIRECT("c"&amp;MATCH(LOOKUP("座",B$2:B51),B$2:B51,)),1,,ROW()-MATCH(LOOKUP("座",B$2:B51),B$2:B51,),)),"#;;")&amp;" "&amp;TEXT((LEN(D51&amp;E51)&gt;0)*(COUNTA(D$2:D51)&gt;0)*COUNTA(OFFSET(INDIRECT("d"&amp;MATCH(LOOKUP("座",C$2:C51),C$2:C51,)),1,,ROW()-MATCH(LOOKUP("座",C$2:C51),C$2:C51,),)),"#;;")&amp;" "&amp;TEXT((E51&lt;&gt;"")*COUNTA(OFFSET(INDIRECT("e"&amp;MATCH(LOOKUP("座",D$2:D51),D$2:D51,)),1,,ROW()-MATCH(LOOKUP("座",D$2:D51),D$2:D51,),)),"#;;"))," ","-")</f>
        <v>1-3-14</v>
      </c>
    </row>
    <row r="52" spans="1:12">
      <c r="A52" t="s">
        <v>174</v>
      </c>
      <c r="B52" s="1" t="s">
        <v>49</v>
      </c>
      <c r="C52" s="1"/>
      <c r="D52" s="1"/>
      <c r="E52" s="1"/>
      <c r="F52">
        <f>COUNTA(B$2:B52)</f>
        <v>2</v>
      </c>
      <c r="G52" t="str">
        <f ca="1">TEXT(COUNTA(OFFSET(INDIRECT("c"&amp;MATCH(LOOKUP("座",B$2:B52),B$2:B52,)),1,,ROW()-MATCH(LOOKUP("座",B$2:B52),B$2:B52,),)),"#;;")</f>
        <v/>
      </c>
      <c r="H52" t="str">
        <f ca="1">TEXT((LEN(D52&amp;E52)&gt;0)*(COUNTA(D$2:D52)&gt;0)*COUNTA(OFFSET(INDIRECT("d"&amp;MATCH(LOOKUP("座",C$2:C52),C$2:C52,)),1,,ROW()-MATCH(LOOKUP("座",C$2:C52),C$2:C52,),)),"#;;")</f>
        <v/>
      </c>
      <c r="I52" t="str">
        <f ca="1">TEXT((E52&lt;&gt;"")*COUNTA(OFFSET(INDIRECT("e"&amp;MATCH(LOOKUP("座",D$2:D52),D$2:D52,)),1,,ROW()-MATCH(LOOKUP("座",D$2:D52),D$2:D52,),)),"#;;")</f>
        <v/>
      </c>
      <c r="K52" t="str">
        <f t="shared" ca="1" si="0"/>
        <v>2</v>
      </c>
      <c r="L52" s="3" t="str">
        <f ca="1">SUBSTITUTE(TRIM(COUNTA(B$2:B52)&amp;" "&amp;TEXT(COUNTA(OFFSET(INDIRECT("c"&amp;MATCH(LOOKUP("座",B$2:B52),B$2:B52,)),1,,ROW()-MATCH(LOOKUP("座",B$2:B52),B$2:B52,),)),"#;;")&amp;" "&amp;TEXT((LEN(D52&amp;E52)&gt;0)*(COUNTA(D$2:D52)&gt;0)*COUNTA(OFFSET(INDIRECT("d"&amp;MATCH(LOOKUP("座",C$2:C52),C$2:C52,)),1,,ROW()-MATCH(LOOKUP("座",C$2:C52),C$2:C52,),)),"#;;")&amp;" "&amp;TEXT((E52&lt;&gt;"")*COUNTA(OFFSET(INDIRECT("e"&amp;MATCH(LOOKUP("座",D$2:D52),D$2:D52,)),1,,ROW()-MATCH(LOOKUP("座",D$2:D52),D$2:D52,),)),"#;;"))," ","-")</f>
        <v>2</v>
      </c>
    </row>
    <row r="53" spans="1:12">
      <c r="A53" t="s">
        <v>175</v>
      </c>
      <c r="B53" s="1"/>
      <c r="C53" s="1" t="s">
        <v>50</v>
      </c>
      <c r="D53" s="1"/>
      <c r="E53" s="1"/>
      <c r="F53">
        <f>COUNTA(B$2:B53)</f>
        <v>2</v>
      </c>
      <c r="G53" t="str">
        <f ca="1">TEXT(COUNTA(OFFSET(INDIRECT("c"&amp;MATCH(LOOKUP("座",B$2:B53),B$2:B53,)),1,,ROW()-MATCH(LOOKUP("座",B$2:B53),B$2:B53,),)),"#;;")</f>
        <v>1</v>
      </c>
      <c r="H53" t="str">
        <f ca="1">TEXT((LEN(D53&amp;E53)&gt;0)*(COUNTA(D$2:D53)&gt;0)*COUNTA(OFFSET(INDIRECT("d"&amp;MATCH(LOOKUP("座",C$2:C53),C$2:C53,)),1,,ROW()-MATCH(LOOKUP("座",C$2:C53),C$2:C53,),)),"#;;")</f>
        <v/>
      </c>
      <c r="I53" t="str">
        <f ca="1">TEXT((E53&lt;&gt;"")*COUNTA(OFFSET(INDIRECT("e"&amp;MATCH(LOOKUP("座",D$2:D53),D$2:D53,)),1,,ROW()-MATCH(LOOKUP("座",D$2:D53),D$2:D53,),)),"#;;")</f>
        <v/>
      </c>
      <c r="K53" t="str">
        <f t="shared" ca="1" si="0"/>
        <v>2-1</v>
      </c>
      <c r="L53" s="3" t="str">
        <f ca="1">SUBSTITUTE(TRIM(COUNTA(B$2:B53)&amp;" "&amp;TEXT(COUNTA(OFFSET(INDIRECT("c"&amp;MATCH(LOOKUP("座",B$2:B53),B$2:B53,)),1,,ROW()-MATCH(LOOKUP("座",B$2:B53),B$2:B53,),)),"#;;")&amp;" "&amp;TEXT((LEN(D53&amp;E53)&gt;0)*(COUNTA(D$2:D53)&gt;0)*COUNTA(OFFSET(INDIRECT("d"&amp;MATCH(LOOKUP("座",C$2:C53),C$2:C53,)),1,,ROW()-MATCH(LOOKUP("座",C$2:C53),C$2:C53,),)),"#;;")&amp;" "&amp;TEXT((E53&lt;&gt;"")*COUNTA(OFFSET(INDIRECT("e"&amp;MATCH(LOOKUP("座",D$2:D53),D$2:D53,)),1,,ROW()-MATCH(LOOKUP("座",D$2:D53),D$2:D53,),)),"#;;"))," ","-")</f>
        <v>2-1</v>
      </c>
    </row>
    <row r="54" spans="1:12">
      <c r="A54" t="s">
        <v>176</v>
      </c>
      <c r="B54" s="1"/>
      <c r="C54" s="1"/>
      <c r="D54" s="1" t="s">
        <v>51</v>
      </c>
      <c r="E54" s="1"/>
      <c r="F54">
        <f>COUNTA(B$2:B54)</f>
        <v>2</v>
      </c>
      <c r="G54" t="str">
        <f ca="1">TEXT(COUNTA(OFFSET(INDIRECT("c"&amp;MATCH(LOOKUP("座",B$2:B54),B$2:B54,)),1,,ROW()-MATCH(LOOKUP("座",B$2:B54),B$2:B54,),)),"#;;")</f>
        <v>1</v>
      </c>
      <c r="H54" t="str">
        <f ca="1">TEXT((LEN(D54&amp;E54)&gt;0)*(COUNTA(D$2:D54)&gt;0)*COUNTA(OFFSET(INDIRECT("d"&amp;MATCH(LOOKUP("座",C$2:C54),C$2:C54,)),1,,ROW()-MATCH(LOOKUP("座",C$2:C54),C$2:C54,),)),"#;;")</f>
        <v>1</v>
      </c>
      <c r="I54" t="str">
        <f ca="1">TEXT((E54&lt;&gt;"")*COUNTA(OFFSET(INDIRECT("e"&amp;MATCH(LOOKUP("座",D$2:D54),D$2:D54,)),1,,ROW()-MATCH(LOOKUP("座",D$2:D54),D$2:D54,),)),"#;;")</f>
        <v/>
      </c>
      <c r="K54" t="str">
        <f t="shared" ca="1" si="0"/>
        <v>2-1-1</v>
      </c>
      <c r="L54" s="3" t="str">
        <f ca="1">SUBSTITUTE(TRIM(COUNTA(B$2:B54)&amp;" "&amp;TEXT(COUNTA(OFFSET(INDIRECT("c"&amp;MATCH(LOOKUP("座",B$2:B54),B$2:B54,)),1,,ROW()-MATCH(LOOKUP("座",B$2:B54),B$2:B54,),)),"#;;")&amp;" "&amp;TEXT((LEN(D54&amp;E54)&gt;0)*(COUNTA(D$2:D54)&gt;0)*COUNTA(OFFSET(INDIRECT("d"&amp;MATCH(LOOKUP("座",C$2:C54),C$2:C54,)),1,,ROW()-MATCH(LOOKUP("座",C$2:C54),C$2:C54,),)),"#;;")&amp;" "&amp;TEXT((E54&lt;&gt;"")*COUNTA(OFFSET(INDIRECT("e"&amp;MATCH(LOOKUP("座",D$2:D54),D$2:D54,)),1,,ROW()-MATCH(LOOKUP("座",D$2:D54),D$2:D54,),)),"#;;"))," ","-")</f>
        <v>2-1-1</v>
      </c>
    </row>
    <row r="55" spans="1:12">
      <c r="A55" t="s">
        <v>177</v>
      </c>
      <c r="B55" s="1"/>
      <c r="C55" s="1" t="s">
        <v>52</v>
      </c>
      <c r="D55" s="1"/>
      <c r="E55" s="1"/>
      <c r="F55">
        <f>COUNTA(B$2:B55)</f>
        <v>2</v>
      </c>
      <c r="G55" t="str">
        <f ca="1">TEXT(COUNTA(OFFSET(INDIRECT("c"&amp;MATCH(LOOKUP("座",B$2:B55),B$2:B55,)),1,,ROW()-MATCH(LOOKUP("座",B$2:B55),B$2:B55,),)),"#;;")</f>
        <v>2</v>
      </c>
      <c r="H55" t="str">
        <f ca="1">TEXT((LEN(D55&amp;E55)&gt;0)*(COUNTA(D$2:D55)&gt;0)*COUNTA(OFFSET(INDIRECT("d"&amp;MATCH(LOOKUP("座",C$2:C55),C$2:C55,)),1,,ROW()-MATCH(LOOKUP("座",C$2:C55),C$2:C55,),)),"#;;")</f>
        <v/>
      </c>
      <c r="I55" t="str">
        <f ca="1">TEXT((E55&lt;&gt;"")*COUNTA(OFFSET(INDIRECT("e"&amp;MATCH(LOOKUP("座",D$2:D55),D$2:D55,)),1,,ROW()-MATCH(LOOKUP("座",D$2:D55),D$2:D55,),)),"#;;")</f>
        <v/>
      </c>
      <c r="K55" t="str">
        <f t="shared" ca="1" si="0"/>
        <v>2-2</v>
      </c>
      <c r="L55" s="3" t="str">
        <f ca="1">SUBSTITUTE(TRIM(COUNTA(B$2:B55)&amp;" "&amp;TEXT(COUNTA(OFFSET(INDIRECT("c"&amp;MATCH(LOOKUP("座",B$2:B55),B$2:B55,)),1,,ROW()-MATCH(LOOKUP("座",B$2:B55),B$2:B55,),)),"#;;")&amp;" "&amp;TEXT((LEN(D55&amp;E55)&gt;0)*(COUNTA(D$2:D55)&gt;0)*COUNTA(OFFSET(INDIRECT("d"&amp;MATCH(LOOKUP("座",C$2:C55),C$2:C55,)),1,,ROW()-MATCH(LOOKUP("座",C$2:C55),C$2:C55,),)),"#;;")&amp;" "&amp;TEXT((E55&lt;&gt;"")*COUNTA(OFFSET(INDIRECT("e"&amp;MATCH(LOOKUP("座",D$2:D55),D$2:D55,)),1,,ROW()-MATCH(LOOKUP("座",D$2:D55),D$2:D55,),)),"#;;"))," ","-")</f>
        <v>2-2</v>
      </c>
    </row>
    <row r="56" spans="1:12">
      <c r="A56" t="s">
        <v>178</v>
      </c>
      <c r="B56" s="1"/>
      <c r="C56" s="1"/>
      <c r="D56" s="1" t="s">
        <v>53</v>
      </c>
      <c r="E56" s="1"/>
      <c r="F56">
        <f>COUNTA(B$2:B56)</f>
        <v>2</v>
      </c>
      <c r="G56" t="str">
        <f ca="1">TEXT(COUNTA(OFFSET(INDIRECT("c"&amp;MATCH(LOOKUP("座",B$2:B56),B$2:B56,)),1,,ROW()-MATCH(LOOKUP("座",B$2:B56),B$2:B56,),)),"#;;")</f>
        <v>2</v>
      </c>
      <c r="H56" t="str">
        <f ca="1">TEXT((LEN(D56&amp;E56)&gt;0)*(COUNTA(D$2:D56)&gt;0)*COUNTA(OFFSET(INDIRECT("d"&amp;MATCH(LOOKUP("座",C$2:C56),C$2:C56,)),1,,ROW()-MATCH(LOOKUP("座",C$2:C56),C$2:C56,),)),"#;;")</f>
        <v>1</v>
      </c>
      <c r="I56" t="str">
        <f ca="1">TEXT((E56&lt;&gt;"")*COUNTA(OFFSET(INDIRECT("e"&amp;MATCH(LOOKUP("座",D$2:D56),D$2:D56,)),1,,ROW()-MATCH(LOOKUP("座",D$2:D56),D$2:D56,),)),"#;;")</f>
        <v/>
      </c>
      <c r="K56" t="str">
        <f t="shared" ca="1" si="0"/>
        <v>2-2-1</v>
      </c>
      <c r="L56" s="3" t="str">
        <f ca="1">SUBSTITUTE(TRIM(COUNTA(B$2:B56)&amp;" "&amp;TEXT(COUNTA(OFFSET(INDIRECT("c"&amp;MATCH(LOOKUP("座",B$2:B56),B$2:B56,)),1,,ROW()-MATCH(LOOKUP("座",B$2:B56),B$2:B56,),)),"#;;")&amp;" "&amp;TEXT((LEN(D56&amp;E56)&gt;0)*(COUNTA(D$2:D56)&gt;0)*COUNTA(OFFSET(INDIRECT("d"&amp;MATCH(LOOKUP("座",C$2:C56),C$2:C56,)),1,,ROW()-MATCH(LOOKUP("座",C$2:C56),C$2:C56,),)),"#;;")&amp;" "&amp;TEXT((E56&lt;&gt;"")*COUNTA(OFFSET(INDIRECT("e"&amp;MATCH(LOOKUP("座",D$2:D56),D$2:D56,)),1,,ROW()-MATCH(LOOKUP("座",D$2:D56),D$2:D56,),)),"#;;"))," ","-")</f>
        <v>2-2-1</v>
      </c>
    </row>
    <row r="57" spans="1:12">
      <c r="A57" t="s">
        <v>179</v>
      </c>
      <c r="B57" s="1"/>
      <c r="C57" s="1"/>
      <c r="D57" s="1" t="s">
        <v>54</v>
      </c>
      <c r="E57" s="1"/>
      <c r="F57">
        <f>COUNTA(B$2:B57)</f>
        <v>2</v>
      </c>
      <c r="G57" t="str">
        <f ca="1">TEXT(COUNTA(OFFSET(INDIRECT("c"&amp;MATCH(LOOKUP("座",B$2:B57),B$2:B57,)),1,,ROW()-MATCH(LOOKUP("座",B$2:B57),B$2:B57,),)),"#;;")</f>
        <v>2</v>
      </c>
      <c r="H57" t="str">
        <f ca="1">TEXT((LEN(D57&amp;E57)&gt;0)*(COUNTA(D$2:D57)&gt;0)*COUNTA(OFFSET(INDIRECT("d"&amp;MATCH(LOOKUP("座",C$2:C57),C$2:C57,)),1,,ROW()-MATCH(LOOKUP("座",C$2:C57),C$2:C57,),)),"#;;")</f>
        <v>2</v>
      </c>
      <c r="I57" t="str">
        <f ca="1">TEXT((E57&lt;&gt;"")*COUNTA(OFFSET(INDIRECT("e"&amp;MATCH(LOOKUP("座",D$2:D57),D$2:D57,)),1,,ROW()-MATCH(LOOKUP("座",D$2:D57),D$2:D57,),)),"#;;")</f>
        <v/>
      </c>
      <c r="K57" t="str">
        <f t="shared" ca="1" si="0"/>
        <v>2-2-2</v>
      </c>
      <c r="L57" s="3" t="str">
        <f ca="1">SUBSTITUTE(TRIM(COUNTA(B$2:B57)&amp;" "&amp;TEXT(COUNTA(OFFSET(INDIRECT("c"&amp;MATCH(LOOKUP("座",B$2:B57),B$2:B57,)),1,,ROW()-MATCH(LOOKUP("座",B$2:B57),B$2:B57,),)),"#;;")&amp;" "&amp;TEXT((LEN(D57&amp;E57)&gt;0)*(COUNTA(D$2:D57)&gt;0)*COUNTA(OFFSET(INDIRECT("d"&amp;MATCH(LOOKUP("座",C$2:C57),C$2:C57,)),1,,ROW()-MATCH(LOOKUP("座",C$2:C57),C$2:C57,),)),"#;;")&amp;" "&amp;TEXT((E57&lt;&gt;"")*COUNTA(OFFSET(INDIRECT("e"&amp;MATCH(LOOKUP("座",D$2:D57),D$2:D57,)),1,,ROW()-MATCH(LOOKUP("座",D$2:D57),D$2:D57,),)),"#;;"))," ","-")</f>
        <v>2-2-2</v>
      </c>
    </row>
    <row r="58" spans="1:12">
      <c r="A58" t="s">
        <v>180</v>
      </c>
      <c r="B58" s="1"/>
      <c r="C58" s="1"/>
      <c r="D58" s="1" t="s">
        <v>55</v>
      </c>
      <c r="E58" s="1"/>
      <c r="F58">
        <f>COUNTA(B$2:B58)</f>
        <v>2</v>
      </c>
      <c r="G58" t="str">
        <f ca="1">TEXT(COUNTA(OFFSET(INDIRECT("c"&amp;MATCH(LOOKUP("座",B$2:B58),B$2:B58,)),1,,ROW()-MATCH(LOOKUP("座",B$2:B58),B$2:B58,),)),"#;;")</f>
        <v>2</v>
      </c>
      <c r="H58" t="str">
        <f ca="1">TEXT((LEN(D58&amp;E58)&gt;0)*(COUNTA(D$2:D58)&gt;0)*COUNTA(OFFSET(INDIRECT("d"&amp;MATCH(LOOKUP("座",C$2:C58),C$2:C58,)),1,,ROW()-MATCH(LOOKUP("座",C$2:C58),C$2:C58,),)),"#;;")</f>
        <v>3</v>
      </c>
      <c r="I58" t="str">
        <f ca="1">TEXT((E58&lt;&gt;"")*COUNTA(OFFSET(INDIRECT("e"&amp;MATCH(LOOKUP("座",D$2:D58),D$2:D58,)),1,,ROW()-MATCH(LOOKUP("座",D$2:D58),D$2:D58,),)),"#;;")</f>
        <v/>
      </c>
      <c r="K58" t="str">
        <f t="shared" ca="1" si="0"/>
        <v>2-2-3</v>
      </c>
      <c r="L58" s="3" t="str">
        <f ca="1">SUBSTITUTE(TRIM(COUNTA(B$2:B58)&amp;" "&amp;TEXT(COUNTA(OFFSET(INDIRECT("c"&amp;MATCH(LOOKUP("座",B$2:B58),B$2:B58,)),1,,ROW()-MATCH(LOOKUP("座",B$2:B58),B$2:B58,),)),"#;;")&amp;" "&amp;TEXT((LEN(D58&amp;E58)&gt;0)*(COUNTA(D$2:D58)&gt;0)*COUNTA(OFFSET(INDIRECT("d"&amp;MATCH(LOOKUP("座",C$2:C58),C$2:C58,)),1,,ROW()-MATCH(LOOKUP("座",C$2:C58),C$2:C58,),)),"#;;")&amp;" "&amp;TEXT((E58&lt;&gt;"")*COUNTA(OFFSET(INDIRECT("e"&amp;MATCH(LOOKUP("座",D$2:D58),D$2:D58,)),1,,ROW()-MATCH(LOOKUP("座",D$2:D58),D$2:D58,),)),"#;;"))," ","-")</f>
        <v>2-2-3</v>
      </c>
    </row>
    <row r="59" spans="1:12">
      <c r="A59" t="s">
        <v>181</v>
      </c>
      <c r="B59" s="1"/>
      <c r="C59" s="1" t="s">
        <v>56</v>
      </c>
      <c r="D59" s="1"/>
      <c r="E59" s="1"/>
      <c r="F59">
        <f>COUNTA(B$2:B59)</f>
        <v>2</v>
      </c>
      <c r="G59" t="str">
        <f ca="1">TEXT(COUNTA(OFFSET(INDIRECT("c"&amp;MATCH(LOOKUP("座",B$2:B59),B$2:B59,)),1,,ROW()-MATCH(LOOKUP("座",B$2:B59),B$2:B59,),)),"#;;")</f>
        <v>3</v>
      </c>
      <c r="H59" t="str">
        <f ca="1">TEXT((LEN(D59&amp;E59)&gt;0)*(COUNTA(D$2:D59)&gt;0)*COUNTA(OFFSET(INDIRECT("d"&amp;MATCH(LOOKUP("座",C$2:C59),C$2:C59,)),1,,ROW()-MATCH(LOOKUP("座",C$2:C59),C$2:C59,),)),"#;;")</f>
        <v/>
      </c>
      <c r="I59" t="str">
        <f ca="1">TEXT((E59&lt;&gt;"")*COUNTA(OFFSET(INDIRECT("e"&amp;MATCH(LOOKUP("座",D$2:D59),D$2:D59,)),1,,ROW()-MATCH(LOOKUP("座",D$2:D59),D$2:D59,),)),"#;;")</f>
        <v/>
      </c>
      <c r="K59" t="str">
        <f t="shared" ca="1" si="0"/>
        <v>2-3</v>
      </c>
      <c r="L59" s="3" t="str">
        <f ca="1">SUBSTITUTE(TRIM(COUNTA(B$2:B59)&amp;" "&amp;TEXT(COUNTA(OFFSET(INDIRECT("c"&amp;MATCH(LOOKUP("座",B$2:B59),B$2:B59,)),1,,ROW()-MATCH(LOOKUP("座",B$2:B59),B$2:B59,),)),"#;;")&amp;" "&amp;TEXT((LEN(D59&amp;E59)&gt;0)*(COUNTA(D$2:D59)&gt;0)*COUNTA(OFFSET(INDIRECT("d"&amp;MATCH(LOOKUP("座",C$2:C59),C$2:C59,)),1,,ROW()-MATCH(LOOKUP("座",C$2:C59),C$2:C59,),)),"#;;")&amp;" "&amp;TEXT((E59&lt;&gt;"")*COUNTA(OFFSET(INDIRECT("e"&amp;MATCH(LOOKUP("座",D$2:D59),D$2:D59,)),1,,ROW()-MATCH(LOOKUP("座",D$2:D59),D$2:D59,),)),"#;;"))," ","-")</f>
        <v>2-3</v>
      </c>
    </row>
    <row r="60" spans="1:12">
      <c r="A60" t="s">
        <v>182</v>
      </c>
      <c r="B60" s="1"/>
      <c r="C60" s="1"/>
      <c r="D60" s="1" t="s">
        <v>57</v>
      </c>
      <c r="E60" s="1"/>
      <c r="F60">
        <f>COUNTA(B$2:B60)</f>
        <v>2</v>
      </c>
      <c r="G60" t="str">
        <f ca="1">TEXT(COUNTA(OFFSET(INDIRECT("c"&amp;MATCH(LOOKUP("座",B$2:B60),B$2:B60,)),1,,ROW()-MATCH(LOOKUP("座",B$2:B60),B$2:B60,),)),"#;;")</f>
        <v>3</v>
      </c>
      <c r="H60" t="str">
        <f ca="1">TEXT((LEN(D60&amp;E60)&gt;0)*(COUNTA(D$2:D60)&gt;0)*COUNTA(OFFSET(INDIRECT("d"&amp;MATCH(LOOKUP("座",C$2:C60),C$2:C60,)),1,,ROW()-MATCH(LOOKUP("座",C$2:C60),C$2:C60,),)),"#;;")</f>
        <v>1</v>
      </c>
      <c r="I60" t="str">
        <f ca="1">TEXT((E60&lt;&gt;"")*COUNTA(OFFSET(INDIRECT("e"&amp;MATCH(LOOKUP("座",D$2:D60),D$2:D60,)),1,,ROW()-MATCH(LOOKUP("座",D$2:D60),D$2:D60,),)),"#;;")</f>
        <v/>
      </c>
      <c r="K60" t="str">
        <f t="shared" ca="1" si="0"/>
        <v>2-3-1</v>
      </c>
      <c r="L60" s="3" t="str">
        <f ca="1">SUBSTITUTE(TRIM(COUNTA(B$2:B60)&amp;" "&amp;TEXT(COUNTA(OFFSET(INDIRECT("c"&amp;MATCH(LOOKUP("座",B$2:B60),B$2:B60,)),1,,ROW()-MATCH(LOOKUP("座",B$2:B60),B$2:B60,),)),"#;;")&amp;" "&amp;TEXT((LEN(D60&amp;E60)&gt;0)*(COUNTA(D$2:D60)&gt;0)*COUNTA(OFFSET(INDIRECT("d"&amp;MATCH(LOOKUP("座",C$2:C60),C$2:C60,)),1,,ROW()-MATCH(LOOKUP("座",C$2:C60),C$2:C60,),)),"#;;")&amp;" "&amp;TEXT((E60&lt;&gt;"")*COUNTA(OFFSET(INDIRECT("e"&amp;MATCH(LOOKUP("座",D$2:D60),D$2:D60,)),1,,ROW()-MATCH(LOOKUP("座",D$2:D60),D$2:D60,),)),"#;;"))," ","-")</f>
        <v>2-3-1</v>
      </c>
    </row>
    <row r="61" spans="1:12">
      <c r="A61" t="s">
        <v>183</v>
      </c>
      <c r="B61" s="1"/>
      <c r="C61" s="1"/>
      <c r="D61" s="1" t="s">
        <v>53</v>
      </c>
      <c r="E61" s="1"/>
      <c r="F61">
        <f>COUNTA(B$2:B61)</f>
        <v>2</v>
      </c>
      <c r="G61" t="str">
        <f ca="1">TEXT(COUNTA(OFFSET(INDIRECT("c"&amp;MATCH(LOOKUP("座",B$2:B61),B$2:B61,)),1,,ROW()-MATCH(LOOKUP("座",B$2:B61),B$2:B61,),)),"#;;")</f>
        <v>3</v>
      </c>
      <c r="H61" t="str">
        <f ca="1">TEXT((LEN(D61&amp;E61)&gt;0)*(COUNTA(D$2:D61)&gt;0)*COUNTA(OFFSET(INDIRECT("d"&amp;MATCH(LOOKUP("座",C$2:C61),C$2:C61,)),1,,ROW()-MATCH(LOOKUP("座",C$2:C61),C$2:C61,),)),"#;;")</f>
        <v>2</v>
      </c>
      <c r="I61" t="str">
        <f ca="1">TEXT((E61&lt;&gt;"")*COUNTA(OFFSET(INDIRECT("e"&amp;MATCH(LOOKUP("座",D$2:D61),D$2:D61,)),1,,ROW()-MATCH(LOOKUP("座",D$2:D61),D$2:D61,),)),"#;;")</f>
        <v/>
      </c>
      <c r="K61" t="str">
        <f t="shared" ca="1" si="0"/>
        <v>2-3-2</v>
      </c>
      <c r="L61" s="3" t="str">
        <f ca="1">SUBSTITUTE(TRIM(COUNTA(B$2:B61)&amp;" "&amp;TEXT(COUNTA(OFFSET(INDIRECT("c"&amp;MATCH(LOOKUP("座",B$2:B61),B$2:B61,)),1,,ROW()-MATCH(LOOKUP("座",B$2:B61),B$2:B61,),)),"#;;")&amp;" "&amp;TEXT((LEN(D61&amp;E61)&gt;0)*(COUNTA(D$2:D61)&gt;0)*COUNTA(OFFSET(INDIRECT("d"&amp;MATCH(LOOKUP("座",C$2:C61),C$2:C61,)),1,,ROW()-MATCH(LOOKUP("座",C$2:C61),C$2:C61,),)),"#;;")&amp;" "&amp;TEXT((E61&lt;&gt;"")*COUNTA(OFFSET(INDIRECT("e"&amp;MATCH(LOOKUP("座",D$2:D61),D$2:D61,)),1,,ROW()-MATCH(LOOKUP("座",D$2:D61),D$2:D61,),)),"#;;"))," ","-")</f>
        <v>2-3-2</v>
      </c>
    </row>
    <row r="62" spans="1:12">
      <c r="A62" t="s">
        <v>184</v>
      </c>
      <c r="B62" s="1"/>
      <c r="C62" s="1"/>
      <c r="D62" s="1" t="s">
        <v>54</v>
      </c>
      <c r="E62" s="1"/>
      <c r="F62">
        <f>COUNTA(B$2:B62)</f>
        <v>2</v>
      </c>
      <c r="G62" t="str">
        <f ca="1">TEXT(COUNTA(OFFSET(INDIRECT("c"&amp;MATCH(LOOKUP("座",B$2:B62),B$2:B62,)),1,,ROW()-MATCH(LOOKUP("座",B$2:B62),B$2:B62,),)),"#;;")</f>
        <v>3</v>
      </c>
      <c r="H62" t="str">
        <f ca="1">TEXT((LEN(D62&amp;E62)&gt;0)*(COUNTA(D$2:D62)&gt;0)*COUNTA(OFFSET(INDIRECT("d"&amp;MATCH(LOOKUP("座",C$2:C62),C$2:C62,)),1,,ROW()-MATCH(LOOKUP("座",C$2:C62),C$2:C62,),)),"#;;")</f>
        <v>3</v>
      </c>
      <c r="I62" t="str">
        <f ca="1">TEXT((E62&lt;&gt;"")*COUNTA(OFFSET(INDIRECT("e"&amp;MATCH(LOOKUP("座",D$2:D62),D$2:D62,)),1,,ROW()-MATCH(LOOKUP("座",D$2:D62),D$2:D62,),)),"#;;")</f>
        <v/>
      </c>
      <c r="K62" t="str">
        <f t="shared" ca="1" si="0"/>
        <v>2-3-3</v>
      </c>
      <c r="L62" s="3" t="str">
        <f ca="1">SUBSTITUTE(TRIM(COUNTA(B$2:B62)&amp;" "&amp;TEXT(COUNTA(OFFSET(INDIRECT("c"&amp;MATCH(LOOKUP("座",B$2:B62),B$2:B62,)),1,,ROW()-MATCH(LOOKUP("座",B$2:B62),B$2:B62,),)),"#;;")&amp;" "&amp;TEXT((LEN(D62&amp;E62)&gt;0)*(COUNTA(D$2:D62)&gt;0)*COUNTA(OFFSET(INDIRECT("d"&amp;MATCH(LOOKUP("座",C$2:C62),C$2:C62,)),1,,ROW()-MATCH(LOOKUP("座",C$2:C62),C$2:C62,),)),"#;;")&amp;" "&amp;TEXT((E62&lt;&gt;"")*COUNTA(OFFSET(INDIRECT("e"&amp;MATCH(LOOKUP("座",D$2:D62),D$2:D62,)),1,,ROW()-MATCH(LOOKUP("座",D$2:D62),D$2:D62,),)),"#;;"))," ","-")</f>
        <v>2-3-3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题目1</vt:lpstr>
      <vt:lpstr>题目2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Administrator</cp:lastModifiedBy>
  <dcterms:created xsi:type="dcterms:W3CDTF">2009-12-01T03:54:13Z</dcterms:created>
  <dcterms:modified xsi:type="dcterms:W3CDTF">2009-12-07T13:08:41Z</dcterms:modified>
</cp:coreProperties>
</file>