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1715" windowHeight="8445"/>
  </bookViews>
  <sheets>
    <sheet name="Sheet1" sheetId="1" r:id="rId1"/>
  </sheets>
  <calcPr calcId="125725" iterate="1" iterateCount="4"/>
</workbook>
</file>

<file path=xl/calcChain.xml><?xml version="1.0" encoding="utf-8"?>
<calcChain xmlns="http://schemas.openxmlformats.org/spreadsheetml/2006/main">
  <c r="B1" i="1"/>
  <c r="H3" a="1"/>
  <c r="H3"/>
  <c r="H4" a="1"/>
  <c r="H4"/>
  <c r="H5" a="1"/>
  <c r="H5"/>
  <c r="H6" a="1"/>
  <c r="H6"/>
  <c r="H7" a="1"/>
  <c r="H7"/>
  <c r="H8" a="1"/>
  <c r="H8"/>
  <c r="H9" a="1"/>
  <c r="H9"/>
  <c r="H10" a="1"/>
  <c r="H10"/>
  <c r="H11" a="1"/>
  <c r="H11"/>
  <c r="H12" a="1"/>
  <c r="H12"/>
</calcChain>
</file>

<file path=xl/sharedStrings.xml><?xml version="1.0" encoding="utf-8"?>
<sst xmlns="http://schemas.openxmlformats.org/spreadsheetml/2006/main" count="54" uniqueCount="25">
  <si>
    <t>Total Product</t>
    <phoneticPr fontId="1" type="noConversion"/>
  </si>
  <si>
    <t>ID号</t>
    <phoneticPr fontId="1" type="noConversion"/>
  </si>
  <si>
    <t>项目1</t>
    <phoneticPr fontId="1" type="noConversion"/>
  </si>
  <si>
    <t>项目2</t>
  </si>
  <si>
    <t>项目3</t>
  </si>
  <si>
    <t>项目4</t>
  </si>
  <si>
    <t>钻孔</t>
  </si>
  <si>
    <t>铣床</t>
  </si>
  <si>
    <t>粗刨</t>
  </si>
  <si>
    <t>细刨</t>
  </si>
  <si>
    <t>过程：</t>
    <phoneticPr fontId="1" type="noConversion"/>
  </si>
  <si>
    <t>1、</t>
    <phoneticPr fontId="1" type="noConversion"/>
  </si>
  <si>
    <t>2、</t>
    <phoneticPr fontId="1" type="noConversion"/>
  </si>
  <si>
    <r>
      <t>H列公式=SUBSTITUTE(TRIM(IF(A$1,IF(B$1&gt;4,H3,H3&amp;" "&amp;</t>
    </r>
    <r>
      <rPr>
        <sz val="12"/>
        <color rgb="FFFF0000"/>
        <rFont val="微软雅黑"/>
        <family val="2"/>
        <charset val="134"/>
      </rPr>
      <t>OFFSET(A3,,MIN(IF(MATCH(B3:E3&amp;"",B3:E3&amp;"",)=B$1,B$1,100)))</t>
    </r>
    <r>
      <rPr>
        <sz val="12"/>
        <rFont val="微软雅黑"/>
        <family val="2"/>
        <charset val="134"/>
      </rPr>
      <t>),""))," ",",")</t>
    </r>
    <phoneticPr fontId="1" type="noConversion"/>
  </si>
  <si>
    <r>
      <t>在B1里输入"=IF(A1,B1+1,)",目的是把B1单元格作为一个</t>
    </r>
    <r>
      <rPr>
        <sz val="12"/>
        <color rgb="FFFF0000"/>
        <rFont val="微软雅黑"/>
        <family val="2"/>
        <charset val="134"/>
      </rPr>
      <t>循环记数器</t>
    </r>
    <r>
      <rPr>
        <sz val="12"/>
        <rFont val="微软雅黑"/>
        <family val="2"/>
        <charset val="134"/>
      </rPr>
      <t>。</t>
    </r>
    <phoneticPr fontId="1" type="noConversion"/>
  </si>
  <si>
    <t>核心部分为OFFSET(A3,,MIN(IF(MATCH(B3:E3&amp;"",B3:E3&amp;"",)=B$1,B$1,100)))，这里利用MATCH函数来排除重复值，由于B3:E12区域中有空格，</t>
    <phoneticPr fontId="1" type="noConversion"/>
  </si>
  <si>
    <r>
      <t>会造成MATCH函数出错，所以加了个</t>
    </r>
    <r>
      <rPr>
        <sz val="12"/>
        <color rgb="FFFF0000"/>
        <rFont val="微软雅黑"/>
        <family val="2"/>
        <charset val="134"/>
      </rPr>
      <t>&amp;""</t>
    </r>
    <r>
      <rPr>
        <sz val="12"/>
        <rFont val="微软雅黑"/>
        <family val="2"/>
        <charset val="134"/>
      </rPr>
      <t>来排除错误；</t>
    </r>
    <phoneticPr fontId="1" type="noConversion"/>
  </si>
  <si>
    <t>会返回1~4中的其中一个，重复的项目则返回100，所以升序排列就要把100扔到后面。</t>
    <phoneticPr fontId="1" type="noConversion"/>
  </si>
  <si>
    <r>
      <t>公式中在IF外面套一个MIN的作用是让</t>
    </r>
    <r>
      <rPr>
        <sz val="12"/>
        <color rgb="FFFF0000"/>
        <rFont val="微软雅黑"/>
        <family val="2"/>
        <charset val="134"/>
      </rPr>
      <t>100</t>
    </r>
    <r>
      <rPr>
        <sz val="12"/>
        <rFont val="微软雅黑"/>
        <family val="2"/>
        <charset val="134"/>
      </rPr>
      <t>不扰乱OFFSET的定位因为IF(MATCH(B3:E3&amp;"",B3:E3&amp;"",)=B$1,B$1,100)得出的是一个数组，唯一值</t>
    </r>
    <phoneticPr fontId="1" type="noConversion"/>
  </si>
  <si>
    <t>3、</t>
    <phoneticPr fontId="1" type="noConversion"/>
  </si>
  <si>
    <t>再下来的IF(B$1&gt;4,H3,H3&amp;" "&amp;……)就是使B1这个计数器大于4的时候单元格的值不要变了，小于4时是单元格H3自己的循环引用，加上个空格" "是为了方便后续处理。</t>
    <phoneticPr fontId="1" type="noConversion"/>
  </si>
  <si>
    <t>4、</t>
    <phoneticPr fontId="1" type="noConversion"/>
  </si>
  <si>
    <r>
      <t>再外一层的IF(A$1,……,"")起到一个开关的作用，当</t>
    </r>
    <r>
      <rPr>
        <sz val="12"/>
        <color rgb="FFFF0000"/>
        <rFont val="微软雅黑"/>
        <family val="2"/>
        <charset val="134"/>
      </rPr>
      <t>启动按钮</t>
    </r>
    <r>
      <rPr>
        <sz val="12"/>
        <rFont val="微软雅黑"/>
        <family val="2"/>
        <charset val="134"/>
      </rPr>
      <t>打勾的时候就启动公式，反之返回空白。</t>
    </r>
    <phoneticPr fontId="1" type="noConversion"/>
  </si>
  <si>
    <t>5、</t>
    <phoneticPr fontId="1" type="noConversion"/>
  </si>
  <si>
    <t>最外层的TRIM和SUBSTITUTE处理扫尾工作了，一个是去除多余的空格，一个是把空格换成逗号。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</si>
</sst>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微软雅黑"/>
      <family val="2"/>
      <charset val="134"/>
    </font>
    <font>
      <sz val="9"/>
      <name val="宋体"/>
      <family val="3"/>
      <charset val="134"/>
    </font>
    <font>
      <sz val="12"/>
      <color rgb="FFFF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5</xdr:row>
      <xdr:rowOff>114300</xdr:rowOff>
    </xdr:from>
    <xdr:to>
      <xdr:col>5</xdr:col>
      <xdr:colOff>723900</xdr:colOff>
      <xdr:row>7</xdr:row>
      <xdr:rowOff>47625</xdr:rowOff>
    </xdr:to>
    <xdr:sp macro="" textlink="">
      <xdr:nvSpPr>
        <xdr:cNvPr id="2" name="右箭头 1"/>
        <xdr:cNvSpPr/>
      </xdr:nvSpPr>
      <xdr:spPr>
        <a:xfrm>
          <a:off x="3505200" y="990600"/>
          <a:ext cx="561975" cy="371475"/>
        </a:xfrm>
        <a:prstGeom prst="rightArrow">
          <a:avLst/>
        </a:prstGeom>
        <a:ln>
          <a:noFill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showGridLines="0" tabSelected="1" workbookViewId="0"/>
  </sheetViews>
  <sheetFormatPr defaultRowHeight="17.25"/>
  <cols>
    <col min="1" max="1" width="8.375" style="4" customWidth="1"/>
    <col min="2" max="5" width="8.875" style="1" customWidth="1"/>
    <col min="6" max="6" width="12.25" style="1" customWidth="1"/>
    <col min="7" max="7" width="5.875" style="1" bestFit="1" customWidth="1"/>
    <col min="8" max="8" width="20.25" style="1" bestFit="1" customWidth="1"/>
    <col min="9" max="16384" width="9" style="1"/>
  </cols>
  <sheetData>
    <row r="1" spans="1:8">
      <c r="A1" s="1" t="b">
        <v>1</v>
      </c>
      <c r="B1" s="1">
        <f ca="1">IF(A1,B1+1,)</f>
        <v>8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G2" s="2" t="s">
        <v>1</v>
      </c>
      <c r="H2" s="2" t="s">
        <v>0</v>
      </c>
    </row>
    <row r="3" spans="1:8">
      <c r="A3" s="2">
        <v>1</v>
      </c>
      <c r="B3" s="2" t="s">
        <v>6</v>
      </c>
      <c r="C3" s="2" t="s">
        <v>8</v>
      </c>
      <c r="D3" s="2" t="s">
        <v>7</v>
      </c>
      <c r="E3" s="2" t="s">
        <v>9</v>
      </c>
      <c r="G3" s="2">
        <v>1</v>
      </c>
      <c r="H3" s="3" t="str">
        <f t="array" aca="1" ref="H3" ca="1">SUBSTITUTE(TRIM(IF(A$1,IF(B$1&gt;4,H3,H3&amp;" "&amp;OFFSET(A3,,MIN(IF(MATCH(B3:E3&amp;"",B3:E3&amp;"",)=B$1,B$1,100)))),""))," ",",")</f>
        <v>钻孔,粗刨,铣床,细刨</v>
      </c>
    </row>
    <row r="4" spans="1:8">
      <c r="A4" s="2">
        <v>2</v>
      </c>
      <c r="B4" s="2" t="s">
        <v>8</v>
      </c>
      <c r="C4" s="2"/>
      <c r="D4" s="2" t="s">
        <v>6</v>
      </c>
      <c r="E4" s="2" t="s">
        <v>8</v>
      </c>
      <c r="G4" s="2">
        <v>2</v>
      </c>
      <c r="H4" s="3" t="str">
        <f t="array" aca="1" ref="H4" ca="1">SUBSTITUTE(TRIM(IF(A$1,IF(B$1&gt;4,H4,H4&amp;" "&amp;OFFSET(A4,,MIN(IF(MATCH(B4:E4&amp;"",B4:E4&amp;"",)=B$1,B$1,100)))),""))," ",",")</f>
        <v>粗刨,钻孔</v>
      </c>
    </row>
    <row r="5" spans="1:8">
      <c r="A5" s="2">
        <v>3</v>
      </c>
      <c r="B5" s="2"/>
      <c r="C5" s="2" t="s">
        <v>7</v>
      </c>
      <c r="D5" s="2"/>
      <c r="E5" s="2" t="s">
        <v>6</v>
      </c>
      <c r="G5" s="2">
        <v>3</v>
      </c>
      <c r="H5" s="3" t="str">
        <f t="array" aca="1" ref="H5" ca="1">SUBSTITUTE(TRIM(IF(A$1,IF(B$1&gt;4,H5,H5&amp;" "&amp;OFFSET(A5,,MIN(IF(MATCH(B5:E5&amp;"",B5:E5&amp;"",)=B$1,B$1,100)))),""))," ",",")</f>
        <v>铣床,钻孔</v>
      </c>
    </row>
    <row r="6" spans="1:8">
      <c r="A6" s="2">
        <v>4</v>
      </c>
      <c r="B6" s="2" t="s">
        <v>9</v>
      </c>
      <c r="C6" s="2" t="s">
        <v>9</v>
      </c>
      <c r="D6" s="2" t="s">
        <v>6</v>
      </c>
      <c r="E6" s="2" t="s">
        <v>6</v>
      </c>
      <c r="G6" s="2">
        <v>4</v>
      </c>
      <c r="H6" s="3" t="str">
        <f t="array" aca="1" ref="H6" ca="1">SUBSTITUTE(TRIM(IF(A$1,IF(B$1&gt;4,H6,H6&amp;" "&amp;OFFSET(A6,,MIN(IF(MATCH(B6:E6&amp;"",B6:E6&amp;"",)=B$1,B$1,100)))),""))," ",",")</f>
        <v>细刨,钻孔</v>
      </c>
    </row>
    <row r="7" spans="1:8">
      <c r="A7" s="2">
        <v>5</v>
      </c>
      <c r="B7" s="2" t="s">
        <v>8</v>
      </c>
      <c r="C7" s="2"/>
      <c r="D7" s="2" t="s">
        <v>8</v>
      </c>
      <c r="E7" s="2" t="s">
        <v>7</v>
      </c>
      <c r="G7" s="2">
        <v>5</v>
      </c>
      <c r="H7" s="3" t="str">
        <f t="array" aca="1" ref="H7" ca="1">SUBSTITUTE(TRIM(IF(A$1,IF(B$1&gt;4,H7,H7&amp;" "&amp;OFFSET(A7,,MIN(IF(MATCH(B7:E7&amp;"",B7:E7&amp;"",)=B$1,B$1,100)))),""))," ",",")</f>
        <v>粗刨,铣床</v>
      </c>
    </row>
    <row r="8" spans="1:8">
      <c r="A8" s="2">
        <v>6</v>
      </c>
      <c r="B8" s="2"/>
      <c r="C8" s="2"/>
      <c r="D8" s="2" t="s">
        <v>9</v>
      </c>
      <c r="E8" s="2" t="s">
        <v>9</v>
      </c>
      <c r="G8" s="2">
        <v>6</v>
      </c>
      <c r="H8" s="3" t="str">
        <f t="array" aca="1" ref="H8" ca="1">SUBSTITUTE(TRIM(IF(A$1,IF(B$1&gt;4,H8,H8&amp;" "&amp;OFFSET(A8,,MIN(IF(MATCH(B8:E8&amp;"",B8:E8&amp;"",)=B$1,B$1,100)))),""))," ",",")</f>
        <v>细刨</v>
      </c>
    </row>
    <row r="9" spans="1:8">
      <c r="A9" s="2">
        <v>7</v>
      </c>
      <c r="B9" s="2" t="s">
        <v>6</v>
      </c>
      <c r="C9" s="2" t="s">
        <v>6</v>
      </c>
      <c r="D9" s="2"/>
      <c r="E9" s="2" t="s">
        <v>6</v>
      </c>
      <c r="G9" s="2">
        <v>7</v>
      </c>
      <c r="H9" s="3" t="str">
        <f t="array" aca="1" ref="H9" ca="1">SUBSTITUTE(TRIM(IF(A$1,IF(B$1&gt;4,H9,H9&amp;" "&amp;OFFSET(A9,,MIN(IF(MATCH(B9:E9&amp;"",B9:E9&amp;"",)=B$1,B$1,100)))),""))," ",",")</f>
        <v>钻孔</v>
      </c>
    </row>
    <row r="10" spans="1:8">
      <c r="A10" s="2">
        <v>8</v>
      </c>
      <c r="B10" s="2" t="s">
        <v>7</v>
      </c>
      <c r="C10" s="2" t="s">
        <v>8</v>
      </c>
      <c r="D10" s="2" t="s">
        <v>9</v>
      </c>
      <c r="E10" s="2"/>
      <c r="G10" s="2">
        <v>8</v>
      </c>
      <c r="H10" s="3" t="str">
        <f t="array" aca="1" ref="H10" ca="1">SUBSTITUTE(TRIM(IF(A$1,IF(B$1&gt;4,H10,H10&amp;" "&amp;OFFSET(A10,,MIN(IF(MATCH(B10:E10&amp;"",B10:E10&amp;"",)=B$1,B$1,100)))),""))," ",",")</f>
        <v>铣床,粗刨,细刨</v>
      </c>
    </row>
    <row r="11" spans="1:8">
      <c r="A11" s="2">
        <v>9</v>
      </c>
      <c r="B11" s="2" t="s">
        <v>8</v>
      </c>
      <c r="C11" s="2" t="s">
        <v>6</v>
      </c>
      <c r="D11" s="2" t="s">
        <v>6</v>
      </c>
      <c r="E11" s="2" t="s">
        <v>8</v>
      </c>
      <c r="G11" s="2">
        <v>9</v>
      </c>
      <c r="H11" s="3" t="str">
        <f t="array" aca="1" ref="H11" ca="1">SUBSTITUTE(TRIM(IF(A$1,IF(B$1&gt;4,H11,H11&amp;" "&amp;OFFSET(A11,,MIN(IF(MATCH(B11:E11&amp;"",B11:E11&amp;"",)=B$1,B$1,100)))),""))," ",",")</f>
        <v>粗刨,钻孔</v>
      </c>
    </row>
    <row r="12" spans="1:8">
      <c r="A12" s="2">
        <v>10</v>
      </c>
      <c r="B12" s="2" t="s">
        <v>9</v>
      </c>
      <c r="C12" s="2" t="s">
        <v>8</v>
      </c>
      <c r="D12" s="2" t="s">
        <v>9</v>
      </c>
      <c r="E12" s="2" t="s">
        <v>6</v>
      </c>
      <c r="G12" s="2">
        <v>10</v>
      </c>
      <c r="H12" s="3" t="str">
        <f t="array" aca="1" ref="H12" ca="1">SUBSTITUTE(TRIM(IF(A$1,IF(B$1&gt;4,H12,H12&amp;" "&amp;OFFSET(A12,,MIN(IF(MATCH(B12:E12&amp;"",B12:E12&amp;"",)=B$1,B$1,100)))),""))," ",",")</f>
        <v>细刨,粗刨,钻孔</v>
      </c>
    </row>
    <row r="13" spans="1:8">
      <c r="B13" s="5"/>
      <c r="C13" s="5"/>
      <c r="D13" s="5"/>
    </row>
    <row r="14" spans="1:8">
      <c r="A14" s="1" t="s">
        <v>10</v>
      </c>
    </row>
    <row r="15" spans="1:8">
      <c r="A15" s="4" t="s">
        <v>11</v>
      </c>
      <c r="B15" s="1" t="s">
        <v>14</v>
      </c>
    </row>
    <row r="17" spans="1:2">
      <c r="A17" s="4" t="s">
        <v>12</v>
      </c>
      <c r="B17" s="1" t="s">
        <v>13</v>
      </c>
    </row>
    <row r="18" spans="1:2">
      <c r="B18" s="1" t="s">
        <v>15</v>
      </c>
    </row>
    <row r="19" spans="1:2">
      <c r="B19" s="1" t="s">
        <v>16</v>
      </c>
    </row>
    <row r="20" spans="1:2">
      <c r="B20" s="1" t="s">
        <v>18</v>
      </c>
    </row>
    <row r="21" spans="1:2">
      <c r="B21" s="1" t="s">
        <v>17</v>
      </c>
    </row>
    <row r="23" spans="1:2">
      <c r="A23" s="4" t="s">
        <v>19</v>
      </c>
      <c r="B23" s="1" t="s">
        <v>20</v>
      </c>
    </row>
    <row r="25" spans="1:2">
      <c r="A25" s="4" t="s">
        <v>21</v>
      </c>
      <c r="B25" s="1" t="s">
        <v>22</v>
      </c>
    </row>
    <row r="27" spans="1:2">
      <c r="A27" s="4" t="s">
        <v>23</v>
      </c>
      <c r="B27" s="1" t="s">
        <v>24</v>
      </c>
    </row>
  </sheetData>
  <phoneticPr fontId="1" type="noConversion"/>
  <pageMargins left="0.75" right="0.75" top="1" bottom="1" header="0.5" footer="0.5"/>
  <pageSetup paperSize="9" orientation="portrait" horizontalDpi="200" verticalDpi="2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Wong</dc:creator>
  <cp:lastModifiedBy>syz</cp:lastModifiedBy>
  <dcterms:created xsi:type="dcterms:W3CDTF">2009-11-07T11:49:54Z</dcterms:created>
  <dcterms:modified xsi:type="dcterms:W3CDTF">2009-12-08T08:50:03Z</dcterms:modified>
</cp:coreProperties>
</file>