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8135" windowHeight="8385"/>
  </bookViews>
  <sheets>
    <sheet name="Sheet1" sheetId="3" r:id="rId1"/>
  </sheets>
  <calcPr calcId="125725" iterate="1"/>
</workbook>
</file>

<file path=xl/calcChain.xml><?xml version="1.0" encoding="utf-8"?>
<calcChain xmlns="http://schemas.openxmlformats.org/spreadsheetml/2006/main">
  <c r="C5" i="3"/>
  <c r="D5"/>
  <c r="E5"/>
  <c r="F5"/>
  <c r="G5"/>
  <c r="H5"/>
  <c r="I5"/>
  <c r="C6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D4"/>
  <c r="E4"/>
  <c r="F4"/>
  <c r="G4"/>
  <c r="H4"/>
  <c r="I4"/>
  <c r="C4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C12" l="1" a="1"/>
  <c r="C12" s="1"/>
  <c r="D12" a="1"/>
  <c r="D12" s="1"/>
  <c r="F12" a="1"/>
  <c r="F12" s="1"/>
  <c r="G12" a="1"/>
  <c r="G12" s="1"/>
  <c r="I12" a="1"/>
  <c r="I12" s="1"/>
  <c r="B11" a="1"/>
  <c r="B11" s="1"/>
  <c r="E12" a="1"/>
  <c r="E12" s="1"/>
  <c r="H12" a="1"/>
  <c r="H12" s="1"/>
  <c r="B12" l="1"/>
</calcChain>
</file>

<file path=xl/sharedStrings.xml><?xml version="1.0" encoding="utf-8"?>
<sst xmlns="http://schemas.openxmlformats.org/spreadsheetml/2006/main" count="31" uniqueCount="23">
  <si>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</si>
  <si>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</si>
  <si>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</si>
  <si>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</si>
  <si>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</si>
  <si>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</si>
  <si>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</si>
  <si>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二</t>
  </si>
  <si>
    <t>三</t>
  </si>
  <si>
    <t>四</t>
  </si>
  <si>
    <t>五</t>
  </si>
  <si>
    <t>六</t>
  </si>
  <si>
    <t>日</t>
  </si>
  <si>
    <t>星期</t>
    <phoneticPr fontId="1" type="noConversion"/>
  </si>
  <si>
    <t>一</t>
    <phoneticPr fontId="1" type="noConversion"/>
  </si>
  <si>
    <t>值班人数</t>
    <phoneticPr fontId="1" type="noConversion"/>
  </si>
  <si>
    <t>定位</t>
    <phoneticPr fontId="1" type="noConversion"/>
  </si>
  <si>
    <t>求解</t>
    <phoneticPr fontId="1" type="noConversion"/>
  </si>
  <si>
    <t>制作说明：</t>
    <phoneticPr fontId="1" type="noConversion"/>
  </si>
  <si>
    <t>3、C2:I2为每天所需的值班人数。假设星期一至星期天每天新投入的劳力分别为a,b,c,d,e,f,g并且实行连续5天工作制，如C4:I10单元格区域所示，用1和0标记星期一至星期天每天值班人员的组成成分（即由哪几天投入工作的人员组成，如C4:I4单元格表示星期一的14个值班人员由上周四至周日以及本周一投入的劳力组成，即代表方程式a+d+e+f+g=14）。B4:I10单元格区域每行代表一个方程式，组成一个多元一次方程组，其中B4:I10单元格的值就是方程组的系数行列式，根据克拉默法则解方程组，如C12:I12单元格区域输入数组公式=ROUND(MDETERM(IF(COLUMN()=COLUMN($C:$I),$B$4:$B$10,$C$4:$I$10))/MDETERM($C$4:$I$10),2)，其中round()函数用于消除浮点误差。</t>
    <phoneticPr fontId="1" type="noConversion"/>
  </si>
  <si>
    <t>2、A1单元格使用窗体控件复选框作为启动开关。</t>
    <phoneticPr fontId="1" type="noConversion"/>
  </si>
  <si>
    <t>1、启用迭代计算，并设置足够多的迭代次数。</t>
    <phoneticPr fontId="1" type="noConversion"/>
  </si>
  <si>
    <t>4、当方程组的解含有小数或者负数时，利用循环引用进行迭加，每次循环都将最小值加1（如B4:B11单元格区域所示，其中B11单元格用来记录最小值所在位置），将值班人数（即方程组的常量项）逐渐增大，直至新的方程组得到大于等于0的整数解为止，所得的第一组非负整数解就是每天新投入的劳力数（如C12:I12单元格区域所示），求和就是每周所需的最少劳力数（如B12单元格所示）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</si>
</sst>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;;;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176" fontId="0" fillId="4" borderId="3" xfId="0" applyNumberFormat="1" applyFill="1" applyBorder="1" applyAlignment="1">
      <alignment horizontal="center" vertical="center"/>
    </xf>
    <xf numFmtId="176" fontId="0" fillId="4" borderId="4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B8" sqref="B8"/>
    </sheetView>
  </sheetViews>
  <sheetFormatPr defaultRowHeight="13.5"/>
  <cols>
    <col min="1" max="1" width="7.375" customWidth="1"/>
    <col min="2" max="2" width="9.375" customWidth="1"/>
    <col min="3" max="9" width="5.125" customWidth="1"/>
  </cols>
  <sheetData>
    <row r="1" spans="1:12">
      <c r="A1" s="7" t="b">
        <v>0</v>
      </c>
      <c r="B1" s="5" t="s">
        <v>13</v>
      </c>
      <c r="C1" s="4" t="s">
        <v>14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</row>
    <row r="2" spans="1:12">
      <c r="A2" s="8"/>
      <c r="B2" s="6" t="s">
        <v>15</v>
      </c>
      <c r="C2" s="4">
        <v>14</v>
      </c>
      <c r="D2" s="4">
        <v>17</v>
      </c>
      <c r="E2" s="4">
        <v>13</v>
      </c>
      <c r="F2" s="4">
        <v>13</v>
      </c>
      <c r="G2" s="4">
        <v>17</v>
      </c>
      <c r="H2" s="4">
        <v>11</v>
      </c>
      <c r="I2" s="4">
        <v>10</v>
      </c>
      <c r="K2" t="s">
        <v>18</v>
      </c>
      <c r="L2" t="s">
        <v>21</v>
      </c>
    </row>
    <row r="3" spans="1:12">
      <c r="A3" s="5" t="s">
        <v>13</v>
      </c>
      <c r="B3" s="3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L3" t="s">
        <v>20</v>
      </c>
    </row>
    <row r="4" spans="1:12">
      <c r="A4" s="3" t="s">
        <v>14</v>
      </c>
      <c r="B4" s="1">
        <f t="array" aca="1" ref="B4" ca="1">IF($A$1,IF(AND((MOD($C$12:$I$12,1)=0)*($C$12:$I$12&gt;=0))+(ROW(A1)&lt;&gt;$B$11),B4,B4+1),OFFSET($B$2,,ROW(A1)))</f>
        <v>14</v>
      </c>
      <c r="C4" s="1">
        <f>N(MOD(4-ROW(A1)+COLUMN(A1),7)&lt;5)</f>
        <v>1</v>
      </c>
      <c r="D4" s="1">
        <f t="shared" ref="D4:I4" si="0">N(MOD(4-ROW(B1)+COLUMN(B1),7)&lt;5)</f>
        <v>0</v>
      </c>
      <c r="E4" s="1">
        <f t="shared" si="0"/>
        <v>0</v>
      </c>
      <c r="F4" s="1">
        <f t="shared" si="0"/>
        <v>1</v>
      </c>
      <c r="G4" s="1">
        <f t="shared" si="0"/>
        <v>1</v>
      </c>
      <c r="H4" s="1">
        <f t="shared" si="0"/>
        <v>1</v>
      </c>
      <c r="I4" s="1">
        <f t="shared" si="0"/>
        <v>1</v>
      </c>
      <c r="L4" t="s">
        <v>19</v>
      </c>
    </row>
    <row r="5" spans="1:12">
      <c r="A5" s="3" t="s">
        <v>7</v>
      </c>
      <c r="B5" s="1">
        <f t="array" aca="1" ref="B5" ca="1">IF($A$1,IF(AND((MOD($C$12:$I$12,1)=0)*($C$12:$I$12&gt;=0))+(ROW(A2)&lt;&gt;$B$11),B5,B5+1),OFFSET($B$2,,ROW(A2)))</f>
        <v>17</v>
      </c>
      <c r="C5" s="1">
        <f t="shared" ref="C5:C10" si="1">N(MOD(4-ROW(A2)+COLUMN(A2),7)&lt;5)</f>
        <v>1</v>
      </c>
      <c r="D5" s="1">
        <f t="shared" ref="D5:D10" si="2">N(MOD(4-ROW(B2)+COLUMN(B2),7)&lt;5)</f>
        <v>1</v>
      </c>
      <c r="E5" s="1">
        <f t="shared" ref="E5:E10" si="3">N(MOD(4-ROW(C2)+COLUMN(C2),7)&lt;5)</f>
        <v>0</v>
      </c>
      <c r="F5" s="1">
        <f t="shared" ref="F5:F10" si="4">N(MOD(4-ROW(D2)+COLUMN(D2),7)&lt;5)</f>
        <v>0</v>
      </c>
      <c r="G5" s="1">
        <f t="shared" ref="G5:G10" si="5">N(MOD(4-ROW(E2)+COLUMN(E2),7)&lt;5)</f>
        <v>1</v>
      </c>
      <c r="H5" s="1">
        <f t="shared" ref="H5:H10" si="6">N(MOD(4-ROW(F2)+COLUMN(F2),7)&lt;5)</f>
        <v>1</v>
      </c>
      <c r="I5" s="1">
        <f t="shared" ref="I5:I10" si="7">N(MOD(4-ROW(G2)+COLUMN(G2),7)&lt;5)</f>
        <v>1</v>
      </c>
      <c r="L5" t="s">
        <v>22</v>
      </c>
    </row>
    <row r="6" spans="1:12">
      <c r="A6" s="3" t="s">
        <v>8</v>
      </c>
      <c r="B6" s="1">
        <f t="array" aca="1" ref="B6" ca="1">IF($A$1,IF(AND((MOD($C$12:$I$12,1)=0)*($C$12:$I$12&gt;=0))+(ROW(A3)&lt;&gt;$B$11),B6,B6+1),OFFSET($B$2,,ROW(A3)))</f>
        <v>13</v>
      </c>
      <c r="C6" s="1">
        <f t="shared" si="1"/>
        <v>1</v>
      </c>
      <c r="D6" s="1">
        <f t="shared" si="2"/>
        <v>1</v>
      </c>
      <c r="E6" s="1">
        <f t="shared" si="3"/>
        <v>1</v>
      </c>
      <c r="F6" s="1">
        <f t="shared" si="4"/>
        <v>0</v>
      </c>
      <c r="G6" s="1">
        <f t="shared" si="5"/>
        <v>0</v>
      </c>
      <c r="H6" s="1">
        <f t="shared" si="6"/>
        <v>1</v>
      </c>
      <c r="I6" s="1">
        <f t="shared" si="7"/>
        <v>1</v>
      </c>
    </row>
    <row r="7" spans="1:12">
      <c r="A7" s="3" t="s">
        <v>9</v>
      </c>
      <c r="B7" s="1">
        <f t="array" aca="1" ref="B7" ca="1">IF($A$1,IF(AND((MOD($C$12:$I$12,1)=0)*($C$12:$I$12&gt;=0))+(ROW(A4)&lt;&gt;$B$11),B7,B7+1),OFFSET($B$2,,ROW(A4)))</f>
        <v>13</v>
      </c>
      <c r="C7" s="1">
        <f t="shared" si="1"/>
        <v>1</v>
      </c>
      <c r="D7" s="1">
        <f t="shared" si="2"/>
        <v>1</v>
      </c>
      <c r="E7" s="1">
        <f t="shared" si="3"/>
        <v>1</v>
      </c>
      <c r="F7" s="1">
        <f t="shared" si="4"/>
        <v>1</v>
      </c>
      <c r="G7" s="1">
        <f t="shared" si="5"/>
        <v>0</v>
      </c>
      <c r="H7" s="1">
        <f t="shared" si="6"/>
        <v>0</v>
      </c>
      <c r="I7" s="1">
        <f t="shared" si="7"/>
        <v>1</v>
      </c>
    </row>
    <row r="8" spans="1:12">
      <c r="A8" s="3" t="s">
        <v>10</v>
      </c>
      <c r="B8" s="1">
        <f t="array" aca="1" ref="B8" ca="1">IF($A$1,IF(AND((MOD($C$12:$I$12,1)=0)*($C$12:$I$12&gt;=0))+(ROW(A5)&lt;&gt;$B$11),B8,B8+1),OFFSET($B$2,,ROW(A5)))</f>
        <v>17</v>
      </c>
      <c r="C8" s="1">
        <f t="shared" si="1"/>
        <v>1</v>
      </c>
      <c r="D8" s="1">
        <f t="shared" si="2"/>
        <v>1</v>
      </c>
      <c r="E8" s="1">
        <f t="shared" si="3"/>
        <v>1</v>
      </c>
      <c r="F8" s="1">
        <f t="shared" si="4"/>
        <v>1</v>
      </c>
      <c r="G8" s="1">
        <f t="shared" si="5"/>
        <v>1</v>
      </c>
      <c r="H8" s="1">
        <f t="shared" si="6"/>
        <v>0</v>
      </c>
      <c r="I8" s="1">
        <f t="shared" si="7"/>
        <v>0</v>
      </c>
    </row>
    <row r="9" spans="1:12">
      <c r="A9" s="3" t="s">
        <v>11</v>
      </c>
      <c r="B9" s="1">
        <f t="array" aca="1" ref="B9" ca="1">IF($A$1,IF(AND((MOD($C$12:$I$12,1)=0)*($C$12:$I$12&gt;=0))+(ROW(A6)&lt;&gt;$B$11),B9,B9+1),OFFSET($B$2,,ROW(A6)))</f>
        <v>11</v>
      </c>
      <c r="C9" s="1">
        <f t="shared" si="1"/>
        <v>0</v>
      </c>
      <c r="D9" s="1">
        <f t="shared" si="2"/>
        <v>1</v>
      </c>
      <c r="E9" s="1">
        <f t="shared" si="3"/>
        <v>1</v>
      </c>
      <c r="F9" s="1">
        <f t="shared" si="4"/>
        <v>1</v>
      </c>
      <c r="G9" s="1">
        <f t="shared" si="5"/>
        <v>1</v>
      </c>
      <c r="H9" s="1">
        <f t="shared" si="6"/>
        <v>1</v>
      </c>
      <c r="I9" s="1">
        <f t="shared" si="7"/>
        <v>0</v>
      </c>
    </row>
    <row r="10" spans="1:12">
      <c r="A10" s="3" t="s">
        <v>12</v>
      </c>
      <c r="B10" s="1">
        <f t="array" aca="1" ref="B10" ca="1">IF($A$1,IF(AND((MOD($C$12:$I$12,1)=0)*($C$12:$I$12&gt;=0))+(ROW(A7)&lt;&gt;$B$11),B10,B10+1),OFFSET($B$2,,ROW(A7)))</f>
        <v>10</v>
      </c>
      <c r="C10" s="1">
        <f t="shared" si="1"/>
        <v>0</v>
      </c>
      <c r="D10" s="1">
        <f t="shared" si="2"/>
        <v>0</v>
      </c>
      <c r="E10" s="1">
        <f t="shared" si="3"/>
        <v>1</v>
      </c>
      <c r="F10" s="1">
        <f t="shared" si="4"/>
        <v>1</v>
      </c>
      <c r="G10" s="1">
        <f t="shared" si="5"/>
        <v>1</v>
      </c>
      <c r="H10" s="1">
        <f t="shared" si="6"/>
        <v>1</v>
      </c>
      <c r="I10" s="1">
        <f t="shared" si="7"/>
        <v>1</v>
      </c>
    </row>
    <row r="11" spans="1:12">
      <c r="A11" s="3" t="s">
        <v>16</v>
      </c>
      <c r="B11" s="9">
        <f t="array" aca="1" ref="B11" ca="1">MOD(MIN(B4:B10*100+ROW(1:7)),100)</f>
        <v>7</v>
      </c>
      <c r="C11" s="10"/>
      <c r="D11" s="10"/>
      <c r="E11" s="10"/>
      <c r="F11" s="10"/>
      <c r="G11" s="10"/>
      <c r="H11" s="10"/>
      <c r="I11" s="10"/>
    </row>
    <row r="12" spans="1:12">
      <c r="A12" s="3" t="s">
        <v>17</v>
      </c>
      <c r="B12" s="2">
        <f ca="1">SUM(C12:I12)</f>
        <v>19</v>
      </c>
      <c r="C12" s="2">
        <f t="array" aca="1" ref="C12" ca="1">ROUND(MDETERM(IF(COLUMN()=COLUMN($C:$I),$B$4:$B$10,$C$4:$I$10))/MDETERM($C$4:$I$10),2)</f>
        <v>6</v>
      </c>
      <c r="D12" s="2">
        <f t="array" aca="1" ref="D12" ca="1">ROUND(MDETERM(IF(COLUMN()=COLUMN($C:$I),$B$4:$B$10,$C$4:$I$10))/MDETERM($C$4:$I$10),2)</f>
        <v>3</v>
      </c>
      <c r="E12" s="2">
        <f t="array" aca="1" ref="E12" ca="1">ROUND(MDETERM(IF(COLUMN()=COLUMN($C:$I),$B$4:$B$10,$C$4:$I$10))/MDETERM($C$4:$I$10),2)</f>
        <v>2</v>
      </c>
      <c r="F12" s="2">
        <f t="array" aca="1" ref="F12" ca="1">ROUND(MDETERM(IF(COLUMN()=COLUMN($C:$I),$B$4:$B$10,$C$4:$I$10))/MDETERM($C$4:$I$10),2)</f>
        <v>0</v>
      </c>
      <c r="G12" s="2">
        <f t="array" aca="1" ref="G12" ca="1">ROUND(MDETERM(IF(COLUMN()=COLUMN($C:$I),$B$4:$B$10,$C$4:$I$10))/MDETERM($C$4:$I$10),2)</f>
        <v>6</v>
      </c>
      <c r="H12" s="2">
        <f t="array" aca="1" ref="H12" ca="1">ROUND(MDETERM(IF(COLUMN()=COLUMN($C:$I),$B$4:$B$10,$C$4:$I$10))/MDETERM($C$4:$I$10),2)</f>
        <v>0</v>
      </c>
      <c r="I12" s="2">
        <f t="array" aca="1" ref="I12" ca="1">ROUND(MDETERM(IF(COLUMN()=COLUMN($C:$I),$B$4:$B$10,$C$4:$I$10))/MDETERM($C$4:$I$10),2)</f>
        <v>2</v>
      </c>
    </row>
  </sheetData>
  <mergeCells count="1">
    <mergeCell ref="A1:A2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2009-12-10T12:57:33Z</dcterms:created>
  <dcterms:modified xsi:type="dcterms:W3CDTF">2009-12-16T08:53:43Z</dcterms:modified>
</cp:coreProperties>
</file>