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2" i="1" l="1" a="1"/>
  <c r="J2" i="1" s="1"/>
  <c r="I3" i="1" a="1"/>
  <c r="I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2" i="1" a="1"/>
  <c r="I2" i="1" s="1"/>
  <c r="J15" i="1"/>
  <c r="J16" i="1"/>
  <c r="J17" i="1"/>
  <c r="J18" i="1"/>
  <c r="J19" i="1"/>
  <c r="J20" i="1"/>
  <c r="J21" i="1"/>
  <c r="J14" i="1"/>
  <c r="I15" i="1"/>
  <c r="I16" i="1"/>
  <c r="I17" i="1"/>
  <c r="I18" i="1"/>
  <c r="I19" i="1"/>
  <c r="I20" i="1"/>
  <c r="I21" i="1"/>
  <c r="I14" i="1"/>
  <c r="J9" i="1" l="1"/>
  <c r="J5" i="1"/>
  <c r="J7" i="1"/>
  <c r="J3" i="1"/>
  <c r="J8" i="1"/>
  <c r="J6" i="1"/>
  <c r="J4" i="1"/>
</calcChain>
</file>

<file path=xl/sharedStrings.xml><?xml version="1.0" encoding="utf-8"?>
<sst xmlns="http://schemas.openxmlformats.org/spreadsheetml/2006/main" count="90" uniqueCount="72">
  <si>
    <t>参赛人</t>
  </si>
  <si>
    <t>参赛人</t>
    <phoneticPr fontId="3" type="noConversion"/>
  </si>
  <si>
    <t>得球个数</t>
    <phoneticPr fontId="3" type="noConversion"/>
  </si>
  <si>
    <t>A</t>
  </si>
  <si>
    <t>B</t>
  </si>
  <si>
    <t>A</t>
    <phoneticPr fontId="3" type="noConversion"/>
  </si>
  <si>
    <t>C</t>
  </si>
  <si>
    <t>D</t>
  </si>
  <si>
    <t>E</t>
  </si>
  <si>
    <t>F</t>
  </si>
  <si>
    <t>G</t>
  </si>
  <si>
    <t>H</t>
  </si>
  <si>
    <t>排名</t>
    <phoneticPr fontId="3" type="noConversion"/>
  </si>
  <si>
    <t>B</t>
    <phoneticPr fontId="3" type="noConversion"/>
  </si>
  <si>
    <t>C</t>
    <phoneticPr fontId="3" type="noConversion"/>
  </si>
  <si>
    <t>E</t>
    <phoneticPr fontId="3" type="noConversion"/>
  </si>
  <si>
    <t>G</t>
    <phoneticPr fontId="3" type="noConversion"/>
  </si>
  <si>
    <t>D</t>
    <phoneticPr fontId="3" type="noConversion"/>
  </si>
  <si>
    <t>F</t>
    <phoneticPr fontId="3" type="noConversion"/>
  </si>
  <si>
    <t>H</t>
    <phoneticPr fontId="3" type="noConversion"/>
  </si>
  <si>
    <t>粉球4个</t>
    <phoneticPr fontId="3" type="noConversion"/>
  </si>
  <si>
    <t>黄球2个</t>
    <phoneticPr fontId="3" type="noConversion"/>
  </si>
  <si>
    <t>蓝球2个</t>
    <phoneticPr fontId="3" type="noConversion"/>
  </si>
  <si>
    <t>红球12个</t>
    <phoneticPr fontId="3" type="noConversion"/>
  </si>
  <si>
    <t>绿球3个</t>
    <phoneticPr fontId="3" type="noConversion"/>
  </si>
  <si>
    <t>棕球2个</t>
    <phoneticPr fontId="3" type="noConversion"/>
  </si>
  <si>
    <t>红球14个</t>
    <phoneticPr fontId="3" type="noConversion"/>
  </si>
  <si>
    <t>黑球1个</t>
    <phoneticPr fontId="3" type="noConversion"/>
  </si>
  <si>
    <t>棕球3个</t>
    <phoneticPr fontId="3" type="noConversion"/>
  </si>
  <si>
    <t>黄球2个</t>
    <phoneticPr fontId="3" type="noConversion"/>
  </si>
  <si>
    <t>蓝球6个</t>
    <phoneticPr fontId="3" type="noConversion"/>
  </si>
  <si>
    <t>绿球2个</t>
    <phoneticPr fontId="3" type="noConversion"/>
  </si>
  <si>
    <t>黄球3个</t>
    <phoneticPr fontId="3" type="noConversion"/>
  </si>
  <si>
    <t>红球15个</t>
    <phoneticPr fontId="3" type="noConversion"/>
  </si>
  <si>
    <t>绿球5个</t>
    <phoneticPr fontId="3" type="noConversion"/>
  </si>
  <si>
    <t>蓝球2个</t>
    <phoneticPr fontId="3" type="noConversion"/>
  </si>
  <si>
    <t>粉球4个</t>
    <phoneticPr fontId="3" type="noConversion"/>
  </si>
  <si>
    <t>粉球2个</t>
    <phoneticPr fontId="3" type="noConversion"/>
  </si>
  <si>
    <t>绿球4个</t>
    <phoneticPr fontId="3" type="noConversion"/>
  </si>
  <si>
    <t>蓝球5个</t>
    <phoneticPr fontId="3" type="noConversion"/>
  </si>
  <si>
    <t>红球12个</t>
    <phoneticPr fontId="3" type="noConversion"/>
  </si>
  <si>
    <t>棕球2个</t>
    <phoneticPr fontId="3" type="noConversion"/>
  </si>
  <si>
    <t>粉球5个</t>
    <phoneticPr fontId="3" type="noConversion"/>
  </si>
  <si>
    <t>黄球1个</t>
    <phoneticPr fontId="3" type="noConversion"/>
  </si>
  <si>
    <t>绿球1个</t>
    <phoneticPr fontId="3" type="noConversion"/>
  </si>
  <si>
    <t>红球13个</t>
    <phoneticPr fontId="3" type="noConversion"/>
  </si>
  <si>
    <t>棕球4个</t>
    <phoneticPr fontId="3" type="noConversion"/>
  </si>
  <si>
    <t>黄球4个</t>
    <phoneticPr fontId="3" type="noConversion"/>
  </si>
  <si>
    <t>粉球3个</t>
    <phoneticPr fontId="3" type="noConversion"/>
  </si>
  <si>
    <t>黑球2个</t>
    <phoneticPr fontId="3" type="noConversion"/>
  </si>
  <si>
    <t>黑球3个</t>
    <phoneticPr fontId="3" type="noConversion"/>
  </si>
  <si>
    <t>黑球2个</t>
    <phoneticPr fontId="3" type="noConversion"/>
  </si>
  <si>
    <t>黑球4个</t>
    <phoneticPr fontId="3" type="noConversion"/>
  </si>
  <si>
    <t>粉球1个</t>
    <phoneticPr fontId="3" type="noConversion"/>
  </si>
  <si>
    <t>黄球10个</t>
    <phoneticPr fontId="3" type="noConversion"/>
  </si>
  <si>
    <t>题意说明：</t>
    <phoneticPr fontId="3" type="noConversion"/>
  </si>
  <si>
    <t>得分</t>
    <phoneticPr fontId="3" type="noConversion"/>
  </si>
  <si>
    <t>总分</t>
    <phoneticPr fontId="3" type="noConversion"/>
  </si>
  <si>
    <t>题目：</t>
    <phoneticPr fontId="3" type="noConversion"/>
  </si>
  <si>
    <t>说明：</t>
    <phoneticPr fontId="3" type="noConversion"/>
  </si>
  <si>
    <t>3、个人总分等于其各色球得分之和；</t>
    <phoneticPr fontId="3" type="noConversion"/>
  </si>
  <si>
    <t>1、计分规则：红球1分、黄色球2分、绿色球3分、棕色球4分、蓝色球5分、粉色球6分、黑色球7分；</t>
    <phoneticPr fontId="3" type="noConversion"/>
  </si>
  <si>
    <t>2、得分=得球个数*对应色球分数；</t>
    <phoneticPr fontId="3" type="noConversion"/>
  </si>
  <si>
    <t>4、按总分从高到低排名。</t>
    <phoneticPr fontId="3" type="noConversion"/>
  </si>
  <si>
    <t>要求：</t>
    <phoneticPr fontId="3" type="noConversion"/>
  </si>
  <si>
    <t>评分：</t>
    <phoneticPr fontId="3" type="noConversion"/>
  </si>
  <si>
    <t>1、使用非函数解法，得4技能分；</t>
    <phoneticPr fontId="3" type="noConversion"/>
  </si>
  <si>
    <r>
      <t>3、不定义名称、不使用辅助区域的函数解法，得5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宋体"/>
        <family val="2"/>
        <charset val="134"/>
      </rPr>
      <t>6技能分。</t>
    </r>
    <phoneticPr fontId="3" type="noConversion"/>
  </si>
  <si>
    <r>
      <t>4、精彩答案可再获1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宋体"/>
        <family val="2"/>
        <charset val="134"/>
      </rPr>
      <t>3技能分。</t>
    </r>
    <phoneticPr fontId="3" type="noConversion"/>
  </si>
  <si>
    <r>
      <t>2、使用辅助区域或定义名称函数解法，得2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宋体"/>
        <family val="2"/>
        <charset val="134"/>
      </rPr>
      <t>4</t>
    </r>
    <r>
      <rPr>
        <sz val="11"/>
        <color theme="1"/>
        <rFont val="宋体"/>
        <family val="2"/>
        <charset val="134"/>
        <scheme val="minor"/>
      </rPr>
      <t>技能分；</t>
    </r>
    <phoneticPr fontId="3" type="noConversion"/>
  </si>
  <si>
    <t>如B2:H9单元格区域为某次斯诺克桌球比赛各选手的得球统计，如何按照斯诺克比赛规则计算得分进行排名？</t>
    <phoneticPr fontId="3" type="noConversion"/>
  </si>
  <si>
    <t>可以使用Excel的任意功能求解，方法不限，但应具备通用性。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</si>
</sst>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distributed" wrapText="1"/>
    </xf>
    <xf numFmtId="0" fontId="1" fillId="2" borderId="3" xfId="1" applyFont="1" applyFill="1" applyBorder="1" applyAlignment="1">
      <alignment horizontal="center" vertical="distributed" wrapText="1"/>
    </xf>
    <xf numFmtId="0" fontId="1" fillId="2" borderId="4" xfId="1" applyFont="1" applyFill="1" applyBorder="1" applyAlignment="1">
      <alignment horizontal="center" vertical="distributed" wrapText="1"/>
    </xf>
    <xf numFmtId="0" fontId="1" fillId="2" borderId="1" xfId="1" applyFont="1" applyFill="1" applyBorder="1" applyAlignment="1">
      <alignment horizontal="center" vertical="distributed"/>
    </xf>
    <xf numFmtId="0" fontId="1" fillId="2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114300</xdr:rowOff>
    </xdr:from>
    <xdr:to>
      <xdr:col>10</xdr:col>
      <xdr:colOff>180975</xdr:colOff>
      <xdr:row>22</xdr:row>
      <xdr:rowOff>161925</xdr:rowOff>
    </xdr:to>
    <xdr:sp macro="" textlink="">
      <xdr:nvSpPr>
        <xdr:cNvPr id="6" name="矩形 5"/>
        <xdr:cNvSpPr/>
      </xdr:nvSpPr>
      <xdr:spPr>
        <a:xfrm>
          <a:off x="28575" y="1933575"/>
          <a:ext cx="7210425" cy="2333625"/>
        </a:xfrm>
        <a:prstGeom prst="rect">
          <a:avLst/>
        </a:prstGeom>
        <a:noFill/>
        <a:ln w="158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M17" sqref="M17"/>
    </sheetView>
  </sheetViews>
  <sheetFormatPr defaultRowHeight="15" customHeight="1" x14ac:dyDescent="0.15"/>
  <cols>
    <col min="1" max="1" width="8.75" customWidth="1"/>
    <col min="2" max="2" width="10.75" customWidth="1"/>
    <col min="9" max="9" width="10.125" customWidth="1"/>
    <col min="11" max="11" width="9" style="1"/>
  </cols>
  <sheetData>
    <row r="1" spans="1:13" ht="14.25" customHeight="1" x14ac:dyDescent="0.15">
      <c r="A1" s="9" t="s">
        <v>1</v>
      </c>
      <c r="B1" s="6" t="s">
        <v>2</v>
      </c>
      <c r="C1" s="7"/>
      <c r="D1" s="7"/>
      <c r="E1" s="7"/>
      <c r="F1" s="7"/>
      <c r="G1" s="7"/>
      <c r="H1" s="8"/>
      <c r="I1" s="10" t="s">
        <v>12</v>
      </c>
      <c r="L1" t="s">
        <v>58</v>
      </c>
      <c r="M1" t="s">
        <v>70</v>
      </c>
    </row>
    <row r="2" spans="1:13" ht="14.25" customHeight="1" x14ac:dyDescent="0.15">
      <c r="A2" s="4" t="s">
        <v>5</v>
      </c>
      <c r="B2" s="4" t="s">
        <v>20</v>
      </c>
      <c r="C2" s="4" t="s">
        <v>21</v>
      </c>
      <c r="D2" s="4" t="s">
        <v>49</v>
      </c>
      <c r="E2" s="4" t="s">
        <v>22</v>
      </c>
      <c r="F2" s="4" t="s">
        <v>23</v>
      </c>
      <c r="G2" s="4" t="s">
        <v>24</v>
      </c>
      <c r="H2" s="4" t="s">
        <v>25</v>
      </c>
      <c r="I2" s="11">
        <f t="array" ref="I2">SUM(N(MMULT((0&amp;MIDB($B$2:$H$9,5,2))*FIND(LEFT($B$2:$H$9),"红黄绿棕蓝粉黑"),ROW($1:$7)^0)&gt;SUM((0&amp;MIDB(B2:H2,5,2))*FIND(LEFT(B2:H2),"红黄绿棕蓝粉黑"))))+1</f>
        <v>7</v>
      </c>
      <c r="J2" s="2">
        <f t="array" ref="J2:J9">MATCH(MMULT((0&amp;MIDB(B2:H9,5,2))*FIND(LEFT(B2:H9),"红黄绿棕蓝粉黑"),ROW(1:7)^0),LARGE(MMULT((0&amp;MIDB(B2:H9,5,2))*FIND(LEFT(B2:H9),"红黄绿棕蓝粉黑"),ROW(1:7)^0),ROW(1:8)),)</f>
        <v>7</v>
      </c>
    </row>
    <row r="3" spans="1:13" ht="14.25" customHeight="1" x14ac:dyDescent="0.15">
      <c r="A3" s="5" t="s">
        <v>13</v>
      </c>
      <c r="B3" s="5" t="s">
        <v>26</v>
      </c>
      <c r="C3" s="5" t="s">
        <v>50</v>
      </c>
      <c r="D3" s="5" t="s">
        <v>28</v>
      </c>
      <c r="E3" s="5" t="s">
        <v>29</v>
      </c>
      <c r="F3" s="5" t="s">
        <v>30</v>
      </c>
      <c r="G3" s="5" t="s">
        <v>31</v>
      </c>
      <c r="H3" s="5"/>
      <c r="I3" s="11">
        <f t="array" ref="I3">SUM(N(MMULT((0&amp;MIDB($B$2:$H$9,5,2))*FIND(LEFT($B$2:$H$9),"红黄绿棕蓝粉黑"),ROW($1:$7)^0)&gt;SUM((0&amp;MIDB(B3:H3,5,2))*FIND(LEFT(B3:H3),"红黄绿棕蓝粉黑"))))+1</f>
        <v>5</v>
      </c>
      <c r="J3" s="2">
        <v>5</v>
      </c>
      <c r="L3" t="s">
        <v>59</v>
      </c>
      <c r="M3" t="s">
        <v>61</v>
      </c>
    </row>
    <row r="4" spans="1:13" ht="14.25" customHeight="1" x14ac:dyDescent="0.15">
      <c r="A4" s="4" t="s">
        <v>14</v>
      </c>
      <c r="B4" s="4" t="s">
        <v>51</v>
      </c>
      <c r="C4" s="4" t="s">
        <v>47</v>
      </c>
      <c r="D4" s="4" t="s">
        <v>33</v>
      </c>
      <c r="E4" s="4" t="s">
        <v>34</v>
      </c>
      <c r="F4" s="4" t="s">
        <v>28</v>
      </c>
      <c r="G4" s="4" t="s">
        <v>35</v>
      </c>
      <c r="H4" s="4" t="s">
        <v>36</v>
      </c>
      <c r="I4" s="11">
        <f t="array" ref="I4">SUM(N(MMULT((0&amp;MIDB($B$2:$H$9,5,2))*FIND(LEFT($B$2:$H$9),"红黄绿棕蓝粉黑"),ROW($1:$7)^0)&gt;SUM((0&amp;MIDB(B4:H4,5,2))*FIND(LEFT(B4:H4),"红黄绿棕蓝粉黑"))))+1</f>
        <v>2</v>
      </c>
      <c r="J4" s="2">
        <v>2</v>
      </c>
      <c r="K4"/>
      <c r="M4" t="s">
        <v>62</v>
      </c>
    </row>
    <row r="5" spans="1:13" ht="14.25" customHeight="1" x14ac:dyDescent="0.15">
      <c r="A5" s="5" t="s">
        <v>17</v>
      </c>
      <c r="B5" s="5" t="s">
        <v>37</v>
      </c>
      <c r="C5" s="5" t="s">
        <v>35</v>
      </c>
      <c r="D5" s="5" t="s">
        <v>38</v>
      </c>
      <c r="E5" s="5" t="s">
        <v>28</v>
      </c>
      <c r="F5" s="5" t="s">
        <v>26</v>
      </c>
      <c r="G5" s="5" t="s">
        <v>54</v>
      </c>
      <c r="H5" s="5"/>
      <c r="I5" s="11">
        <f t="array" ref="I5">SUM(N(MMULT((0&amp;MIDB($B$2:$H$9,5,2))*FIND(LEFT($B$2:$H$9),"红黄绿棕蓝粉黑"),ROW($1:$7)^0)&gt;SUM((0&amp;MIDB(B5:H5,5,2))*FIND(LEFT(B5:H5),"红黄绿棕蓝粉黑"))))+1</f>
        <v>8</v>
      </c>
      <c r="J5" s="2">
        <v>8</v>
      </c>
      <c r="M5" t="s">
        <v>60</v>
      </c>
    </row>
    <row r="6" spans="1:13" ht="14.25" customHeight="1" x14ac:dyDescent="0.15">
      <c r="A6" s="4" t="s">
        <v>15</v>
      </c>
      <c r="B6" s="4" t="s">
        <v>39</v>
      </c>
      <c r="C6" s="4" t="s">
        <v>40</v>
      </c>
      <c r="D6" s="4" t="s">
        <v>41</v>
      </c>
      <c r="E6" s="4" t="s">
        <v>42</v>
      </c>
      <c r="F6" s="4" t="s">
        <v>43</v>
      </c>
      <c r="G6" s="4" t="s">
        <v>27</v>
      </c>
      <c r="H6" s="4" t="s">
        <v>31</v>
      </c>
      <c r="I6" s="11">
        <f t="array" ref="I6">SUM(N(MMULT((0&amp;MIDB($B$2:$H$9,5,2))*FIND(LEFT($B$2:$H$9),"红黄绿棕蓝粉黑"),ROW($1:$7)^0)&gt;SUM((0&amp;MIDB(B6:H6,5,2))*FIND(LEFT(B6:H6),"红黄绿棕蓝粉黑"))))+1</f>
        <v>4</v>
      </c>
      <c r="J6" s="2">
        <v>4</v>
      </c>
      <c r="M6" t="s">
        <v>63</v>
      </c>
    </row>
    <row r="7" spans="1:13" ht="14.25" customHeight="1" x14ac:dyDescent="0.15">
      <c r="A7" s="5" t="s">
        <v>18</v>
      </c>
      <c r="B7" s="5" t="s">
        <v>44</v>
      </c>
      <c r="C7" s="5" t="s">
        <v>35</v>
      </c>
      <c r="D7" s="5" t="s">
        <v>45</v>
      </c>
      <c r="E7" s="5" t="s">
        <v>46</v>
      </c>
      <c r="F7" s="5" t="s">
        <v>50</v>
      </c>
      <c r="G7" s="5" t="s">
        <v>42</v>
      </c>
      <c r="H7" s="5"/>
      <c r="I7" s="11">
        <f t="array" ref="I7">SUM(N(MMULT((0&amp;MIDB($B$2:$H$9,5,2))*FIND(LEFT($B$2:$H$9),"红黄绿棕蓝粉黑"),ROW($1:$7)^0)&gt;SUM((0&amp;MIDB(B7:H7,5,2))*FIND(LEFT(B7:H7),"红黄绿棕蓝粉黑"))))+1</f>
        <v>3</v>
      </c>
      <c r="J7" s="2">
        <v>3</v>
      </c>
    </row>
    <row r="8" spans="1:13" ht="14.25" customHeight="1" x14ac:dyDescent="0.15">
      <c r="A8" s="4" t="s">
        <v>16</v>
      </c>
      <c r="B8" s="4" t="s">
        <v>44</v>
      </c>
      <c r="C8" s="4" t="s">
        <v>32</v>
      </c>
      <c r="D8" s="4" t="s">
        <v>48</v>
      </c>
      <c r="E8" s="4" t="s">
        <v>30</v>
      </c>
      <c r="F8" s="4" t="s">
        <v>26</v>
      </c>
      <c r="G8" s="4" t="s">
        <v>52</v>
      </c>
      <c r="H8" s="4"/>
      <c r="I8" s="11">
        <f t="array" ref="I8">SUM(N(MMULT((0&amp;MIDB($B$2:$H$9,5,2))*FIND(LEFT($B$2:$H$9),"红黄绿棕蓝粉黑"),ROW($1:$7)^0)&gt;SUM((0&amp;MIDB(B8:H8,5,2))*FIND(LEFT(B8:H8),"红黄绿棕蓝粉黑"))))+1</f>
        <v>1</v>
      </c>
      <c r="J8" s="2">
        <v>1</v>
      </c>
      <c r="K8"/>
    </row>
    <row r="9" spans="1:13" ht="14.25" customHeight="1" x14ac:dyDescent="0.15">
      <c r="A9" s="5" t="s">
        <v>19</v>
      </c>
      <c r="B9" s="5" t="s">
        <v>29</v>
      </c>
      <c r="C9" s="5" t="s">
        <v>50</v>
      </c>
      <c r="D9" s="5" t="s">
        <v>28</v>
      </c>
      <c r="E9" s="5" t="s">
        <v>31</v>
      </c>
      <c r="F9" s="5" t="s">
        <v>53</v>
      </c>
      <c r="G9" s="5" t="s">
        <v>39</v>
      </c>
      <c r="H9" s="5" t="s">
        <v>45</v>
      </c>
      <c r="I9" s="11">
        <f t="array" ref="I9">SUM(N(MMULT((0&amp;MIDB($B$2:$H$9,5,2))*FIND(LEFT($B$2:$H$9),"红黄绿棕蓝粉黑"),ROW($1:$7)^0)&gt;SUM((0&amp;MIDB(B9:H9,5,2))*FIND(LEFT(B9:H9),"红黄绿棕蓝粉黑"))))+1</f>
        <v>5</v>
      </c>
      <c r="J9" s="2">
        <v>5</v>
      </c>
      <c r="L9" t="s">
        <v>64</v>
      </c>
      <c r="M9" t="s">
        <v>71</v>
      </c>
    </row>
    <row r="10" spans="1:13" ht="15" customHeight="1" x14ac:dyDescent="0.15">
      <c r="B10" s="1"/>
      <c r="K10"/>
    </row>
    <row r="12" spans="1:13" ht="15" customHeight="1" x14ac:dyDescent="0.15">
      <c r="B12" t="s">
        <v>55</v>
      </c>
      <c r="J12" s="1"/>
      <c r="K12"/>
      <c r="L12" t="s">
        <v>65</v>
      </c>
      <c r="M12" t="s">
        <v>66</v>
      </c>
    </row>
    <row r="13" spans="1:13" ht="15" customHeight="1" x14ac:dyDescent="0.15">
      <c r="A13" s="2" t="s">
        <v>0</v>
      </c>
      <c r="B13" s="3" t="s">
        <v>56</v>
      </c>
      <c r="C13" s="3"/>
      <c r="D13" s="3"/>
      <c r="E13" s="3"/>
      <c r="F13" s="3"/>
      <c r="G13" s="3"/>
      <c r="H13" s="3"/>
      <c r="I13" s="2" t="s">
        <v>57</v>
      </c>
      <c r="J13" s="2" t="s">
        <v>12</v>
      </c>
      <c r="K13"/>
      <c r="M13" t="s">
        <v>69</v>
      </c>
    </row>
    <row r="14" spans="1:13" ht="15" customHeight="1" x14ac:dyDescent="0.15">
      <c r="A14" s="2" t="s">
        <v>3</v>
      </c>
      <c r="B14" s="2">
        <v>24</v>
      </c>
      <c r="C14" s="2">
        <v>4</v>
      </c>
      <c r="D14" s="2">
        <v>14</v>
      </c>
      <c r="E14" s="2">
        <v>10</v>
      </c>
      <c r="F14" s="2">
        <v>12</v>
      </c>
      <c r="G14" s="2">
        <v>9</v>
      </c>
      <c r="H14" s="2">
        <v>8</v>
      </c>
      <c r="I14" s="2">
        <f>SUM(B14:H14)</f>
        <v>81</v>
      </c>
      <c r="J14" s="12">
        <f>RANK(I14,$I$14:$I$21)</f>
        <v>7</v>
      </c>
      <c r="K14"/>
      <c r="M14" t="s">
        <v>67</v>
      </c>
    </row>
    <row r="15" spans="1:13" ht="15" customHeight="1" x14ac:dyDescent="0.15">
      <c r="A15" s="2" t="s">
        <v>4</v>
      </c>
      <c r="B15" s="2">
        <v>14</v>
      </c>
      <c r="C15" s="2">
        <v>21</v>
      </c>
      <c r="D15" s="2">
        <v>12</v>
      </c>
      <c r="E15" s="2">
        <v>4</v>
      </c>
      <c r="F15" s="2">
        <v>30</v>
      </c>
      <c r="G15" s="2">
        <v>6</v>
      </c>
      <c r="H15" s="2">
        <v>0</v>
      </c>
      <c r="I15" s="2">
        <f t="shared" ref="I15:I21" si="0">SUM(B15:H15)</f>
        <v>87</v>
      </c>
      <c r="J15" s="12">
        <f t="shared" ref="J15:J21" si="1">RANK(I15,$I$14:$I$21)</f>
        <v>5</v>
      </c>
      <c r="K15"/>
      <c r="M15" t="s">
        <v>68</v>
      </c>
    </row>
    <row r="16" spans="1:13" ht="15" customHeight="1" x14ac:dyDescent="0.15">
      <c r="A16" s="2" t="s">
        <v>6</v>
      </c>
      <c r="B16" s="2">
        <v>14</v>
      </c>
      <c r="C16" s="2">
        <v>8</v>
      </c>
      <c r="D16" s="2">
        <v>15</v>
      </c>
      <c r="E16" s="2">
        <v>15</v>
      </c>
      <c r="F16" s="2">
        <v>12</v>
      </c>
      <c r="G16" s="2">
        <v>10</v>
      </c>
      <c r="H16" s="2">
        <v>24</v>
      </c>
      <c r="I16" s="2">
        <f t="shared" si="0"/>
        <v>98</v>
      </c>
      <c r="J16" s="12">
        <f t="shared" si="1"/>
        <v>2</v>
      </c>
    </row>
    <row r="17" spans="1:10" ht="15" customHeight="1" x14ac:dyDescent="0.15">
      <c r="A17" s="2" t="s">
        <v>7</v>
      </c>
      <c r="B17" s="2">
        <v>12</v>
      </c>
      <c r="C17" s="2">
        <v>10</v>
      </c>
      <c r="D17" s="2">
        <v>12</v>
      </c>
      <c r="E17" s="2">
        <v>12</v>
      </c>
      <c r="F17" s="2">
        <v>14</v>
      </c>
      <c r="G17" s="2">
        <v>20</v>
      </c>
      <c r="H17" s="2">
        <v>0</v>
      </c>
      <c r="I17" s="2">
        <f t="shared" si="0"/>
        <v>80</v>
      </c>
      <c r="J17" s="12">
        <f t="shared" si="1"/>
        <v>8</v>
      </c>
    </row>
    <row r="18" spans="1:10" ht="15" customHeight="1" x14ac:dyDescent="0.15">
      <c r="A18" s="2" t="s">
        <v>8</v>
      </c>
      <c r="B18" s="2">
        <v>25</v>
      </c>
      <c r="C18" s="2">
        <v>12</v>
      </c>
      <c r="D18" s="2">
        <v>8</v>
      </c>
      <c r="E18" s="2">
        <v>30</v>
      </c>
      <c r="F18" s="2">
        <v>2</v>
      </c>
      <c r="G18" s="2">
        <v>7</v>
      </c>
      <c r="H18" s="2">
        <v>6</v>
      </c>
      <c r="I18" s="2">
        <f t="shared" si="0"/>
        <v>90</v>
      </c>
      <c r="J18" s="12">
        <f t="shared" si="1"/>
        <v>4</v>
      </c>
    </row>
    <row r="19" spans="1:10" ht="15" customHeight="1" x14ac:dyDescent="0.15">
      <c r="A19" s="2" t="s">
        <v>9</v>
      </c>
      <c r="B19" s="2">
        <v>3</v>
      </c>
      <c r="C19" s="2">
        <v>10</v>
      </c>
      <c r="D19" s="2">
        <v>13</v>
      </c>
      <c r="E19" s="2">
        <v>16</v>
      </c>
      <c r="F19" s="2">
        <v>21</v>
      </c>
      <c r="G19" s="2">
        <v>30</v>
      </c>
      <c r="H19" s="2">
        <v>0</v>
      </c>
      <c r="I19" s="2">
        <f t="shared" si="0"/>
        <v>93</v>
      </c>
      <c r="J19" s="12">
        <f t="shared" si="1"/>
        <v>3</v>
      </c>
    </row>
    <row r="20" spans="1:10" ht="15" customHeight="1" x14ac:dyDescent="0.15">
      <c r="A20" s="2" t="s">
        <v>10</v>
      </c>
      <c r="B20" s="2">
        <v>3</v>
      </c>
      <c r="C20" s="2">
        <v>6</v>
      </c>
      <c r="D20" s="2">
        <v>18</v>
      </c>
      <c r="E20" s="2">
        <v>30</v>
      </c>
      <c r="F20" s="2">
        <v>14</v>
      </c>
      <c r="G20" s="2">
        <v>28</v>
      </c>
      <c r="H20" s="2">
        <v>0</v>
      </c>
      <c r="I20" s="2">
        <f t="shared" si="0"/>
        <v>99</v>
      </c>
      <c r="J20" s="12">
        <f t="shared" si="1"/>
        <v>1</v>
      </c>
    </row>
    <row r="21" spans="1:10" ht="15" customHeight="1" x14ac:dyDescent="0.15">
      <c r="A21" s="2" t="s">
        <v>11</v>
      </c>
      <c r="B21" s="2">
        <v>4</v>
      </c>
      <c r="C21" s="2">
        <v>21</v>
      </c>
      <c r="D21" s="2">
        <v>12</v>
      </c>
      <c r="E21" s="2">
        <v>6</v>
      </c>
      <c r="F21" s="2">
        <v>6</v>
      </c>
      <c r="G21" s="2">
        <v>25</v>
      </c>
      <c r="H21" s="2">
        <v>13</v>
      </c>
      <c r="I21" s="2">
        <f t="shared" si="0"/>
        <v>87</v>
      </c>
      <c r="J21" s="12">
        <f t="shared" si="1"/>
        <v>5</v>
      </c>
    </row>
  </sheetData>
  <mergeCells count="2">
    <mergeCell ref="B13:H13"/>
    <mergeCell ref="B1:H1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2010-05-12T13:20:35Z</dcterms:created>
  <dcterms:modified xsi:type="dcterms:W3CDTF">2010-05-12T15:18:38Z</dcterms:modified>
</cp:coreProperties>
</file>