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6930" activeTab="1"/>
  </bookViews>
  <sheets>
    <sheet name="推算母亲节日期" sheetId="1" r:id="rId1"/>
    <sheet name="必杀技公式" sheetId="3" r:id="rId2"/>
  </sheets>
  <externalReferences>
    <externalReference r:id="rId3"/>
  </externalReferences>
  <definedNames>
    <definedName name="FatherDay">DATE([1]推算日期!$B$2,6,1)</definedName>
    <definedName name="MotherDay">DATE([1]推算日期!$B$2,5,1)</definedName>
  </definedNames>
  <calcPr calcId="145621"/>
</workbook>
</file>

<file path=xl/calcChain.xml><?xml version="1.0" encoding="utf-8"?>
<calcChain xmlns="http://schemas.openxmlformats.org/spreadsheetml/2006/main">
  <c r="B11" i="1" l="1"/>
  <c r="C11" i="1"/>
  <c r="B12" i="1"/>
  <c r="C12" i="1"/>
  <c r="B13" i="1"/>
  <c r="C13" i="1"/>
  <c r="C4" i="1" l="1"/>
  <c r="C5" i="1"/>
  <c r="C6" i="1"/>
  <c r="C7" i="1"/>
  <c r="C8" i="1"/>
  <c r="C9" i="1"/>
  <c r="C10" i="1"/>
  <c r="C3" i="1"/>
  <c r="B4" i="1"/>
  <c r="B5" i="1"/>
  <c r="B6" i="1"/>
  <c r="B7" i="1"/>
  <c r="B8" i="1"/>
  <c r="B9" i="1"/>
  <c r="B10" i="1"/>
  <c r="B3" i="1"/>
  <c r="B5" i="3" l="1"/>
  <c r="B4" i="3"/>
</calcChain>
</file>

<file path=xl/sharedStrings.xml><?xml version="1.0" encoding="utf-8"?>
<sst xmlns="http://schemas.openxmlformats.org/spreadsheetml/2006/main" count="11" uniqueCount="11">
  <si>
    <t>年份</t>
    <phoneticPr fontId="3" type="noConversion"/>
  </si>
  <si>
    <t>推算某年某月第几个星期几的通用公式</t>
    <phoneticPr fontId="3" type="noConversion"/>
  </si>
  <si>
    <t>年份</t>
    <phoneticPr fontId="3" type="noConversion"/>
  </si>
  <si>
    <t>月份</t>
    <phoneticPr fontId="3" type="noConversion"/>
  </si>
  <si>
    <t>星期几</t>
    <phoneticPr fontId="3" type="noConversion"/>
  </si>
  <si>
    <t>第几个</t>
    <phoneticPr fontId="3" type="noConversion"/>
  </si>
  <si>
    <t>必杀技1</t>
    <phoneticPr fontId="3" type="noConversion"/>
  </si>
  <si>
    <t>必杀技2</t>
    <phoneticPr fontId="3" type="noConversion"/>
  </si>
  <si>
    <t>如何推算某年母亲节日期</t>
    <phoneticPr fontId="3" type="noConversion"/>
  </si>
  <si>
    <t>CEILING</t>
  </si>
  <si>
    <t>WORKDAY.INTL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</si>
</sst>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2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quotePrefix="1">
      <alignment vertical="center"/>
    </xf>
    <xf numFmtId="0" fontId="2" fillId="2" borderId="4" xfId="2" applyBorder="1" applyAlignment="1">
      <alignment horizontal="center" vertical="center"/>
    </xf>
    <xf numFmtId="0" fontId="2" fillId="2" borderId="6" xfId="2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3" xfId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</cellXfs>
  <cellStyles count="4">
    <cellStyle name="标题 4" xfId="1" builtinId="19"/>
    <cellStyle name="常规" xfId="0" builtinId="0"/>
    <cellStyle name="常规 2" xfId="3"/>
    <cellStyle name="强调文字颜色 2" xfId="2" builtinId="33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</xdr:row>
          <xdr:rowOff>9525</xdr:rowOff>
        </xdr:from>
        <xdr:to>
          <xdr:col>1</xdr:col>
          <xdr:colOff>0</xdr:colOff>
          <xdr:row>3</xdr:row>
          <xdr:rowOff>0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771525</xdr:colOff>
          <xdr:row>2</xdr:row>
          <xdr:rowOff>9525</xdr:rowOff>
        </xdr:from>
        <xdr:to>
          <xdr:col>2</xdr:col>
          <xdr:colOff>0</xdr:colOff>
          <xdr:row>3</xdr:row>
          <xdr:rowOff>0</xdr:rowOff>
        </xdr:to>
        <xdr:sp macro="" textlink="">
          <xdr:nvSpPr>
            <xdr:cNvPr id="1026" name="SpinButton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771525</xdr:colOff>
          <xdr:row>2</xdr:row>
          <xdr:rowOff>9525</xdr:rowOff>
        </xdr:from>
        <xdr:to>
          <xdr:col>3</xdr:col>
          <xdr:colOff>0</xdr:colOff>
          <xdr:row>3</xdr:row>
          <xdr:rowOff>0</xdr:rowOff>
        </xdr:to>
        <xdr:sp macro="" textlink="">
          <xdr:nvSpPr>
            <xdr:cNvPr id="1027" name="SpinButton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2</xdr:row>
          <xdr:rowOff>9525</xdr:rowOff>
        </xdr:from>
        <xdr:to>
          <xdr:col>4</xdr:col>
          <xdr:colOff>0</xdr:colOff>
          <xdr:row>3</xdr:row>
          <xdr:rowOff>0</xdr:rowOff>
        </xdr:to>
        <xdr:sp macro="" textlink="">
          <xdr:nvSpPr>
            <xdr:cNvPr id="1028" name="SpinButton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4411;&#20799;&#39134;/AppData/Local/Temp/Rar$DI00.418/15.18%20&#25512;&#31639;&#20986;&#25351;&#23450;&#24180;&#20221;&#30340;&#27597;&#20146;&#33410;&#21644;&#29238;&#20146;&#33410;&#26085;&#263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推算日期"/>
      <sheetName val="推算日期通用公式"/>
    </sheetNames>
    <sheetDataSet>
      <sheetData sheetId="0">
        <row r="2">
          <cell r="B2">
            <v>2014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control" Target="../activeX/activeX4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3"/>
  <sheetViews>
    <sheetView zoomScale="160" zoomScaleNormal="160" workbookViewId="0">
      <selection activeCell="C3" sqref="C3"/>
    </sheetView>
  </sheetViews>
  <sheetFormatPr defaultRowHeight="13.5" x14ac:dyDescent="0.15"/>
  <cols>
    <col min="1" max="1" width="16.125" customWidth="1"/>
    <col min="2" max="3" width="15.375" customWidth="1"/>
  </cols>
  <sheetData>
    <row r="1" spans="1:3" ht="21.75" customHeight="1" x14ac:dyDescent="0.15">
      <c r="A1" s="8" t="s">
        <v>8</v>
      </c>
      <c r="B1" s="4"/>
      <c r="C1" s="4"/>
    </row>
    <row r="2" spans="1:3" x14ac:dyDescent="0.15">
      <c r="A2" s="1" t="s">
        <v>0</v>
      </c>
      <c r="B2" s="6" t="s">
        <v>9</v>
      </c>
      <c r="C2" s="7" t="s">
        <v>10</v>
      </c>
    </row>
    <row r="3" spans="1:3" x14ac:dyDescent="0.15">
      <c r="A3" s="2">
        <v>2005</v>
      </c>
      <c r="B3" s="3">
        <f>CEILING(DATE(A3,5,0),7)+8</f>
        <v>38480</v>
      </c>
      <c r="C3" s="3">
        <f>WORKDAY.INTL(DATE(A3,5,0),2,"1111110")</f>
        <v>38480</v>
      </c>
    </row>
    <row r="4" spans="1:3" x14ac:dyDescent="0.15">
      <c r="A4" s="2">
        <v>2006</v>
      </c>
      <c r="B4" s="3">
        <f t="shared" ref="B4:B10" si="0">CEILING(DATE(A4,5,0),7)+8</f>
        <v>38851</v>
      </c>
      <c r="C4" s="3">
        <f t="shared" ref="C4:C10" si="1">WORKDAY.INTL(DATE(A4,5,0),2,"1111110")</f>
        <v>38851</v>
      </c>
    </row>
    <row r="5" spans="1:3" x14ac:dyDescent="0.15">
      <c r="A5" s="2">
        <v>2007</v>
      </c>
      <c r="B5" s="3">
        <f t="shared" si="0"/>
        <v>39215</v>
      </c>
      <c r="C5" s="3">
        <f t="shared" si="1"/>
        <v>39215</v>
      </c>
    </row>
    <row r="6" spans="1:3" x14ac:dyDescent="0.15">
      <c r="A6" s="2">
        <v>2008</v>
      </c>
      <c r="B6" s="3">
        <f t="shared" si="0"/>
        <v>39579</v>
      </c>
      <c r="C6" s="3">
        <f t="shared" si="1"/>
        <v>39579</v>
      </c>
    </row>
    <row r="7" spans="1:3" x14ac:dyDescent="0.15">
      <c r="A7" s="2">
        <v>2009</v>
      </c>
      <c r="B7" s="3">
        <f t="shared" si="0"/>
        <v>39943</v>
      </c>
      <c r="C7" s="3">
        <f t="shared" si="1"/>
        <v>39943</v>
      </c>
    </row>
    <row r="8" spans="1:3" x14ac:dyDescent="0.15">
      <c r="A8" s="2">
        <v>2010</v>
      </c>
      <c r="B8" s="3">
        <f t="shared" si="0"/>
        <v>40307</v>
      </c>
      <c r="C8" s="3">
        <f t="shared" si="1"/>
        <v>40307</v>
      </c>
    </row>
    <row r="9" spans="1:3" x14ac:dyDescent="0.15">
      <c r="A9" s="2">
        <v>2011</v>
      </c>
      <c r="B9" s="3">
        <f t="shared" si="0"/>
        <v>40671</v>
      </c>
      <c r="C9" s="3">
        <f t="shared" si="1"/>
        <v>40671</v>
      </c>
    </row>
    <row r="10" spans="1:3" x14ac:dyDescent="0.15">
      <c r="A10" s="2">
        <v>2012</v>
      </c>
      <c r="B10" s="3">
        <f t="shared" si="0"/>
        <v>41042</v>
      </c>
      <c r="C10" s="3">
        <f t="shared" si="1"/>
        <v>41042</v>
      </c>
    </row>
    <row r="11" spans="1:3" x14ac:dyDescent="0.15">
      <c r="A11" s="2">
        <v>2013</v>
      </c>
      <c r="B11" s="3">
        <f t="shared" ref="B11:B13" si="2">CEILING(DATE(A11,5,0),7)+8</f>
        <v>41406</v>
      </c>
      <c r="C11" s="3">
        <f t="shared" ref="C11:C13" si="3">WORKDAY.INTL(DATE(A11,5,0),2,"1111110")</f>
        <v>41406</v>
      </c>
    </row>
    <row r="12" spans="1:3" x14ac:dyDescent="0.15">
      <c r="A12" s="2">
        <v>2014</v>
      </c>
      <c r="B12" s="3">
        <f t="shared" si="2"/>
        <v>41770</v>
      </c>
      <c r="C12" s="3">
        <f t="shared" si="3"/>
        <v>41770</v>
      </c>
    </row>
    <row r="13" spans="1:3" x14ac:dyDescent="0.15">
      <c r="A13" s="2">
        <v>2015</v>
      </c>
      <c r="B13" s="3">
        <f t="shared" si="2"/>
        <v>42134</v>
      </c>
      <c r="C13" s="3">
        <f t="shared" si="3"/>
        <v>42134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5"/>
  <sheetViews>
    <sheetView showGridLines="0" tabSelected="1" zoomScale="145" zoomScaleNormal="145" workbookViewId="0">
      <selection sqref="A1:D1"/>
    </sheetView>
  </sheetViews>
  <sheetFormatPr defaultRowHeight="21" customHeight="1" x14ac:dyDescent="0.15"/>
  <cols>
    <col min="1" max="4" width="12.875" customWidth="1"/>
  </cols>
  <sheetData>
    <row r="1" spans="1:7" ht="23.25" customHeight="1" x14ac:dyDescent="0.15">
      <c r="A1" s="9" t="s">
        <v>1</v>
      </c>
      <c r="B1" s="9"/>
      <c r="C1" s="9"/>
      <c r="D1" s="9"/>
    </row>
    <row r="2" spans="1:7" ht="19.5" customHeight="1" x14ac:dyDescent="0.15">
      <c r="A2" s="1" t="s">
        <v>2</v>
      </c>
      <c r="B2" s="1" t="s">
        <v>3</v>
      </c>
      <c r="C2" s="1" t="s">
        <v>5</v>
      </c>
      <c r="D2" s="1" t="s">
        <v>4</v>
      </c>
    </row>
    <row r="3" spans="1:7" ht="30.75" customHeight="1" x14ac:dyDescent="0.15">
      <c r="A3" s="2">
        <v>2012</v>
      </c>
      <c r="B3" s="2">
        <v>5</v>
      </c>
      <c r="C3" s="2">
        <v>2</v>
      </c>
      <c r="D3" s="2">
        <v>7</v>
      </c>
    </row>
    <row r="4" spans="1:7" ht="21" customHeight="1" x14ac:dyDescent="0.15">
      <c r="A4" s="2" t="s">
        <v>6</v>
      </c>
      <c r="B4" s="10">
        <f>CEILING(DATE(A3,B3,0)-D3,7)+(C3-1)*7+D3+1</f>
        <v>41042</v>
      </c>
      <c r="C4" s="11"/>
      <c r="D4" s="12"/>
      <c r="G4" s="5"/>
    </row>
    <row r="5" spans="1:7" ht="21" customHeight="1" x14ac:dyDescent="0.15">
      <c r="A5" s="2" t="s">
        <v>7</v>
      </c>
      <c r="B5" s="10">
        <f>WORKDAY.INTL(DATE(A3,B3,0),C3,SUBSTITUTE(1111111,1,0,D3))</f>
        <v>41042</v>
      </c>
      <c r="C5" s="11"/>
      <c r="D5" s="12"/>
      <c r="G5" s="5"/>
    </row>
  </sheetData>
  <mergeCells count="3">
    <mergeCell ref="A1:D1"/>
    <mergeCell ref="B4:D4"/>
    <mergeCell ref="B5:D5"/>
  </mergeCells>
  <phoneticPr fontId="3" type="noConversion"/>
  <conditionalFormatting sqref="B4:D5">
    <cfRule type="expression" dxfId="0" priority="1">
      <formula>MONTH($B4)&lt;&gt;$B$3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pinButton1">
          <controlPr defaultSize="0" autoLine="0" linkedCell="A3" r:id="rId4">
            <anchor moveWithCells="1">
              <from>
                <xdr:col>0</xdr:col>
                <xdr:colOff>771525</xdr:colOff>
                <xdr:row>2</xdr:row>
                <xdr:rowOff>9525</xdr:rowOff>
              </from>
              <to>
                <xdr:col>1</xdr:col>
                <xdr:colOff>0</xdr:colOff>
                <xdr:row>3</xdr:row>
                <xdr:rowOff>0</xdr:rowOff>
              </to>
            </anchor>
          </controlPr>
        </control>
      </mc:Choice>
      <mc:Fallback>
        <control shapeId="1025" r:id="rId3" name="SpinButton1"/>
      </mc:Fallback>
    </mc:AlternateContent>
    <mc:AlternateContent xmlns:mc="http://schemas.openxmlformats.org/markup-compatibility/2006">
      <mc:Choice Requires="x14">
        <control shapeId="1026" r:id="rId5" name="SpinButton2">
          <controlPr defaultSize="0" autoLine="0" linkedCell="B3" r:id="rId4">
            <anchor moveWithCells="1">
              <from>
                <xdr:col>1</xdr:col>
                <xdr:colOff>771525</xdr:colOff>
                <xdr:row>2</xdr:row>
                <xdr:rowOff>9525</xdr:rowOff>
              </from>
              <to>
                <xdr:col>2</xdr:col>
                <xdr:colOff>0</xdr:colOff>
                <xdr:row>3</xdr:row>
                <xdr:rowOff>0</xdr:rowOff>
              </to>
            </anchor>
          </controlPr>
        </control>
      </mc:Choice>
      <mc:Fallback>
        <control shapeId="1026" r:id="rId5" name="SpinButton2"/>
      </mc:Fallback>
    </mc:AlternateContent>
    <mc:AlternateContent xmlns:mc="http://schemas.openxmlformats.org/markup-compatibility/2006">
      <mc:Choice Requires="x14">
        <control shapeId="1027" r:id="rId6" name="SpinButton3">
          <controlPr defaultSize="0" autoLine="0" linkedCell="C3" r:id="rId4">
            <anchor moveWithCells="1">
              <from>
                <xdr:col>2</xdr:col>
                <xdr:colOff>771525</xdr:colOff>
                <xdr:row>2</xdr:row>
                <xdr:rowOff>9525</xdr:rowOff>
              </from>
              <to>
                <xdr:col>3</xdr:col>
                <xdr:colOff>0</xdr:colOff>
                <xdr:row>3</xdr:row>
                <xdr:rowOff>0</xdr:rowOff>
              </to>
            </anchor>
          </controlPr>
        </control>
      </mc:Choice>
      <mc:Fallback>
        <control shapeId="1027" r:id="rId6" name="SpinButton3"/>
      </mc:Fallback>
    </mc:AlternateContent>
    <mc:AlternateContent xmlns:mc="http://schemas.openxmlformats.org/markup-compatibility/2006">
      <mc:Choice Requires="x14">
        <control shapeId="1028" r:id="rId7" name="SpinButton4">
          <controlPr defaultSize="0" autoLine="0" linkedCell="D3" r:id="rId4">
            <anchor moveWithCells="1">
              <from>
                <xdr:col>3</xdr:col>
                <xdr:colOff>771525</xdr:colOff>
                <xdr:row>2</xdr:row>
                <xdr:rowOff>9525</xdr:rowOff>
              </from>
              <to>
                <xdr:col>3</xdr:col>
                <xdr:colOff>981075</xdr:colOff>
                <xdr:row>3</xdr:row>
                <xdr:rowOff>0</xdr:rowOff>
              </to>
            </anchor>
          </controlPr>
        </control>
      </mc:Choice>
      <mc:Fallback>
        <control shapeId="1028" r:id="rId7" name="SpinButton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推算母亲节日期</vt:lpstr>
      <vt:lpstr>必杀技公式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2010-04-30T06:53:04Z</dcterms:created>
  <dcterms:modified xsi:type="dcterms:W3CDTF">2012-05-10T17:39:51Z</dcterms:modified>
  <cp:category>电子工业出版社</cp:category>
</cp:coreProperties>
</file>