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2" i="1"/>
</calcChain>
</file>

<file path=xl/sharedStrings.xml><?xml version="1.0" encoding="utf-8"?>
<sst xmlns="http://schemas.openxmlformats.org/spreadsheetml/2006/main" count="21" uniqueCount="20">
  <si>
    <t>王小丽</t>
  </si>
  <si>
    <t>王宝勤</t>
  </si>
  <si>
    <t>杨玉萍</t>
  </si>
  <si>
    <t>田东会</t>
  </si>
  <si>
    <t>陈雪蛟</t>
  </si>
  <si>
    <t>杨建丰</t>
  </si>
  <si>
    <t>黎梅桂</t>
  </si>
  <si>
    <t>用户</t>
    <phoneticPr fontId="4" type="noConversion"/>
  </si>
  <si>
    <t>ARPU</t>
    <phoneticPr fontId="3" type="noConversion"/>
  </si>
  <si>
    <t>马进春</t>
  </si>
  <si>
    <t>魏改娟</t>
  </si>
  <si>
    <t>王冰妍</t>
  </si>
  <si>
    <t>编码规则</t>
    <phoneticPr fontId="3" type="noConversion"/>
  </si>
  <si>
    <t>ARPU</t>
    <phoneticPr fontId="3" type="noConversion"/>
  </si>
  <si>
    <t>等级</t>
    <phoneticPr fontId="3" type="noConversion"/>
  </si>
  <si>
    <t>低价值</t>
    <phoneticPr fontId="3" type="noConversion"/>
  </si>
  <si>
    <t>钻石</t>
    <phoneticPr fontId="3" type="noConversion"/>
  </si>
  <si>
    <t>金卡</t>
    <phoneticPr fontId="3" type="noConversion"/>
  </si>
  <si>
    <t>银卡</t>
    <phoneticPr fontId="3" type="noConversion"/>
  </si>
  <si>
    <t>普通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</si>
</sst>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sz val="11"/>
      <color theme="1"/>
      <name val="微软雅黑"/>
      <family val="2"/>
      <charset val="134"/>
    </font>
    <font>
      <sz val="11"/>
      <color theme="0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name val="微软雅黑"/>
      <family val="2"/>
      <charset val="134"/>
    </font>
    <font>
      <b/>
      <sz val="12"/>
      <color rgb="FF0000FF"/>
      <name val="微软雅黑"/>
      <family val="2"/>
      <charset val="134"/>
    </font>
    <font>
      <b/>
      <sz val="11"/>
      <color rgb="FF0000FF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FFFF6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>
      <alignment vertical="center"/>
    </xf>
  </cellStyleXfs>
  <cellXfs count="10">
    <xf numFmtId="0" fontId="0" fillId="0" borderId="0" xfId="0"/>
    <xf numFmtId="0" fontId="6" fillId="3" borderId="1" xfId="1" applyFont="1" applyFill="1" applyBorder="1" applyAlignment="1">
      <alignment horizontal="center" vertical="center"/>
    </xf>
    <xf numFmtId="0" fontId="6" fillId="3" borderId="1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Medium9"/>
  <colors>
    <mruColors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showGridLines="0" tabSelected="1" workbookViewId="0">
      <selection activeCell="J9" sqref="J9"/>
    </sheetView>
  </sheetViews>
  <sheetFormatPr defaultRowHeight="13.5"/>
  <cols>
    <col min="4" max="4" width="4.625" customWidth="1"/>
  </cols>
  <sheetData>
    <row r="1" spans="1:6" ht="18">
      <c r="A1" s="1" t="s">
        <v>7</v>
      </c>
      <c r="B1" s="2" t="s">
        <v>8</v>
      </c>
      <c r="C1" s="9" t="s">
        <v>14</v>
      </c>
      <c r="E1" s="7" t="s">
        <v>12</v>
      </c>
      <c r="F1" s="7"/>
    </row>
    <row r="2" spans="1:6" ht="16.5">
      <c r="A2" s="3" t="s">
        <v>0</v>
      </c>
      <c r="B2" s="8">
        <v>337</v>
      </c>
      <c r="C2" s="4" t="str">
        <f>INDEX(F:F,MATCH(B2,E:E))</f>
        <v>钻石</v>
      </c>
      <c r="E2" s="6" t="s">
        <v>13</v>
      </c>
      <c r="F2" s="6" t="s">
        <v>14</v>
      </c>
    </row>
    <row r="3" spans="1:6" ht="16.5">
      <c r="A3" s="3" t="s">
        <v>1</v>
      </c>
      <c r="B3" s="8">
        <v>187</v>
      </c>
      <c r="C3" s="4" t="str">
        <f>INDEX(F:F,MATCH(B3,E:E))</f>
        <v>金卡</v>
      </c>
      <c r="E3" s="5">
        <v>0</v>
      </c>
      <c r="F3" s="5" t="s">
        <v>15</v>
      </c>
    </row>
    <row r="4" spans="1:6" ht="16.5">
      <c r="A4" s="3" t="s">
        <v>2</v>
      </c>
      <c r="B4" s="8">
        <v>48</v>
      </c>
      <c r="C4" s="4" t="str">
        <f>INDEX(F:F,MATCH(B4,E:E))</f>
        <v>普通</v>
      </c>
      <c r="E4" s="5">
        <v>20</v>
      </c>
      <c r="F4" s="5" t="s">
        <v>19</v>
      </c>
    </row>
    <row r="5" spans="1:6" ht="16.5">
      <c r="A5" s="3" t="s">
        <v>3</v>
      </c>
      <c r="B5" s="8">
        <v>16</v>
      </c>
      <c r="C5" s="4" t="str">
        <f>INDEX(F:F,MATCH(B5,E:E))</f>
        <v>低价值</v>
      </c>
      <c r="E5" s="5">
        <v>80</v>
      </c>
      <c r="F5" s="5" t="s">
        <v>18</v>
      </c>
    </row>
    <row r="6" spans="1:6" ht="16.5">
      <c r="A6" s="3" t="s">
        <v>4</v>
      </c>
      <c r="B6" s="8">
        <v>145</v>
      </c>
      <c r="C6" s="4" t="str">
        <f>INDEX(F:F,MATCH(B6,E:E))</f>
        <v>金卡</v>
      </c>
      <c r="E6" s="5">
        <v>120</v>
      </c>
      <c r="F6" s="5" t="s">
        <v>17</v>
      </c>
    </row>
    <row r="7" spans="1:6" ht="16.5">
      <c r="A7" s="3" t="s">
        <v>5</v>
      </c>
      <c r="B7" s="8">
        <v>356</v>
      </c>
      <c r="C7" s="4" t="str">
        <f>INDEX(F:F,MATCH(B7,E:E))</f>
        <v>钻石</v>
      </c>
      <c r="E7" s="5">
        <v>300</v>
      </c>
      <c r="F7" s="5" t="s">
        <v>16</v>
      </c>
    </row>
    <row r="8" spans="1:6" ht="16.5">
      <c r="A8" s="3" t="s">
        <v>6</v>
      </c>
      <c r="B8" s="8">
        <v>357</v>
      </c>
      <c r="C8" s="4" t="str">
        <f>INDEX(F:F,MATCH(B8,E:E))</f>
        <v>钻石</v>
      </c>
    </row>
    <row r="9" spans="1:6" ht="16.5">
      <c r="A9" s="3" t="s">
        <v>9</v>
      </c>
      <c r="B9" s="8">
        <v>85</v>
      </c>
      <c r="C9" s="4" t="str">
        <f>INDEX(F:F,MATCH(B9,E:E))</f>
        <v>银卡</v>
      </c>
    </row>
    <row r="10" spans="1:6" ht="16.5">
      <c r="A10" s="3" t="s">
        <v>10</v>
      </c>
      <c r="B10" s="8">
        <v>1</v>
      </c>
      <c r="C10" s="4" t="str">
        <f>INDEX(F:F,MATCH(B10,E:E))</f>
        <v>低价值</v>
      </c>
    </row>
    <row r="11" spans="1:6" ht="16.5">
      <c r="A11" s="3" t="s">
        <v>11</v>
      </c>
      <c r="B11" s="8">
        <v>142</v>
      </c>
      <c r="C11" s="4" t="str">
        <f>INDEX(F:F,MATCH(B11,E:E))</f>
        <v>金卡</v>
      </c>
    </row>
  </sheetData>
  <mergeCells count="1">
    <mergeCell ref="E1:F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2012-06-07T12:35:38Z</dcterms:modified>
</cp:coreProperties>
</file>