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2" i="1" l="1"/>
  <c r="H2" i="1"/>
  <c r="H3" i="1"/>
  <c r="I3" i="1"/>
  <c r="J3" i="1"/>
  <c r="H4" i="1"/>
  <c r="I4" i="1"/>
  <c r="J4" i="1"/>
  <c r="H5" i="1"/>
  <c r="I5" i="1"/>
  <c r="J5" i="1"/>
  <c r="H6" i="1"/>
  <c r="I6" i="1"/>
  <c r="J6" i="1"/>
  <c r="I2" i="1"/>
  <c r="J2" i="1"/>
</calcChain>
</file>

<file path=xl/sharedStrings.xml><?xml version="1.0" encoding="utf-8"?>
<sst xmlns="http://schemas.openxmlformats.org/spreadsheetml/2006/main" count="69" uniqueCount="40">
  <si>
    <t>工号</t>
    <phoneticPr fontId="4" type="noConversion"/>
  </si>
  <si>
    <t>姓名</t>
    <phoneticPr fontId="4" type="noConversion"/>
  </si>
  <si>
    <t>性别</t>
    <phoneticPr fontId="4" type="noConversion"/>
  </si>
  <si>
    <t>部门</t>
    <phoneticPr fontId="4" type="noConversion"/>
  </si>
  <si>
    <t>学历</t>
    <phoneticPr fontId="4" type="noConversion"/>
  </si>
  <si>
    <t>A0001</t>
    <phoneticPr fontId="4" type="noConversion"/>
  </si>
  <si>
    <t>何桃</t>
    <phoneticPr fontId="4" type="noConversion"/>
  </si>
  <si>
    <t>女</t>
    <phoneticPr fontId="4" type="noConversion"/>
  </si>
  <si>
    <t>工程</t>
    <phoneticPr fontId="4" type="noConversion"/>
  </si>
  <si>
    <t>本科</t>
    <phoneticPr fontId="4" type="noConversion"/>
  </si>
  <si>
    <t>A0002</t>
  </si>
  <si>
    <t>风清扬</t>
  </si>
  <si>
    <t>男</t>
  </si>
  <si>
    <t>人事</t>
    <phoneticPr fontId="4" type="noConversion"/>
  </si>
  <si>
    <t>硕士</t>
    <phoneticPr fontId="4" type="noConversion"/>
  </si>
  <si>
    <t>A0003</t>
  </si>
  <si>
    <t>赵敏</t>
  </si>
  <si>
    <t>女</t>
  </si>
  <si>
    <t>行政</t>
    <phoneticPr fontId="4" type="noConversion"/>
  </si>
  <si>
    <t>A0004</t>
  </si>
  <si>
    <t>龚梦娟</t>
  </si>
  <si>
    <t>后勤</t>
    <phoneticPr fontId="4" type="noConversion"/>
  </si>
  <si>
    <t>大专</t>
    <phoneticPr fontId="4" type="noConversion"/>
  </si>
  <si>
    <t>A0005</t>
  </si>
  <si>
    <t>黄凌</t>
  </si>
  <si>
    <t>研发</t>
    <phoneticPr fontId="4" type="noConversion"/>
  </si>
  <si>
    <t>A0006</t>
  </si>
  <si>
    <t>覃思强</t>
  </si>
  <si>
    <t>市场</t>
    <phoneticPr fontId="4" type="noConversion"/>
  </si>
  <si>
    <t>A0007</t>
  </si>
  <si>
    <t>王维</t>
  </si>
  <si>
    <t>中专</t>
    <phoneticPr fontId="4" type="noConversion"/>
  </si>
  <si>
    <t>A0008</t>
  </si>
  <si>
    <t>王语嫣</t>
  </si>
  <si>
    <t>A0009</t>
  </si>
  <si>
    <t>张磊</t>
  </si>
  <si>
    <t>A0010</t>
  </si>
  <si>
    <t>任建荣</t>
  </si>
  <si>
    <t>A0011</t>
  </si>
  <si>
    <t>李丽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</si>
</sst>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FF"/>
      <name val="微软雅黑"/>
      <family val="2"/>
      <charset val="134"/>
    </font>
    <font>
      <sz val="1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5" fillId="3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selection activeCell="K4" sqref="K4"/>
    </sheetView>
  </sheetViews>
  <sheetFormatPr defaultRowHeight="13.5"/>
  <cols>
    <col min="1" max="1" width="8.625" customWidth="1"/>
  </cols>
  <sheetData>
    <row r="1" spans="1:12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 t="s">
        <v>0</v>
      </c>
      <c r="H1" s="1" t="s">
        <v>3</v>
      </c>
      <c r="I1" s="1" t="s">
        <v>4</v>
      </c>
      <c r="J1" s="1" t="s">
        <v>2</v>
      </c>
    </row>
    <row r="2" spans="1:12" ht="16.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G2" s="2" t="s">
        <v>19</v>
      </c>
      <c r="H2" s="3" t="str">
        <f>VLOOKUP($G2,$A$1:$E$12,MATCH(H$1,$1:$1,0),0)</f>
        <v>后勤</v>
      </c>
      <c r="I2" s="3" t="str">
        <f t="shared" ref="I2:J6" si="0">VLOOKUP($G2,$A$1:$E$12,MATCH(I$1,$1:$1,0),0)</f>
        <v>大专</v>
      </c>
      <c r="J2" s="3" t="str">
        <f t="shared" si="0"/>
        <v>女</v>
      </c>
      <c r="L2">
        <f>MATCH("部门",{"工号","姓名","性别","部门","学历"},0)</f>
        <v>4</v>
      </c>
    </row>
    <row r="3" spans="1:12" ht="16.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G3" s="2" t="s">
        <v>23</v>
      </c>
      <c r="H3" s="3" t="str">
        <f t="shared" ref="H3:H6" si="1">VLOOKUP($G3,$A$1:$E$12,MATCH(H$1,$1:$1,0),0)</f>
        <v>研发</v>
      </c>
      <c r="I3" s="3" t="str">
        <f t="shared" si="0"/>
        <v>大专</v>
      </c>
      <c r="J3" s="3" t="str">
        <f t="shared" si="0"/>
        <v>女</v>
      </c>
    </row>
    <row r="4" spans="1:12" ht="16.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  <c r="G4" s="2" t="s">
        <v>26</v>
      </c>
      <c r="H4" s="3" t="str">
        <f t="shared" si="1"/>
        <v>市场</v>
      </c>
      <c r="I4" s="3" t="str">
        <f t="shared" si="0"/>
        <v>本科</v>
      </c>
      <c r="J4" s="3" t="str">
        <f t="shared" si="0"/>
        <v>男</v>
      </c>
    </row>
    <row r="5" spans="1:12" ht="16.5">
      <c r="A5" s="2" t="s">
        <v>19</v>
      </c>
      <c r="B5" s="2" t="s">
        <v>20</v>
      </c>
      <c r="C5" s="2" t="s">
        <v>17</v>
      </c>
      <c r="D5" s="2" t="s">
        <v>21</v>
      </c>
      <c r="E5" s="2" t="s">
        <v>22</v>
      </c>
      <c r="G5" s="2" t="s">
        <v>34</v>
      </c>
      <c r="H5" s="3" t="str">
        <f t="shared" si="1"/>
        <v>研发</v>
      </c>
      <c r="I5" s="3" t="str">
        <f t="shared" si="0"/>
        <v>本科</v>
      </c>
      <c r="J5" s="3" t="str">
        <f t="shared" si="0"/>
        <v>男</v>
      </c>
    </row>
    <row r="6" spans="1:12" ht="16.5">
      <c r="A6" s="2" t="s">
        <v>23</v>
      </c>
      <c r="B6" s="2" t="s">
        <v>24</v>
      </c>
      <c r="C6" s="2" t="s">
        <v>17</v>
      </c>
      <c r="D6" s="2" t="s">
        <v>25</v>
      </c>
      <c r="E6" s="2" t="s">
        <v>22</v>
      </c>
      <c r="G6" s="2" t="s">
        <v>36</v>
      </c>
      <c r="H6" s="3" t="str">
        <f t="shared" si="1"/>
        <v>市场</v>
      </c>
      <c r="I6" s="3" t="str">
        <f t="shared" si="0"/>
        <v>大专</v>
      </c>
      <c r="J6" s="3" t="str">
        <f t="shared" si="0"/>
        <v>男</v>
      </c>
    </row>
    <row r="7" spans="1:12" ht="16.5">
      <c r="A7" s="2" t="s">
        <v>26</v>
      </c>
      <c r="B7" s="2" t="s">
        <v>27</v>
      </c>
      <c r="C7" s="2" t="s">
        <v>12</v>
      </c>
      <c r="D7" s="2" t="s">
        <v>28</v>
      </c>
      <c r="E7" s="2" t="s">
        <v>9</v>
      </c>
    </row>
    <row r="8" spans="1:12" ht="16.5">
      <c r="A8" s="2" t="s">
        <v>29</v>
      </c>
      <c r="B8" s="2" t="s">
        <v>30</v>
      </c>
      <c r="C8" s="2" t="s">
        <v>12</v>
      </c>
      <c r="D8" s="2" t="s">
        <v>13</v>
      </c>
      <c r="E8" s="2" t="s">
        <v>31</v>
      </c>
    </row>
    <row r="9" spans="1:12" ht="16.5">
      <c r="A9" s="2" t="s">
        <v>32</v>
      </c>
      <c r="B9" s="2" t="s">
        <v>33</v>
      </c>
      <c r="C9" s="2" t="s">
        <v>17</v>
      </c>
      <c r="D9" s="2" t="s">
        <v>18</v>
      </c>
      <c r="E9" s="2" t="s">
        <v>14</v>
      </c>
    </row>
    <row r="10" spans="1:12" ht="16.5">
      <c r="A10" s="2" t="s">
        <v>34</v>
      </c>
      <c r="B10" s="2" t="s">
        <v>35</v>
      </c>
      <c r="C10" s="2" t="s">
        <v>12</v>
      </c>
      <c r="D10" s="2" t="s">
        <v>25</v>
      </c>
      <c r="E10" s="2" t="s">
        <v>9</v>
      </c>
    </row>
    <row r="11" spans="1:12" ht="16.5">
      <c r="A11" s="2" t="s">
        <v>36</v>
      </c>
      <c r="B11" s="2" t="s">
        <v>37</v>
      </c>
      <c r="C11" s="2" t="s">
        <v>12</v>
      </c>
      <c r="D11" s="2" t="s">
        <v>28</v>
      </c>
      <c r="E11" s="2" t="s">
        <v>22</v>
      </c>
    </row>
    <row r="12" spans="1:12" ht="16.5">
      <c r="A12" s="2" t="s">
        <v>38</v>
      </c>
      <c r="B12" s="2" t="s">
        <v>39</v>
      </c>
      <c r="C12" s="2" t="s">
        <v>17</v>
      </c>
      <c r="D12" s="2" t="s">
        <v>8</v>
      </c>
      <c r="E12" s="2" t="s">
        <v>22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2012-06-18T22:35:22Z</dcterms:modified>
</cp:coreProperties>
</file>