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6255" windowHeight="6810" activeTab="1"/>
  </bookViews>
  <sheets>
    <sheet name="成绩表" sheetId="1" r:id="rId1"/>
    <sheet name="打印表" sheetId="3" r:id="rId2"/>
  </sheets>
  <definedNames>
    <definedName name="_xlnm._FilterDatabase" localSheetId="0" hidden="1">成绩表!$A$1:$G$13</definedName>
  </definedNames>
  <calcPr calcId="145621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F9" i="1" l="1"/>
  <c r="F5" i="1"/>
  <c r="F8" i="1"/>
  <c r="F7" i="1"/>
  <c r="F4" i="1"/>
  <c r="F3" i="1"/>
  <c r="F6" i="1"/>
  <c r="F11" i="1"/>
  <c r="F12" i="1"/>
  <c r="F13" i="1"/>
  <c r="F10" i="1"/>
  <c r="F2" i="1"/>
  <c r="A9" i="1" l="1"/>
  <c r="A2" i="1"/>
  <c r="A10" i="1"/>
  <c r="A13" i="1"/>
  <c r="A12" i="1"/>
  <c r="A11" i="1"/>
  <c r="A6" i="1"/>
  <c r="A3" i="1"/>
  <c r="A4" i="1"/>
  <c r="A7" i="1"/>
  <c r="A8" i="1"/>
  <c r="A5" i="1"/>
</calcChain>
</file>

<file path=xl/sharedStrings.xml><?xml version="1.0" encoding="utf-8"?>
<sst xmlns="http://schemas.openxmlformats.org/spreadsheetml/2006/main" count="42" uniqueCount="18">
  <si>
    <t>学号</t>
    <phoneticPr fontId="2" type="noConversion"/>
  </si>
  <si>
    <t>成绩</t>
    <phoneticPr fontId="2" type="noConversion"/>
  </si>
  <si>
    <t>名次</t>
    <phoneticPr fontId="2" type="noConversion"/>
  </si>
  <si>
    <t>001</t>
    <phoneticPr fontId="2" type="noConversion"/>
  </si>
  <si>
    <t>012</t>
  </si>
  <si>
    <t>019</t>
  </si>
  <si>
    <t>021</t>
  </si>
  <si>
    <t>023</t>
  </si>
  <si>
    <t>026</t>
  </si>
  <si>
    <t>030</t>
  </si>
  <si>
    <t>035</t>
  </si>
  <si>
    <t>语文</t>
    <phoneticPr fontId="2" type="noConversion"/>
  </si>
  <si>
    <t>数学</t>
    <phoneticPr fontId="2" type="noConversion"/>
  </si>
  <si>
    <t>英语</t>
    <phoneticPr fontId="2" type="noConversion"/>
  </si>
  <si>
    <t>044</t>
  </si>
  <si>
    <t>045</t>
  </si>
  <si>
    <t>046</t>
  </si>
  <si>
    <t>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</si>
</sst>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"/>
  <sheetViews>
    <sheetView showGridLines="0" zoomScaleNormal="100" workbookViewId="0">
      <selection sqref="A1:F13"/>
    </sheetView>
  </sheetViews>
  <sheetFormatPr defaultRowHeight="21" x14ac:dyDescent="0.15"/>
  <cols>
    <col min="1" max="16384" width="9" style="2"/>
  </cols>
  <sheetData>
    <row r="1" spans="1:7" x14ac:dyDescent="0.15">
      <c r="A1" s="1" t="s">
        <v>2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</v>
      </c>
    </row>
    <row r="2" spans="1:7" hidden="1" x14ac:dyDescent="0.15">
      <c r="A2" s="3">
        <f>SUMPRODUCT(($F$2:$F$13&gt;=F2)/(COUNTIF($F$2:$F$13,$F$2:$F$13)))</f>
        <v>1</v>
      </c>
      <c r="B2" s="4" t="s">
        <v>17</v>
      </c>
      <c r="C2" s="3">
        <v>81</v>
      </c>
      <c r="D2" s="3">
        <v>91</v>
      </c>
      <c r="E2" s="4">
        <v>89</v>
      </c>
      <c r="F2" s="3">
        <f t="shared" ref="F2:F13" si="0">SUM(C2:E2)</f>
        <v>261</v>
      </c>
      <c r="G2" s="2">
        <f>MOD(ROW(),2)</f>
        <v>0</v>
      </c>
    </row>
    <row r="3" spans="1:7" x14ac:dyDescent="0.15">
      <c r="A3" s="3">
        <f>SUMPRODUCT(($F$2:$F$13&gt;=F3)/(COUNTIF($F$2:$F$13,$F$2:$F$13)))</f>
        <v>2</v>
      </c>
      <c r="B3" s="4" t="s">
        <v>8</v>
      </c>
      <c r="C3" s="4">
        <v>93</v>
      </c>
      <c r="D3" s="4">
        <v>100</v>
      </c>
      <c r="E3" s="4">
        <v>65</v>
      </c>
      <c r="F3" s="3">
        <f t="shared" si="0"/>
        <v>258</v>
      </c>
      <c r="G3" s="2">
        <f t="shared" ref="G3:G13" si="1">MOD(ROW(),2)</f>
        <v>1</v>
      </c>
    </row>
    <row r="4" spans="1:7" hidden="1" x14ac:dyDescent="0.15">
      <c r="A4" s="3">
        <f>SUMPRODUCT(($F$2:$F$13&gt;=F4)/(COUNTIF($F$2:$F$13,$F$2:$F$13)))</f>
        <v>3</v>
      </c>
      <c r="B4" s="4" t="s">
        <v>7</v>
      </c>
      <c r="C4" s="4">
        <v>92</v>
      </c>
      <c r="D4" s="4">
        <v>75</v>
      </c>
      <c r="E4" s="4">
        <v>83</v>
      </c>
      <c r="F4" s="3">
        <f t="shared" si="0"/>
        <v>250</v>
      </c>
      <c r="G4" s="2">
        <f t="shared" si="1"/>
        <v>0</v>
      </c>
    </row>
    <row r="5" spans="1:7" x14ac:dyDescent="0.15">
      <c r="A5" s="3">
        <f>SUMPRODUCT(($F$2:$F$13&gt;=F5)/(COUNTIF($F$2:$F$13,$F$2:$F$13)))</f>
        <v>4</v>
      </c>
      <c r="B5" s="4" t="s">
        <v>4</v>
      </c>
      <c r="C5" s="4">
        <v>82</v>
      </c>
      <c r="D5" s="4">
        <v>83</v>
      </c>
      <c r="E5" s="4">
        <v>84</v>
      </c>
      <c r="F5" s="3">
        <f t="shared" si="0"/>
        <v>249</v>
      </c>
      <c r="G5" s="2">
        <f t="shared" si="1"/>
        <v>1</v>
      </c>
    </row>
    <row r="6" spans="1:7" hidden="1" x14ac:dyDescent="0.15">
      <c r="A6" s="3">
        <f>SUMPRODUCT(($F$2:$F$13&gt;=F6)/(COUNTIF($F$2:$F$13,$F$2:$F$13)))</f>
        <v>5</v>
      </c>
      <c r="B6" s="4" t="s">
        <v>9</v>
      </c>
      <c r="C6" s="4">
        <v>75</v>
      </c>
      <c r="D6" s="4">
        <v>90</v>
      </c>
      <c r="E6" s="4">
        <v>81</v>
      </c>
      <c r="F6" s="3">
        <f t="shared" si="0"/>
        <v>246</v>
      </c>
      <c r="G6" s="2">
        <f t="shared" si="1"/>
        <v>0</v>
      </c>
    </row>
    <row r="7" spans="1:7" x14ac:dyDescent="0.15">
      <c r="A7" s="3">
        <f>SUMPRODUCT(($F$2:$F$13&gt;=F7)/(COUNTIF($F$2:$F$13,$F$2:$F$13)))</f>
        <v>6</v>
      </c>
      <c r="B7" s="4" t="s">
        <v>6</v>
      </c>
      <c r="C7" s="4">
        <v>92</v>
      </c>
      <c r="D7" s="4">
        <v>67</v>
      </c>
      <c r="E7" s="4">
        <v>84</v>
      </c>
      <c r="F7" s="3">
        <f t="shared" si="0"/>
        <v>243</v>
      </c>
      <c r="G7" s="2">
        <f t="shared" si="1"/>
        <v>1</v>
      </c>
    </row>
    <row r="8" spans="1:7" hidden="1" x14ac:dyDescent="0.15">
      <c r="A8" s="3">
        <f>SUMPRODUCT(($F$2:$F$13&gt;=F8)/(COUNTIF($F$2:$F$13,$F$2:$F$13)))</f>
        <v>7</v>
      </c>
      <c r="B8" s="4" t="s">
        <v>5</v>
      </c>
      <c r="C8" s="4">
        <v>87</v>
      </c>
      <c r="D8" s="4">
        <v>84</v>
      </c>
      <c r="E8" s="4">
        <v>70</v>
      </c>
      <c r="F8" s="3">
        <f t="shared" si="0"/>
        <v>241</v>
      </c>
      <c r="G8" s="2">
        <f t="shared" si="1"/>
        <v>0</v>
      </c>
    </row>
    <row r="9" spans="1:7" x14ac:dyDescent="0.15">
      <c r="A9" s="3">
        <f>SUMPRODUCT(($F$2:$F$13&gt;=F9)/(COUNTIF($F$2:$F$13,$F$2:$F$13)))</f>
        <v>8</v>
      </c>
      <c r="B9" s="4" t="s">
        <v>3</v>
      </c>
      <c r="C9" s="4">
        <v>77</v>
      </c>
      <c r="D9" s="4">
        <v>92</v>
      </c>
      <c r="E9" s="4">
        <v>71</v>
      </c>
      <c r="F9" s="3">
        <f t="shared" si="0"/>
        <v>240</v>
      </c>
      <c r="G9" s="2">
        <f t="shared" si="1"/>
        <v>1</v>
      </c>
    </row>
    <row r="10" spans="1:7" hidden="1" x14ac:dyDescent="0.15">
      <c r="A10" s="3">
        <f>SUMPRODUCT(($F$2:$F$13&gt;=F10)/(COUNTIF($F$2:$F$13,$F$2:$F$13)))</f>
        <v>8</v>
      </c>
      <c r="B10" s="4" t="s">
        <v>16</v>
      </c>
      <c r="C10" s="3">
        <v>82</v>
      </c>
      <c r="D10" s="3">
        <v>96</v>
      </c>
      <c r="E10" s="4">
        <v>62</v>
      </c>
      <c r="F10" s="3">
        <f t="shared" si="0"/>
        <v>240</v>
      </c>
      <c r="G10" s="2">
        <f t="shared" si="1"/>
        <v>0</v>
      </c>
    </row>
    <row r="11" spans="1:7" x14ac:dyDescent="0.15">
      <c r="A11" s="3">
        <f>SUMPRODUCT(($F$2:$F$13&gt;=F11)/(COUNTIF($F$2:$F$13,$F$2:$F$13)))</f>
        <v>9.0000000000000018</v>
      </c>
      <c r="B11" s="4" t="s">
        <v>10</v>
      </c>
      <c r="C11" s="4">
        <v>60</v>
      </c>
      <c r="D11" s="4">
        <v>95</v>
      </c>
      <c r="E11" s="4">
        <v>84</v>
      </c>
      <c r="F11" s="3">
        <f t="shared" si="0"/>
        <v>239</v>
      </c>
      <c r="G11" s="2">
        <f t="shared" si="1"/>
        <v>1</v>
      </c>
    </row>
    <row r="12" spans="1:7" hidden="1" x14ac:dyDescent="0.15">
      <c r="A12" s="3">
        <f>SUMPRODUCT(($F$2:$F$13&gt;=F12)/(COUNTIF($F$2:$F$13,$F$2:$F$13)))</f>
        <v>9.0000000000000018</v>
      </c>
      <c r="B12" s="4" t="s">
        <v>14</v>
      </c>
      <c r="C12" s="3">
        <v>78</v>
      </c>
      <c r="D12" s="3">
        <v>89</v>
      </c>
      <c r="E12" s="4">
        <v>72</v>
      </c>
      <c r="F12" s="3">
        <f t="shared" si="0"/>
        <v>239</v>
      </c>
      <c r="G12" s="2">
        <f t="shared" si="1"/>
        <v>0</v>
      </c>
    </row>
    <row r="13" spans="1:7" x14ac:dyDescent="0.15">
      <c r="A13" s="3">
        <f>SUMPRODUCT(($F$2:$F$13&gt;=F13)/(COUNTIF($F$2:$F$13,$F$2:$F$13)))</f>
        <v>9.0000000000000018</v>
      </c>
      <c r="B13" s="4" t="s">
        <v>15</v>
      </c>
      <c r="C13" s="3">
        <v>62</v>
      </c>
      <c r="D13" s="3">
        <v>94</v>
      </c>
      <c r="E13" s="4">
        <v>83</v>
      </c>
      <c r="F13" s="3">
        <f t="shared" si="0"/>
        <v>239</v>
      </c>
      <c r="G13" s="2">
        <f t="shared" si="1"/>
        <v>1</v>
      </c>
    </row>
  </sheetData>
  <autoFilter ref="A1:G13">
    <filterColumn colId="6">
      <filters>
        <filter val="1"/>
      </filters>
    </filterColumn>
  </autoFilter>
  <sortState ref="A2:F55">
    <sortCondition ref="A2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tabSelected="1" workbookViewId="0">
      <selection activeCell="P14" sqref="P14"/>
    </sheetView>
  </sheetViews>
  <sheetFormatPr defaultRowHeight="20.100000000000001" customHeight="1" x14ac:dyDescent="0.15"/>
  <cols>
    <col min="1" max="12" width="6.5" bestFit="1" customWidth="1"/>
  </cols>
  <sheetData>
    <row r="1" spans="1:12" ht="20.100000000000001" customHeight="1" x14ac:dyDescent="0.15">
      <c r="A1" s="1" t="s">
        <v>2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</v>
      </c>
      <c r="G1" s="1" t="s">
        <v>2</v>
      </c>
      <c r="H1" s="1" t="s">
        <v>0</v>
      </c>
      <c r="I1" s="1" t="s">
        <v>11</v>
      </c>
      <c r="J1" s="1" t="s">
        <v>12</v>
      </c>
      <c r="K1" s="1" t="s">
        <v>13</v>
      </c>
      <c r="L1" s="1" t="s">
        <v>1</v>
      </c>
    </row>
    <row r="2" spans="1:12" ht="20.100000000000001" customHeight="1" x14ac:dyDescent="0.15">
      <c r="A2" s="3">
        <v>1</v>
      </c>
      <c r="B2" s="4" t="s">
        <v>17</v>
      </c>
      <c r="C2" s="3">
        <v>81</v>
      </c>
      <c r="D2" s="3">
        <v>91</v>
      </c>
      <c r="E2" s="4">
        <v>89</v>
      </c>
      <c r="F2" s="3">
        <v>261</v>
      </c>
      <c r="G2" s="3">
        <v>2</v>
      </c>
      <c r="H2" s="4" t="s">
        <v>8</v>
      </c>
      <c r="I2" s="4">
        <v>93</v>
      </c>
      <c r="J2" s="4">
        <v>100</v>
      </c>
      <c r="K2" s="4">
        <v>65</v>
      </c>
      <c r="L2" s="3">
        <v>258</v>
      </c>
    </row>
    <row r="3" spans="1:12" ht="20.100000000000001" customHeight="1" x14ac:dyDescent="0.15">
      <c r="A3" s="3">
        <v>3</v>
      </c>
      <c r="B3" s="4" t="s">
        <v>7</v>
      </c>
      <c r="C3" s="4">
        <v>92</v>
      </c>
      <c r="D3" s="4">
        <v>75</v>
      </c>
      <c r="E3" s="4">
        <v>83</v>
      </c>
      <c r="F3" s="3">
        <v>250</v>
      </c>
      <c r="G3" s="3">
        <v>4</v>
      </c>
      <c r="H3" s="4" t="s">
        <v>4</v>
      </c>
      <c r="I3" s="4">
        <v>82</v>
      </c>
      <c r="J3" s="4">
        <v>83</v>
      </c>
      <c r="K3" s="4">
        <v>84</v>
      </c>
      <c r="L3" s="3">
        <v>249</v>
      </c>
    </row>
    <row r="4" spans="1:12" ht="20.100000000000001" customHeight="1" x14ac:dyDescent="0.15">
      <c r="A4" s="3">
        <v>5</v>
      </c>
      <c r="B4" s="4" t="s">
        <v>9</v>
      </c>
      <c r="C4" s="4">
        <v>75</v>
      </c>
      <c r="D4" s="4">
        <v>90</v>
      </c>
      <c r="E4" s="4">
        <v>81</v>
      </c>
      <c r="F4" s="3">
        <v>246</v>
      </c>
      <c r="G4" s="3">
        <v>6</v>
      </c>
      <c r="H4" s="4" t="s">
        <v>6</v>
      </c>
      <c r="I4" s="4">
        <v>92</v>
      </c>
      <c r="J4" s="4">
        <v>67</v>
      </c>
      <c r="K4" s="4">
        <v>84</v>
      </c>
      <c r="L4" s="3">
        <v>243</v>
      </c>
    </row>
    <row r="5" spans="1:12" ht="20.100000000000001" customHeight="1" x14ac:dyDescent="0.15">
      <c r="A5" s="3">
        <v>7</v>
      </c>
      <c r="B5" s="4" t="s">
        <v>5</v>
      </c>
      <c r="C5" s="4">
        <v>87</v>
      </c>
      <c r="D5" s="4">
        <v>84</v>
      </c>
      <c r="E5" s="4">
        <v>70</v>
      </c>
      <c r="F5" s="3">
        <v>241</v>
      </c>
      <c r="G5" s="3">
        <v>8</v>
      </c>
      <c r="H5" s="4" t="s">
        <v>3</v>
      </c>
      <c r="I5" s="4">
        <v>77</v>
      </c>
      <c r="J5" s="4">
        <v>92</v>
      </c>
      <c r="K5" s="4">
        <v>71</v>
      </c>
      <c r="L5" s="3">
        <v>240</v>
      </c>
    </row>
    <row r="6" spans="1:12" ht="20.100000000000001" customHeight="1" x14ac:dyDescent="0.15">
      <c r="A6" s="3">
        <v>8</v>
      </c>
      <c r="B6" s="4" t="s">
        <v>16</v>
      </c>
      <c r="C6" s="3">
        <v>82</v>
      </c>
      <c r="D6" s="3">
        <v>96</v>
      </c>
      <c r="E6" s="4">
        <v>62</v>
      </c>
      <c r="F6" s="3">
        <v>240</v>
      </c>
      <c r="G6" s="3">
        <v>9.0000000000000018</v>
      </c>
      <c r="H6" s="4" t="s">
        <v>10</v>
      </c>
      <c r="I6" s="4">
        <v>60</v>
      </c>
      <c r="J6" s="4">
        <v>95</v>
      </c>
      <c r="K6" s="4">
        <v>84</v>
      </c>
      <c r="L6" s="3">
        <v>239</v>
      </c>
    </row>
    <row r="7" spans="1:12" ht="20.100000000000001" customHeight="1" x14ac:dyDescent="0.15">
      <c r="A7" s="3">
        <v>9.0000000000000018</v>
      </c>
      <c r="B7" s="4" t="s">
        <v>14</v>
      </c>
      <c r="C7" s="3">
        <v>78</v>
      </c>
      <c r="D7" s="3">
        <v>89</v>
      </c>
      <c r="E7" s="4">
        <v>72</v>
      </c>
      <c r="F7" s="3">
        <v>239</v>
      </c>
      <c r="G7" s="3">
        <v>9.0000000000000018</v>
      </c>
      <c r="H7" s="4" t="s">
        <v>15</v>
      </c>
      <c r="I7" s="3">
        <v>62</v>
      </c>
      <c r="J7" s="3">
        <v>94</v>
      </c>
      <c r="K7" s="4">
        <v>83</v>
      </c>
      <c r="L7" s="3">
        <v>239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打印表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cp:lastPrinted>2010-03-16T13:18:03Z</cp:lastPrinted>
  <dcterms:created xsi:type="dcterms:W3CDTF">2010-03-15T14:47:52Z</dcterms:created>
  <dcterms:modified xsi:type="dcterms:W3CDTF">2012-07-26T12:49:34Z</dcterms:modified>
  <cp:category>电子工业出版社</cp:category>
</cp:coreProperties>
</file>