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Sheet1!$A$1:$I$19</definedName>
  </definedName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" i="1"/>
</calcChain>
</file>

<file path=xl/sharedStrings.xml><?xml version="1.0" encoding="utf-8"?>
<sst xmlns="http://schemas.openxmlformats.org/spreadsheetml/2006/main" count="69" uniqueCount="25">
  <si>
    <t>产品类型</t>
  </si>
  <si>
    <t>供应商</t>
    <phoneticPr fontId="4" type="noConversion"/>
  </si>
  <si>
    <t>规格</t>
  </si>
  <si>
    <t>单价</t>
    <phoneticPr fontId="4" type="noConversion"/>
  </si>
  <si>
    <t>销量</t>
    <phoneticPr fontId="4" type="noConversion"/>
  </si>
  <si>
    <t>销售额</t>
    <phoneticPr fontId="4" type="noConversion"/>
  </si>
  <si>
    <t>摄像机</t>
  </si>
  <si>
    <t>A</t>
    <phoneticPr fontId="4" type="noConversion"/>
  </si>
  <si>
    <t>BLK2</t>
  </si>
  <si>
    <t>BLK3</t>
  </si>
  <si>
    <t>录像机</t>
  </si>
  <si>
    <t>B</t>
    <phoneticPr fontId="4" type="noConversion"/>
  </si>
  <si>
    <t>CLR2</t>
  </si>
  <si>
    <t>电视机</t>
  </si>
  <si>
    <t>C</t>
    <phoneticPr fontId="4" type="noConversion"/>
  </si>
  <si>
    <t>BLK1</t>
  </si>
  <si>
    <t>BLK16</t>
  </si>
  <si>
    <t>收录机</t>
  </si>
  <si>
    <t>E</t>
    <phoneticPr fontId="4" type="noConversion"/>
  </si>
  <si>
    <t>CLR1</t>
  </si>
  <si>
    <t>B</t>
    <phoneticPr fontId="4" type="noConversion"/>
  </si>
  <si>
    <t>序号</t>
    <phoneticPr fontId="3" type="noConversion"/>
  </si>
  <si>
    <t>摄像机</t>
    <phoneticPr fontId="3" type="noConversion"/>
  </si>
  <si>
    <t>序号2</t>
    <phoneticPr fontId="3" type="noConversion"/>
  </si>
  <si>
    <t>序号3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</si>
</sst>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6" x14ac:knownFonts="1">
    <font>
      <sz val="11"/>
      <color theme="1"/>
      <name val="arial"/>
      <family val="2"/>
      <charset val="134"/>
    </font>
    <font>
      <sz val="11"/>
      <color theme="1"/>
      <name val="arial"/>
      <family val="2"/>
      <charset val="134"/>
    </font>
    <font>
      <b/>
      <sz val="11"/>
      <color theme="0"/>
      <name val="宋体"/>
      <family val="3"/>
      <charset val="134"/>
    </font>
    <font>
      <sz val="9"/>
      <name val="arial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1" applyNumberFormat="1" applyFont="1" applyFill="1" applyBorder="1">
      <alignment vertical="center"/>
    </xf>
    <xf numFmtId="177" fontId="5" fillId="0" borderId="1" xfId="0" applyNumberFormat="1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workbookViewId="0">
      <selection activeCell="L3" sqref="L3"/>
    </sheetView>
  </sheetViews>
  <sheetFormatPr defaultRowHeight="14.25" x14ac:dyDescent="0.2"/>
  <cols>
    <col min="1" max="1" width="6.875" customWidth="1"/>
    <col min="2" max="2" width="9.75" bestFit="1" customWidth="1"/>
    <col min="3" max="3" width="7.75" bestFit="1" customWidth="1"/>
    <col min="4" max="4" width="6.5" bestFit="1" customWidth="1"/>
    <col min="5" max="5" width="7.625" customWidth="1"/>
    <col min="6" max="6" width="5.75" bestFit="1" customWidth="1"/>
    <col min="7" max="7" width="10.5" bestFit="1" customWidth="1"/>
    <col min="8" max="9" width="8.875" bestFit="1" customWidth="1"/>
  </cols>
  <sheetData>
    <row r="1" spans="1:9" x14ac:dyDescent="0.2">
      <c r="A1" s="5" t="s">
        <v>21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23</v>
      </c>
      <c r="I1" s="5" t="s">
        <v>24</v>
      </c>
    </row>
    <row r="2" spans="1:9" x14ac:dyDescent="0.2">
      <c r="A2" s="1">
        <f>SUBTOTAL(103,B$1:B2)-1</f>
        <v>1</v>
      </c>
      <c r="B2" s="2" t="s">
        <v>6</v>
      </c>
      <c r="C2" s="2" t="s">
        <v>11</v>
      </c>
      <c r="D2" s="2" t="s">
        <v>8</v>
      </c>
      <c r="E2" s="3">
        <v>9832</v>
      </c>
      <c r="F2" s="4">
        <v>3</v>
      </c>
      <c r="G2" s="3">
        <v>29496</v>
      </c>
      <c r="H2" s="1">
        <f>SUBTOTAL(103,B$2:B2)</f>
        <v>1</v>
      </c>
      <c r="I2" s="1">
        <f>_xlfn.AGGREGATE(3,1,B$2:B2)</f>
        <v>1</v>
      </c>
    </row>
    <row r="3" spans="1:9" x14ac:dyDescent="0.2">
      <c r="A3" s="1">
        <f>SUBTOTAL(103,B$1:B3)-1</f>
        <v>2</v>
      </c>
      <c r="B3" s="2" t="s">
        <v>22</v>
      </c>
      <c r="C3" s="2" t="s">
        <v>14</v>
      </c>
      <c r="D3" s="2" t="s">
        <v>9</v>
      </c>
      <c r="E3" s="3">
        <v>7689</v>
      </c>
      <c r="F3" s="4">
        <v>23</v>
      </c>
      <c r="G3" s="3">
        <v>176847</v>
      </c>
      <c r="H3" s="1">
        <f>SUBTOTAL(103,B$2:B3)</f>
        <v>2</v>
      </c>
      <c r="I3" s="1">
        <f>_xlfn.AGGREGATE(3,1,B$2:B3)</f>
        <v>2</v>
      </c>
    </row>
    <row r="4" spans="1:9" x14ac:dyDescent="0.2">
      <c r="A4" s="1">
        <f>SUBTOTAL(103,B$1:B4)-1</f>
        <v>3</v>
      </c>
      <c r="B4" s="2" t="s">
        <v>10</v>
      </c>
      <c r="C4" s="2" t="s">
        <v>11</v>
      </c>
      <c r="D4" s="2" t="s">
        <v>12</v>
      </c>
      <c r="E4" s="3">
        <v>1435</v>
      </c>
      <c r="F4" s="4">
        <v>5</v>
      </c>
      <c r="G4" s="3">
        <v>7175</v>
      </c>
      <c r="H4" s="1">
        <f>SUBTOTAL(103,B$2:B4)</f>
        <v>3</v>
      </c>
      <c r="I4" s="1">
        <f>_xlfn.AGGREGATE(3,1,B$2:B4)</f>
        <v>3</v>
      </c>
    </row>
    <row r="5" spans="1:9" x14ac:dyDescent="0.2">
      <c r="A5" s="1">
        <f>SUBTOTAL(103,B$1:B5)-1</f>
        <v>4</v>
      </c>
      <c r="B5" s="2" t="s">
        <v>10</v>
      </c>
      <c r="C5" s="2" t="s">
        <v>18</v>
      </c>
      <c r="D5" s="2" t="s">
        <v>8</v>
      </c>
      <c r="E5" s="3">
        <v>1567</v>
      </c>
      <c r="F5" s="4">
        <v>6</v>
      </c>
      <c r="G5" s="3">
        <v>9402</v>
      </c>
      <c r="H5" s="1">
        <f>SUBTOTAL(103,B$2:B5)</f>
        <v>4</v>
      </c>
      <c r="I5" s="1">
        <f>_xlfn.AGGREGATE(3,1,B$2:B5)</f>
        <v>4</v>
      </c>
    </row>
    <row r="6" spans="1:9" x14ac:dyDescent="0.2">
      <c r="A6" s="1">
        <f>SUBTOTAL(103,B$1:B6)-1</f>
        <v>5</v>
      </c>
      <c r="B6" s="2" t="s">
        <v>10</v>
      </c>
      <c r="C6" s="2" t="s">
        <v>18</v>
      </c>
      <c r="D6" s="2" t="s">
        <v>9</v>
      </c>
      <c r="E6" s="3">
        <v>2301</v>
      </c>
      <c r="F6" s="4">
        <v>5</v>
      </c>
      <c r="G6" s="3">
        <v>11505</v>
      </c>
      <c r="H6" s="1">
        <f>SUBTOTAL(103,B$2:B6)</f>
        <v>5</v>
      </c>
      <c r="I6" s="1">
        <f>_xlfn.AGGREGATE(3,1,B$2:B6)</f>
        <v>5</v>
      </c>
    </row>
    <row r="7" spans="1:9" x14ac:dyDescent="0.2">
      <c r="A7" s="1">
        <f>SUBTOTAL(103,B$1:B7)-1</f>
        <v>6</v>
      </c>
      <c r="B7" s="2" t="s">
        <v>10</v>
      </c>
      <c r="C7" s="2" t="s">
        <v>14</v>
      </c>
      <c r="D7" s="2" t="s">
        <v>12</v>
      </c>
      <c r="E7" s="3">
        <v>1435</v>
      </c>
      <c r="F7" s="4">
        <v>5</v>
      </c>
      <c r="G7" s="3">
        <v>7175</v>
      </c>
      <c r="H7" s="1">
        <f>SUBTOTAL(103,B$2:B7)</f>
        <v>6</v>
      </c>
      <c r="I7" s="1">
        <f>_xlfn.AGGREGATE(3,1,B$2:B7)</f>
        <v>6</v>
      </c>
    </row>
    <row r="8" spans="1:9" x14ac:dyDescent="0.2">
      <c r="A8" s="1">
        <f>SUBTOTAL(103,B$1:B8)-1</f>
        <v>7</v>
      </c>
      <c r="B8" s="2" t="s">
        <v>10</v>
      </c>
      <c r="C8" s="2" t="s">
        <v>18</v>
      </c>
      <c r="D8" s="2" t="s">
        <v>8</v>
      </c>
      <c r="E8" s="3">
        <v>1567</v>
      </c>
      <c r="F8" s="4">
        <v>6</v>
      </c>
      <c r="G8" s="3">
        <v>9402</v>
      </c>
      <c r="H8" s="1">
        <f>SUBTOTAL(103,B$2:B8)</f>
        <v>7</v>
      </c>
      <c r="I8" s="1">
        <f>_xlfn.AGGREGATE(3,1,B$2:B8)</f>
        <v>7</v>
      </c>
    </row>
    <row r="9" spans="1:9" x14ac:dyDescent="0.2">
      <c r="A9" s="1">
        <f>SUBTOTAL(103,B$1:B9)-1</f>
        <v>8</v>
      </c>
      <c r="B9" s="2" t="s">
        <v>10</v>
      </c>
      <c r="C9" s="2" t="s">
        <v>11</v>
      </c>
      <c r="D9" s="2" t="s">
        <v>9</v>
      </c>
      <c r="E9" s="3">
        <v>2301</v>
      </c>
      <c r="F9" s="4">
        <v>5</v>
      </c>
      <c r="G9" s="3">
        <v>11505</v>
      </c>
      <c r="H9" s="1">
        <f>SUBTOTAL(103,B$2:B9)</f>
        <v>8</v>
      </c>
      <c r="I9" s="1">
        <f>_xlfn.AGGREGATE(3,1,B$2:B9)</f>
        <v>8</v>
      </c>
    </row>
    <row r="10" spans="1:9" x14ac:dyDescent="0.2">
      <c r="A10" s="1">
        <f>SUBTOTAL(103,B$1:B10)-1</f>
        <v>9</v>
      </c>
      <c r="B10" s="2" t="s">
        <v>10</v>
      </c>
      <c r="C10" s="2" t="s">
        <v>7</v>
      </c>
      <c r="D10" s="2" t="s">
        <v>8</v>
      </c>
      <c r="E10" s="3">
        <v>3475</v>
      </c>
      <c r="F10" s="4">
        <v>6</v>
      </c>
      <c r="G10" s="3">
        <v>20850</v>
      </c>
      <c r="H10" s="1">
        <f>SUBTOTAL(103,B$2:B10)</f>
        <v>9</v>
      </c>
      <c r="I10" s="1">
        <f>_xlfn.AGGREGATE(3,1,B$2:B10)</f>
        <v>9</v>
      </c>
    </row>
    <row r="11" spans="1:9" x14ac:dyDescent="0.2">
      <c r="A11" s="1">
        <f>SUBTOTAL(103,B$1:B11)-1</f>
        <v>10</v>
      </c>
      <c r="B11" s="2" t="s">
        <v>13</v>
      </c>
      <c r="C11" s="2" t="s">
        <v>18</v>
      </c>
      <c r="D11" s="2" t="s">
        <v>15</v>
      </c>
      <c r="E11" s="3">
        <v>2354</v>
      </c>
      <c r="F11" s="4">
        <v>10</v>
      </c>
      <c r="G11" s="3">
        <v>23540</v>
      </c>
      <c r="H11" s="1">
        <f>SUBTOTAL(103,B$2:B11)</f>
        <v>10</v>
      </c>
      <c r="I11" s="1">
        <f>_xlfn.AGGREGATE(3,1,B$2:B11)</f>
        <v>10</v>
      </c>
    </row>
    <row r="12" spans="1:9" x14ac:dyDescent="0.2">
      <c r="A12" s="1">
        <f>SUBTOTAL(103,B$1:B12)-1</f>
        <v>11</v>
      </c>
      <c r="B12" s="2" t="s">
        <v>13</v>
      </c>
      <c r="C12" s="2" t="s">
        <v>11</v>
      </c>
      <c r="D12" s="2" t="s">
        <v>8</v>
      </c>
      <c r="E12" s="3">
        <v>2698</v>
      </c>
      <c r="F12" s="4">
        <v>10</v>
      </c>
      <c r="G12" s="3">
        <v>26980</v>
      </c>
      <c r="H12" s="1">
        <f>SUBTOTAL(103,B$2:B12)</f>
        <v>11</v>
      </c>
      <c r="I12" s="1">
        <f>_xlfn.AGGREGATE(3,1,B$2:B12)</f>
        <v>11</v>
      </c>
    </row>
    <row r="13" spans="1:9" x14ac:dyDescent="0.2">
      <c r="A13" s="1">
        <f>SUBTOTAL(103,B$1:B13)-1</f>
        <v>12</v>
      </c>
      <c r="B13" s="2" t="s">
        <v>13</v>
      </c>
      <c r="C13" s="2" t="s">
        <v>14</v>
      </c>
      <c r="D13" s="2" t="s">
        <v>15</v>
      </c>
      <c r="E13" s="3">
        <v>3451</v>
      </c>
      <c r="F13" s="4">
        <v>10</v>
      </c>
      <c r="G13" s="3">
        <v>34510</v>
      </c>
      <c r="H13" s="1">
        <f>SUBTOTAL(103,B$2:B13)</f>
        <v>12</v>
      </c>
      <c r="I13" s="1">
        <f>_xlfn.AGGREGATE(3,1,B$2:B13)</f>
        <v>12</v>
      </c>
    </row>
    <row r="14" spans="1:9" x14ac:dyDescent="0.2">
      <c r="A14" s="1">
        <f>SUBTOTAL(103,B$1:B14)-1</f>
        <v>13</v>
      </c>
      <c r="B14" s="2" t="s">
        <v>13</v>
      </c>
      <c r="C14" s="2" t="s">
        <v>20</v>
      </c>
      <c r="D14" s="2" t="s">
        <v>16</v>
      </c>
      <c r="E14" s="3">
        <v>3471</v>
      </c>
      <c r="F14" s="4">
        <v>9</v>
      </c>
      <c r="G14" s="3">
        <v>31239</v>
      </c>
      <c r="H14" s="1">
        <f>SUBTOTAL(103,B$2:B14)</f>
        <v>13</v>
      </c>
      <c r="I14" s="1">
        <f>_xlfn.AGGREGATE(3,1,B$2:B14)</f>
        <v>13</v>
      </c>
    </row>
    <row r="15" spans="1:9" x14ac:dyDescent="0.2">
      <c r="A15" s="1">
        <f>SUBTOTAL(103,B$1:B15)-1</f>
        <v>14</v>
      </c>
      <c r="B15" s="2" t="s">
        <v>17</v>
      </c>
      <c r="C15" s="2" t="s">
        <v>11</v>
      </c>
      <c r="D15" s="2" t="s">
        <v>8</v>
      </c>
      <c r="E15" s="3">
        <v>529</v>
      </c>
      <c r="F15" s="4">
        <v>70</v>
      </c>
      <c r="G15" s="3">
        <v>37030</v>
      </c>
      <c r="H15" s="1">
        <f>SUBTOTAL(103,B$2:B15)</f>
        <v>14</v>
      </c>
      <c r="I15" s="1">
        <f>_xlfn.AGGREGATE(3,1,B$2:B15)</f>
        <v>14</v>
      </c>
    </row>
    <row r="16" spans="1:9" x14ac:dyDescent="0.2">
      <c r="A16" s="1">
        <f>SUBTOTAL(103,B$1:B16)-1</f>
        <v>15</v>
      </c>
      <c r="B16" s="2" t="s">
        <v>17</v>
      </c>
      <c r="C16" s="2" t="s">
        <v>18</v>
      </c>
      <c r="D16" s="2" t="s">
        <v>19</v>
      </c>
      <c r="E16" s="3">
        <v>560</v>
      </c>
      <c r="F16" s="4">
        <v>90</v>
      </c>
      <c r="G16" s="3">
        <v>50400</v>
      </c>
      <c r="H16" s="1">
        <f>SUBTOTAL(103,B$2:B16)</f>
        <v>15</v>
      </c>
      <c r="I16" s="1">
        <f>_xlfn.AGGREGATE(3,1,B$2:B16)</f>
        <v>15</v>
      </c>
    </row>
    <row r="17" spans="1:9" x14ac:dyDescent="0.2">
      <c r="A17" s="1">
        <f>SUBTOTAL(103,B$1:B17)-1</f>
        <v>16</v>
      </c>
      <c r="B17" s="2" t="s">
        <v>17</v>
      </c>
      <c r="C17" s="2" t="s">
        <v>11</v>
      </c>
      <c r="D17" s="2" t="s">
        <v>12</v>
      </c>
      <c r="E17" s="3">
        <v>430</v>
      </c>
      <c r="F17" s="4">
        <v>80</v>
      </c>
      <c r="G17" s="3">
        <v>34400</v>
      </c>
      <c r="H17" s="1">
        <f>SUBTOTAL(103,B$2:B17)</f>
        <v>16</v>
      </c>
      <c r="I17" s="1">
        <f>_xlfn.AGGREGATE(3,1,B$2:B17)</f>
        <v>16</v>
      </c>
    </row>
    <row r="18" spans="1:9" x14ac:dyDescent="0.2">
      <c r="A18" s="1">
        <f>SUBTOTAL(103,B$1:B18)-1</f>
        <v>17</v>
      </c>
      <c r="B18" s="2" t="s">
        <v>17</v>
      </c>
      <c r="C18" s="2" t="s">
        <v>14</v>
      </c>
      <c r="D18" s="2" t="s">
        <v>15</v>
      </c>
      <c r="E18" s="3">
        <v>680</v>
      </c>
      <c r="F18" s="4">
        <v>32</v>
      </c>
      <c r="G18" s="3">
        <v>21760</v>
      </c>
      <c r="H18" s="1">
        <f>SUBTOTAL(103,B$2:B18)</f>
        <v>17</v>
      </c>
      <c r="I18" s="1">
        <f>_xlfn.AGGREGATE(3,1,B$2:B18)</f>
        <v>17</v>
      </c>
    </row>
    <row r="19" spans="1:9" x14ac:dyDescent="0.2">
      <c r="A19" s="1">
        <f>SUBTOTAL(103,B$1:B19)-1</f>
        <v>18</v>
      </c>
      <c r="B19" s="2" t="s">
        <v>17</v>
      </c>
      <c r="C19" s="2" t="s">
        <v>11</v>
      </c>
      <c r="D19" s="2" t="s">
        <v>12</v>
      </c>
      <c r="E19" s="3">
        <v>654</v>
      </c>
      <c r="F19" s="4">
        <v>90</v>
      </c>
      <c r="G19" s="3">
        <v>58860</v>
      </c>
      <c r="H19" s="1">
        <f>SUBTOTAL(103,B$2:B19)</f>
        <v>18</v>
      </c>
      <c r="I19" s="1">
        <f>_xlfn.AGGREGATE(3,1,B$2:B19)</f>
        <v>18</v>
      </c>
    </row>
    <row r="20" spans="1:9" x14ac:dyDescent="0.2">
      <c r="A20" s="1">
        <f>SUBTOTAL(103,B$1:B20)-1</f>
        <v>19</v>
      </c>
      <c r="B20" s="2" t="s">
        <v>6</v>
      </c>
      <c r="C20" s="2" t="s">
        <v>7</v>
      </c>
      <c r="D20" s="2" t="s">
        <v>12</v>
      </c>
      <c r="E20" s="3">
        <v>7234</v>
      </c>
      <c r="F20" s="4">
        <v>23</v>
      </c>
      <c r="G20" s="3">
        <v>166382</v>
      </c>
      <c r="H20" s="1">
        <f>SUBTOTAL(103,B$2:B20)</f>
        <v>19</v>
      </c>
      <c r="I20" s="1">
        <f>_xlfn.AGGREGATE(3,1,B$2:B20)</f>
        <v>19</v>
      </c>
    </row>
    <row r="21" spans="1:9" x14ac:dyDescent="0.2">
      <c r="A21" s="1">
        <f>SUBTOTAL(103,B$1:B21)-1</f>
        <v>20</v>
      </c>
      <c r="B21" s="2" t="s">
        <v>10</v>
      </c>
      <c r="C21" s="2" t="s">
        <v>7</v>
      </c>
      <c r="D21" s="2" t="s">
        <v>8</v>
      </c>
      <c r="E21" s="3">
        <v>3475</v>
      </c>
      <c r="F21" s="4">
        <v>6</v>
      </c>
      <c r="G21" s="3">
        <v>20850</v>
      </c>
      <c r="H21" s="1">
        <f>SUBTOTAL(103,B$2:B21)</f>
        <v>20</v>
      </c>
      <c r="I21" s="1">
        <f>_xlfn.AGGREGATE(3,1,B$2:B21)</f>
        <v>20</v>
      </c>
    </row>
  </sheetData>
  <autoFilter ref="A1:I20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2012-08-06T13:50:53Z</dcterms:created>
  <dcterms:modified xsi:type="dcterms:W3CDTF">2012-08-06T14:31:32Z</dcterms:modified>
</cp:coreProperties>
</file>