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715" windowHeight="7740" activeTab="1"/>
  </bookViews>
  <sheets>
    <sheet name="数据源" sheetId="1" r:id="rId1"/>
    <sheet name="效果" sheetId="2" r:id="rId2"/>
  </sheets>
  <calcPr calcId="145621"/>
</workbook>
</file>

<file path=xl/calcChain.xml><?xml version="1.0" encoding="utf-8"?>
<calcChain xmlns="http://schemas.openxmlformats.org/spreadsheetml/2006/main">
  <c r="I12" i="2" l="1"/>
  <c r="D12" i="2"/>
  <c r="I11" i="2"/>
  <c r="D11" i="2"/>
  <c r="I10" i="2"/>
  <c r="D10" i="2"/>
  <c r="I9" i="2"/>
  <c r="D9" i="2"/>
  <c r="I8" i="2"/>
  <c r="D8" i="2"/>
  <c r="I7" i="2"/>
  <c r="D7" i="2"/>
  <c r="I6" i="2"/>
  <c r="D6" i="2"/>
  <c r="I5" i="2"/>
  <c r="D5" i="2"/>
  <c r="I4" i="2"/>
  <c r="D4" i="2"/>
  <c r="I3" i="2"/>
  <c r="D3" i="2"/>
  <c r="I2" i="2"/>
  <c r="D2" i="2"/>
  <c r="D3" i="1" l="1"/>
  <c r="I3" i="1" s="1"/>
  <c r="D4" i="1"/>
  <c r="I4" i="1" s="1"/>
  <c r="D5" i="1"/>
  <c r="I5" i="1" s="1"/>
  <c r="D6" i="1"/>
  <c r="I6" i="1" s="1"/>
  <c r="D7" i="1"/>
  <c r="I7" i="1" s="1"/>
  <c r="D8" i="1"/>
  <c r="I8" i="1" s="1"/>
  <c r="D9" i="1"/>
  <c r="I9" i="1" s="1"/>
  <c r="D10" i="1"/>
  <c r="I10" i="1" s="1"/>
  <c r="D11" i="1"/>
  <c r="I11" i="1" s="1"/>
  <c r="D12" i="1"/>
  <c r="I12" i="1" s="1"/>
  <c r="D2" i="1"/>
  <c r="I2" i="1" s="1"/>
</calcChain>
</file>

<file path=xl/sharedStrings.xml><?xml version="1.0" encoding="utf-8"?>
<sst xmlns="http://schemas.openxmlformats.org/spreadsheetml/2006/main" count="44" uniqueCount="22">
  <si>
    <t>姓名</t>
    <phoneticPr fontId="3" type="noConversion"/>
  </si>
  <si>
    <t>岗位工资</t>
    <phoneticPr fontId="3" type="noConversion"/>
  </si>
  <si>
    <t>效益工资</t>
    <phoneticPr fontId="3" type="noConversion"/>
  </si>
  <si>
    <t>应发工资</t>
    <phoneticPr fontId="3" type="noConversion"/>
  </si>
  <si>
    <t>公积金</t>
    <phoneticPr fontId="3" type="noConversion"/>
  </si>
  <si>
    <t>养老保险</t>
    <phoneticPr fontId="3" type="noConversion"/>
  </si>
  <si>
    <t>医疗保险</t>
    <phoneticPr fontId="3" type="noConversion"/>
  </si>
  <si>
    <t>所得税</t>
    <phoneticPr fontId="3" type="noConversion"/>
  </si>
  <si>
    <t>实发工资</t>
    <phoneticPr fontId="3" type="noConversion"/>
  </si>
  <si>
    <t xml:space="preserve"> </t>
    <phoneticPr fontId="1" type="noConversion"/>
  </si>
  <si>
    <t>褚梅巧</t>
  </si>
  <si>
    <t>孔健</t>
  </si>
  <si>
    <t>吕发生</t>
  </si>
  <si>
    <t>吕霞</t>
  </si>
  <si>
    <t>钱建炎</t>
  </si>
  <si>
    <t>钱玉</t>
  </si>
  <si>
    <t>施楠花</t>
  </si>
  <si>
    <t>王筱花</t>
  </si>
  <si>
    <t>卫健军</t>
  </si>
  <si>
    <t>杨发</t>
  </si>
  <si>
    <t>朱强</t>
  </si>
  <si>
    <r>
      <rPr>
        <sz val="12"/>
        <rFont val="微软雅黑"/>
        <family val="2"/>
        <charset val="134"/>
      </rPr>
      <t>无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</si>
</sst>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name val="微软雅黑"/>
      <family val="2"/>
      <charset val="134"/>
    </font>
    <font>
      <b/>
      <sz val="14"/>
      <color rgb="FF0000CC"/>
      <name val="微软雅黑"/>
      <family val="2"/>
      <charset val="134"/>
    </font>
    <font>
      <b/>
      <sz val="14"/>
      <name val="微软雅黑"/>
      <family val="2"/>
      <charset val="134"/>
    </font>
    <font>
      <sz val="14"/>
      <name val="微软雅黑"/>
      <family val="2"/>
      <charset val="13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6" fillId="3" borderId="1" xfId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43" fontId="9" fillId="0" borderId="1" xfId="2" applyFont="1" applyBorder="1" applyAlignment="1">
      <alignment horizontal="center" vertical="center"/>
    </xf>
  </cellXfs>
  <cellStyles count="3">
    <cellStyle name="常规" xfId="0" builtinId="0"/>
    <cellStyle name="千位分隔" xfId="2" builtinId="3"/>
    <cellStyle name="强调文字颜色 2" xfId="1" builtinId="33"/>
  </cellStyles>
  <dxfs count="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>
      <selection activeCell="E35" sqref="E35"/>
    </sheetView>
  </sheetViews>
  <sheetFormatPr defaultRowHeight="22.5" customHeight="1" x14ac:dyDescent="0.15"/>
  <cols>
    <col min="1" max="1" width="9.125" style="4" customWidth="1"/>
    <col min="2" max="2" width="11.375" style="4" bestFit="1" customWidth="1"/>
    <col min="3" max="4" width="12" style="4" bestFit="1" customWidth="1"/>
    <col min="5" max="5" width="10.75" style="4" bestFit="1" customWidth="1"/>
    <col min="6" max="7" width="11.375" style="4" bestFit="1" customWidth="1"/>
    <col min="8" max="8" width="10.75" style="4" bestFit="1" customWidth="1"/>
    <col min="9" max="9" width="12" style="4" bestFit="1" customWidth="1"/>
    <col min="10" max="16384" width="9" style="4"/>
  </cols>
  <sheetData>
    <row r="1" spans="1:9" s="2" customFormat="1" ht="22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2.5" customHeight="1" x14ac:dyDescent="0.15">
      <c r="A2" s="3" t="s">
        <v>10</v>
      </c>
      <c r="B2" s="5">
        <v>3400</v>
      </c>
      <c r="C2" s="5">
        <v>17051</v>
      </c>
      <c r="D2" s="5">
        <f>SUM(B2:C2)</f>
        <v>20451</v>
      </c>
      <c r="E2" s="5">
        <v>1213</v>
      </c>
      <c r="F2" s="5">
        <v>514.08000000000004</v>
      </c>
      <c r="G2" s="5">
        <v>111.42</v>
      </c>
      <c r="H2" s="5">
        <v>3838.06</v>
      </c>
      <c r="I2" s="5">
        <f>D2-SUM(E2:H2)</f>
        <v>14774.44</v>
      </c>
    </row>
    <row r="3" spans="1:9" ht="22.5" customHeight="1" x14ac:dyDescent="0.15">
      <c r="A3" s="3" t="s">
        <v>11</v>
      </c>
      <c r="B3" s="5">
        <v>2210</v>
      </c>
      <c r="C3" s="5">
        <v>5225</v>
      </c>
      <c r="D3" s="5">
        <f>SUM(B3:C3)</f>
        <v>7435</v>
      </c>
      <c r="E3" s="5">
        <v>1213</v>
      </c>
      <c r="F3" s="5">
        <v>514.08000000000004</v>
      </c>
      <c r="G3" s="5">
        <v>111.42</v>
      </c>
      <c r="H3" s="5">
        <v>967.85</v>
      </c>
      <c r="I3" s="5">
        <f>D3-SUM(E3:H3)</f>
        <v>4628.6499999999996</v>
      </c>
    </row>
    <row r="4" spans="1:9" ht="22.5" customHeight="1" x14ac:dyDescent="0.15">
      <c r="A4" s="3" t="s">
        <v>12</v>
      </c>
      <c r="B4" s="5">
        <v>1700</v>
      </c>
      <c r="C4" s="5">
        <v>3563</v>
      </c>
      <c r="D4" s="5">
        <f>SUM(B4:C4)</f>
        <v>5263</v>
      </c>
      <c r="E4" s="5">
        <v>1213</v>
      </c>
      <c r="F4" s="5">
        <v>514.08000000000004</v>
      </c>
      <c r="G4" s="5">
        <v>111.42</v>
      </c>
      <c r="H4" s="5">
        <v>475.49</v>
      </c>
      <c r="I4" s="5">
        <f>D4-SUM(E4:H4)</f>
        <v>2949.01</v>
      </c>
    </row>
    <row r="5" spans="1:9" ht="22.5" customHeight="1" x14ac:dyDescent="0.15">
      <c r="A5" s="3" t="s">
        <v>13</v>
      </c>
      <c r="B5" s="5">
        <v>1700</v>
      </c>
      <c r="C5" s="5">
        <v>3563</v>
      </c>
      <c r="D5" s="5">
        <f>SUM(B5:C5)</f>
        <v>5263</v>
      </c>
      <c r="E5" s="5">
        <v>1213</v>
      </c>
      <c r="F5" s="5">
        <v>514.08000000000004</v>
      </c>
      <c r="G5" s="5">
        <v>111.42</v>
      </c>
      <c r="H5" s="5">
        <v>458.69</v>
      </c>
      <c r="I5" s="5">
        <f>D5-SUM(E5:H5)</f>
        <v>2965.81</v>
      </c>
    </row>
    <row r="6" spans="1:9" ht="22.5" customHeight="1" x14ac:dyDescent="0.15">
      <c r="A6" s="3" t="s">
        <v>14</v>
      </c>
      <c r="B6" s="5">
        <v>2720</v>
      </c>
      <c r="C6" s="5">
        <v>6175</v>
      </c>
      <c r="D6" s="5">
        <f>SUM(B6:C6)</f>
        <v>8895</v>
      </c>
      <c r="E6" s="5">
        <v>1213</v>
      </c>
      <c r="F6" s="5">
        <v>514.08000000000004</v>
      </c>
      <c r="G6" s="5">
        <v>111.42</v>
      </c>
      <c r="H6" s="5">
        <v>1675.25</v>
      </c>
      <c r="I6" s="5">
        <f>D6-SUM(E6:H6)</f>
        <v>5381.25</v>
      </c>
    </row>
    <row r="7" spans="1:9" ht="22.5" customHeight="1" x14ac:dyDescent="0.15">
      <c r="A7" s="3" t="s">
        <v>15</v>
      </c>
      <c r="B7" s="5">
        <v>1700</v>
      </c>
      <c r="C7" s="5">
        <v>2375</v>
      </c>
      <c r="D7" s="5">
        <f>SUM(B7:C7)</f>
        <v>4075</v>
      </c>
      <c r="E7" s="5">
        <v>1201</v>
      </c>
      <c r="F7" s="5">
        <v>514.08000000000004</v>
      </c>
      <c r="G7" s="5">
        <v>111.42</v>
      </c>
      <c r="H7" s="5">
        <v>337.19</v>
      </c>
      <c r="I7" s="5">
        <f>D7-SUM(E7:H7)</f>
        <v>1911.31</v>
      </c>
    </row>
    <row r="8" spans="1:9" ht="22.5" customHeight="1" x14ac:dyDescent="0.15">
      <c r="A8" s="3" t="s">
        <v>16</v>
      </c>
      <c r="B8" s="5">
        <v>1700</v>
      </c>
      <c r="C8" s="5">
        <v>686</v>
      </c>
      <c r="D8" s="5">
        <f>SUM(B8:C8)</f>
        <v>2386</v>
      </c>
      <c r="E8" s="5">
        <v>895</v>
      </c>
      <c r="F8" s="5">
        <v>514.08000000000004</v>
      </c>
      <c r="G8" s="5">
        <v>111.42</v>
      </c>
      <c r="H8" s="5">
        <v>13.98</v>
      </c>
      <c r="I8" s="5">
        <f>D8-SUM(E8:H8)</f>
        <v>851.52</v>
      </c>
    </row>
    <row r="9" spans="1:9" ht="22.5" customHeight="1" x14ac:dyDescent="0.15">
      <c r="A9" s="3" t="s">
        <v>17</v>
      </c>
      <c r="B9" s="5">
        <v>1700</v>
      </c>
      <c r="C9" s="5">
        <v>1842.7</v>
      </c>
      <c r="D9" s="5">
        <f>SUM(B9:C9)</f>
        <v>3542.7</v>
      </c>
      <c r="E9" s="5">
        <v>690</v>
      </c>
      <c r="F9" s="5">
        <v>514.08000000000004</v>
      </c>
      <c r="G9" s="5" t="s">
        <v>9</v>
      </c>
      <c r="H9" s="5">
        <v>139.69999999999999</v>
      </c>
      <c r="I9" s="5">
        <f>D9-SUM(E9:H9)</f>
        <v>2198.92</v>
      </c>
    </row>
    <row r="10" spans="1:9" ht="22.5" customHeight="1" x14ac:dyDescent="0.15">
      <c r="A10" s="3" t="s">
        <v>18</v>
      </c>
      <c r="B10" s="5">
        <v>1700</v>
      </c>
      <c r="C10" s="5">
        <v>1897.3</v>
      </c>
      <c r="D10" s="5">
        <f>SUM(B10:C10)</f>
        <v>3597.3</v>
      </c>
      <c r="E10" s="5">
        <v>699</v>
      </c>
      <c r="F10" s="5">
        <v>514.08000000000004</v>
      </c>
      <c r="G10" s="5">
        <v>45</v>
      </c>
      <c r="H10" s="5">
        <v>144.77000000000001</v>
      </c>
      <c r="I10" s="5">
        <f>D10-SUM(E10:H10)</f>
        <v>2194.4500000000003</v>
      </c>
    </row>
    <row r="11" spans="1:9" ht="22.5" customHeight="1" x14ac:dyDescent="0.15">
      <c r="A11" s="3" t="s">
        <v>19</v>
      </c>
      <c r="B11" s="5">
        <v>1700</v>
      </c>
      <c r="C11" s="5">
        <v>1762.3</v>
      </c>
      <c r="D11" s="5">
        <f>SUM(B11:C11)</f>
        <v>3462.3</v>
      </c>
      <c r="E11" s="5">
        <v>1162</v>
      </c>
      <c r="F11" s="5">
        <v>514.08000000000004</v>
      </c>
      <c r="G11" s="5">
        <v>111.42</v>
      </c>
      <c r="H11" s="5">
        <v>100.45</v>
      </c>
      <c r="I11" s="5">
        <f>D11-SUM(E11:H11)</f>
        <v>1574.3500000000001</v>
      </c>
    </row>
    <row r="12" spans="1:9" ht="22.5" customHeight="1" x14ac:dyDescent="0.15">
      <c r="A12" s="3" t="s">
        <v>20</v>
      </c>
      <c r="B12" s="5">
        <v>488.6</v>
      </c>
      <c r="C12" s="5" t="s">
        <v>21</v>
      </c>
      <c r="D12" s="5">
        <f>SUM(B12:C12)</f>
        <v>488.6</v>
      </c>
      <c r="E12" s="5">
        <v>290</v>
      </c>
      <c r="F12" s="5">
        <v>120</v>
      </c>
      <c r="G12" s="5">
        <v>62.88</v>
      </c>
      <c r="H12" s="5"/>
      <c r="I12" s="5">
        <f>D12-SUM(E12:H12)</f>
        <v>15.720000000000027</v>
      </c>
    </row>
  </sheetData>
  <phoneticPr fontId="1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tabSelected="1" workbookViewId="0">
      <selection activeCell="G28" sqref="G28"/>
    </sheetView>
  </sheetViews>
  <sheetFormatPr defaultRowHeight="22.5" customHeight="1" x14ac:dyDescent="0.15"/>
  <cols>
    <col min="1" max="1" width="9.125" style="4" customWidth="1"/>
    <col min="2" max="2" width="11.375" style="4" bestFit="1" customWidth="1"/>
    <col min="3" max="4" width="12" style="4" bestFit="1" customWidth="1"/>
    <col min="5" max="5" width="10.75" style="4" bestFit="1" customWidth="1"/>
    <col min="6" max="7" width="11.375" style="4" bestFit="1" customWidth="1"/>
    <col min="8" max="8" width="10.75" style="4" bestFit="1" customWidth="1"/>
    <col min="9" max="9" width="12" style="4" bestFit="1" customWidth="1"/>
    <col min="10" max="16384" width="9" style="4"/>
  </cols>
  <sheetData>
    <row r="1" spans="1:9" s="2" customFormat="1" ht="22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2.5" customHeight="1" x14ac:dyDescent="0.15">
      <c r="A2" s="3" t="s">
        <v>10</v>
      </c>
      <c r="B2" s="5">
        <v>3400</v>
      </c>
      <c r="C2" s="5">
        <v>17051</v>
      </c>
      <c r="D2" s="5">
        <f>SUM(B2:C2)</f>
        <v>20451</v>
      </c>
      <c r="E2" s="5">
        <v>1213</v>
      </c>
      <c r="F2" s="5">
        <v>514.08000000000004</v>
      </c>
      <c r="G2" s="5">
        <v>111.42</v>
      </c>
      <c r="H2" s="5">
        <v>3838.06</v>
      </c>
      <c r="I2" s="5">
        <f>D2-SUM(E2:H2)</f>
        <v>14774.44</v>
      </c>
    </row>
    <row r="3" spans="1:9" ht="22.5" customHeight="1" x14ac:dyDescent="0.15">
      <c r="A3" s="3" t="s">
        <v>11</v>
      </c>
      <c r="B3" s="5">
        <v>2210</v>
      </c>
      <c r="C3" s="5">
        <v>5225</v>
      </c>
      <c r="D3" s="5">
        <f>SUM(B3:C3)</f>
        <v>7435</v>
      </c>
      <c r="E3" s="5">
        <v>1213</v>
      </c>
      <c r="F3" s="5">
        <v>514.08000000000004</v>
      </c>
      <c r="G3" s="5">
        <v>111.42</v>
      </c>
      <c r="H3" s="5">
        <v>967.85</v>
      </c>
      <c r="I3" s="5">
        <f>D3-SUM(E3:H3)</f>
        <v>4628.6499999999996</v>
      </c>
    </row>
    <row r="4" spans="1:9" ht="22.5" customHeight="1" x14ac:dyDescent="0.15">
      <c r="A4" s="3" t="s">
        <v>12</v>
      </c>
      <c r="B4" s="5">
        <v>1700</v>
      </c>
      <c r="C4" s="5">
        <v>3563</v>
      </c>
      <c r="D4" s="5">
        <f>SUM(B4:C4)</f>
        <v>5263</v>
      </c>
      <c r="E4" s="5">
        <v>1213</v>
      </c>
      <c r="F4" s="5">
        <v>514.08000000000004</v>
      </c>
      <c r="G4" s="5">
        <v>111.42</v>
      </c>
      <c r="H4" s="5">
        <v>475.49</v>
      </c>
      <c r="I4" s="5">
        <f>D4-SUM(E4:H4)</f>
        <v>2949.01</v>
      </c>
    </row>
    <row r="5" spans="1:9" ht="22.5" customHeight="1" x14ac:dyDescent="0.15">
      <c r="A5" s="3" t="s">
        <v>13</v>
      </c>
      <c r="B5" s="5">
        <v>1700</v>
      </c>
      <c r="C5" s="5">
        <v>3563</v>
      </c>
      <c r="D5" s="5">
        <f>SUM(B5:C5)</f>
        <v>5263</v>
      </c>
      <c r="E5" s="5">
        <v>1213</v>
      </c>
      <c r="F5" s="5">
        <v>514.08000000000004</v>
      </c>
      <c r="G5" s="5">
        <v>111.42</v>
      </c>
      <c r="H5" s="5">
        <v>458.69</v>
      </c>
      <c r="I5" s="5">
        <f>D5-SUM(E5:H5)</f>
        <v>2965.81</v>
      </c>
    </row>
    <row r="6" spans="1:9" ht="22.5" customHeight="1" x14ac:dyDescent="0.15">
      <c r="A6" s="3" t="s">
        <v>14</v>
      </c>
      <c r="B6" s="5">
        <v>2720</v>
      </c>
      <c r="C6" s="5">
        <v>6175</v>
      </c>
      <c r="D6" s="5">
        <f>SUM(B6:C6)</f>
        <v>8895</v>
      </c>
      <c r="E6" s="5">
        <v>1213</v>
      </c>
      <c r="F6" s="5">
        <v>514.08000000000004</v>
      </c>
      <c r="G6" s="5">
        <v>111.42</v>
      </c>
      <c r="H6" s="5">
        <v>1675.25</v>
      </c>
      <c r="I6" s="5">
        <f>D6-SUM(E6:H6)</f>
        <v>5381.25</v>
      </c>
    </row>
    <row r="7" spans="1:9" ht="22.5" customHeight="1" x14ac:dyDescent="0.15">
      <c r="A7" s="3" t="s">
        <v>15</v>
      </c>
      <c r="B7" s="5">
        <v>1700</v>
      </c>
      <c r="C7" s="5">
        <v>2375</v>
      </c>
      <c r="D7" s="5">
        <f>SUM(B7:C7)</f>
        <v>4075</v>
      </c>
      <c r="E7" s="5">
        <v>1201</v>
      </c>
      <c r="F7" s="5">
        <v>514.08000000000004</v>
      </c>
      <c r="G7" s="5">
        <v>111.42</v>
      </c>
      <c r="H7" s="5">
        <v>337.19</v>
      </c>
      <c r="I7" s="5">
        <f>D7-SUM(E7:H7)</f>
        <v>1911.31</v>
      </c>
    </row>
    <row r="8" spans="1:9" ht="22.5" customHeight="1" x14ac:dyDescent="0.15">
      <c r="A8" s="3" t="s">
        <v>16</v>
      </c>
      <c r="B8" s="5">
        <v>1700</v>
      </c>
      <c r="C8" s="5">
        <v>686</v>
      </c>
      <c r="D8" s="5">
        <f>SUM(B8:C8)</f>
        <v>2386</v>
      </c>
      <c r="E8" s="5">
        <v>895</v>
      </c>
      <c r="F8" s="5">
        <v>514.08000000000004</v>
      </c>
      <c r="G8" s="5">
        <v>111.42</v>
      </c>
      <c r="H8" s="5">
        <v>13.98</v>
      </c>
      <c r="I8" s="5">
        <f>D8-SUM(E8:H8)</f>
        <v>851.52</v>
      </c>
    </row>
    <row r="9" spans="1:9" ht="22.5" customHeight="1" x14ac:dyDescent="0.15">
      <c r="A9" s="3" t="s">
        <v>17</v>
      </c>
      <c r="B9" s="5">
        <v>1700</v>
      </c>
      <c r="C9" s="5">
        <v>1842.7</v>
      </c>
      <c r="D9" s="5">
        <f>SUM(B9:C9)</f>
        <v>3542.7</v>
      </c>
      <c r="E9" s="5">
        <v>690</v>
      </c>
      <c r="F9" s="5">
        <v>514.08000000000004</v>
      </c>
      <c r="G9" s="5" t="s">
        <v>9</v>
      </c>
      <c r="H9" s="5">
        <v>139.69999999999999</v>
      </c>
      <c r="I9" s="5">
        <f>D9-SUM(E9:H9)</f>
        <v>2198.92</v>
      </c>
    </row>
    <row r="10" spans="1:9" ht="22.5" customHeight="1" x14ac:dyDescent="0.15">
      <c r="A10" s="3" t="s">
        <v>18</v>
      </c>
      <c r="B10" s="5">
        <v>1700</v>
      </c>
      <c r="C10" s="5">
        <v>1897.3</v>
      </c>
      <c r="D10" s="5">
        <f>SUM(B10:C10)</f>
        <v>3597.3</v>
      </c>
      <c r="E10" s="5">
        <v>699</v>
      </c>
      <c r="F10" s="5">
        <v>514.08000000000004</v>
      </c>
      <c r="G10" s="5">
        <v>45</v>
      </c>
      <c r="H10" s="5">
        <v>144.77000000000001</v>
      </c>
      <c r="I10" s="5">
        <f>D10-SUM(E10:H10)</f>
        <v>2194.4500000000003</v>
      </c>
    </row>
    <row r="11" spans="1:9" ht="22.5" customHeight="1" x14ac:dyDescent="0.15">
      <c r="A11" s="3" t="s">
        <v>19</v>
      </c>
      <c r="B11" s="5">
        <v>1700</v>
      </c>
      <c r="C11" s="5">
        <v>1762.3</v>
      </c>
      <c r="D11" s="5">
        <f>SUM(B11:C11)</f>
        <v>3462.3</v>
      </c>
      <c r="E11" s="5">
        <v>1162</v>
      </c>
      <c r="F11" s="5">
        <v>514.08000000000004</v>
      </c>
      <c r="G11" s="5">
        <v>111.42</v>
      </c>
      <c r="H11" s="5">
        <v>100.45</v>
      </c>
      <c r="I11" s="5">
        <f>D11-SUM(E11:H11)</f>
        <v>1574.3500000000001</v>
      </c>
    </row>
    <row r="12" spans="1:9" ht="22.5" customHeight="1" x14ac:dyDescent="0.15">
      <c r="A12" s="3" t="s">
        <v>20</v>
      </c>
      <c r="B12" s="5">
        <v>488.6</v>
      </c>
      <c r="C12" s="5" t="s">
        <v>21</v>
      </c>
      <c r="D12" s="5">
        <f>SUM(B12:C12)</f>
        <v>488.6</v>
      </c>
      <c r="E12" s="5">
        <v>290</v>
      </c>
      <c r="F12" s="5">
        <v>120</v>
      </c>
      <c r="G12" s="5">
        <v>62.88</v>
      </c>
      <c r="H12" s="5"/>
      <c r="I12" s="5">
        <f>D12-SUM(E12:H12)</f>
        <v>15.720000000000027</v>
      </c>
    </row>
  </sheetData>
  <phoneticPr fontId="1" type="noConversion"/>
  <conditionalFormatting sqref="B2:I12">
    <cfRule type="expression" dxfId="1" priority="1">
      <formula>NOT(ISNUMBER(B2))</formula>
    </cfRule>
  </conditionalFormatting>
  <pageMargins left="0.75" right="0.75" top="1" bottom="1" header="0.5" footer="0.5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效果</vt:lpstr>
    </vt:vector>
  </TitlesOfParts>
  <Company>dupy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2009-11-30T06:37:01Z</dcterms:created>
  <dcterms:modified xsi:type="dcterms:W3CDTF">2012-08-18T07:08:04Z</dcterms:modified>
  <cp:category>电子工业出版社</cp:category>
</cp:coreProperties>
</file>