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Sheet1" sheetId="1" r:id="rId1"/>
  </sheets>
  <definedNames>
    <definedName name="data">Sheet1!$E$1:$F$6</definedName>
    <definedName name="_xlnm.Print_Area" localSheetId="0">表1[#All]</definedName>
    <definedName name="_xlnm.Print_Titles" localSheetId="0">Sheet1!$1:$1</definedName>
    <definedName name="比例" localSheetId="0">3%</definedName>
  </definedName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2" i="1"/>
</calcChain>
</file>

<file path=xl/sharedStrings.xml><?xml version="1.0" encoding="utf-8"?>
<sst xmlns="http://schemas.openxmlformats.org/spreadsheetml/2006/main" count="26" uniqueCount="15">
  <si>
    <t>贡献者</t>
  </si>
  <si>
    <t>mike</t>
  </si>
  <si>
    <t>Kill</t>
  </si>
  <si>
    <t>贡献者</t>
    <phoneticPr fontId="2" type="noConversion"/>
  </si>
  <si>
    <t>贡献金额</t>
    <phoneticPr fontId="2" type="noConversion"/>
  </si>
  <si>
    <t>John</t>
  </si>
  <si>
    <t>Andy</t>
  </si>
  <si>
    <t>Sundy</t>
    <phoneticPr fontId="1" type="noConversion"/>
  </si>
  <si>
    <t>日期与时间</t>
    <phoneticPr fontId="1" type="noConversion"/>
  </si>
  <si>
    <t>John</t>
    <phoneticPr fontId="1" type="noConversion"/>
  </si>
  <si>
    <t>Mike</t>
    <phoneticPr fontId="1" type="noConversion"/>
  </si>
  <si>
    <t>Andy</t>
    <phoneticPr fontId="1" type="noConversion"/>
  </si>
  <si>
    <t>Kill</t>
    <phoneticPr fontId="1" type="noConversion"/>
  </si>
  <si>
    <t>Sundy</t>
    <phoneticPr fontId="1" type="noConversion"/>
  </si>
  <si>
    <t>贡献金额合计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</si>
</sst>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0000CC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2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9"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color rgb="FF0000CC"/>
        <name val="微软雅黑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CC"/>
        <name val="微软雅黑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  <numFmt numFmtId="27" formatCode="yyyy/m/d\ h:mm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17" totalsRowShown="0" headerRowDxfId="5" dataDxfId="4">
  <autoFilter ref="A1:C17"/>
  <tableColumns count="3">
    <tableColumn id="1" name="日期与时间" dataDxfId="8"/>
    <tableColumn id="2" name="贡献者" dataDxfId="7"/>
    <tableColumn id="3" name="贡献金额" dataDxfId="6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E1:F6" totalsRowShown="0" headerRowDxfId="1" dataDxfId="0">
  <autoFilter ref="E1:F6"/>
  <tableColumns count="2">
    <tableColumn id="1" name="贡献者" dataDxfId="3"/>
    <tableColumn id="2" name="贡献金额合计" dataDxfId="2">
      <calculatedColumnFormula>SUMIF(表1[贡献者],E2,表1[贡献金额])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topLeftCell="A15" workbookViewId="0">
      <selection activeCell="D23" sqref="D23"/>
    </sheetView>
  </sheetViews>
  <sheetFormatPr defaultRowHeight="16.5" x14ac:dyDescent="0.15"/>
  <cols>
    <col min="1" max="1" width="21.125" style="2" customWidth="1"/>
    <col min="2" max="2" width="9" style="2"/>
    <col min="3" max="3" width="10.75" style="2" customWidth="1"/>
    <col min="4" max="4" width="3.75" style="2" customWidth="1"/>
    <col min="5" max="5" width="11.625" style="2" customWidth="1"/>
    <col min="6" max="6" width="15.625" style="2" customWidth="1"/>
    <col min="7" max="16384" width="9" style="2"/>
  </cols>
  <sheetData>
    <row r="1" spans="1:6" x14ac:dyDescent="0.15">
      <c r="A1" s="1" t="s">
        <v>8</v>
      </c>
      <c r="B1" s="1" t="s">
        <v>3</v>
      </c>
      <c r="C1" s="1" t="s">
        <v>4</v>
      </c>
      <c r="E1" s="1" t="s">
        <v>0</v>
      </c>
      <c r="F1" s="1" t="s">
        <v>14</v>
      </c>
    </row>
    <row r="2" spans="1:6" x14ac:dyDescent="0.15">
      <c r="A2" s="3">
        <v>39900.452777777777</v>
      </c>
      <c r="B2" s="4" t="s">
        <v>5</v>
      </c>
      <c r="C2" s="5">
        <v>100000</v>
      </c>
      <c r="E2" s="2" t="s">
        <v>9</v>
      </c>
      <c r="F2" s="2">
        <f>SUMIF(表1[贡献者],E2,表1[贡献金额])</f>
        <v>16099499</v>
      </c>
    </row>
    <row r="3" spans="1:6" x14ac:dyDescent="0.15">
      <c r="A3" s="3">
        <v>39902.411111111112</v>
      </c>
      <c r="B3" s="4" t="s">
        <v>5</v>
      </c>
      <c r="C3" s="5">
        <v>100000</v>
      </c>
      <c r="E3" s="2" t="s">
        <v>10</v>
      </c>
      <c r="F3" s="2">
        <f>SUMIF(表1[贡献者],E3,表1[贡献金额])</f>
        <v>500</v>
      </c>
    </row>
    <row r="4" spans="1:6" x14ac:dyDescent="0.15">
      <c r="A4" s="3">
        <v>39902.829861111109</v>
      </c>
      <c r="B4" s="4" t="s">
        <v>5</v>
      </c>
      <c r="C4" s="5">
        <v>9999</v>
      </c>
      <c r="E4" s="2" t="s">
        <v>11</v>
      </c>
      <c r="F4" s="2">
        <f>SUMIF(表1[贡献者],E4,表1[贡献金额])</f>
        <v>114000000</v>
      </c>
    </row>
    <row r="5" spans="1:6" x14ac:dyDescent="0.15">
      <c r="A5" s="3">
        <v>39906.775694444441</v>
      </c>
      <c r="B5" s="4" t="s">
        <v>1</v>
      </c>
      <c r="C5" s="5">
        <v>500</v>
      </c>
      <c r="E5" s="2" t="s">
        <v>12</v>
      </c>
      <c r="F5" s="2">
        <f>SUMIF(表1[贡献者],E5,表1[贡献金额])</f>
        <v>21000000</v>
      </c>
    </row>
    <row r="6" spans="1:6" x14ac:dyDescent="0.15">
      <c r="A6" s="3">
        <v>39963.788888888892</v>
      </c>
      <c r="B6" s="4" t="s">
        <v>5</v>
      </c>
      <c r="C6" s="5">
        <v>10000000</v>
      </c>
      <c r="E6" s="2" t="s">
        <v>13</v>
      </c>
      <c r="F6" s="2">
        <f>SUMIF(表1[贡献者],E6,表1[贡献金额])</f>
        <v>15032250</v>
      </c>
    </row>
    <row r="7" spans="1:6" x14ac:dyDescent="0.15">
      <c r="A7" s="3">
        <v>39963.790277777778</v>
      </c>
      <c r="B7" s="4" t="s">
        <v>5</v>
      </c>
      <c r="C7" s="5">
        <v>5889500</v>
      </c>
    </row>
    <row r="8" spans="1:6" x14ac:dyDescent="0.15">
      <c r="A8" s="3">
        <v>40051.407638888886</v>
      </c>
      <c r="B8" s="4" t="s">
        <v>6</v>
      </c>
      <c r="C8" s="5">
        <v>9000000</v>
      </c>
    </row>
    <row r="9" spans="1:6" x14ac:dyDescent="0.15">
      <c r="A9" s="3">
        <v>40051.779166666667</v>
      </c>
      <c r="B9" s="4" t="s">
        <v>6</v>
      </c>
      <c r="C9" s="5">
        <v>11000000</v>
      </c>
    </row>
    <row r="10" spans="1:6" x14ac:dyDescent="0.15">
      <c r="A10" s="3">
        <v>40051.779166666667</v>
      </c>
      <c r="B10" s="4" t="s">
        <v>6</v>
      </c>
      <c r="C10" s="5">
        <v>13000000</v>
      </c>
    </row>
    <row r="11" spans="1:6" x14ac:dyDescent="0.15">
      <c r="A11" s="3">
        <v>40051.779166666667</v>
      </c>
      <c r="B11" s="4" t="s">
        <v>6</v>
      </c>
      <c r="C11" s="5">
        <v>15000000</v>
      </c>
    </row>
    <row r="12" spans="1:6" x14ac:dyDescent="0.15">
      <c r="A12" s="3">
        <v>40051.779861111114</v>
      </c>
      <c r="B12" s="4" t="s">
        <v>6</v>
      </c>
      <c r="C12" s="5">
        <v>17000000</v>
      </c>
    </row>
    <row r="13" spans="1:6" x14ac:dyDescent="0.15">
      <c r="A13" s="3">
        <v>40051.780555555553</v>
      </c>
      <c r="B13" s="4" t="s">
        <v>6</v>
      </c>
      <c r="C13" s="5">
        <v>19000000</v>
      </c>
    </row>
    <row r="14" spans="1:6" x14ac:dyDescent="0.15">
      <c r="A14" s="3">
        <v>40075.898611111108</v>
      </c>
      <c r="B14" s="4" t="s">
        <v>2</v>
      </c>
      <c r="C14" s="5">
        <v>21000000</v>
      </c>
    </row>
    <row r="15" spans="1:6" x14ac:dyDescent="0.15">
      <c r="A15" s="3">
        <v>40078.347916666666</v>
      </c>
      <c r="B15" s="4" t="s">
        <v>6</v>
      </c>
      <c r="C15" s="5">
        <v>30000000</v>
      </c>
    </row>
    <row r="16" spans="1:6" x14ac:dyDescent="0.15">
      <c r="A16" s="3">
        <v>40078.751388888886</v>
      </c>
      <c r="B16" s="4" t="s">
        <v>7</v>
      </c>
      <c r="C16" s="5">
        <v>9032250</v>
      </c>
    </row>
    <row r="17" spans="1:3" x14ac:dyDescent="0.15">
      <c r="A17" s="3">
        <v>40078.752083333333</v>
      </c>
      <c r="B17" s="4" t="s">
        <v>7</v>
      </c>
      <c r="C17" s="5">
        <v>6000000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data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2010-03-21T09:30:50Z</dcterms:created>
  <dcterms:modified xsi:type="dcterms:W3CDTF">2012-08-19T07:33:31Z</dcterms:modified>
  <cp:category>电子工业出版社</cp:category>
</cp:coreProperties>
</file>