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hidePivotFieldList="1" defaultThemeVersion="124226"/>
  <bookViews>
    <workbookView xWindow="900" yWindow="30" windowWidth="6975" windowHeight="3330" tabRatio="366"/>
  </bookViews>
  <sheets>
    <sheet name="隐藏错误值" sheetId="6" r:id="rId1"/>
    <sheet name="数据源" sheetId="1" r:id="rId2"/>
  </sheets>
  <calcPr calcId="145621" calcOnSave="0"/>
  <pivotCaches>
    <pivotCache cacheId="24" r:id="rId3"/>
  </pivotCaches>
</workbook>
</file>

<file path=xl/calcChain.xml><?xml version="1.0" encoding="utf-8"?>
<calcChain xmlns="http://schemas.openxmlformats.org/spreadsheetml/2006/main">
  <c r="A3" i="1" l="1"/>
  <c r="A7" i="1"/>
  <c r="C10" i="1"/>
  <c r="D10" i="1"/>
  <c r="D11" i="1"/>
  <c r="C12" i="1"/>
  <c r="B14" i="1"/>
  <c r="A16" i="1"/>
  <c r="C16" i="1"/>
  <c r="C17" i="1" s="1"/>
  <c r="B17" i="1"/>
  <c r="B18" i="1" s="1"/>
  <c r="D17" i="1"/>
  <c r="D18" i="1" s="1"/>
  <c r="D19" i="1" s="1"/>
  <c r="C19" i="1"/>
  <c r="B21" i="1"/>
  <c r="C21" i="1"/>
  <c r="A23" i="1"/>
  <c r="B23" i="1"/>
  <c r="D23" i="1"/>
  <c r="C25" i="1"/>
  <c r="A26" i="1"/>
  <c r="B26" i="1"/>
  <c r="C26" i="1"/>
  <c r="B28" i="1"/>
  <c r="D26" i="1"/>
  <c r="D27" i="1" s="1"/>
  <c r="D28" i="1" s="1"/>
  <c r="C29" i="1"/>
</calcChain>
</file>

<file path=xl/sharedStrings.xml><?xml version="1.0" encoding="utf-8"?>
<sst xmlns="http://schemas.openxmlformats.org/spreadsheetml/2006/main" count="304" uniqueCount="54">
  <si>
    <t>作业单号</t>
  </si>
  <si>
    <t>客户</t>
  </si>
  <si>
    <t>木种代码</t>
  </si>
  <si>
    <t>木种名称</t>
  </si>
  <si>
    <t>厚度mm</t>
  </si>
  <si>
    <t>宽度mm</t>
  </si>
  <si>
    <t>长度mm</t>
  </si>
  <si>
    <t>规格</t>
  </si>
  <si>
    <t>生产型号</t>
  </si>
  <si>
    <t>支数</t>
  </si>
  <si>
    <t>平方数</t>
  </si>
  <si>
    <t>时期</t>
  </si>
  <si>
    <t>加工项目</t>
  </si>
  <si>
    <t>加工费</t>
  </si>
  <si>
    <t>090320403-V00019</t>
  </si>
  <si>
    <t>实木事业部</t>
  </si>
  <si>
    <t>13</t>
  </si>
  <si>
    <t>二翅豆</t>
  </si>
  <si>
    <t>17</t>
  </si>
  <si>
    <t>120</t>
  </si>
  <si>
    <t>600</t>
  </si>
  <si>
    <t>17*120*600</t>
  </si>
  <si>
    <t>[T1391P]</t>
  </si>
  <si>
    <t>当月</t>
  </si>
  <si>
    <t>活性生态封背漆淋涂</t>
  </si>
  <si>
    <t>750</t>
  </si>
  <si>
    <t>17*120*750</t>
  </si>
  <si>
    <t>090321401-V00031</t>
  </si>
  <si>
    <t>90</t>
  </si>
  <si>
    <t>900</t>
  </si>
  <si>
    <t>17*90*900</t>
  </si>
  <si>
    <t>090320802-V00029</t>
  </si>
  <si>
    <t>090321402-V00032</t>
  </si>
  <si>
    <t>17*120*900</t>
  </si>
  <si>
    <t>090321906</t>
  </si>
  <si>
    <t>68</t>
  </si>
  <si>
    <t>龙脑香</t>
  </si>
  <si>
    <t>115</t>
  </si>
  <si>
    <t>910</t>
  </si>
  <si>
    <t>17*115*910</t>
  </si>
  <si>
    <t>[T6874P]</t>
  </si>
  <si>
    <t>高压面耐磨</t>
  </si>
  <si>
    <t>090321905</t>
  </si>
  <si>
    <t>110</t>
  </si>
  <si>
    <t>17*110*910</t>
  </si>
  <si>
    <t>[T6872P]</t>
  </si>
  <si>
    <t>[D1391P]</t>
  </si>
  <si>
    <t>水晶面耐磨(V8板底)</t>
  </si>
  <si>
    <t>090321603-V00036</t>
  </si>
  <si>
    <t>总计</t>
  </si>
  <si>
    <t>加工数量</t>
    <phoneticPr fontId="1" type="noConversion"/>
  </si>
  <si>
    <t xml:space="preserve"> 加工数量</t>
  </si>
  <si>
    <t xml:space="preserve"> 加工费</t>
  </si>
  <si>
    <t xml:space="preserve"> 加工单价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</si>
</sst>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Arial Unicode MS"/>
      <family val="2"/>
      <charset val="134"/>
    </font>
    <font>
      <sz val="10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0" fontId="0" fillId="0" borderId="1" xfId="0" pivotButton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3" fontId="0" fillId="0" borderId="1" xfId="0" applyNumberFormat="1" applyBorder="1">
      <alignment vertical="center"/>
    </xf>
  </cellXfs>
  <cellStyles count="1">
    <cellStyle name="常规" xfId="0" builtinId="0"/>
  </cellStyles>
  <dxfs count="11"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368.008468865744" createdVersion="4" refreshedVersion="4" minRefreshableVersion="3" recordCount="28">
  <cacheSource type="worksheet">
    <worksheetSource ref="A1:O29" sheet="数据源"/>
  </cacheSource>
  <cacheFields count="16">
    <cacheField name="作业单号" numFmtId="0">
      <sharedItems/>
    </cacheField>
    <cacheField name="客户" numFmtId="0">
      <sharedItems/>
    </cacheField>
    <cacheField name="木种代码" numFmtId="0">
      <sharedItems/>
    </cacheField>
    <cacheField name="木种名称" numFmtId="0">
      <sharedItems/>
    </cacheField>
    <cacheField name="厚度mm" numFmtId="0">
      <sharedItems/>
    </cacheField>
    <cacheField name="宽度mm" numFmtId="0">
      <sharedItems/>
    </cacheField>
    <cacheField name="长度mm" numFmtId="0">
      <sharedItems/>
    </cacheField>
    <cacheField name="规格" numFmtId="0">
      <sharedItems count="6">
        <s v="17*120*600"/>
        <s v="17*120*750"/>
        <s v="17*90*900"/>
        <s v="17*120*900"/>
        <s v="17*115*910"/>
        <s v="17*110*910"/>
      </sharedItems>
    </cacheField>
    <cacheField name="生产型号" numFmtId="0">
      <sharedItems/>
    </cacheField>
    <cacheField name="支数" numFmtId="4">
      <sharedItems containsSemiMixedTypes="0" containsString="0" containsNumber="1" containsInteger="1" minValue="9" maxValue="9520"/>
    </cacheField>
    <cacheField name="平方数" numFmtId="4">
      <sharedItems containsSemiMixedTypes="0" containsString="0" containsNumber="1" minValue="0.97199999999999998" maxValue="996.26800000000003"/>
    </cacheField>
    <cacheField name="时期" numFmtId="0">
      <sharedItems/>
    </cacheField>
    <cacheField name="加工项目" numFmtId="0">
      <sharedItems/>
    </cacheField>
    <cacheField name="加工数量" numFmtId="4">
      <sharedItems containsString="0" containsBlank="1" containsNumber="1" minValue="25.9" maxValue="32.405999999999999"/>
    </cacheField>
    <cacheField name="加工费" numFmtId="4">
      <sharedItems containsSemiMixedTypes="0" containsString="0" containsNumber="1" minValue="25.17" maxValue="32285.06"/>
    </cacheField>
    <cacheField name="加工单价" numFmtId="0" formula="加工费/加工数量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">
  <r>
    <s v="090320403-V00019"/>
    <s v="实木事业部"/>
    <s v="13"/>
    <s v="二翅豆"/>
    <s v="17"/>
    <s v="120"/>
    <s v="600"/>
    <x v="0"/>
    <s v="[T1391P]"/>
    <n v="200"/>
    <n v="14.4"/>
    <s v="当月"/>
    <s v="活性生态封背漆淋涂"/>
    <m/>
    <n v="372.96"/>
  </r>
  <r>
    <s v="090320403-V00019"/>
    <s v="实木事业部"/>
    <s v="13"/>
    <s v="二翅豆"/>
    <s v="17"/>
    <s v="120"/>
    <s v="750"/>
    <x v="1"/>
    <s v="[T1391P]"/>
    <n v="100"/>
    <n v="9"/>
    <s v="当月"/>
    <s v="活性生态封背漆淋涂"/>
    <m/>
    <n v="233.1"/>
  </r>
  <r>
    <s v="090321401-V00031"/>
    <s v="实木事业部"/>
    <s v="13"/>
    <s v="二翅豆"/>
    <s v="17"/>
    <s v="120"/>
    <s v="600"/>
    <x v="0"/>
    <s v="[T1391P]"/>
    <n v="160"/>
    <n v="11.52"/>
    <s v="当月"/>
    <s v="活性生态封背漆淋涂"/>
    <n v="25.9"/>
    <n v="298.37"/>
  </r>
  <r>
    <s v="090321401-V00031"/>
    <s v="实木事业部"/>
    <s v="13"/>
    <s v="二翅豆"/>
    <s v="17"/>
    <s v="120"/>
    <s v="750"/>
    <x v="1"/>
    <s v="[T1391P]"/>
    <n v="200"/>
    <n v="18"/>
    <s v="当月"/>
    <s v="活性生态封背漆淋涂"/>
    <n v="25.9"/>
    <n v="466.2"/>
  </r>
  <r>
    <s v="090321401-V00031"/>
    <s v="实木事业部"/>
    <s v="13"/>
    <s v="二翅豆"/>
    <s v="17"/>
    <s v="90"/>
    <s v="900"/>
    <x v="2"/>
    <s v="[T1391P]"/>
    <n v="100"/>
    <n v="8.1"/>
    <s v="当月"/>
    <s v="活性生态封背漆淋涂"/>
    <n v="25.9"/>
    <n v="209.79"/>
  </r>
  <r>
    <s v="090321401-V00031"/>
    <s v="实木事业部"/>
    <s v="13"/>
    <s v="二翅豆"/>
    <s v="17"/>
    <s v="90"/>
    <s v="900"/>
    <x v="2"/>
    <s v="[T1391P]"/>
    <n v="331"/>
    <n v="26.811"/>
    <s v="当月"/>
    <s v="活性生态封背漆淋涂"/>
    <n v="25.9"/>
    <n v="694.4"/>
  </r>
  <r>
    <s v="090321401-V00031"/>
    <s v="实木事业部"/>
    <s v="13"/>
    <s v="二翅豆"/>
    <s v="17"/>
    <s v="90"/>
    <s v="900"/>
    <x v="2"/>
    <s v="[T1391P]"/>
    <n v="36"/>
    <n v="2.9159999999999999"/>
    <s v="当月"/>
    <s v="活性生态封背漆淋涂"/>
    <n v="25.9"/>
    <n v="75.52"/>
  </r>
  <r>
    <s v="090320802-V00029"/>
    <s v="实木事业部"/>
    <s v="13"/>
    <s v="二翅豆"/>
    <s v="17"/>
    <s v="120"/>
    <s v="750"/>
    <x v="1"/>
    <s v="[T1391P]"/>
    <n v="150"/>
    <n v="13.5"/>
    <s v="当月"/>
    <s v="活性生态封背漆淋涂"/>
    <n v="25.9"/>
    <n v="349.65"/>
  </r>
  <r>
    <s v="090321402-V00032"/>
    <s v="实木事业部"/>
    <s v="13"/>
    <s v="二翅豆"/>
    <s v="17"/>
    <s v="120"/>
    <s v="900"/>
    <x v="3"/>
    <s v="[T1391P]"/>
    <n v="9"/>
    <n v="0.97199999999999998"/>
    <s v="当月"/>
    <s v="活性生态封背漆淋涂"/>
    <n v="25.9"/>
    <n v="25.17"/>
  </r>
  <r>
    <s v="090321402-V00032"/>
    <s v="实木事业部"/>
    <s v="13"/>
    <s v="二翅豆"/>
    <s v="17"/>
    <s v="120"/>
    <s v="900"/>
    <x v="3"/>
    <s v="[T1391P]"/>
    <n v="15"/>
    <n v="1.62"/>
    <s v="当月"/>
    <s v="活性生态封背漆淋涂"/>
    <n v="25.9"/>
    <n v="41.96"/>
  </r>
  <r>
    <s v="090321402-V00032"/>
    <s v="实木事业部"/>
    <s v="13"/>
    <s v="二翅豆"/>
    <s v="17"/>
    <s v="120"/>
    <s v="750"/>
    <x v="1"/>
    <s v="[T1391P]"/>
    <n v="70"/>
    <n v="6.3"/>
    <s v="当月"/>
    <s v="活性生态封背漆淋涂"/>
    <n v="25.9"/>
    <n v="163.16999999999999"/>
  </r>
  <r>
    <s v="090321402-V00032"/>
    <s v="实木事业部"/>
    <s v="13"/>
    <s v="二翅豆"/>
    <s v="17"/>
    <s v="120"/>
    <s v="750"/>
    <x v="1"/>
    <s v="[T1391P]"/>
    <n v="20"/>
    <n v="1.8"/>
    <s v="当月"/>
    <s v="活性生态封背漆淋涂"/>
    <n v="25.9"/>
    <n v="46.62"/>
  </r>
  <r>
    <s v="090321402-V00032"/>
    <s v="实木事业部"/>
    <s v="13"/>
    <s v="二翅豆"/>
    <s v="17"/>
    <s v="120"/>
    <s v="750"/>
    <x v="1"/>
    <s v="[T1391P]"/>
    <n v="59"/>
    <n v="5.31"/>
    <s v="当月"/>
    <s v="活性生态封背漆淋涂"/>
    <n v="25.9"/>
    <n v="137.53"/>
  </r>
  <r>
    <s v="090321402-V00032"/>
    <s v="实木事业部"/>
    <s v="13"/>
    <s v="二翅豆"/>
    <s v="17"/>
    <s v="120"/>
    <s v="600"/>
    <x v="0"/>
    <s v="[T1391P]"/>
    <n v="120"/>
    <n v="8.64"/>
    <s v="当月"/>
    <s v="活性生态封背漆淋涂"/>
    <n v="25.9"/>
    <n v="223.78"/>
  </r>
  <r>
    <s v="090321402-V00032"/>
    <s v="实木事业部"/>
    <s v="13"/>
    <s v="二翅豆"/>
    <s v="17"/>
    <s v="120"/>
    <s v="600"/>
    <x v="0"/>
    <s v="[T1391P]"/>
    <n v="236"/>
    <n v="16.992000000000001"/>
    <s v="当月"/>
    <s v="活性生态封背漆淋涂"/>
    <n v="25.9"/>
    <n v="440.09"/>
  </r>
  <r>
    <s v="090321402-V00032"/>
    <s v="实木事业部"/>
    <s v="13"/>
    <s v="二翅豆"/>
    <s v="17"/>
    <s v="120"/>
    <s v="600"/>
    <x v="0"/>
    <s v="[T1391P]"/>
    <n v="104"/>
    <n v="7.4880000000000004"/>
    <s v="当月"/>
    <s v="活性生态封背漆淋涂"/>
    <n v="25.9"/>
    <n v="193.94"/>
  </r>
  <r>
    <s v="090321906"/>
    <s v="实木事业部"/>
    <s v="68"/>
    <s v="二翅豆"/>
    <s v="17"/>
    <s v="115"/>
    <s v="910"/>
    <x v="4"/>
    <s v="[T6874P]"/>
    <n v="1890"/>
    <n v="197.7885"/>
    <s v="当月"/>
    <s v="高压面耐磨"/>
    <m/>
    <n v="6409.53"/>
  </r>
  <r>
    <s v="090321906"/>
    <s v="实木事业部"/>
    <s v="68"/>
    <s v="二翅豆"/>
    <s v="17"/>
    <s v="115"/>
    <s v="910"/>
    <x v="4"/>
    <s v="[T6874P]"/>
    <n v="8190"/>
    <n v="857.08349999999996"/>
    <s v="当月"/>
    <s v="高压面耐磨"/>
    <m/>
    <n v="27774.65"/>
  </r>
  <r>
    <s v="090321906"/>
    <s v="实木事业部"/>
    <s v="68"/>
    <s v="龙脑香"/>
    <s v="17"/>
    <s v="115"/>
    <s v="910"/>
    <x v="4"/>
    <s v="[T6874P]"/>
    <n v="1918"/>
    <n v="200.71870000000001"/>
    <s v="当月"/>
    <s v="高压面耐磨"/>
    <m/>
    <n v="6504.49"/>
  </r>
  <r>
    <s v="090321906"/>
    <s v="实木事业部"/>
    <s v="68"/>
    <s v="龙脑香"/>
    <s v="17"/>
    <s v="115"/>
    <s v="910"/>
    <x v="4"/>
    <s v="[T6874P]"/>
    <n v="9520"/>
    <n v="996.26800000000003"/>
    <s v="当月"/>
    <s v="高压面耐磨"/>
    <m/>
    <n v="32285.06"/>
  </r>
  <r>
    <s v="090321906"/>
    <s v="实木事业部"/>
    <s v="68"/>
    <s v="龙脑香"/>
    <s v="17"/>
    <s v="115"/>
    <s v="910"/>
    <x v="4"/>
    <s v="[T6874P]"/>
    <n v="1284"/>
    <n v="134.3706"/>
    <s v="当月"/>
    <s v="高压面耐磨"/>
    <m/>
    <n v="4354.41"/>
  </r>
  <r>
    <s v="090321906"/>
    <s v="实木事业部"/>
    <s v="68"/>
    <s v="龙脑香"/>
    <s v="17"/>
    <s v="110"/>
    <s v="910"/>
    <x v="5"/>
    <s v="[T6872P]"/>
    <n v="630"/>
    <n v="63.063000000000002"/>
    <s v="当月"/>
    <s v="高压面耐磨"/>
    <m/>
    <n v="2043.62"/>
  </r>
  <r>
    <s v="090321905"/>
    <s v="实木事业部"/>
    <s v="68"/>
    <s v="龙脑香"/>
    <s v="17"/>
    <s v="110"/>
    <s v="910"/>
    <x v="5"/>
    <s v="[T6872P]"/>
    <n v="6930"/>
    <n v="693.69299999999998"/>
    <s v="当月"/>
    <s v="高压面耐磨"/>
    <n v="32.405999999999999"/>
    <n v="22479.82"/>
  </r>
  <r>
    <s v="090321905"/>
    <s v="实木事业部"/>
    <s v="68"/>
    <s v="龙脑香"/>
    <s v="17"/>
    <s v="110"/>
    <s v="910"/>
    <x v="5"/>
    <s v="[T6872P]"/>
    <n v="2530"/>
    <n v="253.25299999999999"/>
    <s v="当月"/>
    <s v="高压面耐磨"/>
    <n v="32.405999999999999"/>
    <n v="8206.92"/>
  </r>
  <r>
    <s v="090321905"/>
    <s v="实木事业部"/>
    <s v="68"/>
    <s v="龙脑香"/>
    <s v="17"/>
    <s v="110"/>
    <s v="910"/>
    <x v="5"/>
    <s v="[T6872P]"/>
    <n v="8202"/>
    <n v="821.02020000000005"/>
    <s v="当月"/>
    <s v="高压面耐磨"/>
    <n v="32.405999999999999"/>
    <n v="26605.98"/>
  </r>
  <r>
    <s v="090321905"/>
    <s v="实木事业部"/>
    <s v="68"/>
    <s v="龙脑香"/>
    <s v="17"/>
    <s v="110"/>
    <s v="910"/>
    <x v="5"/>
    <s v="[T6872P]"/>
    <n v="524"/>
    <n v="52.452399999999997"/>
    <s v="当月"/>
    <s v="高压面耐磨"/>
    <n v="32.405999999999999"/>
    <n v="1699.77"/>
  </r>
  <r>
    <s v="090321402-V00032"/>
    <s v="实木事业部"/>
    <s v="13"/>
    <s v="龙脑香"/>
    <s v="17"/>
    <s v="120"/>
    <s v="900"/>
    <x v="3"/>
    <s v="[D1391P]"/>
    <n v="1200"/>
    <n v="129.6"/>
    <s v="当月"/>
    <s v="水晶面耐磨(V8板底)"/>
    <n v="30.283000000000001"/>
    <n v="3924.68"/>
  </r>
  <r>
    <s v="090321603-V00036"/>
    <s v="实木事业部"/>
    <s v="13"/>
    <s v="二翅豆"/>
    <s v="17"/>
    <s v="120"/>
    <s v="900"/>
    <x v="3"/>
    <s v="[D1391P]"/>
    <n v="457"/>
    <n v="49.356000000000002"/>
    <s v="当月"/>
    <s v="水晶面耐磨(V8板底)"/>
    <n v="30.283000000000001"/>
    <n v="1494.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4" applyNumberFormats="0" applyBorderFormats="0" applyFontFormats="0" applyPatternFormats="0" applyAlignmentFormats="0" applyWidthHeightFormats="1" dataCaption="值" showError="1" updatedVersion="4" minRefreshableVersion="3" useAutoFormatting="1" itemPrintTitles="1" createdVersion="4" indent="0" outline="1" outlineData="1" multipleFieldFilters="0" rowHeaderCaption="规格">
  <location ref="A1:D8" firstHeaderRow="0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axis="axisRow" showAll="0">
      <items count="7">
        <item x="5"/>
        <item x="4"/>
        <item x="0"/>
        <item x="1"/>
        <item x="3"/>
        <item x="2"/>
        <item t="default"/>
      </items>
    </pivotField>
    <pivotField showAll="0"/>
    <pivotField numFmtId="4" showAll="0"/>
    <pivotField numFmtId="4" showAll="0"/>
    <pivotField showAll="0"/>
    <pivotField showAll="0"/>
    <pivotField dataField="1" showAll="0"/>
    <pivotField dataField="1" numFmtId="4" showAll="0"/>
    <pivotField dataField="1" dragToRow="0" dragToCol="0" dragToPage="0" showAll="0" defaultSubtota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加工数量" fld="13" baseField="7" baseItem="0"/>
    <dataField name=" 加工费" fld="14" baseField="0" baseItem="0"/>
    <dataField name=" 加工单价" fld="15" baseField="0" baseItem="0"/>
  </dataFields>
  <formats count="4">
    <format dxfId="10">
      <pivotArea field="7" type="button" dataOnly="0" labelOnly="1" outline="0" axis="axisRow" fieldPosition="0"/>
    </format>
    <format dxfId="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">
      <pivotArea outline="0" collapsedLevelsAreSubtotals="1" fieldPosition="0"/>
    </format>
    <format dxfId="4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17" sqref="E17"/>
    </sheetView>
  </sheetViews>
  <sheetFormatPr defaultRowHeight="13.5" x14ac:dyDescent="0.15"/>
  <cols>
    <col min="1" max="1" width="11.625" customWidth="1"/>
    <col min="2" max="2" width="10.875" customWidth="1"/>
    <col min="3" max="3" width="15.75" bestFit="1" customWidth="1"/>
    <col min="4" max="4" width="10.875" customWidth="1"/>
  </cols>
  <sheetData>
    <row r="1" spans="1:4" x14ac:dyDescent="0.15">
      <c r="A1" s="5" t="s">
        <v>7</v>
      </c>
      <c r="B1" s="6" t="s">
        <v>51</v>
      </c>
      <c r="C1" s="6" t="s">
        <v>52</v>
      </c>
      <c r="D1" s="6" t="s">
        <v>53</v>
      </c>
    </row>
    <row r="2" spans="1:4" x14ac:dyDescent="0.15">
      <c r="A2" s="7" t="s">
        <v>44</v>
      </c>
      <c r="B2" s="8">
        <v>129.624</v>
      </c>
      <c r="C2" s="8">
        <v>61036.109999999993</v>
      </c>
      <c r="D2" s="8">
        <v>470.87044065913716</v>
      </c>
    </row>
    <row r="3" spans="1:4" x14ac:dyDescent="0.15">
      <c r="A3" s="7" t="s">
        <v>39</v>
      </c>
      <c r="B3" s="8"/>
      <c r="C3" s="8">
        <v>77328.14</v>
      </c>
      <c r="D3" s="8"/>
    </row>
    <row r="4" spans="1:4" x14ac:dyDescent="0.15">
      <c r="A4" s="7" t="s">
        <v>21</v>
      </c>
      <c r="B4" s="8">
        <v>103.6</v>
      </c>
      <c r="C4" s="8">
        <v>1529.1399999999999</v>
      </c>
      <c r="D4" s="8">
        <v>14.76003861003861</v>
      </c>
    </row>
    <row r="5" spans="1:4" x14ac:dyDescent="0.15">
      <c r="A5" s="7" t="s">
        <v>26</v>
      </c>
      <c r="B5" s="8">
        <v>129.5</v>
      </c>
      <c r="C5" s="8">
        <v>1396.2699999999998</v>
      </c>
      <c r="D5" s="8">
        <v>10.78200772200772</v>
      </c>
    </row>
    <row r="6" spans="1:4" x14ac:dyDescent="0.15">
      <c r="A6" s="7" t="s">
        <v>33</v>
      </c>
      <c r="B6" s="8">
        <v>112.366</v>
      </c>
      <c r="C6" s="8">
        <v>5486.46</v>
      </c>
      <c r="D6" s="8">
        <v>48.826691347916629</v>
      </c>
    </row>
    <row r="7" spans="1:4" x14ac:dyDescent="0.15">
      <c r="A7" s="7" t="s">
        <v>30</v>
      </c>
      <c r="B7" s="8">
        <v>77.699999999999989</v>
      </c>
      <c r="C7" s="8">
        <v>979.70999999999992</v>
      </c>
      <c r="D7" s="8">
        <v>12.608880308880309</v>
      </c>
    </row>
    <row r="8" spans="1:4" x14ac:dyDescent="0.15">
      <c r="A8" s="7" t="s">
        <v>49</v>
      </c>
      <c r="B8" s="8">
        <v>552.79</v>
      </c>
      <c r="C8" s="8">
        <v>147755.82999999999</v>
      </c>
      <c r="D8" s="8">
        <v>267.29106894118934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pane ySplit="1" topLeftCell="A2" activePane="bottomLeft" state="frozen"/>
      <selection pane="bottomLeft"/>
    </sheetView>
  </sheetViews>
  <sheetFormatPr defaultRowHeight="15" customHeight="1" x14ac:dyDescent="0.3"/>
  <cols>
    <col min="1" max="1" width="16" style="1" bestFit="1" customWidth="1"/>
    <col min="2" max="2" width="9.625" style="1" bestFit="1" customWidth="1"/>
    <col min="3" max="4" width="8" style="1" bestFit="1" customWidth="1"/>
    <col min="5" max="7" width="7.5" style="1" bestFit="1" customWidth="1"/>
    <col min="8" max="8" width="9.75" style="1" bestFit="1" customWidth="1"/>
    <col min="9" max="9" width="8.25" style="1" bestFit="1" customWidth="1"/>
    <col min="10" max="10" width="7.75" style="1" bestFit="1" customWidth="1"/>
    <col min="11" max="11" width="6.375" style="1" bestFit="1" customWidth="1"/>
    <col min="12" max="12" width="4.75" style="1" bestFit="1" customWidth="1"/>
    <col min="13" max="13" width="9.625" style="1" bestFit="1" customWidth="1"/>
    <col min="14" max="14" width="8" style="1" bestFit="1" customWidth="1"/>
    <col min="15" max="15" width="8.625" style="1" bestFit="1" customWidth="1"/>
    <col min="16" max="16384" width="9" style="1"/>
  </cols>
  <sheetData>
    <row r="1" spans="1:15" ht="1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50</v>
      </c>
      <c r="O1" s="2" t="s">
        <v>13</v>
      </c>
    </row>
    <row r="2" spans="1:15" ht="15" customHeight="1" x14ac:dyDescent="0.3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4">
        <v>200</v>
      </c>
      <c r="K2" s="4">
        <v>14.4</v>
      </c>
      <c r="L2" s="3" t="s">
        <v>23</v>
      </c>
      <c r="M2" s="3" t="s">
        <v>24</v>
      </c>
      <c r="N2" s="4"/>
      <c r="O2" s="4">
        <v>372.96</v>
      </c>
    </row>
    <row r="3" spans="1:15" ht="15" customHeight="1" x14ac:dyDescent="0.3">
      <c r="A3" s="3" t="str">
        <f>A2</f>
        <v>090320403-V00019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25</v>
      </c>
      <c r="H3" s="3" t="s">
        <v>26</v>
      </c>
      <c r="I3" s="3" t="s">
        <v>22</v>
      </c>
      <c r="J3" s="4">
        <v>100</v>
      </c>
      <c r="K3" s="4">
        <v>9</v>
      </c>
      <c r="L3" s="3" t="s">
        <v>23</v>
      </c>
      <c r="M3" s="3" t="s">
        <v>24</v>
      </c>
      <c r="N3" s="4"/>
      <c r="O3" s="4">
        <v>233.1</v>
      </c>
    </row>
    <row r="4" spans="1:15" ht="15" customHeight="1" x14ac:dyDescent="0.3">
      <c r="A4" s="3" t="s">
        <v>27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  <c r="J4" s="4">
        <v>160</v>
      </c>
      <c r="K4" s="4">
        <v>11.52</v>
      </c>
      <c r="L4" s="3" t="s">
        <v>23</v>
      </c>
      <c r="M4" s="3" t="s">
        <v>24</v>
      </c>
      <c r="N4" s="4">
        <v>25.9</v>
      </c>
      <c r="O4" s="4">
        <v>298.37</v>
      </c>
    </row>
    <row r="5" spans="1:15" ht="15" customHeight="1" x14ac:dyDescent="0.3">
      <c r="A5" s="3" t="s">
        <v>27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25</v>
      </c>
      <c r="H5" s="3" t="s">
        <v>26</v>
      </c>
      <c r="I5" s="3" t="s">
        <v>22</v>
      </c>
      <c r="J5" s="4">
        <v>200</v>
      </c>
      <c r="K5" s="4">
        <v>18</v>
      </c>
      <c r="L5" s="3" t="s">
        <v>23</v>
      </c>
      <c r="M5" s="3" t="s">
        <v>24</v>
      </c>
      <c r="N5" s="4">
        <v>25.9</v>
      </c>
      <c r="O5" s="4">
        <v>466.2</v>
      </c>
    </row>
    <row r="6" spans="1:15" ht="15" customHeight="1" x14ac:dyDescent="0.3">
      <c r="A6" s="3" t="s">
        <v>27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28</v>
      </c>
      <c r="G6" s="3" t="s">
        <v>29</v>
      </c>
      <c r="H6" s="3" t="s">
        <v>30</v>
      </c>
      <c r="I6" s="3" t="s">
        <v>22</v>
      </c>
      <c r="J6" s="4">
        <v>100</v>
      </c>
      <c r="K6" s="4">
        <v>8.1</v>
      </c>
      <c r="L6" s="3" t="s">
        <v>23</v>
      </c>
      <c r="M6" s="3" t="s">
        <v>24</v>
      </c>
      <c r="N6" s="4">
        <v>25.9</v>
      </c>
      <c r="O6" s="4">
        <v>209.79</v>
      </c>
    </row>
    <row r="7" spans="1:15" ht="15" customHeight="1" x14ac:dyDescent="0.3">
      <c r="A7" s="3" t="str">
        <f>A6</f>
        <v>090321401-V00031</v>
      </c>
      <c r="B7" s="3" t="s">
        <v>15</v>
      </c>
      <c r="C7" s="3" t="s">
        <v>16</v>
      </c>
      <c r="D7" s="3" t="s">
        <v>17</v>
      </c>
      <c r="E7" s="3" t="s">
        <v>18</v>
      </c>
      <c r="F7" s="3" t="s">
        <v>28</v>
      </c>
      <c r="G7" s="3" t="s">
        <v>29</v>
      </c>
      <c r="H7" s="3" t="s">
        <v>30</v>
      </c>
      <c r="I7" s="3" t="s">
        <v>22</v>
      </c>
      <c r="J7" s="4">
        <v>331</v>
      </c>
      <c r="K7" s="4">
        <v>26.811</v>
      </c>
      <c r="L7" s="3" t="s">
        <v>23</v>
      </c>
      <c r="M7" s="3" t="s">
        <v>24</v>
      </c>
      <c r="N7" s="4">
        <v>25.9</v>
      </c>
      <c r="O7" s="4">
        <v>694.4</v>
      </c>
    </row>
    <row r="8" spans="1:15" ht="15" customHeight="1" x14ac:dyDescent="0.3">
      <c r="A8" s="3" t="s">
        <v>27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28</v>
      </c>
      <c r="G8" s="3" t="s">
        <v>29</v>
      </c>
      <c r="H8" s="3" t="s">
        <v>30</v>
      </c>
      <c r="I8" s="3" t="s">
        <v>22</v>
      </c>
      <c r="J8" s="4">
        <v>36</v>
      </c>
      <c r="K8" s="4">
        <v>2.9159999999999999</v>
      </c>
      <c r="L8" s="3" t="s">
        <v>23</v>
      </c>
      <c r="M8" s="3" t="s">
        <v>24</v>
      </c>
      <c r="N8" s="4">
        <v>25.9</v>
      </c>
      <c r="O8" s="4">
        <v>75.52</v>
      </c>
    </row>
    <row r="9" spans="1:15" ht="15" customHeight="1" x14ac:dyDescent="0.3">
      <c r="A9" s="3" t="s">
        <v>31</v>
      </c>
      <c r="B9" s="3" t="s">
        <v>15</v>
      </c>
      <c r="C9" s="3" t="s">
        <v>16</v>
      </c>
      <c r="D9" s="3" t="s">
        <v>17</v>
      </c>
      <c r="E9" s="3" t="s">
        <v>18</v>
      </c>
      <c r="F9" s="3" t="s">
        <v>19</v>
      </c>
      <c r="G9" s="3" t="s">
        <v>25</v>
      </c>
      <c r="H9" s="3" t="s">
        <v>26</v>
      </c>
      <c r="I9" s="3" t="s">
        <v>22</v>
      </c>
      <c r="J9" s="4">
        <v>150</v>
      </c>
      <c r="K9" s="4">
        <v>13.5</v>
      </c>
      <c r="L9" s="3" t="s">
        <v>23</v>
      </c>
      <c r="M9" s="3" t="s">
        <v>24</v>
      </c>
      <c r="N9" s="4">
        <v>25.9</v>
      </c>
      <c r="O9" s="4">
        <v>349.65</v>
      </c>
    </row>
    <row r="10" spans="1:15" ht="15" customHeight="1" x14ac:dyDescent="0.3">
      <c r="A10" s="3" t="s">
        <v>32</v>
      </c>
      <c r="B10" s="3" t="s">
        <v>15</v>
      </c>
      <c r="C10" s="3" t="str">
        <f>C9</f>
        <v>13</v>
      </c>
      <c r="D10" s="3" t="str">
        <f t="shared" ref="D10:D11" si="0">D9</f>
        <v>二翅豆</v>
      </c>
      <c r="E10" s="3" t="s">
        <v>18</v>
      </c>
      <c r="F10" s="3" t="s">
        <v>19</v>
      </c>
      <c r="G10" s="3" t="s">
        <v>29</v>
      </c>
      <c r="H10" s="3" t="s">
        <v>33</v>
      </c>
      <c r="I10" s="3" t="s">
        <v>22</v>
      </c>
      <c r="J10" s="4">
        <v>9</v>
      </c>
      <c r="K10" s="4">
        <v>0.97199999999999998</v>
      </c>
      <c r="L10" s="3" t="s">
        <v>23</v>
      </c>
      <c r="M10" s="3" t="s">
        <v>24</v>
      </c>
      <c r="N10" s="4">
        <v>25.9</v>
      </c>
      <c r="O10" s="4">
        <v>25.17</v>
      </c>
    </row>
    <row r="11" spans="1:15" ht="15" customHeight="1" x14ac:dyDescent="0.3">
      <c r="A11" s="3" t="s">
        <v>32</v>
      </c>
      <c r="B11" s="3" t="s">
        <v>15</v>
      </c>
      <c r="C11" s="3" t="s">
        <v>16</v>
      </c>
      <c r="D11" s="3" t="str">
        <f t="shared" si="0"/>
        <v>二翅豆</v>
      </c>
      <c r="E11" s="3" t="s">
        <v>18</v>
      </c>
      <c r="F11" s="3" t="s">
        <v>19</v>
      </c>
      <c r="G11" s="3" t="s">
        <v>29</v>
      </c>
      <c r="H11" s="3" t="s">
        <v>33</v>
      </c>
      <c r="I11" s="3" t="s">
        <v>22</v>
      </c>
      <c r="J11" s="4">
        <v>15</v>
      </c>
      <c r="K11" s="4">
        <v>1.62</v>
      </c>
      <c r="L11" s="3" t="s">
        <v>23</v>
      </c>
      <c r="M11" s="3" t="s">
        <v>24</v>
      </c>
      <c r="N11" s="4">
        <v>25.9</v>
      </c>
      <c r="O11" s="4">
        <v>41.96</v>
      </c>
    </row>
    <row r="12" spans="1:15" ht="15" customHeight="1" x14ac:dyDescent="0.3">
      <c r="A12" s="3" t="s">
        <v>32</v>
      </c>
      <c r="B12" s="3" t="s">
        <v>15</v>
      </c>
      <c r="C12" s="3" t="str">
        <f>C11</f>
        <v>13</v>
      </c>
      <c r="D12" s="3" t="s">
        <v>17</v>
      </c>
      <c r="E12" s="3" t="s">
        <v>18</v>
      </c>
      <c r="F12" s="3" t="s">
        <v>19</v>
      </c>
      <c r="G12" s="3" t="s">
        <v>25</v>
      </c>
      <c r="H12" s="3" t="s">
        <v>26</v>
      </c>
      <c r="I12" s="3" t="s">
        <v>22</v>
      </c>
      <c r="J12" s="4">
        <v>70</v>
      </c>
      <c r="K12" s="4">
        <v>6.3</v>
      </c>
      <c r="L12" s="3" t="s">
        <v>23</v>
      </c>
      <c r="M12" s="3" t="s">
        <v>24</v>
      </c>
      <c r="N12" s="4">
        <v>25.9</v>
      </c>
      <c r="O12" s="4">
        <v>163.16999999999999</v>
      </c>
    </row>
    <row r="13" spans="1:15" ht="15" customHeight="1" x14ac:dyDescent="0.3">
      <c r="A13" s="3" t="s">
        <v>32</v>
      </c>
      <c r="B13" s="3" t="s">
        <v>15</v>
      </c>
      <c r="C13" s="3" t="s">
        <v>16</v>
      </c>
      <c r="D13" s="3" t="s">
        <v>17</v>
      </c>
      <c r="E13" s="3" t="s">
        <v>18</v>
      </c>
      <c r="F13" s="3" t="s">
        <v>19</v>
      </c>
      <c r="G13" s="3" t="s">
        <v>25</v>
      </c>
      <c r="H13" s="3" t="s">
        <v>26</v>
      </c>
      <c r="I13" s="3" t="s">
        <v>22</v>
      </c>
      <c r="J13" s="4">
        <v>20</v>
      </c>
      <c r="K13" s="4">
        <v>1.8</v>
      </c>
      <c r="L13" s="3" t="s">
        <v>23</v>
      </c>
      <c r="M13" s="3" t="s">
        <v>24</v>
      </c>
      <c r="N13" s="4">
        <v>25.9</v>
      </c>
      <c r="O13" s="4">
        <v>46.62</v>
      </c>
    </row>
    <row r="14" spans="1:15" ht="15" customHeight="1" x14ac:dyDescent="0.3">
      <c r="A14" s="3" t="s">
        <v>32</v>
      </c>
      <c r="B14" s="3" t="str">
        <f>B13</f>
        <v>实木事业部</v>
      </c>
      <c r="C14" s="3" t="s">
        <v>16</v>
      </c>
      <c r="D14" s="3" t="s">
        <v>17</v>
      </c>
      <c r="E14" s="3" t="s">
        <v>18</v>
      </c>
      <c r="F14" s="3" t="s">
        <v>19</v>
      </c>
      <c r="G14" s="3" t="s">
        <v>25</v>
      </c>
      <c r="H14" s="3" t="s">
        <v>26</v>
      </c>
      <c r="I14" s="3" t="s">
        <v>22</v>
      </c>
      <c r="J14" s="4">
        <v>59</v>
      </c>
      <c r="K14" s="4">
        <v>5.31</v>
      </c>
      <c r="L14" s="3" t="s">
        <v>23</v>
      </c>
      <c r="M14" s="3" t="s">
        <v>24</v>
      </c>
      <c r="N14" s="4">
        <v>25.9</v>
      </c>
      <c r="O14" s="4">
        <v>137.53</v>
      </c>
    </row>
    <row r="15" spans="1:15" ht="15" customHeight="1" x14ac:dyDescent="0.3">
      <c r="A15" s="3" t="s">
        <v>32</v>
      </c>
      <c r="B15" s="3" t="s">
        <v>15</v>
      </c>
      <c r="C15" s="3" t="s">
        <v>16</v>
      </c>
      <c r="D15" s="3" t="s">
        <v>17</v>
      </c>
      <c r="E15" s="3" t="s">
        <v>18</v>
      </c>
      <c r="F15" s="3" t="s">
        <v>19</v>
      </c>
      <c r="G15" s="3" t="s">
        <v>20</v>
      </c>
      <c r="H15" s="3" t="s">
        <v>21</v>
      </c>
      <c r="I15" s="3" t="s">
        <v>22</v>
      </c>
      <c r="J15" s="4">
        <v>120</v>
      </c>
      <c r="K15" s="4">
        <v>8.64</v>
      </c>
      <c r="L15" s="3" t="s">
        <v>23</v>
      </c>
      <c r="M15" s="3" t="s">
        <v>24</v>
      </c>
      <c r="N15" s="4">
        <v>25.9</v>
      </c>
      <c r="O15" s="4">
        <v>223.78</v>
      </c>
    </row>
    <row r="16" spans="1:15" ht="15" customHeight="1" x14ac:dyDescent="0.3">
      <c r="A16" s="3" t="str">
        <f>A15</f>
        <v>090321402-V00032</v>
      </c>
      <c r="B16" s="3" t="s">
        <v>15</v>
      </c>
      <c r="C16" s="3" t="str">
        <f t="shared" ref="C16:C17" si="1">C15</f>
        <v>13</v>
      </c>
      <c r="D16" s="3" t="s">
        <v>17</v>
      </c>
      <c r="E16" s="3" t="s">
        <v>18</v>
      </c>
      <c r="F16" s="3" t="s">
        <v>19</v>
      </c>
      <c r="G16" s="3" t="s">
        <v>20</v>
      </c>
      <c r="H16" s="3" t="s">
        <v>21</v>
      </c>
      <c r="I16" s="3" t="s">
        <v>22</v>
      </c>
      <c r="J16" s="4">
        <v>236</v>
      </c>
      <c r="K16" s="4">
        <v>16.992000000000001</v>
      </c>
      <c r="L16" s="3" t="s">
        <v>23</v>
      </c>
      <c r="M16" s="3" t="s">
        <v>24</v>
      </c>
      <c r="N16" s="4">
        <v>25.9</v>
      </c>
      <c r="O16" s="4">
        <v>440.09</v>
      </c>
    </row>
    <row r="17" spans="1:15" ht="15" customHeight="1" x14ac:dyDescent="0.3">
      <c r="A17" s="3" t="s">
        <v>32</v>
      </c>
      <c r="B17" s="3" t="str">
        <f t="shared" ref="B17:B18" si="2">B16</f>
        <v>实木事业部</v>
      </c>
      <c r="C17" s="3" t="str">
        <f t="shared" si="1"/>
        <v>13</v>
      </c>
      <c r="D17" s="3" t="str">
        <f t="shared" ref="D17:D18" si="3">D16</f>
        <v>二翅豆</v>
      </c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4">
        <v>104</v>
      </c>
      <c r="K17" s="4">
        <v>7.4880000000000004</v>
      </c>
      <c r="L17" s="3" t="s">
        <v>23</v>
      </c>
      <c r="M17" s="3" t="s">
        <v>24</v>
      </c>
      <c r="N17" s="4">
        <v>25.9</v>
      </c>
      <c r="O17" s="4">
        <v>193.94</v>
      </c>
    </row>
    <row r="18" spans="1:15" ht="15" customHeight="1" x14ac:dyDescent="0.3">
      <c r="A18" s="3" t="s">
        <v>34</v>
      </c>
      <c r="B18" s="3" t="str">
        <f t="shared" si="2"/>
        <v>实木事业部</v>
      </c>
      <c r="C18" s="3" t="s">
        <v>35</v>
      </c>
      <c r="D18" s="3" t="str">
        <f t="shared" si="3"/>
        <v>二翅豆</v>
      </c>
      <c r="E18" s="3" t="s">
        <v>18</v>
      </c>
      <c r="F18" s="3" t="s">
        <v>37</v>
      </c>
      <c r="G18" s="3" t="s">
        <v>38</v>
      </c>
      <c r="H18" s="3" t="s">
        <v>39</v>
      </c>
      <c r="I18" s="3" t="s">
        <v>40</v>
      </c>
      <c r="J18" s="4">
        <v>1890</v>
      </c>
      <c r="K18" s="4">
        <v>197.7885</v>
      </c>
      <c r="L18" s="3" t="s">
        <v>23</v>
      </c>
      <c r="M18" s="3" t="s">
        <v>41</v>
      </c>
      <c r="N18" s="4"/>
      <c r="O18" s="4">
        <v>6409.53</v>
      </c>
    </row>
    <row r="19" spans="1:15" ht="15" customHeight="1" x14ac:dyDescent="0.3">
      <c r="A19" s="3" t="s">
        <v>34</v>
      </c>
      <c r="B19" s="3" t="s">
        <v>15</v>
      </c>
      <c r="C19" s="3" t="str">
        <f t="shared" ref="C19:D19" si="4">C18</f>
        <v>68</v>
      </c>
      <c r="D19" s="3" t="str">
        <f t="shared" si="4"/>
        <v>二翅豆</v>
      </c>
      <c r="E19" s="3" t="s">
        <v>18</v>
      </c>
      <c r="F19" s="3" t="s">
        <v>37</v>
      </c>
      <c r="G19" s="3" t="s">
        <v>38</v>
      </c>
      <c r="H19" s="3" t="s">
        <v>39</v>
      </c>
      <c r="I19" s="3" t="s">
        <v>40</v>
      </c>
      <c r="J19" s="4">
        <v>8190</v>
      </c>
      <c r="K19" s="4">
        <v>857.08349999999996</v>
      </c>
      <c r="L19" s="3" t="s">
        <v>23</v>
      </c>
      <c r="M19" s="3" t="s">
        <v>41</v>
      </c>
      <c r="N19" s="4"/>
      <c r="O19" s="4">
        <v>27774.65</v>
      </c>
    </row>
    <row r="20" spans="1:15" ht="15" customHeight="1" x14ac:dyDescent="0.3">
      <c r="A20" s="3" t="s">
        <v>34</v>
      </c>
      <c r="B20" s="3" t="s">
        <v>15</v>
      </c>
      <c r="C20" s="3" t="s">
        <v>35</v>
      </c>
      <c r="D20" s="3" t="s">
        <v>36</v>
      </c>
      <c r="E20" s="3" t="s">
        <v>18</v>
      </c>
      <c r="F20" s="3" t="s">
        <v>37</v>
      </c>
      <c r="G20" s="3" t="s">
        <v>38</v>
      </c>
      <c r="H20" s="3" t="s">
        <v>39</v>
      </c>
      <c r="I20" s="3" t="s">
        <v>40</v>
      </c>
      <c r="J20" s="4">
        <v>1918</v>
      </c>
      <c r="K20" s="4">
        <v>200.71870000000001</v>
      </c>
      <c r="L20" s="3" t="s">
        <v>23</v>
      </c>
      <c r="M20" s="3" t="s">
        <v>41</v>
      </c>
      <c r="N20" s="4"/>
      <c r="O20" s="4">
        <v>6504.49</v>
      </c>
    </row>
    <row r="21" spans="1:15" ht="15" customHeight="1" x14ac:dyDescent="0.3">
      <c r="A21" s="3" t="s">
        <v>34</v>
      </c>
      <c r="B21" s="3" t="str">
        <f t="shared" ref="B21:C21" si="5">B20</f>
        <v>实木事业部</v>
      </c>
      <c r="C21" s="3" t="str">
        <f t="shared" si="5"/>
        <v>68</v>
      </c>
      <c r="D21" s="3" t="s">
        <v>36</v>
      </c>
      <c r="E21" s="3" t="s">
        <v>18</v>
      </c>
      <c r="F21" s="3" t="s">
        <v>37</v>
      </c>
      <c r="G21" s="3" t="s">
        <v>38</v>
      </c>
      <c r="H21" s="3" t="s">
        <v>39</v>
      </c>
      <c r="I21" s="3" t="s">
        <v>40</v>
      </c>
      <c r="J21" s="4">
        <v>9520</v>
      </c>
      <c r="K21" s="4">
        <v>996.26800000000003</v>
      </c>
      <c r="L21" s="3" t="s">
        <v>23</v>
      </c>
      <c r="M21" s="3" t="s">
        <v>41</v>
      </c>
      <c r="N21" s="4"/>
      <c r="O21" s="4">
        <v>32285.06</v>
      </c>
    </row>
    <row r="22" spans="1:15" ht="15" customHeight="1" x14ac:dyDescent="0.3">
      <c r="A22" s="3" t="s">
        <v>34</v>
      </c>
      <c r="B22" s="3" t="s">
        <v>15</v>
      </c>
      <c r="C22" s="3" t="s">
        <v>35</v>
      </c>
      <c r="D22" s="3" t="s">
        <v>36</v>
      </c>
      <c r="E22" s="3" t="s">
        <v>18</v>
      </c>
      <c r="F22" s="3" t="s">
        <v>37</v>
      </c>
      <c r="G22" s="3" t="s">
        <v>38</v>
      </c>
      <c r="H22" s="3" t="s">
        <v>39</v>
      </c>
      <c r="I22" s="3" t="s">
        <v>40</v>
      </c>
      <c r="J22" s="4">
        <v>1284</v>
      </c>
      <c r="K22" s="4">
        <v>134.3706</v>
      </c>
      <c r="L22" s="3" t="s">
        <v>23</v>
      </c>
      <c r="M22" s="3" t="s">
        <v>41</v>
      </c>
      <c r="N22" s="4"/>
      <c r="O22" s="4">
        <v>4354.41</v>
      </c>
    </row>
    <row r="23" spans="1:15" ht="15" customHeight="1" x14ac:dyDescent="0.3">
      <c r="A23" s="3" t="str">
        <f t="shared" ref="A23:B23" si="6">A22</f>
        <v>090321906</v>
      </c>
      <c r="B23" s="3" t="str">
        <f t="shared" si="6"/>
        <v>实木事业部</v>
      </c>
      <c r="C23" s="3" t="s">
        <v>35</v>
      </c>
      <c r="D23" s="3" t="str">
        <f>D22</f>
        <v>龙脑香</v>
      </c>
      <c r="E23" s="3" t="s">
        <v>18</v>
      </c>
      <c r="F23" s="3" t="s">
        <v>43</v>
      </c>
      <c r="G23" s="3" t="s">
        <v>38</v>
      </c>
      <c r="H23" s="3" t="s">
        <v>44</v>
      </c>
      <c r="I23" s="3" t="s">
        <v>45</v>
      </c>
      <c r="J23" s="4">
        <v>630</v>
      </c>
      <c r="K23" s="4">
        <v>63.063000000000002</v>
      </c>
      <c r="L23" s="3" t="s">
        <v>23</v>
      </c>
      <c r="M23" s="3" t="s">
        <v>41</v>
      </c>
      <c r="N23" s="4"/>
      <c r="O23" s="4">
        <v>2043.62</v>
      </c>
    </row>
    <row r="24" spans="1:15" ht="15" customHeight="1" x14ac:dyDescent="0.3">
      <c r="A24" s="3" t="s">
        <v>42</v>
      </c>
      <c r="B24" s="3" t="s">
        <v>15</v>
      </c>
      <c r="C24" s="3" t="s">
        <v>35</v>
      </c>
      <c r="D24" s="3" t="s">
        <v>36</v>
      </c>
      <c r="E24" s="3" t="s">
        <v>18</v>
      </c>
      <c r="F24" s="3" t="s">
        <v>43</v>
      </c>
      <c r="G24" s="3" t="s">
        <v>38</v>
      </c>
      <c r="H24" s="3" t="s">
        <v>44</v>
      </c>
      <c r="I24" s="3" t="s">
        <v>45</v>
      </c>
      <c r="J24" s="4">
        <v>6930</v>
      </c>
      <c r="K24" s="4">
        <v>693.69299999999998</v>
      </c>
      <c r="L24" s="3" t="s">
        <v>23</v>
      </c>
      <c r="M24" s="3" t="s">
        <v>41</v>
      </c>
      <c r="N24" s="4">
        <v>32.405999999999999</v>
      </c>
      <c r="O24" s="4">
        <v>22479.82</v>
      </c>
    </row>
    <row r="25" spans="1:15" ht="15" customHeight="1" x14ac:dyDescent="0.3">
      <c r="A25" s="3" t="s">
        <v>42</v>
      </c>
      <c r="B25" s="3" t="s">
        <v>15</v>
      </c>
      <c r="C25" s="3" t="str">
        <f>C24</f>
        <v>68</v>
      </c>
      <c r="D25" s="3" t="s">
        <v>36</v>
      </c>
      <c r="E25" s="3" t="s">
        <v>18</v>
      </c>
      <c r="F25" s="3" t="s">
        <v>43</v>
      </c>
      <c r="G25" s="3" t="s">
        <v>38</v>
      </c>
      <c r="H25" s="3" t="s">
        <v>44</v>
      </c>
      <c r="I25" s="3" t="s">
        <v>45</v>
      </c>
      <c r="J25" s="4">
        <v>2530</v>
      </c>
      <c r="K25" s="4">
        <v>253.25299999999999</v>
      </c>
      <c r="L25" s="3" t="s">
        <v>23</v>
      </c>
      <c r="M25" s="3" t="s">
        <v>41</v>
      </c>
      <c r="N25" s="4">
        <v>32.405999999999999</v>
      </c>
      <c r="O25" s="4">
        <v>8206.92</v>
      </c>
    </row>
    <row r="26" spans="1:15" ht="15" customHeight="1" x14ac:dyDescent="0.3">
      <c r="A26" s="3" t="str">
        <f t="shared" ref="A26:C26" si="7">A25</f>
        <v>090321905</v>
      </c>
      <c r="B26" s="3" t="str">
        <f t="shared" si="7"/>
        <v>实木事业部</v>
      </c>
      <c r="C26" s="3" t="str">
        <f t="shared" si="7"/>
        <v>68</v>
      </c>
      <c r="D26" s="3" t="str">
        <f t="shared" ref="D26:D28" si="8">D25</f>
        <v>龙脑香</v>
      </c>
      <c r="E26" s="3" t="s">
        <v>18</v>
      </c>
      <c r="F26" s="3" t="s">
        <v>43</v>
      </c>
      <c r="G26" s="3" t="s">
        <v>38</v>
      </c>
      <c r="H26" s="3" t="s">
        <v>44</v>
      </c>
      <c r="I26" s="3" t="s">
        <v>45</v>
      </c>
      <c r="J26" s="4">
        <v>8202</v>
      </c>
      <c r="K26" s="4">
        <v>821.02020000000005</v>
      </c>
      <c r="L26" s="3" t="s">
        <v>23</v>
      </c>
      <c r="M26" s="3" t="s">
        <v>41</v>
      </c>
      <c r="N26" s="4">
        <v>32.405999999999999</v>
      </c>
      <c r="O26" s="4">
        <v>26605.98</v>
      </c>
    </row>
    <row r="27" spans="1:15" ht="15" customHeight="1" x14ac:dyDescent="0.3">
      <c r="A27" s="3" t="s">
        <v>42</v>
      </c>
      <c r="B27" s="3" t="s">
        <v>15</v>
      </c>
      <c r="C27" s="3" t="s">
        <v>35</v>
      </c>
      <c r="D27" s="3" t="str">
        <f t="shared" si="8"/>
        <v>龙脑香</v>
      </c>
      <c r="E27" s="3" t="s">
        <v>18</v>
      </c>
      <c r="F27" s="3" t="s">
        <v>43</v>
      </c>
      <c r="G27" s="3" t="s">
        <v>38</v>
      </c>
      <c r="H27" s="3" t="s">
        <v>44</v>
      </c>
      <c r="I27" s="3" t="s">
        <v>45</v>
      </c>
      <c r="J27" s="4">
        <v>524</v>
      </c>
      <c r="K27" s="4">
        <v>52.452399999999997</v>
      </c>
      <c r="L27" s="3" t="s">
        <v>23</v>
      </c>
      <c r="M27" s="3" t="s">
        <v>41</v>
      </c>
      <c r="N27" s="4">
        <v>32.405999999999999</v>
      </c>
      <c r="O27" s="4">
        <v>1699.77</v>
      </c>
    </row>
    <row r="28" spans="1:15" ht="15" customHeight="1" x14ac:dyDescent="0.3">
      <c r="A28" s="3" t="s">
        <v>32</v>
      </c>
      <c r="B28" s="3" t="str">
        <f>B27</f>
        <v>实木事业部</v>
      </c>
      <c r="C28" s="3" t="s">
        <v>16</v>
      </c>
      <c r="D28" s="3" t="str">
        <f t="shared" si="8"/>
        <v>龙脑香</v>
      </c>
      <c r="E28" s="3" t="s">
        <v>18</v>
      </c>
      <c r="F28" s="3" t="s">
        <v>19</v>
      </c>
      <c r="G28" s="3" t="s">
        <v>29</v>
      </c>
      <c r="H28" s="3" t="s">
        <v>33</v>
      </c>
      <c r="I28" s="3" t="s">
        <v>46</v>
      </c>
      <c r="J28" s="4">
        <v>1200</v>
      </c>
      <c r="K28" s="4">
        <v>129.6</v>
      </c>
      <c r="L28" s="3" t="s">
        <v>23</v>
      </c>
      <c r="M28" s="3" t="s">
        <v>47</v>
      </c>
      <c r="N28" s="4">
        <v>30.283000000000001</v>
      </c>
      <c r="O28" s="4">
        <v>3924.68</v>
      </c>
    </row>
    <row r="29" spans="1:15" ht="15" customHeight="1" x14ac:dyDescent="0.3">
      <c r="A29" s="3" t="s">
        <v>48</v>
      </c>
      <c r="B29" s="3" t="s">
        <v>15</v>
      </c>
      <c r="C29" s="3" t="str">
        <f>C28</f>
        <v>13</v>
      </c>
      <c r="D29" s="3" t="s">
        <v>17</v>
      </c>
      <c r="E29" s="3" t="s">
        <v>18</v>
      </c>
      <c r="F29" s="3" t="s">
        <v>19</v>
      </c>
      <c r="G29" s="3" t="s">
        <v>29</v>
      </c>
      <c r="H29" s="3" t="s">
        <v>33</v>
      </c>
      <c r="I29" s="3" t="s">
        <v>46</v>
      </c>
      <c r="J29" s="4">
        <v>457</v>
      </c>
      <c r="K29" s="4">
        <v>49.356000000000002</v>
      </c>
      <c r="L29" s="3" t="s">
        <v>23</v>
      </c>
      <c r="M29" s="3" t="s">
        <v>47</v>
      </c>
      <c r="N29" s="4">
        <v>30.283000000000001</v>
      </c>
      <c r="O29" s="4">
        <v>1494.65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隐藏错误值</vt:lpstr>
      <vt:lpstr>数据源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/>
  <cp:keywords>《Excel 2010操作与技巧》</cp:keywords>
  <dc:description>版权所有 盗版必究 电子工业出版社</dc:description>
  <cp:lastModifiedBy/>
  <dcterms:created xsi:type="dcterms:W3CDTF">2006-09-13T11:21:51Z</dcterms:created>
  <dcterms:modified xsi:type="dcterms:W3CDTF">2012-09-11T08:05:27Z</dcterms:modified>
  <cp:category>电子工业出版社</cp:category>
</cp:coreProperties>
</file>