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0295" windowHeight="793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E20" i="1"/>
  <c r="E7"/>
</calcChain>
</file>

<file path=xl/sharedStrings.xml><?xml version="1.0" encoding="utf-8"?>
<sst xmlns="http://schemas.openxmlformats.org/spreadsheetml/2006/main" count="51" uniqueCount="33">
  <si>
    <t>利用条件格式提醒采购付款</t>
    <phoneticPr fontId="2" type="noConversion"/>
  </si>
  <si>
    <t>对应采购合同都有预期的付款计划，那么如何才能更及时清晰地看到计划是否按期进行呢？如何能有效地提醒自己根据项目进度调整有预见地修订付款计划呢？</t>
    <phoneticPr fontId="2" type="noConversion"/>
  </si>
  <si>
    <t>采购合同号</t>
    <phoneticPr fontId="2" type="noConversion"/>
  </si>
  <si>
    <t>供货商名称</t>
    <phoneticPr fontId="2" type="noConversion"/>
  </si>
  <si>
    <t>Q</t>
    <phoneticPr fontId="2" type="noConversion"/>
  </si>
  <si>
    <t>W</t>
    <phoneticPr fontId="2" type="noConversion"/>
  </si>
  <si>
    <t>S</t>
    <phoneticPr fontId="2" type="noConversion"/>
  </si>
  <si>
    <t>E</t>
    <phoneticPr fontId="2" type="noConversion"/>
  </si>
  <si>
    <t>R</t>
    <phoneticPr fontId="2" type="noConversion"/>
  </si>
  <si>
    <t>U</t>
    <phoneticPr fontId="2" type="noConversion"/>
  </si>
  <si>
    <t>M</t>
    <phoneticPr fontId="2" type="noConversion"/>
  </si>
  <si>
    <t>应付款类别</t>
    <phoneticPr fontId="2" type="noConversion"/>
  </si>
  <si>
    <t>预付款</t>
    <phoneticPr fontId="2" type="noConversion"/>
  </si>
  <si>
    <t>发货款</t>
    <phoneticPr fontId="2" type="noConversion"/>
  </si>
  <si>
    <t>到货款</t>
    <phoneticPr fontId="2" type="noConversion"/>
  </si>
  <si>
    <t>2012年采购合同-付款计划</t>
    <phoneticPr fontId="2" type="noConversion"/>
  </si>
  <si>
    <t>计划付款时间</t>
    <phoneticPr fontId="2" type="noConversion"/>
  </si>
  <si>
    <t>计划付款金额</t>
    <phoneticPr fontId="2" type="noConversion"/>
  </si>
  <si>
    <t>1.填充蓝色：本月无付款计划；
2.填充水绿色：本月预期付款，且应付时间距今天超过7天；
3.填充黄色：本月预期付款，且应付时间距今天∈[1,7]天；
4.填充橙色：应付时间等于今天；
5.填充红色：应付时间已过，但款项未付；</t>
    <phoneticPr fontId="2" type="noConversion"/>
  </si>
  <si>
    <t>2012年采购合同-付款计划</t>
    <phoneticPr fontId="2" type="noConversion"/>
  </si>
  <si>
    <t>应付款类别</t>
    <phoneticPr fontId="2" type="noConversion"/>
  </si>
  <si>
    <t>计划付款时间</t>
    <phoneticPr fontId="2" type="noConversion"/>
  </si>
  <si>
    <t>计划付款金额</t>
    <phoneticPr fontId="2" type="noConversion"/>
  </si>
  <si>
    <t>Q</t>
    <phoneticPr fontId="2" type="noConversion"/>
  </si>
  <si>
    <t>预付款</t>
    <phoneticPr fontId="2" type="noConversion"/>
  </si>
  <si>
    <t>发货款</t>
    <phoneticPr fontId="2" type="noConversion"/>
  </si>
  <si>
    <t>W</t>
    <phoneticPr fontId="2" type="noConversion"/>
  </si>
  <si>
    <t>S</t>
    <phoneticPr fontId="2" type="noConversion"/>
  </si>
  <si>
    <t>到货款</t>
    <phoneticPr fontId="2" type="noConversion"/>
  </si>
  <si>
    <t>E</t>
    <phoneticPr fontId="2" type="noConversion"/>
  </si>
  <si>
    <t>R</t>
    <phoneticPr fontId="2" type="noConversion"/>
  </si>
  <si>
    <t>U</t>
    <phoneticPr fontId="2" type="noConversion"/>
  </si>
  <si>
    <t>M</t>
    <phoneticPr fontId="2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</si>
</sst>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7" formatCode="0.00_);[Red]\(0.00\)"/>
  </numFmts>
  <fonts count="9"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黑体"/>
      <family val="3"/>
      <charset val="134"/>
    </font>
    <font>
      <sz val="11"/>
      <name val="宋体"/>
      <family val="3"/>
      <charset val="134"/>
    </font>
    <font>
      <sz val="14"/>
      <name val="黑体"/>
      <family val="3"/>
      <charset val="134"/>
    </font>
    <font>
      <sz val="16"/>
      <color rgb="FFFF0000"/>
      <name val="黑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/>
    </xf>
    <xf numFmtId="14" fontId="8" fillId="0" borderId="1" xfId="0" applyNumberFormat="1" applyFont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Alignment="1">
      <alignment horizontal="left" vertical="center" wrapText="1"/>
    </xf>
    <xf numFmtId="177" fontId="7" fillId="2" borderId="1" xfId="0" applyNumberFormat="1" applyFont="1" applyFill="1" applyBorder="1" applyAlignment="1">
      <alignment horizontal="center" vertical="center" wrapText="1"/>
    </xf>
    <xf numFmtId="43" fontId="8" fillId="0" borderId="1" xfId="1" applyFont="1" applyBorder="1" applyAlignment="1">
      <alignment vertical="center" wrapText="1"/>
    </xf>
  </cellXfs>
  <cellStyles count="2">
    <cellStyle name="常规" xfId="0" builtinId="0"/>
    <cellStyle name="千位分隔" xfId="1" builtinId="3"/>
  </cellStyles>
  <dxfs count="64">
    <dxf>
      <fill>
        <patternFill>
          <bgColor theme="3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theme="6" tint="0.39994506668294322"/>
        </patternFill>
      </fill>
    </dxf>
    <dxf>
      <fill>
        <patternFill>
          <bgColor rgb="FFFFFF00"/>
        </patternFill>
      </fill>
    </dxf>
    <dxf>
      <fill>
        <patternFill>
          <bgColor theme="3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theme="6" tint="0.39994506668294322"/>
        </patternFill>
      </fill>
    </dxf>
    <dxf>
      <fill>
        <patternFill>
          <bgColor rgb="FFFFFF00"/>
        </patternFill>
      </fill>
    </dxf>
    <dxf>
      <fill>
        <patternFill>
          <bgColor theme="3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theme="6" tint="0.39994506668294322"/>
        </patternFill>
      </fill>
    </dxf>
    <dxf>
      <fill>
        <patternFill>
          <bgColor rgb="FFFFFF00"/>
        </patternFill>
      </fill>
    </dxf>
    <dxf>
      <fill>
        <patternFill>
          <bgColor theme="3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theme="6" tint="0.39994506668294322"/>
        </patternFill>
      </fill>
    </dxf>
    <dxf>
      <fill>
        <patternFill>
          <bgColor rgb="FFFFFF00"/>
        </patternFill>
      </fill>
    </dxf>
    <dxf>
      <fill>
        <patternFill>
          <bgColor theme="3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theme="6" tint="0.39994506668294322"/>
        </patternFill>
      </fill>
    </dxf>
    <dxf>
      <fill>
        <patternFill>
          <bgColor rgb="FFFFFF00"/>
        </patternFill>
      </fill>
    </dxf>
    <dxf>
      <fill>
        <patternFill>
          <bgColor theme="3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theme="6" tint="0.39994506668294322"/>
        </patternFill>
      </fill>
    </dxf>
    <dxf>
      <fill>
        <patternFill>
          <bgColor rgb="FFFFFF00"/>
        </patternFill>
      </fill>
    </dxf>
    <dxf>
      <fill>
        <patternFill>
          <bgColor theme="3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theme="6" tint="0.39994506668294322"/>
        </patternFill>
      </fill>
    </dxf>
    <dxf>
      <fill>
        <patternFill>
          <bgColor rgb="FFFFFF00"/>
        </patternFill>
      </fill>
    </dxf>
    <dxf>
      <fill>
        <patternFill>
          <bgColor theme="3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theme="6" tint="0.39994506668294322"/>
        </patternFill>
      </fill>
    </dxf>
    <dxf>
      <fill>
        <patternFill>
          <bgColor rgb="FFFFFF00"/>
        </patternFill>
      </fill>
    </dxf>
    <dxf>
      <fill>
        <patternFill>
          <bgColor theme="3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theme="6" tint="0.39994506668294322"/>
        </patternFill>
      </fill>
    </dxf>
    <dxf>
      <fill>
        <patternFill>
          <bgColor rgb="FFFFFF00"/>
        </patternFill>
      </fill>
    </dxf>
    <dxf>
      <fill>
        <patternFill>
          <bgColor theme="3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theme="6" tint="0.39994506668294322"/>
        </patternFill>
      </fill>
    </dxf>
    <dxf>
      <fill>
        <patternFill>
          <bgColor rgb="FFFFFF00"/>
        </patternFill>
      </fill>
    </dxf>
    <dxf>
      <fill>
        <patternFill>
          <bgColor theme="3" tint="0.59996337778862885"/>
        </patternFill>
      </fill>
    </dxf>
    <dxf>
      <fill>
        <patternFill>
          <bgColor theme="5" tint="0.3999450666829432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228600</xdr:colOff>
      <xdr:row>4</xdr:row>
      <xdr:rowOff>76200</xdr:rowOff>
    </xdr:from>
    <xdr:to>
      <xdr:col>12</xdr:col>
      <xdr:colOff>152399</xdr:colOff>
      <xdr:row>15</xdr:row>
      <xdr:rowOff>284490</xdr:rowOff>
    </xdr:to>
    <xdr:pic>
      <xdr:nvPicPr>
        <xdr:cNvPr id="29" name="图片 28" descr="11.4-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91325" y="1476375"/>
          <a:ext cx="4038599" cy="2970540"/>
        </a:xfrm>
        <a:prstGeom prst="rect">
          <a:avLst/>
        </a:prstGeom>
      </xdr:spPr>
    </xdr:pic>
    <xdr:clientData/>
  </xdr:twoCellAnchor>
  <xdr:twoCellAnchor editAs="oneCell">
    <xdr:from>
      <xdr:col>6</xdr:col>
      <xdr:colOff>209550</xdr:colOff>
      <xdr:row>15</xdr:row>
      <xdr:rowOff>438150</xdr:rowOff>
    </xdr:from>
    <xdr:to>
      <xdr:col>11</xdr:col>
      <xdr:colOff>285312</xdr:colOff>
      <xdr:row>26</xdr:row>
      <xdr:rowOff>47193</xdr:rowOff>
    </xdr:to>
    <xdr:pic>
      <xdr:nvPicPr>
        <xdr:cNvPr id="30" name="图片 29" descr="11.4-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10050" y="4600575"/>
          <a:ext cx="3504762" cy="345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42"/>
  <sheetViews>
    <sheetView showGridLines="0" tabSelected="1" workbookViewId="0">
      <selection activeCell="N16" sqref="N16"/>
    </sheetView>
  </sheetViews>
  <sheetFormatPr defaultRowHeight="14.25"/>
  <cols>
    <col min="1" max="1" width="0.375" customWidth="1"/>
    <col min="2" max="2" width="10" customWidth="1"/>
    <col min="3" max="3" width="10.625" customWidth="1"/>
    <col min="4" max="4" width="11.875" customWidth="1"/>
    <col min="5" max="5" width="14.5" customWidth="1"/>
    <col min="6" max="6" width="14.125" customWidth="1"/>
  </cols>
  <sheetData>
    <row r="1" spans="2:6" ht="27.75" customHeight="1">
      <c r="B1" s="3" t="s">
        <v>0</v>
      </c>
      <c r="C1" s="3"/>
      <c r="D1" s="3"/>
      <c r="E1" s="3"/>
      <c r="F1" s="3"/>
    </row>
    <row r="2" spans="2:6" ht="48.75" customHeight="1">
      <c r="B2" s="2" t="s">
        <v>1</v>
      </c>
      <c r="C2" s="2"/>
      <c r="D2" s="2"/>
      <c r="E2" s="2"/>
      <c r="F2" s="2"/>
    </row>
    <row r="3" spans="2:6" ht="12" customHeight="1"/>
    <row r="4" spans="2:6" ht="21.75" customHeight="1">
      <c r="B4" s="11" t="s">
        <v>15</v>
      </c>
      <c r="C4" s="11"/>
      <c r="D4" s="11"/>
      <c r="E4" s="11"/>
      <c r="F4" s="11"/>
    </row>
    <row r="5" spans="2:6" ht="34.5" customHeight="1">
      <c r="B5" s="4" t="s">
        <v>2</v>
      </c>
      <c r="C5" s="5" t="s">
        <v>3</v>
      </c>
      <c r="D5" s="6" t="s">
        <v>11</v>
      </c>
      <c r="E5" s="6" t="s">
        <v>16</v>
      </c>
      <c r="F5" s="14" t="s">
        <v>17</v>
      </c>
    </row>
    <row r="6" spans="2:6" ht="18.75" customHeight="1">
      <c r="B6" s="7">
        <v>2012001</v>
      </c>
      <c r="C6" s="8" t="s">
        <v>4</v>
      </c>
      <c r="D6" s="9" t="s">
        <v>12</v>
      </c>
      <c r="E6" s="10">
        <v>41214</v>
      </c>
      <c r="F6" s="15">
        <v>45000</v>
      </c>
    </row>
    <row r="7" spans="2:6" ht="18.75" customHeight="1">
      <c r="B7" s="7">
        <v>2012001</v>
      </c>
      <c r="C7" s="8" t="s">
        <v>4</v>
      </c>
      <c r="D7" s="9" t="s">
        <v>13</v>
      </c>
      <c r="E7" s="10">
        <f ca="1">TODAY()</f>
        <v>41217</v>
      </c>
      <c r="F7" s="15">
        <v>68720</v>
      </c>
    </row>
    <row r="8" spans="2:6" ht="18.75" customHeight="1">
      <c r="B8" s="7">
        <v>2012002</v>
      </c>
      <c r="C8" s="8" t="s">
        <v>5</v>
      </c>
      <c r="D8" s="9" t="s">
        <v>13</v>
      </c>
      <c r="E8" s="10">
        <v>41223</v>
      </c>
      <c r="F8" s="15">
        <v>96870</v>
      </c>
    </row>
    <row r="9" spans="2:6" ht="18.75" customHeight="1">
      <c r="B9" s="7">
        <v>2012003</v>
      </c>
      <c r="C9" s="8" t="s">
        <v>6</v>
      </c>
      <c r="D9" s="9" t="s">
        <v>14</v>
      </c>
      <c r="E9" s="10">
        <v>41243</v>
      </c>
      <c r="F9" s="15">
        <v>3120</v>
      </c>
    </row>
    <row r="10" spans="2:6" ht="18.75" customHeight="1">
      <c r="B10" s="7">
        <v>2012004</v>
      </c>
      <c r="C10" s="8" t="s">
        <v>7</v>
      </c>
      <c r="D10" s="9" t="s">
        <v>13</v>
      </c>
      <c r="E10" s="10">
        <v>41244</v>
      </c>
      <c r="F10" s="15">
        <v>55630</v>
      </c>
    </row>
    <row r="11" spans="2:6" ht="18.75" customHeight="1">
      <c r="B11" s="7">
        <v>2012005</v>
      </c>
      <c r="C11" s="8" t="s">
        <v>8</v>
      </c>
      <c r="D11" s="9" t="s">
        <v>12</v>
      </c>
      <c r="E11" s="10">
        <v>41218</v>
      </c>
      <c r="F11" s="15">
        <v>74210</v>
      </c>
    </row>
    <row r="12" spans="2:6" ht="18.75" customHeight="1">
      <c r="B12" s="7">
        <v>2012005</v>
      </c>
      <c r="C12" s="8" t="s">
        <v>8</v>
      </c>
      <c r="D12" s="9" t="s">
        <v>14</v>
      </c>
      <c r="E12" s="10">
        <v>41268</v>
      </c>
      <c r="F12" s="15">
        <v>88420</v>
      </c>
    </row>
    <row r="13" spans="2:6" ht="18.75" customHeight="1">
      <c r="B13" s="7">
        <v>2012007</v>
      </c>
      <c r="C13" s="8" t="s">
        <v>9</v>
      </c>
      <c r="D13" s="9" t="s">
        <v>14</v>
      </c>
      <c r="E13" s="10">
        <v>41266</v>
      </c>
      <c r="F13" s="15">
        <v>37860</v>
      </c>
    </row>
    <row r="14" spans="2:6" ht="18.75" customHeight="1">
      <c r="B14" s="7">
        <v>2012008</v>
      </c>
      <c r="C14" s="8" t="s">
        <v>10</v>
      </c>
      <c r="D14" s="9" t="s">
        <v>13</v>
      </c>
      <c r="E14" s="10">
        <v>41235</v>
      </c>
      <c r="F14" s="15">
        <v>5400</v>
      </c>
    </row>
    <row r="15" spans="2:6">
      <c r="B15" s="12"/>
    </row>
    <row r="16" spans="2:6" ht="96.75" customHeight="1">
      <c r="B16" s="13" t="s">
        <v>18</v>
      </c>
      <c r="C16" s="13"/>
      <c r="D16" s="13"/>
      <c r="E16" s="13"/>
      <c r="F16" s="13"/>
    </row>
    <row r="17" spans="2:6" ht="21.75" customHeight="1">
      <c r="B17" s="11" t="s">
        <v>19</v>
      </c>
      <c r="C17" s="11"/>
      <c r="D17" s="11"/>
      <c r="E17" s="11"/>
      <c r="F17" s="11"/>
    </row>
    <row r="18" spans="2:6" ht="34.5" customHeight="1">
      <c r="B18" s="4" t="s">
        <v>2</v>
      </c>
      <c r="C18" s="5" t="s">
        <v>3</v>
      </c>
      <c r="D18" s="6" t="s">
        <v>20</v>
      </c>
      <c r="E18" s="6" t="s">
        <v>21</v>
      </c>
      <c r="F18" s="14" t="s">
        <v>22</v>
      </c>
    </row>
    <row r="19" spans="2:6" ht="18.75" customHeight="1">
      <c r="B19" s="7">
        <v>2012001</v>
      </c>
      <c r="C19" s="8" t="s">
        <v>23</v>
      </c>
      <c r="D19" s="9" t="s">
        <v>24</v>
      </c>
      <c r="E19" s="10">
        <v>41214</v>
      </c>
      <c r="F19" s="15">
        <v>45000</v>
      </c>
    </row>
    <row r="20" spans="2:6" ht="18.75" customHeight="1">
      <c r="B20" s="7">
        <v>2012001</v>
      </c>
      <c r="C20" s="8" t="s">
        <v>23</v>
      </c>
      <c r="D20" s="9" t="s">
        <v>25</v>
      </c>
      <c r="E20" s="10">
        <f ca="1">TODAY()</f>
        <v>41217</v>
      </c>
      <c r="F20" s="15">
        <v>68720</v>
      </c>
    </row>
    <row r="21" spans="2:6" ht="18.75" customHeight="1">
      <c r="B21" s="7">
        <v>2012002</v>
      </c>
      <c r="C21" s="8" t="s">
        <v>26</v>
      </c>
      <c r="D21" s="9" t="s">
        <v>25</v>
      </c>
      <c r="E21" s="10">
        <v>41223</v>
      </c>
      <c r="F21" s="15">
        <v>96870</v>
      </c>
    </row>
    <row r="22" spans="2:6" ht="18.75" customHeight="1">
      <c r="B22" s="7">
        <v>2012003</v>
      </c>
      <c r="C22" s="8" t="s">
        <v>27</v>
      </c>
      <c r="D22" s="9" t="s">
        <v>28</v>
      </c>
      <c r="E22" s="10">
        <v>41243</v>
      </c>
      <c r="F22" s="15">
        <v>3120</v>
      </c>
    </row>
    <row r="23" spans="2:6" ht="18.75" customHeight="1">
      <c r="B23" s="7">
        <v>2012004</v>
      </c>
      <c r="C23" s="8" t="s">
        <v>29</v>
      </c>
      <c r="D23" s="9" t="s">
        <v>25</v>
      </c>
      <c r="E23" s="10">
        <v>41244</v>
      </c>
      <c r="F23" s="15">
        <v>55630</v>
      </c>
    </row>
    <row r="24" spans="2:6" ht="18.75" customHeight="1">
      <c r="B24" s="7">
        <v>2012005</v>
      </c>
      <c r="C24" s="8" t="s">
        <v>30</v>
      </c>
      <c r="D24" s="9" t="s">
        <v>24</v>
      </c>
      <c r="E24" s="10">
        <v>41218</v>
      </c>
      <c r="F24" s="15">
        <v>74210</v>
      </c>
    </row>
    <row r="25" spans="2:6" ht="18.75" customHeight="1">
      <c r="B25" s="7">
        <v>2012005</v>
      </c>
      <c r="C25" s="8" t="s">
        <v>30</v>
      </c>
      <c r="D25" s="9" t="s">
        <v>28</v>
      </c>
      <c r="E25" s="10">
        <v>41268</v>
      </c>
      <c r="F25" s="15">
        <v>88420</v>
      </c>
    </row>
    <row r="26" spans="2:6" ht="18.75" customHeight="1">
      <c r="B26" s="7">
        <v>2012007</v>
      </c>
      <c r="C26" s="8" t="s">
        <v>31</v>
      </c>
      <c r="D26" s="9" t="s">
        <v>28</v>
      </c>
      <c r="E26" s="10">
        <v>41266</v>
      </c>
      <c r="F26" s="15">
        <v>37860</v>
      </c>
    </row>
    <row r="27" spans="2:6" ht="18.75" customHeight="1">
      <c r="B27" s="7">
        <v>2012008</v>
      </c>
      <c r="C27" s="8" t="s">
        <v>32</v>
      </c>
      <c r="D27" s="9" t="s">
        <v>25</v>
      </c>
      <c r="E27" s="10">
        <v>41235</v>
      </c>
      <c r="F27" s="15">
        <v>5400</v>
      </c>
    </row>
    <row r="33" spans="2:2" ht="16.5" customHeight="1">
      <c r="B33" s="1"/>
    </row>
    <row r="34" spans="2:2" ht="16.5" customHeight="1">
      <c r="B34" s="1"/>
    </row>
    <row r="35" spans="2:2" ht="16.5" customHeight="1">
      <c r="B35" s="1"/>
    </row>
    <row r="36" spans="2:2" ht="16.5" customHeight="1">
      <c r="B36" s="1"/>
    </row>
    <row r="37" spans="2:2" ht="16.5" customHeight="1">
      <c r="B37" s="1"/>
    </row>
    <row r="38" spans="2:2" ht="16.5" customHeight="1">
      <c r="B38" s="1"/>
    </row>
    <row r="39" spans="2:2" ht="16.5" customHeight="1">
      <c r="B39" s="1"/>
    </row>
    <row r="40" spans="2:2" ht="16.5" customHeight="1">
      <c r="B40" s="1"/>
    </row>
    <row r="41" spans="2:2" ht="16.5" customHeight="1">
      <c r="B41" s="1"/>
    </row>
    <row r="42" spans="2:2" ht="16.5" customHeight="1"/>
  </sheetData>
  <mergeCells count="5">
    <mergeCell ref="B16:F16"/>
    <mergeCell ref="B17:F17"/>
    <mergeCell ref="B2:F2"/>
    <mergeCell ref="B1:F1"/>
    <mergeCell ref="B4:F4"/>
  </mergeCells>
  <phoneticPr fontId="2" type="noConversion"/>
  <conditionalFormatting sqref="D6:D14">
    <cfRule type="expression" dxfId="32" priority="20" stopIfTrue="1">
      <formula>AND(D6&lt;&gt;"",COUNTIFS(XET:XET,"="&amp;XET6,#REF!,"="&amp;#REF!)&gt;1)</formula>
    </cfRule>
  </conditionalFormatting>
  <conditionalFormatting sqref="D19:D27">
    <cfRule type="expression" dxfId="31" priority="13" stopIfTrue="1">
      <formula>AND(D19&lt;&gt;"",COUNTIFS(XET:XET,"="&amp;XET19,#REF!,"="&amp;#REF!)&gt;1)</formula>
    </cfRule>
  </conditionalFormatting>
  <conditionalFormatting sqref="E19:F27">
    <cfRule type="expression" dxfId="30" priority="8">
      <formula>AND($F19&gt;0,MONTH($E19)&gt;MONTH(TODAY()))</formula>
    </cfRule>
    <cfRule type="expression" dxfId="29" priority="9">
      <formula>AND($F19&gt;0,MONTH($E19)=MONTH(TODAY()),$E19-TODAY()&gt;=1,$E19-TODAY()&lt;=7)</formula>
    </cfRule>
    <cfRule type="expression" dxfId="28" priority="10" stopIfTrue="1">
      <formula>AND($F19&gt;0,MONTH($E19)=MONTH(TODAY()),$E19-TODAY()&gt;7)</formula>
    </cfRule>
    <cfRule type="expression" dxfId="27" priority="11" stopIfTrue="1">
      <formula>AND($F19&gt;0,$E19-TODAY()&lt;0,$E19-TODAY()&gt;-366)</formula>
    </cfRule>
    <cfRule type="expression" dxfId="26" priority="12" stopIfTrue="1">
      <formula>AND($F19&gt;0,$E19=TODAY())</formula>
    </cfRule>
  </conditionalFormatting>
  <conditionalFormatting sqref="D19:D27">
    <cfRule type="expression" dxfId="25" priority="7" stopIfTrue="1">
      <formula>AND(D19&lt;&gt;"",COUNTIFS(XET:XET,"="&amp;XET19,#REF!,"="&amp;#REF!)&gt;1)</formula>
    </cfRule>
  </conditionalFormatting>
  <conditionalFormatting sqref="E19:F27">
    <cfRule type="expression" dxfId="24" priority="2">
      <formula>AND($F19&gt;0,MONTH($E19)&gt;MONTH(TODAY()))</formula>
    </cfRule>
    <cfRule type="expression" dxfId="23" priority="3">
      <formula>AND($F19&gt;0,MONTH($E19)=MONTH(TODAY()),$E19-TODAY()&gt;=1,$E19-TODAY()&lt;=7)</formula>
    </cfRule>
    <cfRule type="expression" dxfId="22" priority="4" stopIfTrue="1">
      <formula>AND($F19&gt;0,MONTH($E19)=MONTH(TODAY()),$E19-TODAY()&gt;7)</formula>
    </cfRule>
    <cfRule type="expression" dxfId="21" priority="5" stopIfTrue="1">
      <formula>AND($F19&gt;0,$E19-TODAY()&lt;0,$E19-TODAY()&gt;-366)</formula>
    </cfRule>
    <cfRule type="expression" dxfId="20" priority="6" stopIfTrue="1">
      <formula>AND($F19&gt;0,$E19=TODAY())</formula>
    </cfRule>
  </conditionalFormatting>
  <conditionalFormatting sqref="E6:F14">
    <cfRule type="expression" dxfId="19" priority="1">
      <formula>AND($F19&gt;0,MONTH($E19)&gt;MONTH(TODAY()))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ustb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check</dc:creator>
  <cp:lastModifiedBy>check</cp:lastModifiedBy>
  <dcterms:created xsi:type="dcterms:W3CDTF">2012-11-03T13:04:31Z</dcterms:created>
  <dcterms:modified xsi:type="dcterms:W3CDTF">2012-11-04T13:17:27Z</dcterms:modified>
</cp:coreProperties>
</file>