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440" windowHeight="6480" activeTab="1"/>
  </bookViews>
  <sheets>
    <sheet name="Sheet1" sheetId="1" r:id="rId1"/>
    <sheet name="等额" sheetId="2" r:id="rId2"/>
    <sheet name="等本" sheetId="3" r:id="rId3"/>
  </sheets>
  <calcPr calcId="144525"/>
</workbook>
</file>

<file path=xl/calcChain.xml><?xml version="1.0" encoding="utf-8"?>
<calcChain xmlns="http://schemas.openxmlformats.org/spreadsheetml/2006/main">
  <c r="A21" i="2" l="1"/>
  <c r="B21" i="2" s="1"/>
  <c r="B22" i="2" s="1"/>
  <c r="C21" i="2"/>
  <c r="A22" i="2"/>
  <c r="C22" i="2"/>
  <c r="A23" i="2"/>
  <c r="B23" i="2" s="1"/>
  <c r="B24" i="2" s="1"/>
  <c r="C23" i="2"/>
  <c r="A24" i="2"/>
  <c r="C24" i="2"/>
  <c r="A25" i="2"/>
  <c r="B25" i="2" s="1"/>
  <c r="B26" i="2" s="1"/>
  <c r="C25" i="2"/>
  <c r="A26" i="2"/>
  <c r="C26" i="2"/>
  <c r="A27" i="2"/>
  <c r="B27" i="2" s="1"/>
  <c r="B28" i="2" s="1"/>
  <c r="C27" i="2"/>
  <c r="A28" i="2"/>
  <c r="C28" i="2"/>
  <c r="A29" i="2"/>
  <c r="B29" i="2" s="1"/>
  <c r="B30" i="2" s="1"/>
  <c r="C29" i="2"/>
  <c r="A30" i="2"/>
  <c r="C30" i="2"/>
  <c r="A31" i="2"/>
  <c r="B31" i="2" s="1"/>
  <c r="B32" i="2" s="1"/>
  <c r="C31" i="2"/>
  <c r="A32" i="2"/>
  <c r="C32" i="2"/>
  <c r="A33" i="2"/>
  <c r="B33" i="2" s="1"/>
  <c r="B34" i="2" s="1"/>
  <c r="C33" i="2"/>
  <c r="A34" i="2"/>
  <c r="C34" i="2"/>
  <c r="A35" i="2"/>
  <c r="B35" i="2" s="1"/>
  <c r="B36" i="2" s="1"/>
  <c r="C35" i="2"/>
  <c r="A36" i="2"/>
  <c r="C36" i="2"/>
  <c r="A37" i="2"/>
  <c r="B37" i="2" s="1"/>
  <c r="B38" i="2" s="1"/>
  <c r="C37" i="2"/>
  <c r="A38" i="2"/>
  <c r="C38" i="2"/>
  <c r="A39" i="2"/>
  <c r="B39" i="2" s="1"/>
  <c r="B40" i="2" s="1"/>
  <c r="C39" i="2"/>
  <c r="A40" i="2"/>
  <c r="C40" i="2"/>
  <c r="A41" i="2"/>
  <c r="B41" i="2" s="1"/>
  <c r="B42" i="2" s="1"/>
  <c r="C41" i="2"/>
  <c r="A42" i="2"/>
  <c r="C42" i="2"/>
  <c r="A43" i="2"/>
  <c r="B43" i="2" s="1"/>
  <c r="B44" i="2" s="1"/>
  <c r="C43" i="2"/>
  <c r="A44" i="2"/>
  <c r="C44" i="2"/>
  <c r="A45" i="2"/>
  <c r="C45" i="2"/>
  <c r="A46" i="2"/>
  <c r="C46" i="2"/>
  <c r="A47" i="2"/>
  <c r="C47" i="2" s="1"/>
  <c r="A48" i="2"/>
  <c r="C48" i="2"/>
  <c r="A49" i="2"/>
  <c r="C49" i="2"/>
  <c r="A50" i="2"/>
  <c r="C50" i="2"/>
  <c r="A51" i="2"/>
  <c r="C51" i="2" s="1"/>
  <c r="A52" i="2"/>
  <c r="C52" i="2"/>
  <c r="A53" i="2"/>
  <c r="C53" i="2"/>
  <c r="A54" i="2"/>
  <c r="C54" i="2"/>
  <c r="A55" i="2"/>
  <c r="C55" i="2"/>
  <c r="A56" i="2"/>
  <c r="C56" i="2"/>
  <c r="A57" i="2"/>
  <c r="C57" i="2"/>
  <c r="A58" i="2"/>
  <c r="C58" i="2"/>
  <c r="A59" i="2"/>
  <c r="C59" i="2"/>
  <c r="A60" i="2"/>
  <c r="C60" i="2"/>
  <c r="A61" i="2"/>
  <c r="C61" i="2"/>
  <c r="A62" i="2"/>
  <c r="C62" i="2"/>
  <c r="A63" i="2"/>
  <c r="C63" i="2"/>
  <c r="A64" i="2"/>
  <c r="C64" i="2"/>
  <c r="A65" i="2"/>
  <c r="C65" i="2"/>
  <c r="A66" i="2"/>
  <c r="C66" i="2"/>
  <c r="A67" i="2"/>
  <c r="C67" i="2"/>
  <c r="A68" i="2"/>
  <c r="C68" i="2"/>
  <c r="A69" i="2"/>
  <c r="C69" i="2"/>
  <c r="A70" i="2"/>
  <c r="C70" i="2"/>
  <c r="A71" i="2"/>
  <c r="C71" i="2" s="1"/>
  <c r="A72" i="2"/>
  <c r="C72" i="2"/>
  <c r="A73" i="2"/>
  <c r="C73" i="2"/>
  <c r="A74" i="2"/>
  <c r="C74" i="2"/>
  <c r="A75" i="2"/>
  <c r="C75" i="2" s="1"/>
  <c r="A76" i="2"/>
  <c r="C76" i="2"/>
  <c r="A77" i="2"/>
  <c r="C77" i="2"/>
  <c r="A78" i="2"/>
  <c r="C78" i="2"/>
  <c r="A79" i="2"/>
  <c r="C79" i="2" s="1"/>
  <c r="A80" i="2"/>
  <c r="C80" i="2"/>
  <c r="A81" i="2"/>
  <c r="C81" i="2"/>
  <c r="A82" i="2"/>
  <c r="C82" i="2"/>
  <c r="A83" i="2"/>
  <c r="C83" i="2" s="1"/>
  <c r="A84" i="2"/>
  <c r="C84" i="2"/>
  <c r="A85" i="2"/>
  <c r="C85" i="2"/>
  <c r="A86" i="2"/>
  <c r="C86" i="2"/>
  <c r="A87" i="2"/>
  <c r="C87" i="2" s="1"/>
  <c r="A88" i="2"/>
  <c r="C88" i="2"/>
  <c r="A89" i="2"/>
  <c r="C89" i="2"/>
  <c r="A90" i="2"/>
  <c r="C90" i="2"/>
  <c r="A91" i="2"/>
  <c r="C91" i="2" s="1"/>
  <c r="A92" i="2"/>
  <c r="C92" i="2"/>
  <c r="A93" i="2"/>
  <c r="C93" i="2"/>
  <c r="A94" i="2"/>
  <c r="C94" i="2"/>
  <c r="A95" i="2"/>
  <c r="C95" i="2" s="1"/>
  <c r="A96" i="2"/>
  <c r="C96" i="2"/>
  <c r="A97" i="2"/>
  <c r="C97" i="2"/>
  <c r="A98" i="2"/>
  <c r="C98" i="2"/>
  <c r="A99" i="2"/>
  <c r="C99" i="2" s="1"/>
  <c r="A100" i="2"/>
  <c r="C100" i="2"/>
  <c r="A101" i="2"/>
  <c r="C101" i="2"/>
  <c r="A102" i="2"/>
  <c r="C102" i="2"/>
  <c r="A103" i="2"/>
  <c r="C103" i="2" s="1"/>
  <c r="A104" i="2"/>
  <c r="C104" i="2"/>
  <c r="A105" i="2"/>
  <c r="C105" i="2"/>
  <c r="A106" i="2"/>
  <c r="C106" i="2"/>
  <c r="A107" i="2"/>
  <c r="C107" i="2" s="1"/>
  <c r="A108" i="2"/>
  <c r="C108" i="2"/>
  <c r="A109" i="2"/>
  <c r="C109" i="2"/>
  <c r="A110" i="2"/>
  <c r="C110" i="2"/>
  <c r="A111" i="2"/>
  <c r="C111" i="2" s="1"/>
  <c r="A112" i="2"/>
  <c r="C112" i="2"/>
  <c r="A113" i="2"/>
  <c r="C113" i="2"/>
  <c r="A114" i="2"/>
  <c r="C114" i="2"/>
  <c r="A115" i="2"/>
  <c r="C115" i="2" s="1"/>
  <c r="A116" i="2"/>
  <c r="C116" i="2"/>
  <c r="A117" i="2"/>
  <c r="C117" i="2"/>
  <c r="A118" i="2"/>
  <c r="C118" i="2"/>
  <c r="A119" i="2"/>
  <c r="C119" i="2"/>
  <c r="A120" i="2"/>
  <c r="C120" i="2"/>
  <c r="A121" i="2"/>
  <c r="C121" i="2" s="1"/>
  <c r="A122" i="2"/>
  <c r="C122" i="2"/>
  <c r="A123" i="2"/>
  <c r="C123" i="2"/>
  <c r="A124" i="2"/>
  <c r="C124" i="2"/>
  <c r="A125" i="2"/>
  <c r="C125" i="2" s="1"/>
  <c r="A126" i="2"/>
  <c r="C126" i="2"/>
  <c r="A127" i="2"/>
  <c r="C127" i="2"/>
  <c r="A128" i="2"/>
  <c r="C128" i="2"/>
  <c r="A129" i="2"/>
  <c r="C129" i="2" s="1"/>
  <c r="A130" i="2"/>
  <c r="C130" i="2"/>
  <c r="A131" i="2"/>
  <c r="C131" i="2"/>
  <c r="A132" i="2"/>
  <c r="C132" i="2"/>
  <c r="A133" i="2"/>
  <c r="C133" i="2" s="1"/>
  <c r="A134" i="2"/>
  <c r="C134" i="2"/>
  <c r="A135" i="2"/>
  <c r="C135" i="2"/>
  <c r="A136" i="2"/>
  <c r="C136" i="2"/>
  <c r="A137" i="2"/>
  <c r="C137" i="2" s="1"/>
  <c r="A138" i="2"/>
  <c r="C138" i="2"/>
  <c r="A139" i="2"/>
  <c r="C139" i="2"/>
  <c r="A140" i="2"/>
  <c r="C140" i="2"/>
  <c r="A141" i="2"/>
  <c r="C141" i="2"/>
  <c r="A142" i="2"/>
  <c r="C142" i="2"/>
  <c r="A143" i="2"/>
  <c r="C143" i="2"/>
  <c r="A144" i="2"/>
  <c r="C144" i="2"/>
  <c r="A145" i="2"/>
  <c r="C145" i="2"/>
  <c r="A146" i="2"/>
  <c r="C146" i="2"/>
  <c r="A147" i="2"/>
  <c r="C147" i="2"/>
  <c r="A148" i="2"/>
  <c r="C148" i="2"/>
  <c r="A149" i="2"/>
  <c r="C149" i="2"/>
  <c r="A150" i="2"/>
  <c r="C150" i="2"/>
  <c r="A151" i="2"/>
  <c r="C151" i="2"/>
  <c r="A152" i="2"/>
  <c r="C152" i="2"/>
  <c r="A153" i="2"/>
  <c r="C153" i="2"/>
  <c r="A154" i="2"/>
  <c r="C154" i="2"/>
  <c r="A155" i="2"/>
  <c r="C155" i="2"/>
  <c r="A156" i="2"/>
  <c r="C156" i="2"/>
  <c r="A157" i="2"/>
  <c r="C157" i="2"/>
  <c r="A158" i="2"/>
  <c r="C158" i="2"/>
  <c r="A159" i="2"/>
  <c r="C159" i="2"/>
  <c r="A160" i="2"/>
  <c r="C160" i="2"/>
  <c r="A161" i="2"/>
  <c r="C161" i="2"/>
  <c r="A162" i="2"/>
  <c r="C162" i="2"/>
  <c r="A163" i="2"/>
  <c r="C163" i="2"/>
  <c r="A164" i="2"/>
  <c r="C164" i="2"/>
  <c r="A165" i="2"/>
  <c r="C165" i="2"/>
  <c r="A166" i="2"/>
  <c r="C166" i="2"/>
  <c r="A167" i="2"/>
  <c r="C167" i="2"/>
  <c r="A168" i="2"/>
  <c r="C168" i="2"/>
  <c r="A169" i="2"/>
  <c r="C169" i="2"/>
  <c r="A170" i="2"/>
  <c r="C170" i="2"/>
  <c r="A171" i="2"/>
  <c r="C171" i="2"/>
  <c r="A172" i="2"/>
  <c r="C172" i="2"/>
  <c r="A173" i="2"/>
  <c r="C173" i="2"/>
  <c r="A174" i="2"/>
  <c r="C174" i="2"/>
  <c r="A175" i="2"/>
  <c r="C175" i="2"/>
  <c r="A176" i="2"/>
  <c r="C176" i="2"/>
  <c r="A177" i="2"/>
  <c r="C177" i="2"/>
  <c r="A178" i="2"/>
  <c r="C178" i="2"/>
  <c r="A179" i="2"/>
  <c r="C179" i="2"/>
  <c r="A180" i="2"/>
  <c r="C180" i="2"/>
  <c r="A181" i="2"/>
  <c r="C181" i="2"/>
  <c r="A182" i="2"/>
  <c r="C182" i="2"/>
  <c r="A183" i="2"/>
  <c r="C183" i="2"/>
  <c r="A184" i="2"/>
  <c r="C184" i="2"/>
  <c r="A185" i="2"/>
  <c r="C185" i="2"/>
  <c r="A186" i="2"/>
  <c r="C186" i="2"/>
  <c r="A187" i="2"/>
  <c r="C187" i="2"/>
  <c r="A188" i="2"/>
  <c r="C188" i="2"/>
  <c r="A189" i="2"/>
  <c r="C189" i="2"/>
  <c r="A190" i="2"/>
  <c r="C190" i="2"/>
  <c r="A191" i="2"/>
  <c r="A192" i="2"/>
  <c r="C192" i="2"/>
  <c r="A193" i="2"/>
  <c r="C193" i="2"/>
  <c r="A194" i="2"/>
  <c r="C194" i="2"/>
  <c r="A195" i="2"/>
  <c r="A196" i="2"/>
  <c r="C196" i="2"/>
  <c r="A197" i="2"/>
  <c r="C197" i="2"/>
  <c r="A198" i="2"/>
  <c r="C198" i="2"/>
  <c r="A199" i="2"/>
  <c r="A200" i="2"/>
  <c r="C200" i="2"/>
  <c r="A201" i="2"/>
  <c r="C201" i="2"/>
  <c r="A202" i="2"/>
  <c r="C202" i="2"/>
  <c r="A203" i="2"/>
  <c r="A204" i="2"/>
  <c r="C204" i="2"/>
  <c r="A205" i="2"/>
  <c r="C205" i="2"/>
  <c r="A206" i="2"/>
  <c r="C206" i="2"/>
  <c r="A207" i="2"/>
  <c r="A208" i="2"/>
  <c r="C208" i="2"/>
  <c r="A209" i="2"/>
  <c r="C209" i="2"/>
  <c r="A210" i="2"/>
  <c r="C210" i="2"/>
  <c r="A211" i="2"/>
  <c r="A212" i="2"/>
  <c r="C212" i="2"/>
  <c r="A213" i="2"/>
  <c r="C213" i="2"/>
  <c r="A214" i="2"/>
  <c r="C214" i="2"/>
  <c r="A215" i="2"/>
  <c r="A216" i="2"/>
  <c r="C216" i="2"/>
  <c r="A217" i="2"/>
  <c r="C217" i="2"/>
  <c r="A218" i="2"/>
  <c r="C218" i="2"/>
  <c r="A219" i="2"/>
  <c r="A220" i="2"/>
  <c r="C220" i="2"/>
  <c r="A221" i="2"/>
  <c r="C221" i="2"/>
  <c r="A222" i="2"/>
  <c r="C222" i="2"/>
  <c r="A223" i="2"/>
  <c r="C223" i="2"/>
  <c r="A224" i="2"/>
  <c r="C224" i="2"/>
  <c r="A225" i="2"/>
  <c r="C225" i="2"/>
  <c r="A226" i="2"/>
  <c r="C226" i="2"/>
  <c r="A227" i="2"/>
  <c r="C227" i="2"/>
  <c r="A228" i="2"/>
  <c r="C228" i="2"/>
  <c r="A229" i="2"/>
  <c r="C229" i="2"/>
  <c r="A230" i="2"/>
  <c r="C230" i="2"/>
  <c r="A231" i="2"/>
  <c r="C231" i="2"/>
  <c r="A232" i="2"/>
  <c r="C232" i="2"/>
  <c r="A233" i="2"/>
  <c r="C233" i="2"/>
  <c r="A234" i="2"/>
  <c r="C234" i="2"/>
  <c r="A235" i="2"/>
  <c r="C235" i="2"/>
  <c r="A236" i="2"/>
  <c r="C236" i="2"/>
  <c r="A237" i="2"/>
  <c r="C237" i="2"/>
  <c r="A238" i="2"/>
  <c r="C238" i="2"/>
  <c r="A239" i="2"/>
  <c r="C239" i="2"/>
  <c r="A240" i="2"/>
  <c r="C240" i="2"/>
  <c r="A241" i="2"/>
  <c r="C241" i="2"/>
  <c r="A242" i="2"/>
  <c r="C242" i="2"/>
  <c r="A243" i="2"/>
  <c r="C243" i="2"/>
  <c r="A244" i="2"/>
  <c r="C244" i="2"/>
  <c r="A245" i="2"/>
  <c r="C245" i="2"/>
  <c r="A246" i="2"/>
  <c r="C246" i="2"/>
  <c r="A247" i="2"/>
  <c r="C247" i="2"/>
  <c r="A248" i="2"/>
  <c r="C248" i="2"/>
  <c r="A249" i="2"/>
  <c r="C249" i="2"/>
  <c r="A250" i="2"/>
  <c r="C250" i="2"/>
  <c r="A251" i="2"/>
  <c r="C251" i="2"/>
  <c r="A252" i="2"/>
  <c r="C252" i="2"/>
  <c r="A253" i="2"/>
  <c r="C253" i="2"/>
  <c r="A254" i="2"/>
  <c r="C254" i="2"/>
  <c r="A255" i="2"/>
  <c r="C255" i="2"/>
  <c r="A256" i="2"/>
  <c r="C256" i="2"/>
  <c r="A257" i="2"/>
  <c r="C257" i="2"/>
  <c r="A258" i="2"/>
  <c r="C258" i="2"/>
  <c r="A259" i="2"/>
  <c r="C259" i="2"/>
  <c r="A260" i="2"/>
  <c r="C260" i="2"/>
  <c r="A261" i="2"/>
  <c r="C261" i="2"/>
  <c r="A262" i="2"/>
  <c r="C262" i="2"/>
  <c r="A263" i="2"/>
  <c r="C263" i="2"/>
  <c r="A264" i="2"/>
  <c r="C264" i="2"/>
  <c r="A265" i="2"/>
  <c r="C265" i="2"/>
  <c r="A266" i="2"/>
  <c r="C266" i="2"/>
  <c r="A267" i="2"/>
  <c r="C267" i="2"/>
  <c r="A268" i="2"/>
  <c r="C268" i="2"/>
  <c r="A269" i="2"/>
  <c r="C269" i="2"/>
  <c r="A270" i="2"/>
  <c r="C270" i="2"/>
  <c r="A271" i="2"/>
  <c r="C271" i="2"/>
  <c r="A272" i="2"/>
  <c r="C272" i="2"/>
  <c r="A273" i="2"/>
  <c r="C273" i="2"/>
  <c r="A274" i="2"/>
  <c r="C274" i="2"/>
  <c r="A275" i="2"/>
  <c r="C275" i="2"/>
  <c r="A276" i="2"/>
  <c r="C276" i="2"/>
  <c r="A277" i="2"/>
  <c r="C277" i="2"/>
  <c r="A278" i="2"/>
  <c r="C278" i="2"/>
  <c r="A279" i="2"/>
  <c r="C279" i="2"/>
  <c r="A280" i="2"/>
  <c r="C280" i="2"/>
  <c r="A281" i="2"/>
  <c r="C281" i="2"/>
  <c r="A282" i="2"/>
  <c r="C282" i="2"/>
  <c r="A283" i="2"/>
  <c r="C283" i="2"/>
  <c r="A284" i="2"/>
  <c r="C284" i="2"/>
  <c r="A285" i="2"/>
  <c r="C285" i="2"/>
  <c r="A286" i="2"/>
  <c r="C286" i="2"/>
  <c r="A287" i="2"/>
  <c r="C287" i="2"/>
  <c r="A288" i="2"/>
  <c r="C288" i="2"/>
  <c r="A289" i="2"/>
  <c r="C289" i="2"/>
  <c r="A290" i="2"/>
  <c r="C290" i="2"/>
  <c r="A291" i="2"/>
  <c r="C291" i="2"/>
  <c r="A292" i="2"/>
  <c r="C292" i="2"/>
  <c r="A293" i="2"/>
  <c r="C293" i="2"/>
  <c r="A294" i="2"/>
  <c r="C294" i="2"/>
  <c r="A295" i="2"/>
  <c r="C295" i="2"/>
  <c r="A296" i="2"/>
  <c r="C296" i="2"/>
  <c r="A297" i="2"/>
  <c r="C297" i="2"/>
  <c r="A298" i="2"/>
  <c r="C298" i="2"/>
  <c r="A299" i="2"/>
  <c r="C299" i="2"/>
  <c r="A300" i="2"/>
  <c r="C300" i="2"/>
  <c r="A301" i="2"/>
  <c r="C301" i="2"/>
  <c r="A302" i="2"/>
  <c r="C302" i="2"/>
  <c r="A303" i="2"/>
  <c r="C303" i="2"/>
  <c r="A304" i="2"/>
  <c r="C304" i="2"/>
  <c r="A305" i="2"/>
  <c r="C305" i="2"/>
  <c r="A306" i="2"/>
  <c r="C306" i="2"/>
  <c r="A307" i="2"/>
  <c r="C307" i="2"/>
  <c r="A308" i="2"/>
  <c r="C308" i="2"/>
  <c r="A309" i="2"/>
  <c r="A310" i="2"/>
  <c r="C310" i="2"/>
  <c r="A311" i="2"/>
  <c r="C311" i="2"/>
  <c r="A312" i="2"/>
  <c r="C312" i="2"/>
  <c r="A313" i="2"/>
  <c r="A314" i="2"/>
  <c r="C314" i="2"/>
  <c r="A315" i="2"/>
  <c r="C315" i="2"/>
  <c r="A316" i="2"/>
  <c r="C316" i="2"/>
  <c r="A317" i="2"/>
  <c r="A318" i="2"/>
  <c r="C318" i="2"/>
  <c r="A319" i="2"/>
  <c r="C319" i="2"/>
  <c r="A320" i="2"/>
  <c r="C320" i="2"/>
  <c r="A321" i="2"/>
  <c r="A322" i="2"/>
  <c r="C322" i="2"/>
  <c r="A323" i="2"/>
  <c r="C323" i="2"/>
  <c r="A324" i="2"/>
  <c r="C324" i="2"/>
  <c r="A325" i="2"/>
  <c r="A326" i="2"/>
  <c r="C326" i="2"/>
  <c r="A327" i="2"/>
  <c r="C327" i="2"/>
  <c r="A328" i="2"/>
  <c r="C328" i="2"/>
  <c r="A329" i="2"/>
  <c r="A330" i="2"/>
  <c r="C330" i="2"/>
  <c r="A331" i="2"/>
  <c r="C331" i="2"/>
  <c r="A332" i="2"/>
  <c r="C332" i="2"/>
  <c r="A333" i="2"/>
  <c r="A334" i="2"/>
  <c r="C334" i="2"/>
  <c r="A335" i="2"/>
  <c r="C335" i="2"/>
  <c r="A336" i="2"/>
  <c r="C336" i="2"/>
  <c r="A337" i="2"/>
  <c r="C337" i="2"/>
  <c r="A338" i="2"/>
  <c r="C338" i="2"/>
  <c r="A339" i="2"/>
  <c r="C339" i="2"/>
  <c r="A340" i="2"/>
  <c r="C340" i="2"/>
  <c r="A341" i="2"/>
  <c r="C341" i="2"/>
  <c r="A342" i="2"/>
  <c r="C342" i="2"/>
  <c r="A343" i="2"/>
  <c r="C343" i="2"/>
  <c r="A344" i="2"/>
  <c r="C344" i="2"/>
  <c r="A345" i="2"/>
  <c r="C345" i="2"/>
  <c r="A346" i="2"/>
  <c r="C346" i="2"/>
  <c r="A347" i="2"/>
  <c r="C347" i="2"/>
  <c r="A348" i="2"/>
  <c r="C348" i="2"/>
  <c r="A349" i="2"/>
  <c r="C349" i="2"/>
  <c r="A350" i="2"/>
  <c r="C350" i="2"/>
  <c r="A351" i="2"/>
  <c r="C351" i="2"/>
  <c r="A352" i="2"/>
  <c r="C352" i="2"/>
  <c r="A353" i="2"/>
  <c r="C353" i="2"/>
  <c r="A354" i="2"/>
  <c r="C354" i="2"/>
  <c r="A355" i="2"/>
  <c r="C355" i="2"/>
  <c r="A356" i="2"/>
  <c r="C356" i="2"/>
  <c r="A357" i="2"/>
  <c r="C357" i="2"/>
  <c r="A358" i="2"/>
  <c r="C358" i="2"/>
  <c r="A359" i="2"/>
  <c r="C359" i="2"/>
  <c r="A360" i="2"/>
  <c r="A361" i="2"/>
  <c r="C361" i="2"/>
  <c r="A362" i="2"/>
  <c r="A363" i="2"/>
  <c r="C363" i="2"/>
  <c r="A364" i="2"/>
  <c r="A365" i="2"/>
  <c r="C365" i="2"/>
  <c r="A366" i="2"/>
  <c r="A367" i="2"/>
  <c r="C367" i="2"/>
  <c r="A368" i="2"/>
  <c r="C368" i="2"/>
  <c r="A369" i="2"/>
  <c r="C369" i="2"/>
  <c r="A370" i="2"/>
  <c r="A371" i="2"/>
  <c r="C371" i="2"/>
  <c r="A372" i="2"/>
  <c r="A373" i="2"/>
  <c r="C373" i="2"/>
  <c r="A374" i="2"/>
  <c r="A375" i="2"/>
  <c r="C375" i="2"/>
  <c r="J10" i="3"/>
  <c r="J10" i="2"/>
  <c r="J12" i="2"/>
  <c r="J11" i="2"/>
  <c r="G16" i="2"/>
  <c r="D16" i="2"/>
  <c r="C16" i="2"/>
  <c r="E16" i="2" s="1"/>
  <c r="F16" i="2" s="1"/>
  <c r="A17" i="2"/>
  <c r="A16" i="2"/>
  <c r="B16" i="2"/>
  <c r="J9" i="2"/>
  <c r="C374" i="2" l="1"/>
  <c r="C370" i="2"/>
  <c r="C366" i="2"/>
  <c r="C364" i="2"/>
  <c r="C362" i="2"/>
  <c r="C360" i="2"/>
  <c r="C372" i="2"/>
  <c r="C333" i="2"/>
  <c r="C329" i="2"/>
  <c r="C325" i="2"/>
  <c r="C321" i="2"/>
  <c r="C317" i="2"/>
  <c r="C313" i="2"/>
  <c r="C309" i="2"/>
  <c r="C219" i="2"/>
  <c r="C215" i="2"/>
  <c r="C211" i="2"/>
  <c r="C207" i="2"/>
  <c r="C203" i="2"/>
  <c r="C199" i="2"/>
  <c r="C195" i="2"/>
  <c r="C191" i="2"/>
  <c r="B45" i="2"/>
  <c r="B46" i="2" s="1"/>
  <c r="B47" i="2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D21" i="2"/>
  <c r="E21" i="2" l="1"/>
  <c r="G21" i="2"/>
  <c r="D22" i="2" l="1"/>
  <c r="F21" i="2"/>
  <c r="E22" i="2" l="1"/>
  <c r="G22" i="2"/>
  <c r="A362" i="3"/>
  <c r="E362" i="3"/>
  <c r="A363" i="3"/>
  <c r="E363" i="3"/>
  <c r="A364" i="3"/>
  <c r="E364" i="3"/>
  <c r="A365" i="3"/>
  <c r="E365" i="3"/>
  <c r="A366" i="3"/>
  <c r="E366" i="3"/>
  <c r="A367" i="3"/>
  <c r="E367" i="3"/>
  <c r="A368" i="3"/>
  <c r="E368" i="3"/>
  <c r="A369" i="3"/>
  <c r="E369" i="3"/>
  <c r="A370" i="3"/>
  <c r="E370" i="3"/>
  <c r="A371" i="3"/>
  <c r="E371" i="3"/>
  <c r="A372" i="3"/>
  <c r="E372" i="3"/>
  <c r="A373" i="3"/>
  <c r="E373" i="3"/>
  <c r="A374" i="3"/>
  <c r="E374" i="3"/>
  <c r="A375" i="3"/>
  <c r="E375" i="3"/>
  <c r="A340" i="3"/>
  <c r="E340" i="3"/>
  <c r="A341" i="3"/>
  <c r="E341" i="3"/>
  <c r="A342" i="3"/>
  <c r="E342" i="3"/>
  <c r="A343" i="3"/>
  <c r="E343" i="3"/>
  <c r="A344" i="3"/>
  <c r="E344" i="3"/>
  <c r="A345" i="3"/>
  <c r="E345" i="3"/>
  <c r="A346" i="3"/>
  <c r="E346" i="3"/>
  <c r="A347" i="3"/>
  <c r="E347" i="3"/>
  <c r="A348" i="3"/>
  <c r="E348" i="3"/>
  <c r="A349" i="3"/>
  <c r="E349" i="3"/>
  <c r="A350" i="3"/>
  <c r="E350" i="3"/>
  <c r="A351" i="3"/>
  <c r="E351" i="3"/>
  <c r="A352" i="3"/>
  <c r="E352" i="3"/>
  <c r="A353" i="3"/>
  <c r="E353" i="3"/>
  <c r="A354" i="3"/>
  <c r="E354" i="3"/>
  <c r="A355" i="3"/>
  <c r="E355" i="3"/>
  <c r="A356" i="3"/>
  <c r="E356" i="3"/>
  <c r="A357" i="3"/>
  <c r="E357" i="3"/>
  <c r="A358" i="3"/>
  <c r="E358" i="3"/>
  <c r="A359" i="3"/>
  <c r="E359" i="3"/>
  <c r="A360" i="3"/>
  <c r="E360" i="3"/>
  <c r="A361" i="3"/>
  <c r="E361" i="3"/>
  <c r="A256" i="3"/>
  <c r="E256" i="3"/>
  <c r="A257" i="3"/>
  <c r="E257" i="3"/>
  <c r="A258" i="3"/>
  <c r="E258" i="3"/>
  <c r="A259" i="3"/>
  <c r="E259" i="3"/>
  <c r="A260" i="3"/>
  <c r="E260" i="3"/>
  <c r="A261" i="3"/>
  <c r="E261" i="3"/>
  <c r="A262" i="3"/>
  <c r="E262" i="3" s="1"/>
  <c r="A263" i="3"/>
  <c r="E263" i="3"/>
  <c r="A264" i="3"/>
  <c r="E264" i="3"/>
  <c r="A265" i="3"/>
  <c r="E265" i="3"/>
  <c r="A266" i="3"/>
  <c r="E266" i="3"/>
  <c r="A267" i="3"/>
  <c r="E267" i="3"/>
  <c r="A268" i="3"/>
  <c r="E268" i="3"/>
  <c r="A269" i="3"/>
  <c r="E269" i="3"/>
  <c r="A270" i="3"/>
  <c r="E270" i="3"/>
  <c r="A271" i="3"/>
  <c r="E271" i="3"/>
  <c r="A272" i="3"/>
  <c r="E272" i="3"/>
  <c r="A273" i="3"/>
  <c r="E273" i="3"/>
  <c r="A274" i="3"/>
  <c r="E274" i="3"/>
  <c r="A275" i="3"/>
  <c r="E275" i="3"/>
  <c r="A276" i="3"/>
  <c r="E276" i="3"/>
  <c r="A277" i="3"/>
  <c r="E277" i="3"/>
  <c r="A278" i="3"/>
  <c r="E278" i="3"/>
  <c r="A279" i="3"/>
  <c r="E279" i="3"/>
  <c r="A280" i="3"/>
  <c r="E280" i="3"/>
  <c r="A281" i="3"/>
  <c r="E281" i="3"/>
  <c r="A282" i="3"/>
  <c r="E282" i="3"/>
  <c r="A283" i="3"/>
  <c r="E283" i="3"/>
  <c r="A284" i="3"/>
  <c r="E284" i="3"/>
  <c r="A285" i="3"/>
  <c r="E285" i="3"/>
  <c r="A286" i="3"/>
  <c r="E286" i="3"/>
  <c r="A287" i="3"/>
  <c r="E287" i="3"/>
  <c r="A288" i="3"/>
  <c r="E288" i="3"/>
  <c r="A289" i="3"/>
  <c r="E289" i="3"/>
  <c r="A290" i="3"/>
  <c r="E290" i="3"/>
  <c r="A291" i="3"/>
  <c r="E291" i="3"/>
  <c r="A292" i="3"/>
  <c r="E292" i="3"/>
  <c r="A293" i="3"/>
  <c r="E293" i="3"/>
  <c r="A294" i="3"/>
  <c r="A295" i="3"/>
  <c r="E295" i="3"/>
  <c r="A296" i="3"/>
  <c r="E296" i="3"/>
  <c r="A297" i="3"/>
  <c r="E297" i="3"/>
  <c r="A298" i="3"/>
  <c r="E298" i="3"/>
  <c r="A299" i="3"/>
  <c r="E299" i="3"/>
  <c r="A300" i="3"/>
  <c r="E300" i="3"/>
  <c r="A301" i="3"/>
  <c r="E301" i="3"/>
  <c r="A302" i="3"/>
  <c r="E302" i="3"/>
  <c r="A303" i="3"/>
  <c r="E303" i="3"/>
  <c r="A304" i="3"/>
  <c r="E304" i="3"/>
  <c r="A305" i="3"/>
  <c r="E305" i="3"/>
  <c r="A306" i="3"/>
  <c r="E306" i="3"/>
  <c r="A307" i="3"/>
  <c r="E307" i="3"/>
  <c r="A308" i="3"/>
  <c r="E308" i="3"/>
  <c r="A309" i="3"/>
  <c r="E309" i="3"/>
  <c r="A310" i="3"/>
  <c r="E310" i="3"/>
  <c r="A311" i="3"/>
  <c r="E311" i="3"/>
  <c r="A312" i="3"/>
  <c r="A313" i="3"/>
  <c r="E313" i="3"/>
  <c r="A314" i="3"/>
  <c r="E314" i="3"/>
  <c r="A315" i="3"/>
  <c r="E315" i="3"/>
  <c r="A316" i="3"/>
  <c r="E316" i="3"/>
  <c r="A317" i="3"/>
  <c r="E317" i="3"/>
  <c r="A318" i="3"/>
  <c r="E318" i="3"/>
  <c r="A319" i="3"/>
  <c r="E319" i="3"/>
  <c r="A320" i="3"/>
  <c r="E320" i="3"/>
  <c r="A321" i="3"/>
  <c r="E321" i="3"/>
  <c r="A322" i="3"/>
  <c r="E322" i="3"/>
  <c r="A323" i="3"/>
  <c r="E323" i="3"/>
  <c r="A324" i="3"/>
  <c r="E324" i="3"/>
  <c r="A325" i="3"/>
  <c r="E325" i="3"/>
  <c r="A326" i="3"/>
  <c r="E326" i="3"/>
  <c r="A327" i="3"/>
  <c r="E327" i="3"/>
  <c r="A328" i="3"/>
  <c r="E328" i="3"/>
  <c r="A329" i="3"/>
  <c r="E329" i="3"/>
  <c r="A330" i="3"/>
  <c r="E330" i="3"/>
  <c r="A331" i="3"/>
  <c r="E331" i="3"/>
  <c r="A332" i="3"/>
  <c r="E332" i="3"/>
  <c r="A333" i="3"/>
  <c r="E333" i="3"/>
  <c r="A334" i="3"/>
  <c r="E334" i="3"/>
  <c r="A335" i="3"/>
  <c r="E335" i="3"/>
  <c r="A336" i="3"/>
  <c r="E336" i="3"/>
  <c r="A337" i="3"/>
  <c r="E337" i="3"/>
  <c r="A338" i="3"/>
  <c r="E338" i="3"/>
  <c r="A339" i="3"/>
  <c r="E339" i="3"/>
  <c r="A17" i="3"/>
  <c r="E17" i="3"/>
  <c r="A18" i="3"/>
  <c r="E18" i="3"/>
  <c r="A19" i="3"/>
  <c r="E19" i="3"/>
  <c r="A20" i="3"/>
  <c r="E20" i="3"/>
  <c r="A21" i="3"/>
  <c r="E21" i="3"/>
  <c r="A22" i="3"/>
  <c r="E22" i="3"/>
  <c r="A23" i="3"/>
  <c r="E23" i="3"/>
  <c r="A24" i="3"/>
  <c r="E24" i="3"/>
  <c r="A25" i="3"/>
  <c r="E25" i="3"/>
  <c r="A26" i="3"/>
  <c r="E26" i="3"/>
  <c r="A27" i="3"/>
  <c r="E27" i="3"/>
  <c r="A28" i="3"/>
  <c r="E28" i="3"/>
  <c r="A29" i="3"/>
  <c r="E29" i="3"/>
  <c r="A30" i="3"/>
  <c r="E30" i="3"/>
  <c r="A31" i="3"/>
  <c r="E31" i="3"/>
  <c r="A32" i="3"/>
  <c r="E32" i="3"/>
  <c r="A33" i="3"/>
  <c r="E33" i="3"/>
  <c r="A34" i="3"/>
  <c r="E34" i="3"/>
  <c r="A35" i="3"/>
  <c r="E35" i="3"/>
  <c r="A36" i="3"/>
  <c r="E36" i="3"/>
  <c r="A37" i="3"/>
  <c r="E37" i="3"/>
  <c r="A38" i="3"/>
  <c r="E38" i="3"/>
  <c r="A39" i="3"/>
  <c r="E39" i="3" s="1"/>
  <c r="A40" i="3"/>
  <c r="E40" i="3"/>
  <c r="A41" i="3"/>
  <c r="E41" i="3" s="1"/>
  <c r="A42" i="3"/>
  <c r="E42" i="3" s="1"/>
  <c r="A43" i="3"/>
  <c r="E43" i="3" s="1"/>
  <c r="A44" i="3"/>
  <c r="A45" i="3"/>
  <c r="E45" i="3" s="1"/>
  <c r="A46" i="3"/>
  <c r="E46" i="3" s="1"/>
  <c r="A47" i="3"/>
  <c r="E47" i="3" s="1"/>
  <c r="A48" i="3"/>
  <c r="E48" i="3"/>
  <c r="A49" i="3"/>
  <c r="E49" i="3" s="1"/>
  <c r="A50" i="3"/>
  <c r="E50" i="3" s="1"/>
  <c r="A51" i="3"/>
  <c r="E51" i="3" s="1"/>
  <c r="A52" i="3"/>
  <c r="A53" i="3"/>
  <c r="E53" i="3" s="1"/>
  <c r="A54" i="3"/>
  <c r="E54" i="3"/>
  <c r="A55" i="3"/>
  <c r="E55" i="3" s="1"/>
  <c r="A56" i="3"/>
  <c r="A57" i="3"/>
  <c r="E57" i="3" s="1"/>
  <c r="A58" i="3"/>
  <c r="E58" i="3"/>
  <c r="A59" i="3"/>
  <c r="E59" i="3" s="1"/>
  <c r="A60" i="3"/>
  <c r="A61" i="3"/>
  <c r="E61" i="3" s="1"/>
  <c r="A62" i="3"/>
  <c r="E62" i="3"/>
  <c r="A63" i="3"/>
  <c r="E63" i="3" s="1"/>
  <c r="A64" i="3"/>
  <c r="A65" i="3"/>
  <c r="E65" i="3" s="1"/>
  <c r="A66" i="3"/>
  <c r="E66" i="3"/>
  <c r="A67" i="3"/>
  <c r="E67" i="3" s="1"/>
  <c r="A68" i="3"/>
  <c r="A69" i="3"/>
  <c r="E69" i="3" s="1"/>
  <c r="A70" i="3"/>
  <c r="E70" i="3"/>
  <c r="A71" i="3"/>
  <c r="E71" i="3" s="1"/>
  <c r="A72" i="3"/>
  <c r="E72" i="3" s="1"/>
  <c r="A73" i="3"/>
  <c r="E73" i="3" s="1"/>
  <c r="A74" i="3"/>
  <c r="A75" i="3"/>
  <c r="E75" i="3" s="1"/>
  <c r="A76" i="3"/>
  <c r="E76" i="3" s="1"/>
  <c r="A77" i="3"/>
  <c r="E77" i="3" s="1"/>
  <c r="A78" i="3"/>
  <c r="E78" i="3"/>
  <c r="A79" i="3"/>
  <c r="E79" i="3" s="1"/>
  <c r="A80" i="3"/>
  <c r="E80" i="3" s="1"/>
  <c r="A81" i="3"/>
  <c r="E81" i="3" s="1"/>
  <c r="A82" i="3"/>
  <c r="A83" i="3"/>
  <c r="E83" i="3" s="1"/>
  <c r="A84" i="3"/>
  <c r="E84" i="3" s="1"/>
  <c r="A85" i="3"/>
  <c r="E85" i="3" s="1"/>
  <c r="A86" i="3"/>
  <c r="E86" i="3"/>
  <c r="A87" i="3"/>
  <c r="E87" i="3"/>
  <c r="A88" i="3"/>
  <c r="E88" i="3"/>
  <c r="A89" i="3"/>
  <c r="E89" i="3"/>
  <c r="A90" i="3"/>
  <c r="E90" i="3"/>
  <c r="A91" i="3"/>
  <c r="E91" i="3"/>
  <c r="A92" i="3"/>
  <c r="E92" i="3"/>
  <c r="A93" i="3"/>
  <c r="E93" i="3"/>
  <c r="A94" i="3"/>
  <c r="E94" i="3"/>
  <c r="A95" i="3"/>
  <c r="E95" i="3"/>
  <c r="A96" i="3"/>
  <c r="E96" i="3"/>
  <c r="A97" i="3"/>
  <c r="E97" i="3"/>
  <c r="A98" i="3"/>
  <c r="E98" i="3"/>
  <c r="A99" i="3"/>
  <c r="E99" i="3"/>
  <c r="A100" i="3"/>
  <c r="E100" i="3"/>
  <c r="A101" i="3"/>
  <c r="E101" i="3"/>
  <c r="A102" i="3"/>
  <c r="E102" i="3"/>
  <c r="A103" i="3"/>
  <c r="E103" i="3"/>
  <c r="A104" i="3"/>
  <c r="E104" i="3"/>
  <c r="A105" i="3"/>
  <c r="E105" i="3"/>
  <c r="A106" i="3"/>
  <c r="E106" i="3"/>
  <c r="A107" i="3"/>
  <c r="E107" i="3"/>
  <c r="A108" i="3"/>
  <c r="E108" i="3"/>
  <c r="A109" i="3"/>
  <c r="E109" i="3"/>
  <c r="A110" i="3"/>
  <c r="E110" i="3"/>
  <c r="A111" i="3"/>
  <c r="E111" i="3"/>
  <c r="A112" i="3"/>
  <c r="E112" i="3"/>
  <c r="A113" i="3"/>
  <c r="E113" i="3"/>
  <c r="A114" i="3"/>
  <c r="E114" i="3"/>
  <c r="A115" i="3"/>
  <c r="E115" i="3"/>
  <c r="A116" i="3"/>
  <c r="E116" i="3"/>
  <c r="A117" i="3"/>
  <c r="E117" i="3"/>
  <c r="A118" i="3"/>
  <c r="E118" i="3"/>
  <c r="A119" i="3"/>
  <c r="E119" i="3"/>
  <c r="A120" i="3"/>
  <c r="E120" i="3"/>
  <c r="A121" i="3"/>
  <c r="E121" i="3"/>
  <c r="A122" i="3"/>
  <c r="E122" i="3"/>
  <c r="A123" i="3"/>
  <c r="E123" i="3"/>
  <c r="A124" i="3"/>
  <c r="E124" i="3"/>
  <c r="A125" i="3"/>
  <c r="E125" i="3"/>
  <c r="A126" i="3"/>
  <c r="E126" i="3"/>
  <c r="A127" i="3"/>
  <c r="E127" i="3"/>
  <c r="A128" i="3"/>
  <c r="E128" i="3"/>
  <c r="A129" i="3"/>
  <c r="E129" i="3"/>
  <c r="A130" i="3"/>
  <c r="E130" i="3"/>
  <c r="A131" i="3"/>
  <c r="E131" i="3"/>
  <c r="A132" i="3"/>
  <c r="E132" i="3"/>
  <c r="A133" i="3"/>
  <c r="E133" i="3"/>
  <c r="A134" i="3"/>
  <c r="E134" i="3"/>
  <c r="A135" i="3"/>
  <c r="E135" i="3"/>
  <c r="A136" i="3"/>
  <c r="E136" i="3"/>
  <c r="A137" i="3"/>
  <c r="E137" i="3"/>
  <c r="A138" i="3"/>
  <c r="E138" i="3"/>
  <c r="A139" i="3"/>
  <c r="E139" i="3"/>
  <c r="A140" i="3"/>
  <c r="E140" i="3"/>
  <c r="A141" i="3"/>
  <c r="E141" i="3"/>
  <c r="A142" i="3"/>
  <c r="E142" i="3"/>
  <c r="A143" i="3"/>
  <c r="E143" i="3"/>
  <c r="A144" i="3"/>
  <c r="E144" i="3"/>
  <c r="A145" i="3"/>
  <c r="E145" i="3"/>
  <c r="A146" i="3"/>
  <c r="E146" i="3"/>
  <c r="A147" i="3"/>
  <c r="E147" i="3"/>
  <c r="A148" i="3"/>
  <c r="E148" i="3"/>
  <c r="A149" i="3"/>
  <c r="E149" i="3"/>
  <c r="A150" i="3"/>
  <c r="E150" i="3"/>
  <c r="A151" i="3"/>
  <c r="E151" i="3"/>
  <c r="A152" i="3"/>
  <c r="E152" i="3"/>
  <c r="A153" i="3"/>
  <c r="E153" i="3"/>
  <c r="A154" i="3"/>
  <c r="E154" i="3"/>
  <c r="A155" i="3"/>
  <c r="E155" i="3"/>
  <c r="A156" i="3"/>
  <c r="E156" i="3"/>
  <c r="A157" i="3"/>
  <c r="E157" i="3"/>
  <c r="A158" i="3"/>
  <c r="E158" i="3"/>
  <c r="A159" i="3"/>
  <c r="E159" i="3"/>
  <c r="A160" i="3"/>
  <c r="E160" i="3"/>
  <c r="A161" i="3"/>
  <c r="E161" i="3"/>
  <c r="A162" i="3"/>
  <c r="E162" i="3"/>
  <c r="A163" i="3"/>
  <c r="E163" i="3"/>
  <c r="A164" i="3"/>
  <c r="E164" i="3"/>
  <c r="A165" i="3"/>
  <c r="E165" i="3"/>
  <c r="A166" i="3"/>
  <c r="E166" i="3"/>
  <c r="A167" i="3"/>
  <c r="E167" i="3"/>
  <c r="A168" i="3"/>
  <c r="E168" i="3"/>
  <c r="A169" i="3"/>
  <c r="E169" i="3"/>
  <c r="A170" i="3"/>
  <c r="E170" i="3"/>
  <c r="A171" i="3"/>
  <c r="E171" i="3"/>
  <c r="A172" i="3"/>
  <c r="E172" i="3"/>
  <c r="A173" i="3"/>
  <c r="E173" i="3"/>
  <c r="A174" i="3"/>
  <c r="E174" i="3"/>
  <c r="A175" i="3"/>
  <c r="E175" i="3"/>
  <c r="A176" i="3"/>
  <c r="E176" i="3"/>
  <c r="A177" i="3"/>
  <c r="E177" i="3"/>
  <c r="A178" i="3"/>
  <c r="E178" i="3"/>
  <c r="A179" i="3"/>
  <c r="E179" i="3"/>
  <c r="A180" i="3"/>
  <c r="E180" i="3"/>
  <c r="A181" i="3"/>
  <c r="E181" i="3"/>
  <c r="A182" i="3"/>
  <c r="E182" i="3"/>
  <c r="A183" i="3"/>
  <c r="E183" i="3"/>
  <c r="A184" i="3"/>
  <c r="E184" i="3"/>
  <c r="A185" i="3"/>
  <c r="E185" i="3"/>
  <c r="A186" i="3"/>
  <c r="E186" i="3"/>
  <c r="A187" i="3"/>
  <c r="E187" i="3"/>
  <c r="A188" i="3"/>
  <c r="E188" i="3"/>
  <c r="A189" i="3"/>
  <c r="E189" i="3"/>
  <c r="A190" i="3"/>
  <c r="E190" i="3"/>
  <c r="A191" i="3"/>
  <c r="E191" i="3"/>
  <c r="A192" i="3"/>
  <c r="E192" i="3"/>
  <c r="A193" i="3"/>
  <c r="E193" i="3"/>
  <c r="A194" i="3"/>
  <c r="E194" i="3"/>
  <c r="A195" i="3"/>
  <c r="E195" i="3"/>
  <c r="A196" i="3"/>
  <c r="E196" i="3"/>
  <c r="A197" i="3"/>
  <c r="E197" i="3"/>
  <c r="A198" i="3"/>
  <c r="E198" i="3"/>
  <c r="A199" i="3"/>
  <c r="E199" i="3"/>
  <c r="A200" i="3"/>
  <c r="E200" i="3"/>
  <c r="A201" i="3"/>
  <c r="E201" i="3"/>
  <c r="A202" i="3"/>
  <c r="E202" i="3"/>
  <c r="A203" i="3"/>
  <c r="E203" i="3"/>
  <c r="A204" i="3"/>
  <c r="E204" i="3"/>
  <c r="A205" i="3"/>
  <c r="E205" i="3"/>
  <c r="A206" i="3"/>
  <c r="E206" i="3"/>
  <c r="A207" i="3"/>
  <c r="E207" i="3"/>
  <c r="A208" i="3"/>
  <c r="E208" i="3"/>
  <c r="A209" i="3"/>
  <c r="E209" i="3"/>
  <c r="A210" i="3"/>
  <c r="E210" i="3"/>
  <c r="A211" i="3"/>
  <c r="E211" i="3"/>
  <c r="A212" i="3"/>
  <c r="E212" i="3"/>
  <c r="A213" i="3"/>
  <c r="E213" i="3"/>
  <c r="A214" i="3"/>
  <c r="E214" i="3"/>
  <c r="A215" i="3"/>
  <c r="E215" i="3"/>
  <c r="A216" i="3"/>
  <c r="E216" i="3"/>
  <c r="A217" i="3"/>
  <c r="E217" i="3"/>
  <c r="A218" i="3"/>
  <c r="E218" i="3"/>
  <c r="A219" i="3"/>
  <c r="E219" i="3"/>
  <c r="A220" i="3"/>
  <c r="E220" i="3"/>
  <c r="A221" i="3"/>
  <c r="E221" i="3"/>
  <c r="A222" i="3"/>
  <c r="E222" i="3"/>
  <c r="A223" i="3"/>
  <c r="E223" i="3"/>
  <c r="A224" i="3"/>
  <c r="E224" i="3"/>
  <c r="A225" i="3"/>
  <c r="E225" i="3"/>
  <c r="A226" i="3"/>
  <c r="E226" i="3"/>
  <c r="A227" i="3"/>
  <c r="E227" i="3"/>
  <c r="A228" i="3"/>
  <c r="E228" i="3"/>
  <c r="A229" i="3"/>
  <c r="E229" i="3"/>
  <c r="A230" i="3"/>
  <c r="E230" i="3"/>
  <c r="A231" i="3"/>
  <c r="E231" i="3"/>
  <c r="A232" i="3"/>
  <c r="E232" i="3"/>
  <c r="A233" i="3"/>
  <c r="E233" i="3"/>
  <c r="A234" i="3"/>
  <c r="E234" i="3"/>
  <c r="A235" i="3"/>
  <c r="E235" i="3"/>
  <c r="A236" i="3"/>
  <c r="E236" i="3"/>
  <c r="A237" i="3"/>
  <c r="E237" i="3"/>
  <c r="A238" i="3"/>
  <c r="E238" i="3"/>
  <c r="A239" i="3"/>
  <c r="E239" i="3"/>
  <c r="A240" i="3"/>
  <c r="E240" i="3"/>
  <c r="A241" i="3"/>
  <c r="E241" i="3"/>
  <c r="A242" i="3"/>
  <c r="E242" i="3"/>
  <c r="A243" i="3"/>
  <c r="E243" i="3"/>
  <c r="A244" i="3"/>
  <c r="E244" i="3"/>
  <c r="A245" i="3"/>
  <c r="E245" i="3"/>
  <c r="A246" i="3"/>
  <c r="E246" i="3"/>
  <c r="A247" i="3"/>
  <c r="E247" i="3"/>
  <c r="A248" i="3"/>
  <c r="E248" i="3"/>
  <c r="A249" i="3"/>
  <c r="E249" i="3"/>
  <c r="A250" i="3"/>
  <c r="E250" i="3"/>
  <c r="A251" i="3"/>
  <c r="E251" i="3"/>
  <c r="A252" i="3"/>
  <c r="E252" i="3"/>
  <c r="A253" i="3"/>
  <c r="E253" i="3"/>
  <c r="A254" i="3"/>
  <c r="E254" i="3"/>
  <c r="A255" i="3"/>
  <c r="E255" i="3"/>
  <c r="A16" i="3"/>
  <c r="A18" i="2"/>
  <c r="A19" i="2"/>
  <c r="A20" i="2"/>
  <c r="B16" i="3"/>
  <c r="D23" i="2" l="1"/>
  <c r="F22" i="2"/>
  <c r="E82" i="3"/>
  <c r="E74" i="3"/>
  <c r="E68" i="3"/>
  <c r="E64" i="3"/>
  <c r="E60" i="3"/>
  <c r="E56" i="3"/>
  <c r="E52" i="3"/>
  <c r="E44" i="3"/>
  <c r="B17" i="3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E294" i="3"/>
  <c r="E312" i="3"/>
  <c r="B39" i="3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F39" i="3"/>
  <c r="D37" i="3"/>
  <c r="C37" i="3" s="1"/>
  <c r="D35" i="3"/>
  <c r="C35" i="3" s="1"/>
  <c r="D33" i="3"/>
  <c r="C33" i="3" s="1"/>
  <c r="D31" i="3"/>
  <c r="C31" i="3" s="1"/>
  <c r="D29" i="3"/>
  <c r="C29" i="3" s="1"/>
  <c r="D27" i="3"/>
  <c r="C27" i="3" s="1"/>
  <c r="D25" i="3"/>
  <c r="C25" i="3" s="1"/>
  <c r="D23" i="3"/>
  <c r="C23" i="3" s="1"/>
  <c r="D21" i="3"/>
  <c r="C21" i="3" s="1"/>
  <c r="D19" i="3"/>
  <c r="C19" i="3" s="1"/>
  <c r="D17" i="3"/>
  <c r="E16" i="3"/>
  <c r="F350" i="3" s="1"/>
  <c r="J14" i="3"/>
  <c r="J14" i="2"/>
  <c r="E23" i="2" l="1"/>
  <c r="G23" i="2"/>
  <c r="D43" i="3"/>
  <c r="C43" i="3" s="1"/>
  <c r="D47" i="3"/>
  <c r="C47" i="3" s="1"/>
  <c r="D41" i="3"/>
  <c r="C41" i="3" s="1"/>
  <c r="F45" i="3"/>
  <c r="D46" i="3"/>
  <c r="C46" i="3" s="1"/>
  <c r="F49" i="3"/>
  <c r="D50" i="3"/>
  <c r="C50" i="3" s="1"/>
  <c r="D51" i="3"/>
  <c r="C51" i="3" s="1"/>
  <c r="D53" i="3"/>
  <c r="C53" i="3" s="1"/>
  <c r="D55" i="3"/>
  <c r="C55" i="3" s="1"/>
  <c r="D57" i="3"/>
  <c r="C57" i="3" s="1"/>
  <c r="D59" i="3"/>
  <c r="C59" i="3" s="1"/>
  <c r="D61" i="3"/>
  <c r="C61" i="3" s="1"/>
  <c r="D63" i="3"/>
  <c r="C63" i="3" s="1"/>
  <c r="D65" i="3"/>
  <c r="C65" i="3" s="1"/>
  <c r="F69" i="3"/>
  <c r="F73" i="3"/>
  <c r="F77" i="3"/>
  <c r="F81" i="3"/>
  <c r="F85" i="3"/>
  <c r="F89" i="3"/>
  <c r="F93" i="3"/>
  <c r="F97" i="3"/>
  <c r="F101" i="3"/>
  <c r="F105" i="3"/>
  <c r="F109" i="3"/>
  <c r="F67" i="3"/>
  <c r="F71" i="3"/>
  <c r="F72" i="3"/>
  <c r="D75" i="3"/>
  <c r="C75" i="3" s="1"/>
  <c r="F79" i="3"/>
  <c r="F80" i="3"/>
  <c r="D83" i="3"/>
  <c r="C83" i="3" s="1"/>
  <c r="F87" i="3"/>
  <c r="F88" i="3"/>
  <c r="D91" i="3"/>
  <c r="C91" i="3" s="1"/>
  <c r="F95" i="3"/>
  <c r="D96" i="3"/>
  <c r="C96" i="3" s="1"/>
  <c r="F99" i="3"/>
  <c r="F100" i="3"/>
  <c r="D103" i="3"/>
  <c r="C103" i="3" s="1"/>
  <c r="F107" i="3"/>
  <c r="F108" i="3"/>
  <c r="D111" i="3"/>
  <c r="C111" i="3" s="1"/>
  <c r="D114" i="3"/>
  <c r="C114" i="3" s="1"/>
  <c r="D116" i="3"/>
  <c r="C116" i="3" s="1"/>
  <c r="D118" i="3"/>
  <c r="C118" i="3" s="1"/>
  <c r="D120" i="3"/>
  <c r="C120" i="3" s="1"/>
  <c r="D122" i="3"/>
  <c r="C122" i="3" s="1"/>
  <c r="D124" i="3"/>
  <c r="C124" i="3" s="1"/>
  <c r="D126" i="3"/>
  <c r="C126" i="3" s="1"/>
  <c r="D128" i="3"/>
  <c r="C128" i="3" s="1"/>
  <c r="D130" i="3"/>
  <c r="C130" i="3" s="1"/>
  <c r="D132" i="3"/>
  <c r="C132" i="3" s="1"/>
  <c r="D134" i="3"/>
  <c r="C134" i="3" s="1"/>
  <c r="D136" i="3"/>
  <c r="C136" i="3" s="1"/>
  <c r="D138" i="3"/>
  <c r="C138" i="3" s="1"/>
  <c r="D140" i="3"/>
  <c r="C140" i="3" s="1"/>
  <c r="D142" i="3"/>
  <c r="C142" i="3" s="1"/>
  <c r="F146" i="3"/>
  <c r="F150" i="3"/>
  <c r="F154" i="3"/>
  <c r="F158" i="3"/>
  <c r="F162" i="3"/>
  <c r="F166" i="3"/>
  <c r="F170" i="3"/>
  <c r="F174" i="3"/>
  <c r="F178" i="3"/>
  <c r="F182" i="3"/>
  <c r="F186" i="3"/>
  <c r="F190" i="3"/>
  <c r="F194" i="3"/>
  <c r="F198" i="3"/>
  <c r="F202" i="3"/>
  <c r="F144" i="3"/>
  <c r="F145" i="3"/>
  <c r="D148" i="3"/>
  <c r="C148" i="3" s="1"/>
  <c r="F149" i="3"/>
  <c r="D152" i="3"/>
  <c r="C152" i="3" s="1"/>
  <c r="F156" i="3"/>
  <c r="D157" i="3"/>
  <c r="C157" i="3" s="1"/>
  <c r="D160" i="3"/>
  <c r="C160" i="3" s="1"/>
  <c r="F161" i="3"/>
  <c r="D164" i="3"/>
  <c r="C164" i="3" s="1"/>
  <c r="F168" i="3"/>
  <c r="F169" i="3"/>
  <c r="D172" i="3"/>
  <c r="C172" i="3" s="1"/>
  <c r="F176" i="3"/>
  <c r="F177" i="3"/>
  <c r="D180" i="3"/>
  <c r="C180" i="3" s="1"/>
  <c r="F184" i="3"/>
  <c r="D185" i="3"/>
  <c r="C185" i="3" s="1"/>
  <c r="D188" i="3"/>
  <c r="C188" i="3" s="1"/>
  <c r="F192" i="3"/>
  <c r="D193" i="3"/>
  <c r="C193" i="3" s="1"/>
  <c r="D196" i="3"/>
  <c r="C196" i="3" s="1"/>
  <c r="F197" i="3"/>
  <c r="D200" i="3"/>
  <c r="C200" i="3" s="1"/>
  <c r="F204" i="3"/>
  <c r="F205" i="3"/>
  <c r="F207" i="3"/>
  <c r="F209" i="3"/>
  <c r="F211" i="3"/>
  <c r="F213" i="3"/>
  <c r="F215" i="3"/>
  <c r="F217" i="3"/>
  <c r="F219" i="3"/>
  <c r="F221" i="3"/>
  <c r="F223" i="3"/>
  <c r="F225" i="3"/>
  <c r="F227" i="3"/>
  <c r="F229" i="3"/>
  <c r="D233" i="3"/>
  <c r="C233" i="3" s="1"/>
  <c r="D237" i="3"/>
  <c r="C237" i="3" s="1"/>
  <c r="D241" i="3"/>
  <c r="C241" i="3" s="1"/>
  <c r="D245" i="3"/>
  <c r="C245" i="3" s="1"/>
  <c r="D249" i="3"/>
  <c r="C249" i="3" s="1"/>
  <c r="D253" i="3"/>
  <c r="C253" i="3" s="1"/>
  <c r="D231" i="3"/>
  <c r="C231" i="3" s="1"/>
  <c r="D235" i="3"/>
  <c r="C235" i="3" s="1"/>
  <c r="F239" i="3"/>
  <c r="D240" i="3"/>
  <c r="C240" i="3" s="1"/>
  <c r="F243" i="3"/>
  <c r="D244" i="3"/>
  <c r="C244" i="3" s="1"/>
  <c r="F247" i="3"/>
  <c r="F248" i="3"/>
  <c r="D251" i="3"/>
  <c r="C251" i="3" s="1"/>
  <c r="F255" i="3"/>
  <c r="D256" i="3"/>
  <c r="C256" i="3" s="1"/>
  <c r="D258" i="3"/>
  <c r="C258" i="3" s="1"/>
  <c r="D260" i="3"/>
  <c r="C260" i="3" s="1"/>
  <c r="D262" i="3"/>
  <c r="C262" i="3" s="1"/>
  <c r="D264" i="3"/>
  <c r="C264" i="3" s="1"/>
  <c r="D266" i="3"/>
  <c r="C266" i="3" s="1"/>
  <c r="D268" i="3"/>
  <c r="C268" i="3" s="1"/>
  <c r="D270" i="3"/>
  <c r="C270" i="3" s="1"/>
  <c r="D272" i="3"/>
  <c r="C272" i="3" s="1"/>
  <c r="D274" i="3"/>
  <c r="C274" i="3" s="1"/>
  <c r="D276" i="3"/>
  <c r="C276" i="3" s="1"/>
  <c r="D278" i="3"/>
  <c r="C278" i="3" s="1"/>
  <c r="D280" i="3"/>
  <c r="C280" i="3" s="1"/>
  <c r="D282" i="3"/>
  <c r="C282" i="3" s="1"/>
  <c r="D284" i="3"/>
  <c r="C284" i="3" s="1"/>
  <c r="D286" i="3"/>
  <c r="C286" i="3" s="1"/>
  <c r="D288" i="3"/>
  <c r="C288" i="3" s="1"/>
  <c r="D290" i="3"/>
  <c r="C290" i="3" s="1"/>
  <c r="D292" i="3"/>
  <c r="C292" i="3" s="1"/>
  <c r="D294" i="3"/>
  <c r="C294" i="3" s="1"/>
  <c r="D296" i="3"/>
  <c r="C296" i="3" s="1"/>
  <c r="D298" i="3"/>
  <c r="C298" i="3" s="1"/>
  <c r="F300" i="3"/>
  <c r="D304" i="3"/>
  <c r="C304" i="3" s="1"/>
  <c r="F308" i="3"/>
  <c r="F302" i="3"/>
  <c r="F306" i="3"/>
  <c r="F310" i="3"/>
  <c r="D313" i="3"/>
  <c r="C313" i="3" s="1"/>
  <c r="D315" i="3"/>
  <c r="C315" i="3" s="1"/>
  <c r="D317" i="3"/>
  <c r="C317" i="3" s="1"/>
  <c r="D319" i="3"/>
  <c r="C319" i="3" s="1"/>
  <c r="D321" i="3"/>
  <c r="C321" i="3" s="1"/>
  <c r="D323" i="3"/>
  <c r="C323" i="3" s="1"/>
  <c r="D325" i="3"/>
  <c r="C325" i="3" s="1"/>
  <c r="F327" i="3"/>
  <c r="F331" i="3"/>
  <c r="F335" i="3"/>
  <c r="F339" i="3"/>
  <c r="F342" i="3"/>
  <c r="F346" i="3"/>
  <c r="D365" i="3"/>
  <c r="C365" i="3" s="1"/>
  <c r="F365" i="3"/>
  <c r="D369" i="3"/>
  <c r="C369" i="3" s="1"/>
  <c r="F369" i="3"/>
  <c r="D373" i="3"/>
  <c r="C373" i="3" s="1"/>
  <c r="F373" i="3"/>
  <c r="D341" i="3"/>
  <c r="C341" i="3" s="1"/>
  <c r="F341" i="3"/>
  <c r="D345" i="3"/>
  <c r="C345" i="3" s="1"/>
  <c r="F345" i="3"/>
  <c r="D349" i="3"/>
  <c r="C349" i="3" s="1"/>
  <c r="F349" i="3"/>
  <c r="D353" i="3"/>
  <c r="C353" i="3" s="1"/>
  <c r="F353" i="3"/>
  <c r="D357" i="3"/>
  <c r="C357" i="3" s="1"/>
  <c r="F357" i="3"/>
  <c r="D257" i="3"/>
  <c r="C257" i="3" s="1"/>
  <c r="F257" i="3"/>
  <c r="D265" i="3"/>
  <c r="C265" i="3" s="1"/>
  <c r="F265" i="3"/>
  <c r="D269" i="3"/>
  <c r="C269" i="3" s="1"/>
  <c r="F269" i="3"/>
  <c r="D273" i="3"/>
  <c r="C273" i="3" s="1"/>
  <c r="F273" i="3"/>
  <c r="D277" i="3"/>
  <c r="C277" i="3" s="1"/>
  <c r="F277" i="3"/>
  <c r="D281" i="3"/>
  <c r="C281" i="3" s="1"/>
  <c r="F281" i="3"/>
  <c r="D285" i="3"/>
  <c r="C285" i="3" s="1"/>
  <c r="F285" i="3"/>
  <c r="D261" i="3"/>
  <c r="C261" i="3" s="1"/>
  <c r="F261" i="3"/>
  <c r="D293" i="3"/>
  <c r="C293" i="3" s="1"/>
  <c r="F293" i="3"/>
  <c r="F312" i="3"/>
  <c r="D38" i="3"/>
  <c r="C38" i="3" s="1"/>
  <c r="F38" i="3"/>
  <c r="D289" i="3"/>
  <c r="C289" i="3" s="1"/>
  <c r="F289" i="3"/>
  <c r="D297" i="3"/>
  <c r="C297" i="3" s="1"/>
  <c r="F297" i="3"/>
  <c r="D301" i="3"/>
  <c r="C301" i="3" s="1"/>
  <c r="F301" i="3"/>
  <c r="D305" i="3"/>
  <c r="C305" i="3" s="1"/>
  <c r="F305" i="3"/>
  <c r="D309" i="3"/>
  <c r="C309" i="3" s="1"/>
  <c r="F309" i="3"/>
  <c r="D312" i="3"/>
  <c r="C312" i="3" s="1"/>
  <c r="D316" i="3"/>
  <c r="C316" i="3" s="1"/>
  <c r="F316" i="3"/>
  <c r="D320" i="3"/>
  <c r="C320" i="3" s="1"/>
  <c r="F320" i="3"/>
  <c r="D324" i="3"/>
  <c r="C324" i="3" s="1"/>
  <c r="F324" i="3"/>
  <c r="D328" i="3"/>
  <c r="C328" i="3" s="1"/>
  <c r="F328" i="3"/>
  <c r="D332" i="3"/>
  <c r="C332" i="3" s="1"/>
  <c r="F332" i="3"/>
  <c r="D336" i="3"/>
  <c r="C336" i="3" s="1"/>
  <c r="F336" i="3"/>
  <c r="D18" i="3"/>
  <c r="C18" i="3" s="1"/>
  <c r="F18" i="3"/>
  <c r="D20" i="3"/>
  <c r="C20" i="3" s="1"/>
  <c r="F20" i="3"/>
  <c r="D22" i="3"/>
  <c r="C22" i="3" s="1"/>
  <c r="F22" i="3"/>
  <c r="D24" i="3"/>
  <c r="C24" i="3" s="1"/>
  <c r="F24" i="3"/>
  <c r="D26" i="3"/>
  <c r="C26" i="3" s="1"/>
  <c r="F26" i="3"/>
  <c r="D28" i="3"/>
  <c r="C28" i="3" s="1"/>
  <c r="F28" i="3"/>
  <c r="D30" i="3"/>
  <c r="C30" i="3" s="1"/>
  <c r="F30" i="3"/>
  <c r="D32" i="3"/>
  <c r="C32" i="3" s="1"/>
  <c r="F32" i="3"/>
  <c r="D34" i="3"/>
  <c r="C34" i="3" s="1"/>
  <c r="F34" i="3"/>
  <c r="D36" i="3"/>
  <c r="C36" i="3" s="1"/>
  <c r="F36" i="3"/>
  <c r="D143" i="3"/>
  <c r="C143" i="3" s="1"/>
  <c r="D147" i="3"/>
  <c r="C147" i="3" s="1"/>
  <c r="F147" i="3"/>
  <c r="D151" i="3"/>
  <c r="C151" i="3" s="1"/>
  <c r="F151" i="3"/>
  <c r="D155" i="3"/>
  <c r="C155" i="3" s="1"/>
  <c r="F155" i="3"/>
  <c r="D159" i="3"/>
  <c r="C159" i="3" s="1"/>
  <c r="F159" i="3"/>
  <c r="D163" i="3"/>
  <c r="C163" i="3" s="1"/>
  <c r="F163" i="3"/>
  <c r="D167" i="3"/>
  <c r="C167" i="3" s="1"/>
  <c r="F167" i="3"/>
  <c r="D175" i="3"/>
  <c r="C175" i="3" s="1"/>
  <c r="F175" i="3"/>
  <c r="F191" i="3"/>
  <c r="D195" i="3"/>
  <c r="C195" i="3" s="1"/>
  <c r="F199" i="3"/>
  <c r="D203" i="3"/>
  <c r="C203" i="3" s="1"/>
  <c r="F206" i="3"/>
  <c r="F208" i="3"/>
  <c r="D210" i="3"/>
  <c r="C210" i="3" s="1"/>
  <c r="F212" i="3"/>
  <c r="D214" i="3"/>
  <c r="C214" i="3" s="1"/>
  <c r="F216" i="3"/>
  <c r="D218" i="3"/>
  <c r="C218" i="3" s="1"/>
  <c r="F220" i="3"/>
  <c r="D222" i="3"/>
  <c r="C222" i="3" s="1"/>
  <c r="F224" i="3"/>
  <c r="D226" i="3"/>
  <c r="C226" i="3" s="1"/>
  <c r="F228" i="3"/>
  <c r="D230" i="3"/>
  <c r="C230" i="3" s="1"/>
  <c r="F232" i="3"/>
  <c r="D234" i="3"/>
  <c r="C234" i="3" s="1"/>
  <c r="F234" i="3"/>
  <c r="D238" i="3"/>
  <c r="C238" i="3" s="1"/>
  <c r="F238" i="3"/>
  <c r="D242" i="3"/>
  <c r="C242" i="3" s="1"/>
  <c r="F242" i="3"/>
  <c r="D246" i="3"/>
  <c r="C246" i="3" s="1"/>
  <c r="F250" i="3"/>
  <c r="D254" i="3"/>
  <c r="C254" i="3" s="1"/>
  <c r="D86" i="3"/>
  <c r="C86" i="3" s="1"/>
  <c r="F86" i="3"/>
  <c r="D90" i="3"/>
  <c r="C90" i="3" s="1"/>
  <c r="F90" i="3"/>
  <c r="D94" i="3"/>
  <c r="C94" i="3" s="1"/>
  <c r="F94" i="3"/>
  <c r="D98" i="3"/>
  <c r="C98" i="3" s="1"/>
  <c r="F98" i="3"/>
  <c r="D102" i="3"/>
  <c r="C102" i="3" s="1"/>
  <c r="F102" i="3"/>
  <c r="D106" i="3"/>
  <c r="C106" i="3" s="1"/>
  <c r="F106" i="3"/>
  <c r="D110" i="3"/>
  <c r="C110" i="3" s="1"/>
  <c r="F110" i="3"/>
  <c r="D113" i="3"/>
  <c r="C113" i="3" s="1"/>
  <c r="F113" i="3"/>
  <c r="D115" i="3"/>
  <c r="C115" i="3" s="1"/>
  <c r="F115" i="3"/>
  <c r="D117" i="3"/>
  <c r="C117" i="3" s="1"/>
  <c r="F117" i="3"/>
  <c r="D119" i="3"/>
  <c r="C119" i="3" s="1"/>
  <c r="F119" i="3"/>
  <c r="D121" i="3"/>
  <c r="C121" i="3" s="1"/>
  <c r="F121" i="3"/>
  <c r="D123" i="3"/>
  <c r="C123" i="3" s="1"/>
  <c r="F123" i="3"/>
  <c r="D125" i="3"/>
  <c r="C125" i="3" s="1"/>
  <c r="F125" i="3"/>
  <c r="D127" i="3"/>
  <c r="C127" i="3" s="1"/>
  <c r="F127" i="3"/>
  <c r="D129" i="3"/>
  <c r="C129" i="3" s="1"/>
  <c r="F129" i="3"/>
  <c r="D131" i="3"/>
  <c r="C131" i="3" s="1"/>
  <c r="F131" i="3"/>
  <c r="D133" i="3"/>
  <c r="C133" i="3" s="1"/>
  <c r="F133" i="3"/>
  <c r="D135" i="3"/>
  <c r="C135" i="3" s="1"/>
  <c r="F135" i="3"/>
  <c r="D137" i="3"/>
  <c r="C137" i="3" s="1"/>
  <c r="F137" i="3"/>
  <c r="D139" i="3"/>
  <c r="C139" i="3" s="1"/>
  <c r="F139" i="3"/>
  <c r="D141" i="3"/>
  <c r="C141" i="3" s="1"/>
  <c r="F141" i="3"/>
  <c r="F143" i="3"/>
  <c r="D171" i="3"/>
  <c r="C171" i="3" s="1"/>
  <c r="F171" i="3"/>
  <c r="D179" i="3"/>
  <c r="C179" i="3" s="1"/>
  <c r="F179" i="3"/>
  <c r="D183" i="3"/>
  <c r="C183" i="3" s="1"/>
  <c r="F183" i="3"/>
  <c r="D187" i="3"/>
  <c r="C187" i="3" s="1"/>
  <c r="F187" i="3"/>
  <c r="D191" i="3"/>
  <c r="C191" i="3" s="1"/>
  <c r="F195" i="3"/>
  <c r="D199" i="3"/>
  <c r="C199" i="3" s="1"/>
  <c r="F203" i="3"/>
  <c r="D206" i="3"/>
  <c r="C206" i="3" s="1"/>
  <c r="D208" i="3"/>
  <c r="C208" i="3" s="1"/>
  <c r="F210" i="3"/>
  <c r="D212" i="3"/>
  <c r="C212" i="3" s="1"/>
  <c r="F214" i="3"/>
  <c r="D216" i="3"/>
  <c r="C216" i="3" s="1"/>
  <c r="F218" i="3"/>
  <c r="D220" i="3"/>
  <c r="C220" i="3" s="1"/>
  <c r="F222" i="3"/>
  <c r="D224" i="3"/>
  <c r="C224" i="3" s="1"/>
  <c r="F226" i="3"/>
  <c r="D228" i="3"/>
  <c r="C228" i="3" s="1"/>
  <c r="F230" i="3"/>
  <c r="D232" i="3"/>
  <c r="C232" i="3" s="1"/>
  <c r="F246" i="3"/>
  <c r="D250" i="3"/>
  <c r="C250" i="3" s="1"/>
  <c r="F254" i="3"/>
  <c r="F252" i="3"/>
  <c r="D236" i="3"/>
  <c r="C236" i="3" s="1"/>
  <c r="D177" i="3"/>
  <c r="C177" i="3" s="1"/>
  <c r="D169" i="3"/>
  <c r="C169" i="3" s="1"/>
  <c r="F157" i="3"/>
  <c r="D145" i="3"/>
  <c r="C145" i="3" s="1"/>
  <c r="D108" i="3"/>
  <c r="C108" i="3" s="1"/>
  <c r="D100" i="3"/>
  <c r="C100" i="3" s="1"/>
  <c r="D88" i="3"/>
  <c r="C88" i="3" s="1"/>
  <c r="F82" i="3"/>
  <c r="D74" i="3"/>
  <c r="C74" i="3" s="1"/>
  <c r="D72" i="3"/>
  <c r="C72" i="3" s="1"/>
  <c r="F68" i="3"/>
  <c r="F64" i="3"/>
  <c r="F60" i="3"/>
  <c r="F56" i="3"/>
  <c r="F52" i="3"/>
  <c r="F44" i="3"/>
  <c r="D201" i="3"/>
  <c r="C201" i="3" s="1"/>
  <c r="F189" i="3"/>
  <c r="D78" i="3"/>
  <c r="C78" i="3" s="1"/>
  <c r="D70" i="3"/>
  <c r="C70" i="3" s="1"/>
  <c r="F66" i="3"/>
  <c r="D62" i="3"/>
  <c r="C62" i="3" s="1"/>
  <c r="F58" i="3"/>
  <c r="D54" i="3"/>
  <c r="C54" i="3" s="1"/>
  <c r="F48" i="3"/>
  <c r="D40" i="3"/>
  <c r="C40" i="3" s="1"/>
  <c r="F295" i="3"/>
  <c r="F287" i="3"/>
  <c r="F338" i="3"/>
  <c r="D334" i="3"/>
  <c r="C334" i="3" s="1"/>
  <c r="F330" i="3"/>
  <c r="D326" i="3"/>
  <c r="C326" i="3" s="1"/>
  <c r="F322" i="3"/>
  <c r="D318" i="3"/>
  <c r="C318" i="3" s="1"/>
  <c r="F314" i="3"/>
  <c r="D311" i="3"/>
  <c r="C311" i="3" s="1"/>
  <c r="D307" i="3"/>
  <c r="C307" i="3" s="1"/>
  <c r="D303" i="3"/>
  <c r="C303" i="3" s="1"/>
  <c r="F299" i="3"/>
  <c r="D291" i="3"/>
  <c r="C291" i="3" s="1"/>
  <c r="F283" i="3"/>
  <c r="F279" i="3"/>
  <c r="F275" i="3"/>
  <c r="F271" i="3"/>
  <c r="F267" i="3"/>
  <c r="F263" i="3"/>
  <c r="F259" i="3"/>
  <c r="F361" i="3"/>
  <c r="F359" i="3"/>
  <c r="F355" i="3"/>
  <c r="F351" i="3"/>
  <c r="F347" i="3"/>
  <c r="F343" i="3"/>
  <c r="F375" i="3"/>
  <c r="F371" i="3"/>
  <c r="F367" i="3"/>
  <c r="F363" i="3"/>
  <c r="F374" i="3"/>
  <c r="F372" i="3"/>
  <c r="F370" i="3"/>
  <c r="F368" i="3"/>
  <c r="F366" i="3"/>
  <c r="F364" i="3"/>
  <c r="F362" i="3"/>
  <c r="F360" i="3"/>
  <c r="F358" i="3"/>
  <c r="F356" i="3"/>
  <c r="F354" i="3"/>
  <c r="D248" i="3"/>
  <c r="C248" i="3" s="1"/>
  <c r="F185" i="3"/>
  <c r="D173" i="3"/>
  <c r="C173" i="3" s="1"/>
  <c r="D165" i="3"/>
  <c r="C165" i="3" s="1"/>
  <c r="D153" i="3"/>
  <c r="C153" i="3" s="1"/>
  <c r="F112" i="3"/>
  <c r="D104" i="3"/>
  <c r="C104" i="3" s="1"/>
  <c r="F92" i="3"/>
  <c r="D82" i="3"/>
  <c r="C82" i="3" s="1"/>
  <c r="D80" i="3"/>
  <c r="C80" i="3" s="1"/>
  <c r="F74" i="3"/>
  <c r="D68" i="3"/>
  <c r="C68" i="3" s="1"/>
  <c r="D64" i="3"/>
  <c r="C64" i="3" s="1"/>
  <c r="D60" i="3"/>
  <c r="C60" i="3" s="1"/>
  <c r="D56" i="3"/>
  <c r="C56" i="3" s="1"/>
  <c r="D52" i="3"/>
  <c r="C52" i="3" s="1"/>
  <c r="D44" i="3"/>
  <c r="C44" i="3" s="1"/>
  <c r="D42" i="3"/>
  <c r="C42" i="3" s="1"/>
  <c r="D205" i="3"/>
  <c r="C205" i="3" s="1"/>
  <c r="F193" i="3"/>
  <c r="D181" i="3"/>
  <c r="C181" i="3" s="1"/>
  <c r="D84" i="3"/>
  <c r="C84" i="3" s="1"/>
  <c r="F78" i="3"/>
  <c r="D76" i="3"/>
  <c r="C76" i="3" s="1"/>
  <c r="F70" i="3"/>
  <c r="D66" i="3"/>
  <c r="C66" i="3" s="1"/>
  <c r="F62" i="3"/>
  <c r="D58" i="3"/>
  <c r="C58" i="3" s="1"/>
  <c r="F54" i="3"/>
  <c r="D48" i="3"/>
  <c r="C48" i="3" s="1"/>
  <c r="D295" i="3"/>
  <c r="C295" i="3" s="1"/>
  <c r="D287" i="3"/>
  <c r="C287" i="3" s="1"/>
  <c r="F40" i="3"/>
  <c r="D338" i="3"/>
  <c r="C338" i="3" s="1"/>
  <c r="F334" i="3"/>
  <c r="D330" i="3"/>
  <c r="C330" i="3" s="1"/>
  <c r="F326" i="3"/>
  <c r="D322" i="3"/>
  <c r="C322" i="3" s="1"/>
  <c r="F318" i="3"/>
  <c r="D314" i="3"/>
  <c r="C314" i="3" s="1"/>
  <c r="F311" i="3"/>
  <c r="F307" i="3"/>
  <c r="F303" i="3"/>
  <c r="D299" i="3"/>
  <c r="C299" i="3" s="1"/>
  <c r="F291" i="3"/>
  <c r="D283" i="3"/>
  <c r="C283" i="3" s="1"/>
  <c r="D279" i="3"/>
  <c r="C279" i="3" s="1"/>
  <c r="D275" i="3"/>
  <c r="C275" i="3" s="1"/>
  <c r="D271" i="3"/>
  <c r="C271" i="3" s="1"/>
  <c r="D267" i="3"/>
  <c r="C267" i="3" s="1"/>
  <c r="D263" i="3"/>
  <c r="C263" i="3" s="1"/>
  <c r="D259" i="3"/>
  <c r="C259" i="3" s="1"/>
  <c r="D361" i="3"/>
  <c r="C361" i="3" s="1"/>
  <c r="D359" i="3"/>
  <c r="C359" i="3" s="1"/>
  <c r="D355" i="3"/>
  <c r="C355" i="3" s="1"/>
  <c r="D351" i="3"/>
  <c r="C351" i="3" s="1"/>
  <c r="D347" i="3"/>
  <c r="C347" i="3" s="1"/>
  <c r="D343" i="3"/>
  <c r="C343" i="3" s="1"/>
  <c r="D375" i="3"/>
  <c r="C375" i="3" s="1"/>
  <c r="D371" i="3"/>
  <c r="C371" i="3" s="1"/>
  <c r="D367" i="3"/>
  <c r="C367" i="3" s="1"/>
  <c r="D363" i="3"/>
  <c r="C363" i="3" s="1"/>
  <c r="D374" i="3"/>
  <c r="C374" i="3" s="1"/>
  <c r="D372" i="3"/>
  <c r="C372" i="3" s="1"/>
  <c r="D370" i="3"/>
  <c r="C370" i="3" s="1"/>
  <c r="D368" i="3"/>
  <c r="C368" i="3" s="1"/>
  <c r="D366" i="3"/>
  <c r="C366" i="3" s="1"/>
  <c r="D364" i="3"/>
  <c r="C364" i="3" s="1"/>
  <c r="D362" i="3"/>
  <c r="C362" i="3" s="1"/>
  <c r="D360" i="3"/>
  <c r="C360" i="3" s="1"/>
  <c r="D358" i="3"/>
  <c r="C358" i="3" s="1"/>
  <c r="D356" i="3"/>
  <c r="C356" i="3" s="1"/>
  <c r="D354" i="3"/>
  <c r="C354" i="3" s="1"/>
  <c r="D352" i="3"/>
  <c r="C352" i="3" s="1"/>
  <c r="D350" i="3"/>
  <c r="C350" i="3" s="1"/>
  <c r="D348" i="3"/>
  <c r="C348" i="3" s="1"/>
  <c r="D346" i="3"/>
  <c r="C346" i="3" s="1"/>
  <c r="D344" i="3"/>
  <c r="C344" i="3" s="1"/>
  <c r="D342" i="3"/>
  <c r="C342" i="3" s="1"/>
  <c r="D340" i="3"/>
  <c r="C340" i="3" s="1"/>
  <c r="D339" i="3"/>
  <c r="C339" i="3" s="1"/>
  <c r="D337" i="3"/>
  <c r="C337" i="3" s="1"/>
  <c r="D335" i="3"/>
  <c r="C335" i="3" s="1"/>
  <c r="D333" i="3"/>
  <c r="C333" i="3" s="1"/>
  <c r="D331" i="3"/>
  <c r="C331" i="3" s="1"/>
  <c r="D329" i="3"/>
  <c r="C329" i="3" s="1"/>
  <c r="D327" i="3"/>
  <c r="C327" i="3" s="1"/>
  <c r="F17" i="3"/>
  <c r="F19" i="3"/>
  <c r="F21" i="3"/>
  <c r="F23" i="3"/>
  <c r="F25" i="3"/>
  <c r="F27" i="3"/>
  <c r="F29" i="3"/>
  <c r="F31" i="3"/>
  <c r="F33" i="3"/>
  <c r="F35" i="3"/>
  <c r="F37" i="3"/>
  <c r="D39" i="3"/>
  <c r="C39" i="3" s="1"/>
  <c r="F43" i="3"/>
  <c r="F47" i="3"/>
  <c r="F41" i="3"/>
  <c r="F42" i="3"/>
  <c r="D45" i="3"/>
  <c r="C45" i="3" s="1"/>
  <c r="F46" i="3"/>
  <c r="D49" i="3"/>
  <c r="C49" i="3" s="1"/>
  <c r="F50" i="3"/>
  <c r="F51" i="3"/>
  <c r="F53" i="3"/>
  <c r="F55" i="3"/>
  <c r="F57" i="3"/>
  <c r="F59" i="3"/>
  <c r="F61" i="3"/>
  <c r="F63" i="3"/>
  <c r="F65" i="3"/>
  <c r="D69" i="3"/>
  <c r="C69" i="3" s="1"/>
  <c r="D73" i="3"/>
  <c r="C73" i="3" s="1"/>
  <c r="D77" i="3"/>
  <c r="C77" i="3" s="1"/>
  <c r="D81" i="3"/>
  <c r="C81" i="3" s="1"/>
  <c r="D85" i="3"/>
  <c r="C85" i="3" s="1"/>
  <c r="D89" i="3"/>
  <c r="C89" i="3" s="1"/>
  <c r="D93" i="3"/>
  <c r="C93" i="3" s="1"/>
  <c r="D97" i="3"/>
  <c r="C97" i="3" s="1"/>
  <c r="D101" i="3"/>
  <c r="C101" i="3" s="1"/>
  <c r="D105" i="3"/>
  <c r="C105" i="3" s="1"/>
  <c r="D109" i="3"/>
  <c r="C109" i="3" s="1"/>
  <c r="D67" i="3"/>
  <c r="C67" i="3" s="1"/>
  <c r="D71" i="3"/>
  <c r="C71" i="3" s="1"/>
  <c r="F75" i="3"/>
  <c r="F76" i="3"/>
  <c r="D79" i="3"/>
  <c r="C79" i="3" s="1"/>
  <c r="F83" i="3"/>
  <c r="F84" i="3"/>
  <c r="D87" i="3"/>
  <c r="C87" i="3" s="1"/>
  <c r="F91" i="3"/>
  <c r="D92" i="3"/>
  <c r="C92" i="3" s="1"/>
  <c r="D95" i="3"/>
  <c r="C95" i="3" s="1"/>
  <c r="F96" i="3"/>
  <c r="D99" i="3"/>
  <c r="C99" i="3" s="1"/>
  <c r="F103" i="3"/>
  <c r="F104" i="3"/>
  <c r="D107" i="3"/>
  <c r="C107" i="3" s="1"/>
  <c r="F111" i="3"/>
  <c r="D112" i="3"/>
  <c r="C112" i="3" s="1"/>
  <c r="F114" i="3"/>
  <c r="F116" i="3"/>
  <c r="F118" i="3"/>
  <c r="F120" i="3"/>
  <c r="F122" i="3"/>
  <c r="F124" i="3"/>
  <c r="F126" i="3"/>
  <c r="F128" i="3"/>
  <c r="F130" i="3"/>
  <c r="F132" i="3"/>
  <c r="F134" i="3"/>
  <c r="F136" i="3"/>
  <c r="F138" i="3"/>
  <c r="F140" i="3"/>
  <c r="F142" i="3"/>
  <c r="D146" i="3"/>
  <c r="C146" i="3" s="1"/>
  <c r="D150" i="3"/>
  <c r="C150" i="3" s="1"/>
  <c r="D154" i="3"/>
  <c r="C154" i="3" s="1"/>
  <c r="D158" i="3"/>
  <c r="C158" i="3" s="1"/>
  <c r="D162" i="3"/>
  <c r="C162" i="3" s="1"/>
  <c r="D166" i="3"/>
  <c r="C166" i="3" s="1"/>
  <c r="D170" i="3"/>
  <c r="C170" i="3" s="1"/>
  <c r="D174" i="3"/>
  <c r="C174" i="3" s="1"/>
  <c r="D178" i="3"/>
  <c r="C178" i="3" s="1"/>
  <c r="D182" i="3"/>
  <c r="C182" i="3" s="1"/>
  <c r="D186" i="3"/>
  <c r="C186" i="3" s="1"/>
  <c r="D190" i="3"/>
  <c r="C190" i="3" s="1"/>
  <c r="D194" i="3"/>
  <c r="C194" i="3" s="1"/>
  <c r="D198" i="3"/>
  <c r="C198" i="3" s="1"/>
  <c r="D202" i="3"/>
  <c r="C202" i="3" s="1"/>
  <c r="D144" i="3"/>
  <c r="C144" i="3" s="1"/>
  <c r="F148" i="3"/>
  <c r="D149" i="3"/>
  <c r="C149" i="3" s="1"/>
  <c r="F152" i="3"/>
  <c r="F153" i="3"/>
  <c r="D156" i="3"/>
  <c r="C156" i="3" s="1"/>
  <c r="F160" i="3"/>
  <c r="D161" i="3"/>
  <c r="C161" i="3" s="1"/>
  <c r="F164" i="3"/>
  <c r="F165" i="3"/>
  <c r="D168" i="3"/>
  <c r="C168" i="3" s="1"/>
  <c r="F172" i="3"/>
  <c r="F173" i="3"/>
  <c r="D176" i="3"/>
  <c r="C176" i="3" s="1"/>
  <c r="F180" i="3"/>
  <c r="F181" i="3"/>
  <c r="D184" i="3"/>
  <c r="C184" i="3" s="1"/>
  <c r="F188" i="3"/>
  <c r="D189" i="3"/>
  <c r="C189" i="3" s="1"/>
  <c r="D192" i="3"/>
  <c r="C192" i="3" s="1"/>
  <c r="F196" i="3"/>
  <c r="D197" i="3"/>
  <c r="C197" i="3" s="1"/>
  <c r="F200" i="3"/>
  <c r="F201" i="3"/>
  <c r="D204" i="3"/>
  <c r="C204" i="3" s="1"/>
  <c r="D207" i="3"/>
  <c r="C207" i="3" s="1"/>
  <c r="D209" i="3"/>
  <c r="C209" i="3" s="1"/>
  <c r="D211" i="3"/>
  <c r="C211" i="3" s="1"/>
  <c r="D213" i="3"/>
  <c r="C213" i="3" s="1"/>
  <c r="D215" i="3"/>
  <c r="C215" i="3" s="1"/>
  <c r="D217" i="3"/>
  <c r="C217" i="3" s="1"/>
  <c r="D219" i="3"/>
  <c r="C219" i="3" s="1"/>
  <c r="D221" i="3"/>
  <c r="C221" i="3" s="1"/>
  <c r="D223" i="3"/>
  <c r="C223" i="3" s="1"/>
  <c r="D225" i="3"/>
  <c r="C225" i="3" s="1"/>
  <c r="D227" i="3"/>
  <c r="C227" i="3" s="1"/>
  <c r="D229" i="3"/>
  <c r="C229" i="3" s="1"/>
  <c r="F233" i="3"/>
  <c r="F237" i="3"/>
  <c r="F241" i="3"/>
  <c r="F245" i="3"/>
  <c r="F249" i="3"/>
  <c r="F253" i="3"/>
  <c r="F231" i="3"/>
  <c r="F235" i="3"/>
  <c r="F236" i="3"/>
  <c r="D239" i="3"/>
  <c r="C239" i="3" s="1"/>
  <c r="F240" i="3"/>
  <c r="D243" i="3"/>
  <c r="C243" i="3" s="1"/>
  <c r="F244" i="3"/>
  <c r="D247" i="3"/>
  <c r="C247" i="3" s="1"/>
  <c r="F251" i="3"/>
  <c r="D252" i="3"/>
  <c r="C252" i="3" s="1"/>
  <c r="D255" i="3"/>
  <c r="C255" i="3" s="1"/>
  <c r="F256" i="3"/>
  <c r="F258" i="3"/>
  <c r="F260" i="3"/>
  <c r="F262" i="3"/>
  <c r="F264" i="3"/>
  <c r="F266" i="3"/>
  <c r="F268" i="3"/>
  <c r="F270" i="3"/>
  <c r="F272" i="3"/>
  <c r="F274" i="3"/>
  <c r="F276" i="3"/>
  <c r="F278" i="3"/>
  <c r="F280" i="3"/>
  <c r="F282" i="3"/>
  <c r="F284" i="3"/>
  <c r="F286" i="3"/>
  <c r="F288" i="3"/>
  <c r="F290" i="3"/>
  <c r="F292" i="3"/>
  <c r="F294" i="3"/>
  <c r="F296" i="3"/>
  <c r="F298" i="3"/>
  <c r="D300" i="3"/>
  <c r="C300" i="3" s="1"/>
  <c r="F304" i="3"/>
  <c r="D308" i="3"/>
  <c r="C308" i="3" s="1"/>
  <c r="D302" i="3"/>
  <c r="C302" i="3" s="1"/>
  <c r="D306" i="3"/>
  <c r="C306" i="3" s="1"/>
  <c r="D310" i="3"/>
  <c r="C310" i="3" s="1"/>
  <c r="F313" i="3"/>
  <c r="F315" i="3"/>
  <c r="F317" i="3"/>
  <c r="F319" i="3"/>
  <c r="F321" i="3"/>
  <c r="F323" i="3"/>
  <c r="F325" i="3"/>
  <c r="F329" i="3"/>
  <c r="F333" i="3"/>
  <c r="F337" i="3"/>
  <c r="F340" i="3"/>
  <c r="F344" i="3"/>
  <c r="F348" i="3"/>
  <c r="F352" i="3"/>
  <c r="C17" i="3"/>
  <c r="F16" i="3"/>
  <c r="J12" i="3"/>
  <c r="J8" i="3"/>
  <c r="J9" i="3" s="1"/>
  <c r="J11" i="3" s="1"/>
  <c r="J7" i="3"/>
  <c r="D24" i="2" l="1"/>
  <c r="F23" i="2"/>
  <c r="D16" i="3"/>
  <c r="E24" i="2" l="1"/>
  <c r="G24" i="2"/>
  <c r="G363" i="3"/>
  <c r="G364" i="3"/>
  <c r="G367" i="3"/>
  <c r="G368" i="3"/>
  <c r="G371" i="3"/>
  <c r="G372" i="3"/>
  <c r="G375" i="3"/>
  <c r="G340" i="3"/>
  <c r="G343" i="3"/>
  <c r="G344" i="3"/>
  <c r="G347" i="3"/>
  <c r="G348" i="3"/>
  <c r="G351" i="3"/>
  <c r="G352" i="3"/>
  <c r="G355" i="3"/>
  <c r="G356" i="3"/>
  <c r="G359" i="3"/>
  <c r="G360" i="3"/>
  <c r="G257" i="3"/>
  <c r="G261" i="3"/>
  <c r="G365" i="3"/>
  <c r="G369" i="3"/>
  <c r="G373" i="3"/>
  <c r="G341" i="3"/>
  <c r="G345" i="3"/>
  <c r="G349" i="3"/>
  <c r="G353" i="3"/>
  <c r="G357" i="3"/>
  <c r="G259" i="3"/>
  <c r="G260" i="3"/>
  <c r="G263" i="3"/>
  <c r="G264" i="3"/>
  <c r="G267" i="3"/>
  <c r="G268" i="3"/>
  <c r="G271" i="3"/>
  <c r="G272" i="3"/>
  <c r="G275" i="3"/>
  <c r="G276" i="3"/>
  <c r="G279" i="3"/>
  <c r="G280" i="3"/>
  <c r="G283" i="3"/>
  <c r="G284" i="3"/>
  <c r="G256" i="3"/>
  <c r="G265" i="3"/>
  <c r="G269" i="3"/>
  <c r="G273" i="3"/>
  <c r="G277" i="3"/>
  <c r="G281" i="3"/>
  <c r="G285" i="3"/>
  <c r="G289" i="3"/>
  <c r="G293" i="3"/>
  <c r="G297" i="3"/>
  <c r="G288" i="3"/>
  <c r="G296" i="3"/>
  <c r="G301" i="3"/>
  <c r="G305" i="3"/>
  <c r="G309" i="3"/>
  <c r="G316" i="3"/>
  <c r="G320" i="3"/>
  <c r="G324" i="3"/>
  <c r="G328" i="3"/>
  <c r="G332" i="3"/>
  <c r="G336" i="3"/>
  <c r="G291" i="3"/>
  <c r="G292" i="3"/>
  <c r="G299" i="3"/>
  <c r="G303" i="3"/>
  <c r="G307" i="3"/>
  <c r="G311" i="3"/>
  <c r="G314" i="3"/>
  <c r="G315" i="3"/>
  <c r="G318" i="3"/>
  <c r="G319" i="3"/>
  <c r="G322" i="3"/>
  <c r="G323" i="3"/>
  <c r="G326" i="3"/>
  <c r="G327" i="3"/>
  <c r="G330" i="3"/>
  <c r="G331" i="3"/>
  <c r="G334" i="3"/>
  <c r="G335" i="3"/>
  <c r="G338" i="3"/>
  <c r="G339" i="3"/>
  <c r="G337" i="3"/>
  <c r="G329" i="3"/>
  <c r="G321" i="3"/>
  <c r="G313" i="3"/>
  <c r="G295" i="3"/>
  <c r="G290" i="3"/>
  <c r="G286" i="3"/>
  <c r="G282" i="3"/>
  <c r="G278" i="3"/>
  <c r="G274" i="3"/>
  <c r="G270" i="3"/>
  <c r="G266" i="3"/>
  <c r="G361" i="3"/>
  <c r="G358" i="3"/>
  <c r="G354" i="3"/>
  <c r="G350" i="3"/>
  <c r="G346" i="3"/>
  <c r="G342" i="3"/>
  <c r="G374" i="3"/>
  <c r="G370" i="3"/>
  <c r="G366" i="3"/>
  <c r="G362" i="3"/>
  <c r="G294" i="3"/>
  <c r="G333" i="3"/>
  <c r="G325" i="3"/>
  <c r="G317" i="3"/>
  <c r="G310" i="3"/>
  <c r="G306" i="3"/>
  <c r="G302" i="3"/>
  <c r="G298" i="3"/>
  <c r="G287" i="3"/>
  <c r="G258" i="3"/>
  <c r="G262" i="3"/>
  <c r="G312" i="3"/>
  <c r="G308" i="3"/>
  <c r="G304" i="3"/>
  <c r="G300" i="3"/>
  <c r="G39" i="3"/>
  <c r="G77" i="3"/>
  <c r="G93" i="3"/>
  <c r="G105" i="3"/>
  <c r="G166" i="3"/>
  <c r="G182" i="3"/>
  <c r="G202" i="3"/>
  <c r="G241" i="3"/>
  <c r="G19" i="3"/>
  <c r="G23" i="3"/>
  <c r="G27" i="3"/>
  <c r="G31" i="3"/>
  <c r="G35" i="3"/>
  <c r="G20" i="3"/>
  <c r="G24" i="3"/>
  <c r="G28" i="3"/>
  <c r="G32" i="3"/>
  <c r="G36" i="3"/>
  <c r="G40" i="3"/>
  <c r="G44" i="3"/>
  <c r="G48" i="3"/>
  <c r="G37" i="3"/>
  <c r="G45" i="3"/>
  <c r="G51" i="3"/>
  <c r="G55" i="3"/>
  <c r="G59" i="3"/>
  <c r="G63" i="3"/>
  <c r="G52" i="3"/>
  <c r="G56" i="3"/>
  <c r="G60" i="3"/>
  <c r="G64" i="3"/>
  <c r="G68" i="3"/>
  <c r="G72" i="3"/>
  <c r="G76" i="3"/>
  <c r="G80" i="3"/>
  <c r="G84" i="3"/>
  <c r="G88" i="3"/>
  <c r="G92" i="3"/>
  <c r="G96" i="3"/>
  <c r="G100" i="3"/>
  <c r="G104" i="3"/>
  <c r="G108" i="3"/>
  <c r="G67" i="3"/>
  <c r="G75" i="3"/>
  <c r="G83" i="3"/>
  <c r="G91" i="3"/>
  <c r="G99" i="3"/>
  <c r="G107" i="3"/>
  <c r="G112" i="3"/>
  <c r="G116" i="3"/>
  <c r="G120" i="3"/>
  <c r="G124" i="3"/>
  <c r="G128" i="3"/>
  <c r="G132" i="3"/>
  <c r="G136" i="3"/>
  <c r="G140" i="3"/>
  <c r="G115" i="3"/>
  <c r="G119" i="3"/>
  <c r="G123" i="3"/>
  <c r="G127" i="3"/>
  <c r="G131" i="3"/>
  <c r="G135" i="3"/>
  <c r="G139" i="3"/>
  <c r="G143" i="3"/>
  <c r="G147" i="3"/>
  <c r="G151" i="3"/>
  <c r="G155" i="3"/>
  <c r="G159" i="3"/>
  <c r="G163" i="3"/>
  <c r="G167" i="3"/>
  <c r="G171" i="3"/>
  <c r="G175" i="3"/>
  <c r="G179" i="3"/>
  <c r="G183" i="3"/>
  <c r="G187" i="3"/>
  <c r="G191" i="3"/>
  <c r="G195" i="3"/>
  <c r="G199" i="3"/>
  <c r="G203" i="3"/>
  <c r="G148" i="3"/>
  <c r="G156" i="3"/>
  <c r="G164" i="3"/>
  <c r="G172" i="3"/>
  <c r="G180" i="3"/>
  <c r="G188" i="3"/>
  <c r="G196" i="3"/>
  <c r="G204" i="3"/>
  <c r="G207" i="3"/>
  <c r="G211" i="3"/>
  <c r="G215" i="3"/>
  <c r="G219" i="3"/>
  <c r="G223" i="3"/>
  <c r="G227" i="3"/>
  <c r="G142" i="3"/>
  <c r="G208" i="3"/>
  <c r="G212" i="3"/>
  <c r="G216" i="3"/>
  <c r="G220" i="3"/>
  <c r="G224" i="3"/>
  <c r="G228" i="3"/>
  <c r="G232" i="3"/>
  <c r="G236" i="3"/>
  <c r="G240" i="3"/>
  <c r="G244" i="3"/>
  <c r="G248" i="3"/>
  <c r="G252" i="3"/>
  <c r="G231" i="3"/>
  <c r="G247" i="3"/>
  <c r="G255" i="3"/>
  <c r="G81" i="3"/>
  <c r="G146" i="3"/>
  <c r="G170" i="3"/>
  <c r="G198" i="3"/>
  <c r="G253" i="3"/>
  <c r="G69" i="3"/>
  <c r="G85" i="3"/>
  <c r="G97" i="3"/>
  <c r="G154" i="3"/>
  <c r="G174" i="3"/>
  <c r="G190" i="3"/>
  <c r="G237" i="3"/>
  <c r="G245" i="3"/>
  <c r="G17" i="3"/>
  <c r="G21" i="3"/>
  <c r="G25" i="3"/>
  <c r="G29" i="3"/>
  <c r="G33" i="3"/>
  <c r="G18" i="3"/>
  <c r="G22" i="3"/>
  <c r="G26" i="3"/>
  <c r="G30" i="3"/>
  <c r="G34" i="3"/>
  <c r="G38" i="3"/>
  <c r="G42" i="3"/>
  <c r="G46" i="3"/>
  <c r="G50" i="3"/>
  <c r="G41" i="3"/>
  <c r="G49" i="3"/>
  <c r="G53" i="3"/>
  <c r="G57" i="3"/>
  <c r="G61" i="3"/>
  <c r="G65" i="3"/>
  <c r="G54" i="3"/>
  <c r="G58" i="3"/>
  <c r="G62" i="3"/>
  <c r="G66" i="3"/>
  <c r="G70" i="3"/>
  <c r="G74" i="3"/>
  <c r="G78" i="3"/>
  <c r="G82" i="3"/>
  <c r="G86" i="3"/>
  <c r="G90" i="3"/>
  <c r="G94" i="3"/>
  <c r="G98" i="3"/>
  <c r="G102" i="3"/>
  <c r="G106" i="3"/>
  <c r="G110" i="3"/>
  <c r="G71" i="3"/>
  <c r="G79" i="3"/>
  <c r="G87" i="3"/>
  <c r="G95" i="3"/>
  <c r="G103" i="3"/>
  <c r="G111" i="3"/>
  <c r="G114" i="3"/>
  <c r="G118" i="3"/>
  <c r="G122" i="3"/>
  <c r="G126" i="3"/>
  <c r="G130" i="3"/>
  <c r="G134" i="3"/>
  <c r="G138" i="3"/>
  <c r="G113" i="3"/>
  <c r="G117" i="3"/>
  <c r="G121" i="3"/>
  <c r="G125" i="3"/>
  <c r="G129" i="3"/>
  <c r="G133" i="3"/>
  <c r="G137" i="3"/>
  <c r="G141" i="3"/>
  <c r="G145" i="3"/>
  <c r="G149" i="3"/>
  <c r="G153" i="3"/>
  <c r="G157" i="3"/>
  <c r="G161" i="3"/>
  <c r="G165" i="3"/>
  <c r="G169" i="3"/>
  <c r="G173" i="3"/>
  <c r="G177" i="3"/>
  <c r="G181" i="3"/>
  <c r="G185" i="3"/>
  <c r="G189" i="3"/>
  <c r="G193" i="3"/>
  <c r="G197" i="3"/>
  <c r="G201" i="3"/>
  <c r="G144" i="3"/>
  <c r="G152" i="3"/>
  <c r="G160" i="3"/>
  <c r="G168" i="3"/>
  <c r="G176" i="3"/>
  <c r="G184" i="3"/>
  <c r="G192" i="3"/>
  <c r="G200" i="3"/>
  <c r="G205" i="3"/>
  <c r="G209" i="3"/>
  <c r="G213" i="3"/>
  <c r="G217" i="3"/>
  <c r="G221" i="3"/>
  <c r="G225" i="3"/>
  <c r="G229" i="3"/>
  <c r="G206" i="3"/>
  <c r="G210" i="3"/>
  <c r="G214" i="3"/>
  <c r="G218" i="3"/>
  <c r="G222" i="3"/>
  <c r="G226" i="3"/>
  <c r="G230" i="3"/>
  <c r="G234" i="3"/>
  <c r="G238" i="3"/>
  <c r="G242" i="3"/>
  <c r="G246" i="3"/>
  <c r="G250" i="3"/>
  <c r="G254" i="3"/>
  <c r="G235" i="3"/>
  <c r="G243" i="3"/>
  <c r="G251" i="3"/>
  <c r="G43" i="3"/>
  <c r="G73" i="3"/>
  <c r="G89" i="3"/>
  <c r="G109" i="3"/>
  <c r="G150" i="3"/>
  <c r="G162" i="3"/>
  <c r="G178" i="3"/>
  <c r="G194" i="3"/>
  <c r="G233" i="3"/>
  <c r="G239" i="3"/>
  <c r="G47" i="3"/>
  <c r="G101" i="3"/>
  <c r="G158" i="3"/>
  <c r="G186" i="3"/>
  <c r="G249" i="3"/>
  <c r="G16" i="3"/>
  <c r="C16" i="3"/>
  <c r="B17" i="2"/>
  <c r="B18" i="2" s="1"/>
  <c r="B19" i="2" s="1"/>
  <c r="B20" i="2" s="1"/>
  <c r="J7" i="2"/>
  <c r="J8" i="2" s="1"/>
  <c r="F24" i="2" l="1"/>
  <c r="D25" i="2"/>
  <c r="C18" i="2"/>
  <c r="C19" i="2"/>
  <c r="C20" i="2"/>
  <c r="C17" i="2"/>
  <c r="E25" i="2" l="1"/>
  <c r="G25" i="2"/>
  <c r="D17" i="2"/>
  <c r="C9" i="1"/>
  <c r="D10" i="1" s="1"/>
  <c r="C4" i="1"/>
  <c r="D5" i="1" s="1"/>
  <c r="F25" i="2" l="1"/>
  <c r="D26" i="2"/>
  <c r="G17" i="2"/>
  <c r="E17" i="2"/>
  <c r="B5" i="1"/>
  <c r="D4" i="1"/>
  <c r="D9" i="1"/>
  <c r="B10" i="1"/>
  <c r="E26" i="2" l="1"/>
  <c r="G26" i="2"/>
  <c r="D18" i="2"/>
  <c r="F17" i="2"/>
  <c r="D27" i="2" l="1"/>
  <c r="F26" i="2"/>
  <c r="E18" i="2"/>
  <c r="G18" i="2"/>
  <c r="E27" i="2" l="1"/>
  <c r="G27" i="2"/>
  <c r="F18" i="2"/>
  <c r="D19" i="2"/>
  <c r="D28" i="2" l="1"/>
  <c r="F27" i="2"/>
  <c r="E19" i="2"/>
  <c r="G19" i="2"/>
  <c r="E28" i="2" l="1"/>
  <c r="G28" i="2"/>
  <c r="D20" i="2"/>
  <c r="F19" i="2"/>
  <c r="D29" i="2" l="1"/>
  <c r="F28" i="2"/>
  <c r="E20" i="2"/>
  <c r="G20" i="2"/>
  <c r="E29" i="2" l="1"/>
  <c r="G29" i="2"/>
  <c r="F20" i="2"/>
  <c r="D30" i="2" l="1"/>
  <c r="F29" i="2"/>
  <c r="E30" i="2" l="1"/>
  <c r="G30" i="2"/>
  <c r="D31" i="2" l="1"/>
  <c r="F30" i="2"/>
  <c r="E31" i="2" l="1"/>
  <c r="G31" i="2"/>
  <c r="D32" i="2" l="1"/>
  <c r="F31" i="2"/>
  <c r="E32" i="2" l="1"/>
  <c r="G32" i="2"/>
  <c r="D33" i="2" l="1"/>
  <c r="F32" i="2"/>
  <c r="E33" i="2" l="1"/>
  <c r="G33" i="2"/>
  <c r="D34" i="2" l="1"/>
  <c r="F33" i="2"/>
  <c r="E34" i="2" l="1"/>
  <c r="G34" i="2"/>
  <c r="D35" i="2" l="1"/>
  <c r="F34" i="2"/>
  <c r="E35" i="2" l="1"/>
  <c r="G35" i="2"/>
  <c r="D36" i="2" l="1"/>
  <c r="F35" i="2"/>
  <c r="E36" i="2" l="1"/>
  <c r="G36" i="2"/>
  <c r="D37" i="2" l="1"/>
  <c r="F36" i="2"/>
  <c r="E37" i="2" l="1"/>
  <c r="G37" i="2"/>
  <c r="D38" i="2" l="1"/>
  <c r="F37" i="2"/>
  <c r="E38" i="2" l="1"/>
  <c r="G38" i="2"/>
  <c r="D39" i="2" l="1"/>
  <c r="F38" i="2"/>
  <c r="E39" i="2" l="1"/>
  <c r="G39" i="2"/>
  <c r="D40" i="2" l="1"/>
  <c r="F39" i="2"/>
  <c r="E40" i="2" l="1"/>
  <c r="G40" i="2"/>
  <c r="D41" i="2" l="1"/>
  <c r="F40" i="2"/>
  <c r="E41" i="2" l="1"/>
  <c r="G41" i="2"/>
  <c r="D42" i="2" l="1"/>
  <c r="F41" i="2"/>
  <c r="E42" i="2" l="1"/>
  <c r="G42" i="2"/>
  <c r="D43" i="2" l="1"/>
  <c r="F42" i="2"/>
  <c r="E43" i="2" l="1"/>
  <c r="G43" i="2"/>
  <c r="D44" i="2" l="1"/>
  <c r="F43" i="2"/>
  <c r="E44" i="2" l="1"/>
  <c r="G44" i="2"/>
  <c r="D45" i="2" l="1"/>
  <c r="F44" i="2"/>
  <c r="E45" i="2" l="1"/>
  <c r="G45" i="2"/>
  <c r="D46" i="2" l="1"/>
  <c r="F45" i="2"/>
  <c r="E46" i="2" l="1"/>
  <c r="G46" i="2"/>
  <c r="D47" i="2" l="1"/>
  <c r="F46" i="2"/>
  <c r="E47" i="2" l="1"/>
  <c r="G47" i="2"/>
  <c r="D48" i="2" l="1"/>
  <c r="F47" i="2"/>
  <c r="E48" i="2" l="1"/>
  <c r="G48" i="2"/>
  <c r="D49" i="2" l="1"/>
  <c r="F48" i="2"/>
  <c r="E49" i="2" l="1"/>
  <c r="G49" i="2"/>
  <c r="D50" i="2" l="1"/>
  <c r="F49" i="2"/>
  <c r="E50" i="2" l="1"/>
  <c r="G50" i="2"/>
  <c r="D51" i="2" l="1"/>
  <c r="F50" i="2"/>
  <c r="E51" i="2" l="1"/>
  <c r="G51" i="2"/>
  <c r="D52" i="2" l="1"/>
  <c r="F51" i="2"/>
  <c r="E52" i="2" l="1"/>
  <c r="G52" i="2"/>
  <c r="D53" i="2" l="1"/>
  <c r="F52" i="2"/>
  <c r="E53" i="2" l="1"/>
  <c r="G53" i="2"/>
  <c r="D54" i="2" l="1"/>
  <c r="F53" i="2"/>
  <c r="E54" i="2" l="1"/>
  <c r="G54" i="2"/>
  <c r="D55" i="2" l="1"/>
  <c r="F54" i="2"/>
  <c r="E55" i="2" l="1"/>
  <c r="G55" i="2"/>
  <c r="D56" i="2" l="1"/>
  <c r="F55" i="2"/>
  <c r="E56" i="2" l="1"/>
  <c r="G56" i="2"/>
  <c r="D57" i="2" l="1"/>
  <c r="F56" i="2"/>
  <c r="E57" i="2" l="1"/>
  <c r="G57" i="2"/>
  <c r="D58" i="2" l="1"/>
  <c r="F57" i="2"/>
  <c r="E58" i="2" l="1"/>
  <c r="G58" i="2"/>
  <c r="D59" i="2" l="1"/>
  <c r="F58" i="2"/>
  <c r="E59" i="2" l="1"/>
  <c r="G59" i="2"/>
  <c r="D60" i="2" l="1"/>
  <c r="F59" i="2"/>
  <c r="E60" i="2" l="1"/>
  <c r="G60" i="2"/>
  <c r="D61" i="2" l="1"/>
  <c r="F60" i="2"/>
  <c r="E61" i="2" l="1"/>
  <c r="G61" i="2"/>
  <c r="D62" i="2" l="1"/>
  <c r="F61" i="2"/>
  <c r="E62" i="2" l="1"/>
  <c r="G62" i="2"/>
  <c r="D63" i="2" l="1"/>
  <c r="F62" i="2"/>
  <c r="E63" i="2" l="1"/>
  <c r="G63" i="2"/>
  <c r="D64" i="2" l="1"/>
  <c r="F63" i="2"/>
  <c r="E64" i="2" l="1"/>
  <c r="G64" i="2"/>
  <c r="D65" i="2" l="1"/>
  <c r="F64" i="2"/>
  <c r="E65" i="2" l="1"/>
  <c r="G65" i="2"/>
  <c r="D66" i="2" l="1"/>
  <c r="F65" i="2"/>
  <c r="E66" i="2" l="1"/>
  <c r="G66" i="2"/>
  <c r="D67" i="2" l="1"/>
  <c r="F66" i="2"/>
  <c r="E67" i="2" l="1"/>
  <c r="G67" i="2"/>
  <c r="D68" i="2" l="1"/>
  <c r="F67" i="2"/>
  <c r="E68" i="2" l="1"/>
  <c r="G68" i="2"/>
  <c r="D69" i="2" l="1"/>
  <c r="F68" i="2"/>
  <c r="E69" i="2" l="1"/>
  <c r="G69" i="2"/>
  <c r="D70" i="2" l="1"/>
  <c r="F69" i="2"/>
  <c r="E70" i="2" l="1"/>
  <c r="G70" i="2"/>
  <c r="D71" i="2" l="1"/>
  <c r="F70" i="2"/>
  <c r="E71" i="2" l="1"/>
  <c r="G71" i="2"/>
  <c r="D72" i="2" l="1"/>
  <c r="F71" i="2"/>
  <c r="E72" i="2" l="1"/>
  <c r="G72" i="2"/>
  <c r="D73" i="2" l="1"/>
  <c r="F72" i="2"/>
  <c r="E73" i="2" l="1"/>
  <c r="G73" i="2"/>
  <c r="D74" i="2" l="1"/>
  <c r="F73" i="2"/>
  <c r="E74" i="2" l="1"/>
  <c r="G74" i="2"/>
  <c r="D75" i="2" l="1"/>
  <c r="F74" i="2"/>
  <c r="E75" i="2" l="1"/>
  <c r="G75" i="2"/>
  <c r="D76" i="2" l="1"/>
  <c r="F75" i="2"/>
  <c r="E76" i="2" l="1"/>
  <c r="G76" i="2"/>
  <c r="D77" i="2" l="1"/>
  <c r="F76" i="2"/>
  <c r="E77" i="2" l="1"/>
  <c r="G77" i="2"/>
  <c r="D78" i="2" l="1"/>
  <c r="F77" i="2"/>
  <c r="E78" i="2" l="1"/>
  <c r="G78" i="2"/>
  <c r="D79" i="2" l="1"/>
  <c r="F78" i="2"/>
  <c r="E79" i="2" l="1"/>
  <c r="G79" i="2"/>
  <c r="D80" i="2" l="1"/>
  <c r="F79" i="2"/>
  <c r="E80" i="2" l="1"/>
  <c r="G80" i="2"/>
  <c r="D81" i="2" l="1"/>
  <c r="F80" i="2"/>
  <c r="E81" i="2" l="1"/>
  <c r="G81" i="2"/>
  <c r="D82" i="2" l="1"/>
  <c r="F81" i="2"/>
  <c r="E82" i="2" l="1"/>
  <c r="G82" i="2"/>
  <c r="D83" i="2" l="1"/>
  <c r="F82" i="2"/>
  <c r="E83" i="2" l="1"/>
  <c r="G83" i="2"/>
  <c r="D84" i="2" l="1"/>
  <c r="F83" i="2"/>
  <c r="E84" i="2" l="1"/>
  <c r="G84" i="2"/>
  <c r="D85" i="2" l="1"/>
  <c r="F84" i="2"/>
  <c r="E85" i="2" l="1"/>
  <c r="G85" i="2"/>
  <c r="D86" i="2" l="1"/>
  <c r="F85" i="2"/>
  <c r="E86" i="2" l="1"/>
  <c r="G86" i="2"/>
  <c r="D87" i="2" l="1"/>
  <c r="F86" i="2"/>
  <c r="E87" i="2" l="1"/>
  <c r="G87" i="2"/>
  <c r="D88" i="2" l="1"/>
  <c r="F87" i="2"/>
  <c r="E88" i="2" l="1"/>
  <c r="G88" i="2"/>
  <c r="D89" i="2" l="1"/>
  <c r="F88" i="2"/>
  <c r="E89" i="2" l="1"/>
  <c r="G89" i="2"/>
  <c r="D90" i="2" l="1"/>
  <c r="F89" i="2"/>
  <c r="E90" i="2" l="1"/>
  <c r="G90" i="2"/>
  <c r="D91" i="2" l="1"/>
  <c r="F90" i="2"/>
  <c r="E91" i="2" l="1"/>
  <c r="G91" i="2"/>
  <c r="D92" i="2" l="1"/>
  <c r="F91" i="2"/>
  <c r="E92" i="2" l="1"/>
  <c r="G92" i="2"/>
  <c r="D93" i="2" l="1"/>
  <c r="F92" i="2"/>
  <c r="E93" i="2" l="1"/>
  <c r="G93" i="2"/>
  <c r="D94" i="2" l="1"/>
  <c r="F93" i="2"/>
  <c r="E94" i="2" l="1"/>
  <c r="G94" i="2"/>
  <c r="D95" i="2" l="1"/>
  <c r="F94" i="2"/>
  <c r="E95" i="2" l="1"/>
  <c r="G95" i="2"/>
  <c r="D96" i="2" l="1"/>
  <c r="F95" i="2"/>
  <c r="E96" i="2" l="1"/>
  <c r="G96" i="2"/>
  <c r="D97" i="2" l="1"/>
  <c r="F96" i="2"/>
  <c r="E97" i="2" l="1"/>
  <c r="G97" i="2"/>
  <c r="D98" i="2" l="1"/>
  <c r="F97" i="2"/>
  <c r="E98" i="2" l="1"/>
  <c r="G98" i="2"/>
  <c r="D99" i="2" l="1"/>
  <c r="F98" i="2"/>
  <c r="E99" i="2" l="1"/>
  <c r="G99" i="2"/>
  <c r="D100" i="2" l="1"/>
  <c r="F99" i="2"/>
  <c r="E100" i="2" l="1"/>
  <c r="G100" i="2"/>
  <c r="D101" i="2" l="1"/>
  <c r="F100" i="2"/>
  <c r="E101" i="2" l="1"/>
  <c r="G101" i="2"/>
  <c r="D102" i="2" l="1"/>
  <c r="F101" i="2"/>
  <c r="E102" i="2" l="1"/>
  <c r="G102" i="2"/>
  <c r="D103" i="2" l="1"/>
  <c r="F102" i="2"/>
  <c r="E103" i="2" l="1"/>
  <c r="G103" i="2"/>
  <c r="D104" i="2" l="1"/>
  <c r="F103" i="2"/>
  <c r="E104" i="2" l="1"/>
  <c r="G104" i="2"/>
  <c r="D105" i="2" l="1"/>
  <c r="F104" i="2"/>
  <c r="E105" i="2" l="1"/>
  <c r="G105" i="2"/>
  <c r="D106" i="2" l="1"/>
  <c r="F105" i="2"/>
  <c r="E106" i="2" l="1"/>
  <c r="G106" i="2"/>
  <c r="D107" i="2" l="1"/>
  <c r="F106" i="2"/>
  <c r="E107" i="2" l="1"/>
  <c r="G107" i="2"/>
  <c r="D108" i="2" l="1"/>
  <c r="F107" i="2"/>
  <c r="E108" i="2" l="1"/>
  <c r="G108" i="2"/>
  <c r="D109" i="2" l="1"/>
  <c r="F108" i="2"/>
  <c r="E109" i="2" l="1"/>
  <c r="G109" i="2"/>
  <c r="D110" i="2" l="1"/>
  <c r="F109" i="2"/>
  <c r="E110" i="2" l="1"/>
  <c r="G110" i="2"/>
  <c r="D111" i="2" l="1"/>
  <c r="F110" i="2"/>
  <c r="E111" i="2" l="1"/>
  <c r="G111" i="2"/>
  <c r="D112" i="2" l="1"/>
  <c r="F111" i="2"/>
  <c r="E112" i="2" l="1"/>
  <c r="G112" i="2"/>
  <c r="D113" i="2" l="1"/>
  <c r="F112" i="2"/>
  <c r="E113" i="2" l="1"/>
  <c r="G113" i="2"/>
  <c r="D114" i="2" l="1"/>
  <c r="F113" i="2"/>
  <c r="E114" i="2" l="1"/>
  <c r="G114" i="2"/>
  <c r="D115" i="2" l="1"/>
  <c r="F114" i="2"/>
  <c r="E115" i="2" l="1"/>
  <c r="G115" i="2"/>
  <c r="D116" i="2" l="1"/>
  <c r="F115" i="2"/>
  <c r="E116" i="2" l="1"/>
  <c r="G116" i="2"/>
  <c r="D117" i="2" l="1"/>
  <c r="F116" i="2"/>
  <c r="E117" i="2" l="1"/>
  <c r="G117" i="2"/>
  <c r="D118" i="2" l="1"/>
  <c r="F117" i="2"/>
  <c r="E118" i="2" l="1"/>
  <c r="G118" i="2"/>
  <c r="D119" i="2" l="1"/>
  <c r="F118" i="2"/>
  <c r="E119" i="2" l="1"/>
  <c r="G119" i="2"/>
  <c r="D120" i="2" l="1"/>
  <c r="F119" i="2"/>
  <c r="E120" i="2" l="1"/>
  <c r="G120" i="2"/>
  <c r="D121" i="2" l="1"/>
  <c r="F120" i="2"/>
  <c r="E121" i="2" l="1"/>
  <c r="G121" i="2"/>
  <c r="D122" i="2" l="1"/>
  <c r="F121" i="2"/>
  <c r="E122" i="2" l="1"/>
  <c r="G122" i="2"/>
  <c r="D123" i="2" l="1"/>
  <c r="F122" i="2"/>
  <c r="E123" i="2" l="1"/>
  <c r="G123" i="2"/>
  <c r="D124" i="2" l="1"/>
  <c r="F123" i="2"/>
  <c r="E124" i="2" l="1"/>
  <c r="G124" i="2"/>
  <c r="D125" i="2" l="1"/>
  <c r="F124" i="2"/>
  <c r="E125" i="2" l="1"/>
  <c r="G125" i="2"/>
  <c r="D126" i="2" l="1"/>
  <c r="F125" i="2"/>
  <c r="E126" i="2" l="1"/>
  <c r="G126" i="2"/>
  <c r="D127" i="2" l="1"/>
  <c r="F126" i="2"/>
  <c r="E127" i="2" l="1"/>
  <c r="G127" i="2"/>
  <c r="D128" i="2" l="1"/>
  <c r="F127" i="2"/>
  <c r="E128" i="2" l="1"/>
  <c r="G128" i="2"/>
  <c r="D129" i="2" l="1"/>
  <c r="F128" i="2"/>
  <c r="E129" i="2" l="1"/>
  <c r="G129" i="2"/>
  <c r="D130" i="2" l="1"/>
  <c r="F129" i="2"/>
  <c r="E130" i="2" l="1"/>
  <c r="G130" i="2"/>
  <c r="D131" i="2" l="1"/>
  <c r="F130" i="2"/>
  <c r="E131" i="2" l="1"/>
  <c r="G131" i="2"/>
  <c r="D132" i="2" l="1"/>
  <c r="F131" i="2"/>
  <c r="E132" i="2" l="1"/>
  <c r="G132" i="2"/>
  <c r="D133" i="2" l="1"/>
  <c r="F132" i="2"/>
  <c r="E133" i="2" l="1"/>
  <c r="G133" i="2"/>
  <c r="D134" i="2" l="1"/>
  <c r="F133" i="2"/>
  <c r="E134" i="2" l="1"/>
  <c r="G134" i="2"/>
  <c r="D135" i="2" l="1"/>
  <c r="F134" i="2"/>
  <c r="E135" i="2" l="1"/>
  <c r="G135" i="2"/>
  <c r="D136" i="2" l="1"/>
  <c r="F135" i="2"/>
  <c r="E136" i="2" l="1"/>
  <c r="G136" i="2"/>
  <c r="D137" i="2" l="1"/>
  <c r="F136" i="2"/>
  <c r="E137" i="2" l="1"/>
  <c r="G137" i="2"/>
  <c r="D138" i="2" l="1"/>
  <c r="F137" i="2"/>
  <c r="E138" i="2" l="1"/>
  <c r="G138" i="2"/>
  <c r="D139" i="2" l="1"/>
  <c r="F138" i="2"/>
  <c r="E139" i="2" l="1"/>
  <c r="G139" i="2"/>
  <c r="D140" i="2" l="1"/>
  <c r="F139" i="2"/>
  <c r="E140" i="2" l="1"/>
  <c r="G140" i="2"/>
  <c r="D141" i="2" l="1"/>
  <c r="F140" i="2"/>
  <c r="E141" i="2" l="1"/>
  <c r="G141" i="2"/>
  <c r="D142" i="2" l="1"/>
  <c r="F141" i="2"/>
  <c r="E142" i="2" l="1"/>
  <c r="G142" i="2"/>
  <c r="D143" i="2" l="1"/>
  <c r="F142" i="2"/>
  <c r="E143" i="2" l="1"/>
  <c r="G143" i="2"/>
  <c r="D144" i="2" l="1"/>
  <c r="F143" i="2"/>
  <c r="E144" i="2" l="1"/>
  <c r="G144" i="2"/>
  <c r="D145" i="2" l="1"/>
  <c r="F144" i="2"/>
  <c r="E145" i="2" l="1"/>
  <c r="G145" i="2"/>
  <c r="D146" i="2" l="1"/>
  <c r="F145" i="2"/>
  <c r="E146" i="2" l="1"/>
  <c r="G146" i="2"/>
  <c r="D147" i="2" l="1"/>
  <c r="F146" i="2"/>
  <c r="E147" i="2" l="1"/>
  <c r="G147" i="2"/>
  <c r="D148" i="2" l="1"/>
  <c r="F147" i="2"/>
  <c r="E148" i="2" l="1"/>
  <c r="G148" i="2"/>
  <c r="D149" i="2" l="1"/>
  <c r="F148" i="2"/>
  <c r="E149" i="2" l="1"/>
  <c r="G149" i="2"/>
  <c r="D150" i="2" l="1"/>
  <c r="F149" i="2"/>
  <c r="E150" i="2" l="1"/>
  <c r="G150" i="2"/>
  <c r="D151" i="2" l="1"/>
  <c r="F150" i="2"/>
  <c r="E151" i="2" l="1"/>
  <c r="G151" i="2"/>
  <c r="D152" i="2" l="1"/>
  <c r="F151" i="2"/>
  <c r="E152" i="2" l="1"/>
  <c r="G152" i="2"/>
  <c r="D153" i="2" l="1"/>
  <c r="F152" i="2"/>
  <c r="E153" i="2" l="1"/>
  <c r="G153" i="2"/>
  <c r="D154" i="2" l="1"/>
  <c r="F153" i="2"/>
  <c r="E154" i="2" l="1"/>
  <c r="G154" i="2"/>
  <c r="D155" i="2" l="1"/>
  <c r="F154" i="2"/>
  <c r="E155" i="2" l="1"/>
  <c r="G155" i="2"/>
  <c r="D156" i="2" l="1"/>
  <c r="F155" i="2"/>
  <c r="E156" i="2" l="1"/>
  <c r="G156" i="2"/>
  <c r="D157" i="2" l="1"/>
  <c r="F156" i="2"/>
  <c r="E157" i="2" l="1"/>
  <c r="G157" i="2"/>
  <c r="D158" i="2" l="1"/>
  <c r="F157" i="2"/>
  <c r="E158" i="2" l="1"/>
  <c r="G158" i="2"/>
  <c r="D159" i="2" l="1"/>
  <c r="F158" i="2"/>
  <c r="E159" i="2" l="1"/>
  <c r="G159" i="2"/>
  <c r="D160" i="2" l="1"/>
  <c r="F159" i="2"/>
  <c r="E160" i="2" l="1"/>
  <c r="G160" i="2"/>
  <c r="D161" i="2" l="1"/>
  <c r="F160" i="2"/>
  <c r="E161" i="2" l="1"/>
  <c r="G161" i="2"/>
  <c r="D162" i="2" l="1"/>
  <c r="F161" i="2"/>
  <c r="E162" i="2" l="1"/>
  <c r="G162" i="2"/>
  <c r="D163" i="2" l="1"/>
  <c r="F162" i="2"/>
  <c r="E163" i="2" l="1"/>
  <c r="G163" i="2"/>
  <c r="D164" i="2" l="1"/>
  <c r="F163" i="2"/>
  <c r="E164" i="2" l="1"/>
  <c r="G164" i="2"/>
  <c r="D165" i="2" l="1"/>
  <c r="F164" i="2"/>
  <c r="E165" i="2" l="1"/>
  <c r="G165" i="2"/>
  <c r="D166" i="2" l="1"/>
  <c r="F165" i="2"/>
  <c r="E166" i="2" l="1"/>
  <c r="G166" i="2"/>
  <c r="D167" i="2" l="1"/>
  <c r="F166" i="2"/>
  <c r="E167" i="2" l="1"/>
  <c r="G167" i="2"/>
  <c r="D168" i="2" l="1"/>
  <c r="F167" i="2"/>
  <c r="E168" i="2" l="1"/>
  <c r="G168" i="2"/>
  <c r="D169" i="2" l="1"/>
  <c r="F168" i="2"/>
  <c r="E169" i="2" l="1"/>
  <c r="G169" i="2"/>
  <c r="D170" i="2" l="1"/>
  <c r="F169" i="2"/>
  <c r="E170" i="2" l="1"/>
  <c r="G170" i="2"/>
  <c r="D171" i="2" l="1"/>
  <c r="F170" i="2"/>
  <c r="E171" i="2" l="1"/>
  <c r="G171" i="2"/>
  <c r="D172" i="2" l="1"/>
  <c r="F171" i="2"/>
  <c r="E172" i="2" l="1"/>
  <c r="G172" i="2"/>
  <c r="D173" i="2" l="1"/>
  <c r="F172" i="2"/>
  <c r="E173" i="2" l="1"/>
  <c r="G173" i="2"/>
  <c r="D174" i="2" l="1"/>
  <c r="F173" i="2"/>
  <c r="E174" i="2" l="1"/>
  <c r="G174" i="2"/>
  <c r="D175" i="2" l="1"/>
  <c r="F174" i="2"/>
  <c r="E175" i="2" l="1"/>
  <c r="G175" i="2"/>
  <c r="D176" i="2" l="1"/>
  <c r="F175" i="2"/>
  <c r="E176" i="2" l="1"/>
  <c r="G176" i="2"/>
  <c r="D177" i="2" l="1"/>
  <c r="F176" i="2"/>
  <c r="E177" i="2" l="1"/>
  <c r="G177" i="2"/>
  <c r="D178" i="2" l="1"/>
  <c r="F177" i="2"/>
  <c r="E178" i="2" l="1"/>
  <c r="G178" i="2"/>
  <c r="D179" i="2" l="1"/>
  <c r="F178" i="2"/>
  <c r="E179" i="2" l="1"/>
  <c r="G179" i="2"/>
  <c r="D180" i="2" l="1"/>
  <c r="F179" i="2"/>
  <c r="E180" i="2" l="1"/>
  <c r="G180" i="2"/>
  <c r="D181" i="2" l="1"/>
  <c r="F180" i="2"/>
  <c r="E181" i="2" l="1"/>
  <c r="G181" i="2"/>
  <c r="D182" i="2" l="1"/>
  <c r="F181" i="2"/>
  <c r="E182" i="2" l="1"/>
  <c r="G182" i="2"/>
  <c r="D183" i="2" l="1"/>
  <c r="F182" i="2"/>
  <c r="E183" i="2" l="1"/>
  <c r="G183" i="2"/>
  <c r="D184" i="2" l="1"/>
  <c r="F183" i="2"/>
  <c r="E184" i="2" l="1"/>
  <c r="G184" i="2"/>
  <c r="D185" i="2" l="1"/>
  <c r="F184" i="2"/>
  <c r="E185" i="2" l="1"/>
  <c r="G185" i="2"/>
  <c r="D186" i="2" l="1"/>
  <c r="F185" i="2"/>
  <c r="E186" i="2" l="1"/>
  <c r="G186" i="2"/>
  <c r="D187" i="2" l="1"/>
  <c r="F186" i="2"/>
  <c r="E187" i="2" l="1"/>
  <c r="G187" i="2"/>
  <c r="D188" i="2" l="1"/>
  <c r="F187" i="2"/>
  <c r="E188" i="2" l="1"/>
  <c r="G188" i="2"/>
  <c r="D189" i="2" l="1"/>
  <c r="F188" i="2"/>
  <c r="E189" i="2" l="1"/>
  <c r="G189" i="2"/>
  <c r="D190" i="2" l="1"/>
  <c r="F189" i="2"/>
  <c r="E190" i="2" l="1"/>
  <c r="G190" i="2"/>
  <c r="D191" i="2" l="1"/>
  <c r="F190" i="2"/>
  <c r="E191" i="2" l="1"/>
  <c r="G191" i="2"/>
  <c r="D192" i="2" l="1"/>
  <c r="F191" i="2"/>
  <c r="E192" i="2" l="1"/>
  <c r="G192" i="2"/>
  <c r="D193" i="2" l="1"/>
  <c r="F192" i="2"/>
  <c r="E193" i="2" l="1"/>
  <c r="G193" i="2"/>
  <c r="D194" i="2" l="1"/>
  <c r="F193" i="2"/>
  <c r="E194" i="2" l="1"/>
  <c r="G194" i="2"/>
  <c r="D195" i="2" l="1"/>
  <c r="F194" i="2"/>
  <c r="E195" i="2" l="1"/>
  <c r="G195" i="2"/>
  <c r="D196" i="2" l="1"/>
  <c r="F195" i="2"/>
  <c r="E196" i="2" l="1"/>
  <c r="G196" i="2"/>
  <c r="D197" i="2" l="1"/>
  <c r="F196" i="2"/>
  <c r="E197" i="2" l="1"/>
  <c r="G197" i="2"/>
  <c r="D198" i="2" l="1"/>
  <c r="F197" i="2"/>
  <c r="E198" i="2" l="1"/>
  <c r="G198" i="2"/>
  <c r="D199" i="2" l="1"/>
  <c r="F198" i="2"/>
  <c r="E199" i="2" l="1"/>
  <c r="G199" i="2"/>
  <c r="D200" i="2" l="1"/>
  <c r="F199" i="2"/>
  <c r="E200" i="2" l="1"/>
  <c r="G200" i="2"/>
  <c r="D201" i="2" l="1"/>
  <c r="F200" i="2"/>
  <c r="E201" i="2" l="1"/>
  <c r="G201" i="2"/>
  <c r="D202" i="2" l="1"/>
  <c r="F201" i="2"/>
  <c r="E202" i="2" l="1"/>
  <c r="G202" i="2"/>
  <c r="D203" i="2" l="1"/>
  <c r="F202" i="2"/>
  <c r="E203" i="2" l="1"/>
  <c r="G203" i="2"/>
  <c r="D204" i="2" l="1"/>
  <c r="F203" i="2"/>
  <c r="E204" i="2" l="1"/>
  <c r="G204" i="2"/>
  <c r="D205" i="2" l="1"/>
  <c r="F204" i="2"/>
  <c r="E205" i="2" l="1"/>
  <c r="G205" i="2"/>
  <c r="D206" i="2" l="1"/>
  <c r="F205" i="2"/>
  <c r="E206" i="2" l="1"/>
  <c r="G206" i="2"/>
  <c r="D207" i="2" l="1"/>
  <c r="F206" i="2"/>
  <c r="E207" i="2" l="1"/>
  <c r="G207" i="2"/>
  <c r="D208" i="2" l="1"/>
  <c r="F207" i="2"/>
  <c r="E208" i="2" l="1"/>
  <c r="G208" i="2"/>
  <c r="D209" i="2" l="1"/>
  <c r="F208" i="2"/>
  <c r="E209" i="2" l="1"/>
  <c r="G209" i="2"/>
  <c r="D210" i="2" l="1"/>
  <c r="F209" i="2"/>
  <c r="E210" i="2" l="1"/>
  <c r="G210" i="2"/>
  <c r="D211" i="2" l="1"/>
  <c r="F210" i="2"/>
  <c r="E211" i="2" l="1"/>
  <c r="G211" i="2"/>
  <c r="D212" i="2" l="1"/>
  <c r="F211" i="2"/>
  <c r="E212" i="2" l="1"/>
  <c r="G212" i="2"/>
  <c r="D213" i="2" l="1"/>
  <c r="F212" i="2"/>
  <c r="E213" i="2" l="1"/>
  <c r="G213" i="2"/>
  <c r="D214" i="2" l="1"/>
  <c r="F213" i="2"/>
  <c r="E214" i="2" l="1"/>
  <c r="G214" i="2"/>
  <c r="D215" i="2" l="1"/>
  <c r="F214" i="2"/>
  <c r="E215" i="2" l="1"/>
  <c r="G215" i="2"/>
  <c r="D216" i="2" l="1"/>
  <c r="F215" i="2"/>
  <c r="E216" i="2" l="1"/>
  <c r="G216" i="2"/>
  <c r="D217" i="2" l="1"/>
  <c r="F216" i="2"/>
  <c r="E217" i="2" l="1"/>
  <c r="G217" i="2"/>
  <c r="D218" i="2" l="1"/>
  <c r="F217" i="2"/>
  <c r="E218" i="2" l="1"/>
  <c r="G218" i="2"/>
  <c r="D219" i="2" l="1"/>
  <c r="F218" i="2"/>
  <c r="E219" i="2" l="1"/>
  <c r="G219" i="2"/>
  <c r="D220" i="2" l="1"/>
  <c r="F219" i="2"/>
  <c r="E220" i="2" l="1"/>
  <c r="G220" i="2"/>
  <c r="D221" i="2" l="1"/>
  <c r="F220" i="2"/>
  <c r="E221" i="2" l="1"/>
  <c r="G221" i="2"/>
  <c r="D222" i="2" l="1"/>
  <c r="F221" i="2"/>
  <c r="E222" i="2" l="1"/>
  <c r="G222" i="2"/>
  <c r="D223" i="2" l="1"/>
  <c r="F222" i="2"/>
  <c r="E223" i="2" l="1"/>
  <c r="G223" i="2"/>
  <c r="D224" i="2" l="1"/>
  <c r="F223" i="2"/>
  <c r="E224" i="2" l="1"/>
  <c r="G224" i="2"/>
  <c r="D225" i="2" l="1"/>
  <c r="F224" i="2"/>
  <c r="E225" i="2" l="1"/>
  <c r="G225" i="2"/>
  <c r="D226" i="2" l="1"/>
  <c r="F225" i="2"/>
  <c r="E226" i="2" l="1"/>
  <c r="G226" i="2"/>
  <c r="D227" i="2" l="1"/>
  <c r="F226" i="2"/>
  <c r="E227" i="2" l="1"/>
  <c r="G227" i="2"/>
  <c r="D228" i="2" l="1"/>
  <c r="F227" i="2"/>
  <c r="E228" i="2" l="1"/>
  <c r="G228" i="2"/>
  <c r="D229" i="2" l="1"/>
  <c r="F228" i="2"/>
  <c r="E229" i="2" l="1"/>
  <c r="G229" i="2"/>
  <c r="D230" i="2" l="1"/>
  <c r="F229" i="2"/>
  <c r="E230" i="2" l="1"/>
  <c r="G230" i="2"/>
  <c r="D231" i="2" l="1"/>
  <c r="F230" i="2"/>
  <c r="E231" i="2" l="1"/>
  <c r="G231" i="2"/>
  <c r="D232" i="2" l="1"/>
  <c r="F231" i="2"/>
  <c r="E232" i="2" l="1"/>
  <c r="G232" i="2"/>
  <c r="D233" i="2" l="1"/>
  <c r="F232" i="2"/>
  <c r="E233" i="2" l="1"/>
  <c r="G233" i="2"/>
  <c r="D234" i="2" l="1"/>
  <c r="F233" i="2"/>
  <c r="E234" i="2" l="1"/>
  <c r="G234" i="2"/>
  <c r="D235" i="2" l="1"/>
  <c r="F234" i="2"/>
  <c r="E235" i="2" l="1"/>
  <c r="G235" i="2"/>
  <c r="D236" i="2" l="1"/>
  <c r="F235" i="2"/>
  <c r="E236" i="2" l="1"/>
  <c r="G236" i="2"/>
  <c r="D237" i="2" l="1"/>
  <c r="F236" i="2"/>
  <c r="E237" i="2" l="1"/>
  <c r="G237" i="2"/>
  <c r="D238" i="2" l="1"/>
  <c r="F237" i="2"/>
  <c r="E238" i="2" l="1"/>
  <c r="G238" i="2"/>
  <c r="D239" i="2" l="1"/>
  <c r="F238" i="2"/>
  <c r="E239" i="2" l="1"/>
  <c r="G239" i="2"/>
  <c r="D240" i="2" l="1"/>
  <c r="F239" i="2"/>
  <c r="E240" i="2" l="1"/>
  <c r="G240" i="2"/>
  <c r="D241" i="2" l="1"/>
  <c r="F240" i="2"/>
  <c r="E241" i="2" l="1"/>
  <c r="G241" i="2"/>
  <c r="D242" i="2" l="1"/>
  <c r="F241" i="2"/>
  <c r="E242" i="2" l="1"/>
  <c r="G242" i="2"/>
  <c r="D243" i="2" l="1"/>
  <c r="F242" i="2"/>
  <c r="E243" i="2" l="1"/>
  <c r="G243" i="2"/>
  <c r="D244" i="2" l="1"/>
  <c r="F243" i="2"/>
  <c r="E244" i="2" l="1"/>
  <c r="G244" i="2"/>
  <c r="D245" i="2" l="1"/>
  <c r="F244" i="2"/>
  <c r="E245" i="2" l="1"/>
  <c r="G245" i="2"/>
  <c r="D246" i="2" l="1"/>
  <c r="F245" i="2"/>
  <c r="E246" i="2" l="1"/>
  <c r="G246" i="2"/>
  <c r="D247" i="2" l="1"/>
  <c r="F246" i="2"/>
  <c r="E247" i="2" l="1"/>
  <c r="G247" i="2"/>
  <c r="D248" i="2" l="1"/>
  <c r="F247" i="2"/>
  <c r="E248" i="2" l="1"/>
  <c r="G248" i="2"/>
  <c r="D249" i="2" l="1"/>
  <c r="F248" i="2"/>
  <c r="E249" i="2" l="1"/>
  <c r="G249" i="2"/>
  <c r="D250" i="2" l="1"/>
  <c r="F249" i="2"/>
  <c r="E250" i="2" l="1"/>
  <c r="G250" i="2"/>
  <c r="D251" i="2" l="1"/>
  <c r="F250" i="2"/>
  <c r="E251" i="2" l="1"/>
  <c r="G251" i="2"/>
  <c r="D252" i="2" l="1"/>
  <c r="F251" i="2"/>
  <c r="E252" i="2" l="1"/>
  <c r="G252" i="2"/>
  <c r="D253" i="2" l="1"/>
  <c r="F252" i="2"/>
  <c r="E253" i="2" l="1"/>
  <c r="G253" i="2"/>
  <c r="D254" i="2" l="1"/>
  <c r="F253" i="2"/>
  <c r="E254" i="2" l="1"/>
  <c r="G254" i="2"/>
  <c r="D255" i="2" l="1"/>
  <c r="F254" i="2"/>
  <c r="E255" i="2" l="1"/>
  <c r="G255" i="2"/>
  <c r="D256" i="2" l="1"/>
  <c r="F255" i="2"/>
  <c r="E256" i="2" l="1"/>
  <c r="G256" i="2"/>
  <c r="D257" i="2" l="1"/>
  <c r="F256" i="2"/>
  <c r="E257" i="2" l="1"/>
  <c r="G257" i="2"/>
  <c r="D258" i="2" l="1"/>
  <c r="F257" i="2"/>
  <c r="E258" i="2" l="1"/>
  <c r="G258" i="2"/>
  <c r="D259" i="2" l="1"/>
  <c r="F258" i="2"/>
  <c r="E259" i="2" l="1"/>
  <c r="G259" i="2"/>
  <c r="D260" i="2" l="1"/>
  <c r="F259" i="2"/>
  <c r="E260" i="2" l="1"/>
  <c r="G260" i="2"/>
  <c r="D261" i="2" l="1"/>
  <c r="F260" i="2"/>
  <c r="E261" i="2" l="1"/>
  <c r="G261" i="2"/>
  <c r="D262" i="2" l="1"/>
  <c r="F261" i="2"/>
  <c r="E262" i="2" l="1"/>
  <c r="G262" i="2"/>
  <c r="D263" i="2" l="1"/>
  <c r="F262" i="2"/>
  <c r="E263" i="2" l="1"/>
  <c r="G263" i="2"/>
  <c r="D264" i="2" l="1"/>
  <c r="F263" i="2"/>
  <c r="E264" i="2" l="1"/>
  <c r="G264" i="2"/>
  <c r="D265" i="2" l="1"/>
  <c r="F264" i="2"/>
  <c r="E265" i="2" l="1"/>
  <c r="G265" i="2"/>
  <c r="D266" i="2" l="1"/>
  <c r="F265" i="2"/>
  <c r="E266" i="2" l="1"/>
  <c r="G266" i="2"/>
  <c r="D267" i="2" l="1"/>
  <c r="F266" i="2"/>
  <c r="E267" i="2" l="1"/>
  <c r="G267" i="2"/>
  <c r="D268" i="2" l="1"/>
  <c r="F267" i="2"/>
  <c r="E268" i="2" l="1"/>
  <c r="G268" i="2"/>
  <c r="D269" i="2" l="1"/>
  <c r="F268" i="2"/>
  <c r="E269" i="2" l="1"/>
  <c r="G269" i="2"/>
  <c r="D270" i="2" l="1"/>
  <c r="F269" i="2"/>
  <c r="E270" i="2" l="1"/>
  <c r="G270" i="2"/>
  <c r="D271" i="2" l="1"/>
  <c r="F270" i="2"/>
  <c r="E271" i="2" l="1"/>
  <c r="G271" i="2"/>
  <c r="D272" i="2" l="1"/>
  <c r="F271" i="2"/>
  <c r="E272" i="2" l="1"/>
  <c r="G272" i="2"/>
  <c r="D273" i="2" l="1"/>
  <c r="F272" i="2"/>
  <c r="E273" i="2" l="1"/>
  <c r="G273" i="2"/>
  <c r="D274" i="2" l="1"/>
  <c r="F273" i="2"/>
  <c r="E274" i="2" l="1"/>
  <c r="G274" i="2"/>
  <c r="D275" i="2" l="1"/>
  <c r="F274" i="2"/>
  <c r="E275" i="2" l="1"/>
  <c r="G275" i="2"/>
  <c r="D276" i="2" l="1"/>
  <c r="F275" i="2"/>
  <c r="E276" i="2" l="1"/>
  <c r="G276" i="2"/>
  <c r="D277" i="2" l="1"/>
  <c r="F276" i="2"/>
  <c r="E277" i="2" l="1"/>
  <c r="G277" i="2"/>
  <c r="D278" i="2" l="1"/>
  <c r="F277" i="2"/>
  <c r="E278" i="2" l="1"/>
  <c r="G278" i="2"/>
  <c r="D279" i="2" l="1"/>
  <c r="F278" i="2"/>
  <c r="E279" i="2" l="1"/>
  <c r="G279" i="2"/>
  <c r="D280" i="2" l="1"/>
  <c r="F279" i="2"/>
  <c r="E280" i="2" l="1"/>
  <c r="G280" i="2"/>
  <c r="D281" i="2" l="1"/>
  <c r="F280" i="2"/>
  <c r="E281" i="2" l="1"/>
  <c r="G281" i="2"/>
  <c r="D282" i="2" l="1"/>
  <c r="F281" i="2"/>
  <c r="E282" i="2" l="1"/>
  <c r="G282" i="2"/>
  <c r="D283" i="2" l="1"/>
  <c r="F282" i="2"/>
  <c r="E283" i="2" l="1"/>
  <c r="G283" i="2"/>
  <c r="D284" i="2" l="1"/>
  <c r="F283" i="2"/>
  <c r="E284" i="2" l="1"/>
  <c r="G284" i="2"/>
  <c r="D285" i="2" l="1"/>
  <c r="F284" i="2"/>
  <c r="E285" i="2" l="1"/>
  <c r="G285" i="2"/>
  <c r="D286" i="2" l="1"/>
  <c r="F285" i="2"/>
  <c r="E286" i="2" l="1"/>
  <c r="G286" i="2"/>
  <c r="D287" i="2" l="1"/>
  <c r="F286" i="2"/>
  <c r="E287" i="2" l="1"/>
  <c r="G287" i="2"/>
  <c r="D288" i="2" l="1"/>
  <c r="F287" i="2"/>
  <c r="E288" i="2" l="1"/>
  <c r="G288" i="2"/>
  <c r="D289" i="2" l="1"/>
  <c r="F288" i="2"/>
  <c r="E289" i="2" l="1"/>
  <c r="G289" i="2"/>
  <c r="D290" i="2" l="1"/>
  <c r="F289" i="2"/>
  <c r="E290" i="2" l="1"/>
  <c r="G290" i="2"/>
  <c r="D291" i="2" l="1"/>
  <c r="F290" i="2"/>
  <c r="E291" i="2" l="1"/>
  <c r="G291" i="2"/>
  <c r="D292" i="2" l="1"/>
  <c r="F291" i="2"/>
  <c r="E292" i="2" l="1"/>
  <c r="G292" i="2"/>
  <c r="D293" i="2" l="1"/>
  <c r="F292" i="2"/>
  <c r="E293" i="2" l="1"/>
  <c r="G293" i="2"/>
  <c r="D294" i="2" l="1"/>
  <c r="F293" i="2"/>
  <c r="E294" i="2" l="1"/>
  <c r="G294" i="2"/>
  <c r="D295" i="2" l="1"/>
  <c r="F294" i="2"/>
  <c r="E295" i="2" l="1"/>
  <c r="G295" i="2"/>
  <c r="D296" i="2" l="1"/>
  <c r="F295" i="2"/>
  <c r="E296" i="2" l="1"/>
  <c r="G296" i="2"/>
  <c r="D297" i="2" l="1"/>
  <c r="F296" i="2"/>
  <c r="E297" i="2" l="1"/>
  <c r="G297" i="2"/>
  <c r="D298" i="2" l="1"/>
  <c r="F297" i="2"/>
  <c r="E298" i="2" l="1"/>
  <c r="G298" i="2"/>
  <c r="D299" i="2" l="1"/>
  <c r="F298" i="2"/>
  <c r="E299" i="2" l="1"/>
  <c r="G299" i="2"/>
  <c r="D300" i="2" l="1"/>
  <c r="F299" i="2"/>
  <c r="E300" i="2" l="1"/>
  <c r="G300" i="2"/>
  <c r="D301" i="2" l="1"/>
  <c r="F300" i="2"/>
  <c r="E301" i="2" l="1"/>
  <c r="G301" i="2"/>
  <c r="D302" i="2" l="1"/>
  <c r="F301" i="2"/>
  <c r="E302" i="2" l="1"/>
  <c r="G302" i="2"/>
  <c r="D303" i="2" l="1"/>
  <c r="F302" i="2"/>
  <c r="E303" i="2" l="1"/>
  <c r="G303" i="2"/>
  <c r="D304" i="2" l="1"/>
  <c r="F303" i="2"/>
  <c r="E304" i="2" l="1"/>
  <c r="G304" i="2"/>
  <c r="D305" i="2" l="1"/>
  <c r="F304" i="2"/>
  <c r="E305" i="2" l="1"/>
  <c r="G305" i="2"/>
  <c r="D306" i="2" l="1"/>
  <c r="F305" i="2"/>
  <c r="E306" i="2" l="1"/>
  <c r="G306" i="2"/>
  <c r="D307" i="2" l="1"/>
  <c r="F306" i="2"/>
  <c r="E307" i="2" l="1"/>
  <c r="G307" i="2"/>
  <c r="D308" i="2" l="1"/>
  <c r="F307" i="2"/>
  <c r="E308" i="2" l="1"/>
  <c r="G308" i="2"/>
  <c r="D309" i="2" l="1"/>
  <c r="F308" i="2"/>
  <c r="E309" i="2" l="1"/>
  <c r="G309" i="2"/>
  <c r="D310" i="2" l="1"/>
  <c r="F309" i="2"/>
  <c r="E310" i="2" l="1"/>
  <c r="G310" i="2"/>
  <c r="D311" i="2" l="1"/>
  <c r="F310" i="2"/>
  <c r="E311" i="2" l="1"/>
  <c r="G311" i="2"/>
  <c r="D312" i="2" l="1"/>
  <c r="F311" i="2"/>
  <c r="E312" i="2" l="1"/>
  <c r="G312" i="2"/>
  <c r="D313" i="2" l="1"/>
  <c r="F312" i="2"/>
  <c r="E313" i="2" l="1"/>
  <c r="G313" i="2"/>
  <c r="D314" i="2" l="1"/>
  <c r="F313" i="2"/>
  <c r="E314" i="2" l="1"/>
  <c r="G314" i="2"/>
  <c r="D315" i="2" l="1"/>
  <c r="F314" i="2"/>
  <c r="E315" i="2" l="1"/>
  <c r="G315" i="2"/>
  <c r="D316" i="2" l="1"/>
  <c r="F315" i="2"/>
  <c r="E316" i="2" l="1"/>
  <c r="G316" i="2"/>
  <c r="D317" i="2" l="1"/>
  <c r="F316" i="2"/>
  <c r="E317" i="2" l="1"/>
  <c r="G317" i="2"/>
  <c r="D318" i="2" l="1"/>
  <c r="F317" i="2"/>
  <c r="E318" i="2" l="1"/>
  <c r="G318" i="2"/>
  <c r="D319" i="2" l="1"/>
  <c r="F318" i="2"/>
  <c r="E319" i="2" l="1"/>
  <c r="G319" i="2"/>
  <c r="D320" i="2" l="1"/>
  <c r="F319" i="2"/>
  <c r="E320" i="2" l="1"/>
  <c r="G320" i="2"/>
  <c r="D321" i="2" l="1"/>
  <c r="F320" i="2"/>
  <c r="E321" i="2" l="1"/>
  <c r="G321" i="2"/>
  <c r="D322" i="2" l="1"/>
  <c r="F321" i="2"/>
  <c r="E322" i="2" l="1"/>
  <c r="G322" i="2"/>
  <c r="D323" i="2" l="1"/>
  <c r="F322" i="2"/>
  <c r="E323" i="2" l="1"/>
  <c r="G323" i="2"/>
  <c r="D324" i="2" l="1"/>
  <c r="F323" i="2"/>
  <c r="E324" i="2" l="1"/>
  <c r="G324" i="2"/>
  <c r="D325" i="2" l="1"/>
  <c r="F324" i="2"/>
  <c r="E325" i="2" l="1"/>
  <c r="G325" i="2"/>
  <c r="D326" i="2" l="1"/>
  <c r="F325" i="2"/>
  <c r="E326" i="2" l="1"/>
  <c r="G326" i="2"/>
  <c r="D327" i="2" l="1"/>
  <c r="F326" i="2"/>
  <c r="E327" i="2" l="1"/>
  <c r="G327" i="2"/>
  <c r="D328" i="2" l="1"/>
  <c r="F327" i="2"/>
  <c r="E328" i="2" l="1"/>
  <c r="G328" i="2"/>
  <c r="D329" i="2" l="1"/>
  <c r="F328" i="2"/>
  <c r="E329" i="2" l="1"/>
  <c r="G329" i="2"/>
  <c r="D330" i="2" l="1"/>
  <c r="F329" i="2"/>
  <c r="E330" i="2" l="1"/>
  <c r="G330" i="2"/>
  <c r="D331" i="2" l="1"/>
  <c r="F330" i="2"/>
  <c r="E331" i="2" l="1"/>
  <c r="G331" i="2"/>
  <c r="D332" i="2" l="1"/>
  <c r="F331" i="2"/>
  <c r="E332" i="2" l="1"/>
  <c r="G332" i="2"/>
  <c r="D333" i="2" l="1"/>
  <c r="F332" i="2"/>
  <c r="E333" i="2" l="1"/>
  <c r="G333" i="2"/>
  <c r="D334" i="2" l="1"/>
  <c r="F333" i="2"/>
  <c r="E334" i="2" l="1"/>
  <c r="G334" i="2"/>
  <c r="D335" i="2" l="1"/>
  <c r="F334" i="2"/>
  <c r="E335" i="2" l="1"/>
  <c r="G335" i="2"/>
  <c r="D336" i="2" l="1"/>
  <c r="F335" i="2"/>
  <c r="E336" i="2" l="1"/>
  <c r="G336" i="2"/>
  <c r="D337" i="2" l="1"/>
  <c r="F336" i="2"/>
  <c r="E337" i="2" l="1"/>
  <c r="G337" i="2"/>
  <c r="D338" i="2" l="1"/>
  <c r="F337" i="2"/>
  <c r="E338" i="2" l="1"/>
  <c r="G338" i="2"/>
  <c r="D339" i="2" l="1"/>
  <c r="F338" i="2"/>
  <c r="E339" i="2" l="1"/>
  <c r="G339" i="2"/>
  <c r="D340" i="2" l="1"/>
  <c r="F339" i="2"/>
  <c r="E340" i="2" l="1"/>
  <c r="G340" i="2"/>
  <c r="D341" i="2" l="1"/>
  <c r="F340" i="2"/>
  <c r="E341" i="2" l="1"/>
  <c r="G341" i="2"/>
  <c r="D342" i="2" l="1"/>
  <c r="F341" i="2"/>
  <c r="E342" i="2" l="1"/>
  <c r="G342" i="2"/>
  <c r="D343" i="2" l="1"/>
  <c r="F342" i="2"/>
  <c r="E343" i="2" l="1"/>
  <c r="G343" i="2"/>
  <c r="D344" i="2" l="1"/>
  <c r="F343" i="2"/>
  <c r="E344" i="2" l="1"/>
  <c r="G344" i="2"/>
  <c r="D345" i="2" l="1"/>
  <c r="F344" i="2"/>
  <c r="E345" i="2" l="1"/>
  <c r="G345" i="2"/>
  <c r="D346" i="2" l="1"/>
  <c r="F345" i="2"/>
  <c r="E346" i="2" l="1"/>
  <c r="G346" i="2"/>
  <c r="D347" i="2" l="1"/>
  <c r="F346" i="2"/>
  <c r="E347" i="2" l="1"/>
  <c r="G347" i="2"/>
  <c r="D348" i="2" l="1"/>
  <c r="F347" i="2"/>
  <c r="E348" i="2" l="1"/>
  <c r="G348" i="2"/>
  <c r="D349" i="2" l="1"/>
  <c r="F348" i="2"/>
  <c r="E349" i="2" l="1"/>
  <c r="G349" i="2"/>
  <c r="D350" i="2" l="1"/>
  <c r="F349" i="2"/>
  <c r="E350" i="2" l="1"/>
  <c r="G350" i="2"/>
  <c r="D351" i="2" l="1"/>
  <c r="F350" i="2"/>
  <c r="E351" i="2" l="1"/>
  <c r="G351" i="2"/>
  <c r="D352" i="2" l="1"/>
  <c r="F351" i="2"/>
  <c r="E352" i="2" l="1"/>
  <c r="G352" i="2"/>
  <c r="D353" i="2" l="1"/>
  <c r="F352" i="2"/>
  <c r="E353" i="2" l="1"/>
  <c r="G353" i="2"/>
  <c r="D354" i="2" l="1"/>
  <c r="F353" i="2"/>
  <c r="E354" i="2" l="1"/>
  <c r="G354" i="2"/>
  <c r="D355" i="2" l="1"/>
  <c r="F354" i="2"/>
  <c r="E355" i="2" l="1"/>
  <c r="G355" i="2"/>
  <c r="D356" i="2" l="1"/>
  <c r="F355" i="2"/>
  <c r="E356" i="2" l="1"/>
  <c r="G356" i="2"/>
  <c r="D357" i="2" l="1"/>
  <c r="F356" i="2"/>
  <c r="E357" i="2" l="1"/>
  <c r="G357" i="2"/>
  <c r="D358" i="2" l="1"/>
  <c r="F357" i="2"/>
  <c r="E358" i="2" l="1"/>
  <c r="G358" i="2"/>
  <c r="D359" i="2" l="1"/>
  <c r="F358" i="2"/>
  <c r="E359" i="2" l="1"/>
  <c r="G359" i="2"/>
  <c r="D360" i="2" l="1"/>
  <c r="F359" i="2"/>
  <c r="E360" i="2" l="1"/>
  <c r="G360" i="2"/>
  <c r="D361" i="2" l="1"/>
  <c r="F360" i="2"/>
  <c r="E361" i="2" l="1"/>
  <c r="G361" i="2"/>
  <c r="D362" i="2" l="1"/>
  <c r="F361" i="2"/>
  <c r="E362" i="2" l="1"/>
  <c r="G362" i="2"/>
  <c r="D363" i="2" l="1"/>
  <c r="F362" i="2"/>
  <c r="E363" i="2" l="1"/>
  <c r="G363" i="2"/>
  <c r="D364" i="2" l="1"/>
  <c r="F363" i="2"/>
  <c r="E364" i="2" l="1"/>
  <c r="G364" i="2"/>
  <c r="D365" i="2" l="1"/>
  <c r="F364" i="2"/>
  <c r="E365" i="2" l="1"/>
  <c r="G365" i="2"/>
  <c r="D366" i="2" l="1"/>
  <c r="F365" i="2"/>
  <c r="E366" i="2" l="1"/>
  <c r="G366" i="2"/>
  <c r="D367" i="2" l="1"/>
  <c r="F366" i="2"/>
  <c r="E367" i="2" l="1"/>
  <c r="G367" i="2"/>
  <c r="D368" i="2" l="1"/>
  <c r="F367" i="2"/>
  <c r="E368" i="2" l="1"/>
  <c r="G368" i="2"/>
  <c r="D369" i="2" l="1"/>
  <c r="F368" i="2"/>
  <c r="E369" i="2" l="1"/>
  <c r="G369" i="2"/>
  <c r="D370" i="2" l="1"/>
  <c r="F369" i="2"/>
  <c r="E370" i="2" l="1"/>
  <c r="G370" i="2"/>
  <c r="D371" i="2" l="1"/>
  <c r="F370" i="2"/>
  <c r="E371" i="2" l="1"/>
  <c r="G371" i="2"/>
  <c r="D372" i="2" l="1"/>
  <c r="F371" i="2"/>
  <c r="E372" i="2" l="1"/>
  <c r="G372" i="2"/>
  <c r="D373" i="2" l="1"/>
  <c r="F372" i="2"/>
  <c r="E373" i="2" l="1"/>
  <c r="G373" i="2"/>
  <c r="D374" i="2" l="1"/>
  <c r="F373" i="2"/>
  <c r="E374" i="2" l="1"/>
  <c r="G374" i="2"/>
  <c r="D375" i="2" l="1"/>
  <c r="F374" i="2"/>
  <c r="E375" i="2" l="1"/>
  <c r="F375" i="2" s="1"/>
  <c r="G375" i="2"/>
</calcChain>
</file>

<file path=xl/sharedStrings.xml><?xml version="1.0" encoding="utf-8"?>
<sst xmlns="http://schemas.openxmlformats.org/spreadsheetml/2006/main" count="54" uniqueCount="36">
  <si>
    <t>等额还债</t>
  </si>
  <si>
    <t>将实际利率换算为名义利率</t>
  </si>
  <si>
    <t>每次结算利率</t>
  </si>
  <si>
    <t>结算次数m</t>
  </si>
  <si>
    <t>实际利率 i</t>
  </si>
  <si>
    <t>等本还债</t>
  </si>
  <si>
    <r>
      <t xml:space="preserve">名义利率 i </t>
    </r>
    <r>
      <rPr>
        <vertAlign val="superscript"/>
        <sz val="10"/>
        <color theme="1"/>
        <rFont val="宋体"/>
        <family val="3"/>
        <charset val="134"/>
        <scheme val="minor"/>
      </rPr>
      <t>(m)</t>
    </r>
    <phoneticPr fontId="3" type="noConversion"/>
  </si>
  <si>
    <r>
      <t>i</t>
    </r>
    <r>
      <rPr>
        <vertAlign val="superscript"/>
        <sz val="10"/>
        <color theme="1"/>
        <rFont val="宋体"/>
        <family val="3"/>
        <charset val="134"/>
        <scheme val="minor"/>
      </rPr>
      <t>(m)</t>
    </r>
    <r>
      <rPr>
        <sz val="10"/>
        <color theme="1"/>
        <rFont val="宋体"/>
        <family val="2"/>
        <charset val="134"/>
        <scheme val="minor"/>
      </rPr>
      <t>/i</t>
    </r>
    <phoneticPr fontId="3" type="noConversion"/>
  </si>
  <si>
    <r>
      <t>i/i</t>
    </r>
    <r>
      <rPr>
        <vertAlign val="superscript"/>
        <sz val="10"/>
        <color theme="1"/>
        <rFont val="宋体"/>
        <family val="3"/>
        <charset val="134"/>
        <scheme val="minor"/>
      </rPr>
      <t>(m)</t>
    </r>
    <phoneticPr fontId="3" type="noConversion"/>
  </si>
  <si>
    <r>
      <t xml:space="preserve"> i </t>
    </r>
    <r>
      <rPr>
        <vertAlign val="superscript"/>
        <sz val="10"/>
        <color theme="1"/>
        <rFont val="宋体"/>
        <family val="3"/>
        <charset val="134"/>
        <scheme val="minor"/>
      </rPr>
      <t>(m)</t>
    </r>
    <r>
      <rPr>
        <sz val="10"/>
        <color theme="1"/>
        <rFont val="宋体"/>
        <family val="2"/>
        <charset val="134"/>
        <scheme val="minor"/>
      </rPr>
      <t>/m</t>
    </r>
    <phoneticPr fontId="3" type="noConversion"/>
  </si>
  <si>
    <t>还款序数k</t>
    <phoneticPr fontId="3" type="noConversion"/>
  </si>
  <si>
    <t>折现因子v</t>
  </si>
  <si>
    <t>借款期限N/年</t>
    <phoneticPr fontId="2" type="noConversion"/>
  </si>
  <si>
    <t>借款年利率i</t>
    <phoneticPr fontId="2" type="noConversion"/>
  </si>
  <si>
    <t>借款金额</t>
    <phoneticPr fontId="2" type="noConversion"/>
  </si>
  <si>
    <t>每期还款额</t>
    <phoneticPr fontId="2" type="noConversion"/>
  </si>
  <si>
    <t>借款月利率</t>
    <phoneticPr fontId="2" type="noConversion"/>
  </si>
  <si>
    <r>
      <t>每期还款额R</t>
    </r>
    <r>
      <rPr>
        <vertAlign val="subscript"/>
        <sz val="10"/>
        <color rgb="FFFF0000"/>
        <rFont val="宋体"/>
        <family val="3"/>
        <charset val="134"/>
      </rPr>
      <t>k</t>
    </r>
    <phoneticPr fontId="3" type="noConversion"/>
  </si>
  <si>
    <r>
      <t>利息部分I</t>
    </r>
    <r>
      <rPr>
        <vertAlign val="subscript"/>
        <sz val="10"/>
        <color rgb="FFFF0000"/>
        <rFont val="宋体"/>
        <family val="3"/>
        <charset val="134"/>
      </rPr>
      <t>k</t>
    </r>
    <phoneticPr fontId="3" type="noConversion"/>
  </si>
  <si>
    <r>
      <t>本金部分P</t>
    </r>
    <r>
      <rPr>
        <vertAlign val="subscript"/>
        <sz val="10"/>
        <color rgb="FFFF0000"/>
        <rFont val="宋体"/>
        <family val="3"/>
        <charset val="134"/>
      </rPr>
      <t>k</t>
    </r>
    <phoneticPr fontId="3" type="noConversion"/>
  </si>
  <si>
    <r>
      <t>未还款额B</t>
    </r>
    <r>
      <rPr>
        <vertAlign val="subscript"/>
        <sz val="10"/>
        <color rgb="FFFF0000"/>
        <rFont val="宋体"/>
        <family val="3"/>
        <charset val="134"/>
      </rPr>
      <t>k</t>
    </r>
    <phoneticPr fontId="3" type="noConversion"/>
  </si>
  <si>
    <r>
      <t>利息累计TI</t>
    </r>
    <r>
      <rPr>
        <vertAlign val="subscript"/>
        <sz val="10"/>
        <color rgb="FFFF0000"/>
        <rFont val="宋体"/>
        <family val="3"/>
        <charset val="134"/>
      </rPr>
      <t>k</t>
    </r>
    <phoneticPr fontId="3" type="noConversion"/>
  </si>
  <si>
    <t>贷款日期</t>
    <phoneticPr fontId="2" type="noConversion"/>
  </si>
  <si>
    <t>贷款到期</t>
    <phoneticPr fontId="2" type="noConversion"/>
  </si>
  <si>
    <t>还款日期</t>
    <phoneticPr fontId="2" type="noConversion"/>
  </si>
  <si>
    <t>总计利息额</t>
    <phoneticPr fontId="2" type="noConversion"/>
  </si>
  <si>
    <t>今天是：</t>
    <phoneticPr fontId="2" type="noConversion"/>
  </si>
  <si>
    <r>
      <t>i/i</t>
    </r>
    <r>
      <rPr>
        <vertAlign val="superscript"/>
        <sz val="10"/>
        <color theme="1"/>
        <rFont val="宋体"/>
        <family val="3"/>
        <charset val="134"/>
        <scheme val="minor"/>
      </rPr>
      <t>(m)</t>
    </r>
    <phoneticPr fontId="3" type="noConversion"/>
  </si>
  <si>
    <t>单位年金现值</t>
    <phoneticPr fontId="2" type="noConversion"/>
  </si>
  <si>
    <t>借款年利率  j</t>
    <phoneticPr fontId="2" type="noConversion"/>
  </si>
  <si>
    <t>借款期限  n/年</t>
    <phoneticPr fontId="2" type="noConversion"/>
  </si>
  <si>
    <t>借款金额  L(0)</t>
    <phoneticPr fontId="2" type="noConversion"/>
  </si>
  <si>
    <t>借款月利率  i</t>
    <phoneticPr fontId="2" type="noConversion"/>
  </si>
  <si>
    <t>折现因子  v</t>
    <phoneticPr fontId="2" type="noConversion"/>
  </si>
  <si>
    <t>每期还款额  R</t>
    <phoneticPr fontId="2" type="noConversion"/>
  </si>
  <si>
    <t>总计利息额  TI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</si>
</sst>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44" formatCode="_ &quot;¥&quot;* #,##0.00_ ;_ &quot;¥&quot;* \-#,##0.00_ ;_ &quot;¥&quot;* &quot;-&quot;??_ ;_ @_ "/>
  </numFmts>
  <fonts count="7" x14ac:knownFonts="1"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vertAlign val="superscript"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vertAlign val="subscript"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10" fontId="0" fillId="2" borderId="2" xfId="0" applyNumberFormat="1" applyFill="1" applyBorder="1">
      <alignment vertical="center"/>
    </xf>
    <xf numFmtId="44" fontId="0" fillId="2" borderId="2" xfId="1" applyFont="1" applyFill="1" applyBorder="1">
      <alignment vertical="center"/>
    </xf>
    <xf numFmtId="44" fontId="0" fillId="0" borderId="0" xfId="0" applyNumberFormat="1">
      <alignment vertical="center"/>
    </xf>
    <xf numFmtId="10" fontId="0" fillId="0" borderId="2" xfId="2" applyNumberFormat="1" applyFont="1" applyBorder="1">
      <alignment vertical="center"/>
    </xf>
    <xf numFmtId="44" fontId="0" fillId="0" borderId="2" xfId="0" applyNumberFormat="1" applyBorder="1">
      <alignment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44" fontId="0" fillId="0" borderId="0" xfId="0" applyNumberFormat="1" applyBorder="1">
      <alignment vertical="center"/>
    </xf>
    <xf numFmtId="14" fontId="0" fillId="0" borderId="0" xfId="0" applyNumberFormat="1" applyBorder="1" applyAlignment="1">
      <alignment vertical="center"/>
    </xf>
    <xf numFmtId="14" fontId="0" fillId="2" borderId="2" xfId="1" applyNumberFormat="1" applyFont="1" applyFill="1" applyBorder="1">
      <alignment vertical="center"/>
    </xf>
    <xf numFmtId="14" fontId="0" fillId="0" borderId="2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7" fontId="0" fillId="2" borderId="2" xfId="1" applyNumberFormat="1" applyFont="1" applyFill="1" applyBorder="1">
      <alignment vertical="center"/>
    </xf>
    <xf numFmtId="7" fontId="0" fillId="0" borderId="2" xfId="0" applyNumberFormat="1" applyBorder="1">
      <alignment vertic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3">
    <cellStyle name="百分比" xfId="2" builtinId="5"/>
    <cellStyle name="常规" xfId="0" builtinId="0"/>
    <cellStyle name="货币" xfId="1" builtinId="4"/>
  </cellStyles>
  <dxfs count="6">
    <dxf>
      <fill>
        <patternFill>
          <bgColor theme="8" tint="0.399945066682943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399945066682943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399945066682943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net/thread-20088-1-1-41613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net/thread-20088-1-1-41613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1</xdr:row>
      <xdr:rowOff>47625</xdr:rowOff>
    </xdr:from>
    <xdr:to>
      <xdr:col>5</xdr:col>
      <xdr:colOff>504397</xdr:colOff>
      <xdr:row>10</xdr:row>
      <xdr:rowOff>136343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200025"/>
          <a:ext cx="3428572" cy="1460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1</xdr:row>
      <xdr:rowOff>95250</xdr:rowOff>
    </xdr:from>
    <xdr:to>
      <xdr:col>5</xdr:col>
      <xdr:colOff>380572</xdr:colOff>
      <xdr:row>11</xdr:row>
      <xdr:rowOff>31568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247650"/>
          <a:ext cx="3428572" cy="1460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8" sqref="C8"/>
    </sheetView>
  </sheetViews>
  <sheetFormatPr defaultRowHeight="12" x14ac:dyDescent="0.15"/>
  <cols>
    <col min="1" max="1" width="25.7109375" bestFit="1" customWidth="1"/>
    <col min="2" max="2" width="13" bestFit="1" customWidth="1"/>
    <col min="3" max="3" width="15.7109375" bestFit="1" customWidth="1"/>
    <col min="4" max="4" width="13.140625" bestFit="1" customWidth="1"/>
  </cols>
  <sheetData>
    <row r="1" spans="1:4" x14ac:dyDescent="0.15">
      <c r="A1" s="20" t="s">
        <v>0</v>
      </c>
      <c r="B1" s="20"/>
      <c r="C1" s="20"/>
      <c r="D1" s="20"/>
    </row>
    <row r="2" spans="1:4" x14ac:dyDescent="0.15">
      <c r="A2" s="1" t="s">
        <v>1</v>
      </c>
      <c r="B2" s="1"/>
      <c r="C2" s="1"/>
      <c r="D2" s="1" t="s">
        <v>2</v>
      </c>
    </row>
    <row r="3" spans="1:4" ht="14.25" x14ac:dyDescent="0.15">
      <c r="A3" s="1" t="s">
        <v>3</v>
      </c>
      <c r="B3" s="1" t="s">
        <v>4</v>
      </c>
      <c r="C3" s="1" t="s">
        <v>6</v>
      </c>
      <c r="D3" s="1" t="s">
        <v>9</v>
      </c>
    </row>
    <row r="4" spans="1:4" x14ac:dyDescent="0.15">
      <c r="A4" s="2">
        <v>12</v>
      </c>
      <c r="B4" s="3">
        <v>4.8959999999999997E-2</v>
      </c>
      <c r="C4" s="1">
        <f>((1+B4)^(1/A4)-1)*A4</f>
        <v>4.7894522128139272E-2</v>
      </c>
      <c r="D4" s="1">
        <f>C4/A4</f>
        <v>3.9912101773449393E-3</v>
      </c>
    </row>
    <row r="5" spans="1:4" ht="14.25" x14ac:dyDescent="0.15">
      <c r="A5" s="1" t="s">
        <v>7</v>
      </c>
      <c r="B5" s="1">
        <f>C4/B4</f>
        <v>0.97823778856493615</v>
      </c>
      <c r="C5" s="1" t="s">
        <v>8</v>
      </c>
      <c r="D5" s="1">
        <f>B4/C4</f>
        <v>1.0222463410118197</v>
      </c>
    </row>
    <row r="6" spans="1:4" x14ac:dyDescent="0.15">
      <c r="A6" s="20" t="s">
        <v>5</v>
      </c>
      <c r="B6" s="20"/>
      <c r="C6" s="20"/>
      <c r="D6" s="20"/>
    </row>
    <row r="7" spans="1:4" x14ac:dyDescent="0.15">
      <c r="A7" s="1" t="s">
        <v>1</v>
      </c>
      <c r="B7" s="1"/>
      <c r="C7" s="1"/>
      <c r="D7" s="1" t="s">
        <v>2</v>
      </c>
    </row>
    <row r="8" spans="1:4" ht="14.25" x14ac:dyDescent="0.15">
      <c r="A8" s="1" t="s">
        <v>3</v>
      </c>
      <c r="B8" s="1" t="s">
        <v>4</v>
      </c>
      <c r="C8" s="1" t="s">
        <v>6</v>
      </c>
      <c r="D8" s="1" t="s">
        <v>9</v>
      </c>
    </row>
    <row r="9" spans="1:4" x14ac:dyDescent="0.15">
      <c r="A9" s="2">
        <v>12</v>
      </c>
      <c r="B9" s="2">
        <v>0.06</v>
      </c>
      <c r="C9" s="1">
        <f>((1+B9)^(1/A9)-1)*A9</f>
        <v>5.8410606784116581E-2</v>
      </c>
      <c r="D9" s="1">
        <f>C9/A9</f>
        <v>4.8675505653430484E-3</v>
      </c>
    </row>
    <row r="10" spans="1:4" ht="14.25" x14ac:dyDescent="0.15">
      <c r="A10" s="1" t="s">
        <v>7</v>
      </c>
      <c r="B10" s="1">
        <f>C9/B9</f>
        <v>0.97351011306860968</v>
      </c>
      <c r="C10" s="1" t="s">
        <v>27</v>
      </c>
      <c r="D10" s="1">
        <f>B9/C9</f>
        <v>1.0272106951697617</v>
      </c>
    </row>
  </sheetData>
  <mergeCells count="2">
    <mergeCell ref="A1:D1"/>
    <mergeCell ref="A6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6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2" x14ac:dyDescent="0.15"/>
  <cols>
    <col min="1" max="1" width="10.5703125" customWidth="1"/>
    <col min="2" max="2" width="11.85546875" bestFit="1" customWidth="1"/>
    <col min="3" max="7" width="13.7109375" customWidth="1"/>
    <col min="8" max="8" width="7.85546875" customWidth="1"/>
    <col min="9" max="9" width="15.5703125" customWidth="1"/>
    <col min="10" max="10" width="16.5703125" customWidth="1"/>
  </cols>
  <sheetData>
    <row r="2" spans="1:10" x14ac:dyDescent="0.15">
      <c r="A2" s="19"/>
      <c r="B2" s="19"/>
      <c r="C2" s="19"/>
      <c r="D2" s="19"/>
      <c r="E2" s="19"/>
      <c r="I2" s="1" t="s">
        <v>29</v>
      </c>
      <c r="J2" s="3">
        <v>4.8959999999999997E-2</v>
      </c>
    </row>
    <row r="3" spans="1:10" x14ac:dyDescent="0.15">
      <c r="A3" s="19"/>
      <c r="B3" s="19"/>
      <c r="C3" s="19"/>
      <c r="D3" s="19"/>
      <c r="E3" s="19"/>
      <c r="I3" s="1" t="s">
        <v>30</v>
      </c>
      <c r="J3" s="2">
        <v>30</v>
      </c>
    </row>
    <row r="4" spans="1:10" x14ac:dyDescent="0.15">
      <c r="A4" s="19"/>
      <c r="B4" s="19"/>
      <c r="C4" s="19"/>
      <c r="D4" s="19"/>
      <c r="E4" s="19"/>
      <c r="I4" s="1" t="s">
        <v>31</v>
      </c>
      <c r="J4" s="17">
        <v>100000</v>
      </c>
    </row>
    <row r="5" spans="1:10" x14ac:dyDescent="0.15">
      <c r="A5" s="19"/>
      <c r="B5" s="19"/>
      <c r="C5" s="19"/>
      <c r="D5" s="19"/>
      <c r="E5" s="19"/>
      <c r="I5" s="1" t="s">
        <v>22</v>
      </c>
      <c r="J5" s="13">
        <v>40654</v>
      </c>
    </row>
    <row r="6" spans="1:10" x14ac:dyDescent="0.15">
      <c r="A6" s="19"/>
      <c r="B6" s="19"/>
      <c r="C6" s="19"/>
      <c r="D6" s="19"/>
      <c r="E6" s="19"/>
    </row>
    <row r="7" spans="1:10" x14ac:dyDescent="0.15">
      <c r="A7" s="19"/>
      <c r="B7" s="19"/>
      <c r="C7" s="19"/>
      <c r="D7" s="19"/>
      <c r="E7" s="19"/>
      <c r="I7" s="1" t="s">
        <v>32</v>
      </c>
      <c r="J7" s="6">
        <f>J2/12</f>
        <v>4.0799999999999994E-3</v>
      </c>
    </row>
    <row r="8" spans="1:10" x14ac:dyDescent="0.15">
      <c r="A8" s="19"/>
      <c r="B8" s="19"/>
      <c r="C8" s="19"/>
      <c r="D8" s="19"/>
      <c r="E8" s="19"/>
      <c r="I8" s="1" t="s">
        <v>33</v>
      </c>
      <c r="J8" s="1">
        <f>1/(1+J7)</f>
        <v>0.99593657875866459</v>
      </c>
    </row>
    <row r="9" spans="1:10" x14ac:dyDescent="0.15">
      <c r="A9" s="19"/>
      <c r="B9" s="19"/>
      <c r="C9" s="19"/>
      <c r="D9" s="19"/>
      <c r="E9" s="19"/>
      <c r="I9" s="1" t="s">
        <v>28</v>
      </c>
      <c r="J9" s="1">
        <f>(1-J8^(J3*12))/J7</f>
        <v>188.50723414973891</v>
      </c>
    </row>
    <row r="10" spans="1:10" x14ac:dyDescent="0.15">
      <c r="A10" s="19"/>
      <c r="B10" s="19"/>
      <c r="C10" s="19"/>
      <c r="D10" s="19"/>
      <c r="E10" s="19"/>
      <c r="I10" s="1" t="s">
        <v>34</v>
      </c>
      <c r="J10" s="18">
        <f>J4/J9</f>
        <v>530.48362017006707</v>
      </c>
    </row>
    <row r="11" spans="1:10" x14ac:dyDescent="0.15">
      <c r="A11" s="19"/>
      <c r="B11" s="19"/>
      <c r="C11" s="19"/>
      <c r="D11" s="19"/>
      <c r="E11" s="19"/>
      <c r="I11" s="1" t="s">
        <v>35</v>
      </c>
      <c r="J11" s="18">
        <f>J3*12*J10-J4</f>
        <v>90974.10326122414</v>
      </c>
    </row>
    <row r="12" spans="1:10" x14ac:dyDescent="0.15">
      <c r="A12" s="19"/>
      <c r="B12" s="19"/>
      <c r="C12" s="19"/>
      <c r="D12" s="19"/>
      <c r="E12" s="19"/>
      <c r="I12" s="1" t="s">
        <v>23</v>
      </c>
      <c r="J12" s="14">
        <f>EDATE(J5,J3*12)</f>
        <v>51612</v>
      </c>
    </row>
    <row r="13" spans="1:10" x14ac:dyDescent="0.15">
      <c r="A13" s="19"/>
      <c r="B13" s="19"/>
      <c r="C13" s="19"/>
      <c r="D13" s="19"/>
      <c r="E13" s="19"/>
    </row>
    <row r="14" spans="1:10" x14ac:dyDescent="0.15">
      <c r="A14" s="19"/>
      <c r="B14" s="19"/>
      <c r="C14" s="19"/>
      <c r="D14" s="19"/>
      <c r="E14" s="19"/>
      <c r="I14" s="16" t="s">
        <v>26</v>
      </c>
      <c r="J14" s="15" t="str">
        <f ca="1">TEXT(TODAY(),"e-m-d aaaa")</f>
        <v>2011-4-22 星期五</v>
      </c>
    </row>
    <row r="15" spans="1:10" ht="13.5" x14ac:dyDescent="0.2">
      <c r="A15" s="9" t="s">
        <v>10</v>
      </c>
      <c r="B15" s="9" t="s">
        <v>24</v>
      </c>
      <c r="C15" s="9" t="s">
        <v>17</v>
      </c>
      <c r="D15" s="9" t="s">
        <v>18</v>
      </c>
      <c r="E15" s="9" t="s">
        <v>19</v>
      </c>
      <c r="F15" s="9" t="s">
        <v>20</v>
      </c>
      <c r="G15" s="9" t="s">
        <v>21</v>
      </c>
    </row>
    <row r="16" spans="1:10" x14ac:dyDescent="0.15">
      <c r="A16" s="10">
        <f>IF(ROW(A1)&gt;J$3*12,"",ROW(A1))</f>
        <v>1</v>
      </c>
      <c r="B16" s="12">
        <f>IF(A16="","",EDATE(MAX(B15,J$5),1))</f>
        <v>40684</v>
      </c>
      <c r="C16" s="11">
        <f>IF(A16="","",J$10)</f>
        <v>530.48362017006707</v>
      </c>
      <c r="D16" s="11">
        <f>IF(A16="","",(J$4-SUM(E$15:E15))*J$7)</f>
        <v>407.99999999999994</v>
      </c>
      <c r="E16" s="11">
        <f>IF(A16="","",C16-D16)</f>
        <v>122.48362017006713</v>
      </c>
      <c r="F16" s="11">
        <f>IF(A16="","",(J$4-SUM(E$15:E15))-E16)</f>
        <v>99877.516379829933</v>
      </c>
      <c r="G16" s="11">
        <f>IF(A16="","",SUM(D$16:D16))</f>
        <v>407.99999999999994</v>
      </c>
    </row>
    <row r="17" spans="1:7" x14ac:dyDescent="0.15">
      <c r="A17" s="10">
        <f>IF(ROW(A2)&gt;J$3*12,"",ROW(A2))</f>
        <v>2</v>
      </c>
      <c r="B17" s="12">
        <f t="shared" ref="B16:B79" si="0">IF(A17="","",EDATE(MAX(B16,J$5),1))</f>
        <v>40715</v>
      </c>
      <c r="C17" s="11">
        <f t="shared" ref="C16:C79" si="1">IF(A17="","",J$10)</f>
        <v>530.48362017006707</v>
      </c>
      <c r="D17" s="11">
        <f>IF(A17="","",(J$4-SUM(E$15:E16))*J$7)</f>
        <v>407.50026682970605</v>
      </c>
      <c r="E17" s="11">
        <f t="shared" ref="E17:E80" si="2">IF(A17="","",C17-D17)</f>
        <v>122.98335334036102</v>
      </c>
      <c r="F17" s="11">
        <f>IF(A17="","",(J$4-SUM(E$15:E16))-E17)</f>
        <v>99754.533026489575</v>
      </c>
      <c r="G17" s="11">
        <f>IF(A17="","",SUM(D$16:D17))</f>
        <v>815.50026682970599</v>
      </c>
    </row>
    <row r="18" spans="1:7" x14ac:dyDescent="0.15">
      <c r="A18" s="10">
        <f t="shared" ref="A16:A27" si="3">IF(ROW(A3)&gt;J$3*12,"",ROW(A3))</f>
        <v>3</v>
      </c>
      <c r="B18" s="12">
        <f t="shared" si="0"/>
        <v>40745</v>
      </c>
      <c r="C18" s="11">
        <f t="shared" si="1"/>
        <v>530.48362017006707</v>
      </c>
      <c r="D18" s="11">
        <f>IF(A18="","",(J$4-SUM(E$15:E17))*J$7)</f>
        <v>406.99849474807741</v>
      </c>
      <c r="E18" s="11">
        <f t="shared" si="2"/>
        <v>123.48512542198966</v>
      </c>
      <c r="F18" s="11">
        <f>IF(A18="","",(J$4-SUM(E$15:E17))-E18)</f>
        <v>99631.047901067592</v>
      </c>
      <c r="G18" s="11">
        <f>IF(A18="","",SUM(D$16:D18))</f>
        <v>1222.4987615777834</v>
      </c>
    </row>
    <row r="19" spans="1:7" x14ac:dyDescent="0.15">
      <c r="A19" s="10">
        <f t="shared" si="3"/>
        <v>4</v>
      </c>
      <c r="B19" s="12">
        <f t="shared" si="0"/>
        <v>40776</v>
      </c>
      <c r="C19" s="11">
        <f t="shared" si="1"/>
        <v>530.48362017006707</v>
      </c>
      <c r="D19" s="11">
        <f>IF(A19="","",(J$4-SUM(E$15:E18))*J$7)</f>
        <v>406.49467543635564</v>
      </c>
      <c r="E19" s="11">
        <f t="shared" si="2"/>
        <v>123.98894473371143</v>
      </c>
      <c r="F19" s="11">
        <f>IF(A19="","",(J$4-SUM(E$15:E18))-E19)</f>
        <v>99507.058956333873</v>
      </c>
      <c r="G19" s="11">
        <f>IF(A19="","",SUM(D$16:D19))</f>
        <v>1628.9934370141391</v>
      </c>
    </row>
    <row r="20" spans="1:7" x14ac:dyDescent="0.15">
      <c r="A20" s="10">
        <f t="shared" si="3"/>
        <v>5</v>
      </c>
      <c r="B20" s="12">
        <f t="shared" si="0"/>
        <v>40807</v>
      </c>
      <c r="C20" s="11">
        <f t="shared" si="1"/>
        <v>530.48362017006707</v>
      </c>
      <c r="D20" s="11">
        <f>IF(A20="","",(J$4-SUM(E$15:E19))*J$7)</f>
        <v>405.98880054184212</v>
      </c>
      <c r="E20" s="11">
        <f t="shared" si="2"/>
        <v>124.49481962822495</v>
      </c>
      <c r="F20" s="11">
        <f>IF(A20="","",(J$4-SUM(E$15:E19))-E20)</f>
        <v>99382.564136705652</v>
      </c>
      <c r="G20" s="11">
        <f>IF(A20="","",SUM(D$16:D20))</f>
        <v>2034.9822375559811</v>
      </c>
    </row>
    <row r="21" spans="1:7" x14ac:dyDescent="0.15">
      <c r="A21" s="10">
        <f t="shared" ref="A21:A84" si="4">IF(ROW(A6)&gt;J$3*12,"",ROW(A6))</f>
        <v>6</v>
      </c>
      <c r="B21" s="12">
        <f t="shared" ref="B21:B84" si="5">IF(A21="","",EDATE(MAX(B20,J$5),1))</f>
        <v>40837</v>
      </c>
      <c r="C21" s="11">
        <f t="shared" ref="C21:C84" si="6">IF(A21="","",J$10)</f>
        <v>530.48362017006707</v>
      </c>
      <c r="D21" s="11">
        <f>IF(A21="","",(J$4-SUM(E$15:E20))*J$7)</f>
        <v>405.48086167775898</v>
      </c>
      <c r="E21" s="11">
        <f t="shared" ref="E21:E84" si="7">IF(A21="","",C21-D21)</f>
        <v>125.00275849230809</v>
      </c>
      <c r="F21" s="11">
        <f>IF(A21="","",(J$4-SUM(E$15:E20))-E21)</f>
        <v>99257.561378213344</v>
      </c>
      <c r="G21" s="11">
        <f>IF(A21="","",SUM(D$16:D21))</f>
        <v>2440.4630992337402</v>
      </c>
    </row>
    <row r="22" spans="1:7" x14ac:dyDescent="0.15">
      <c r="A22" s="10">
        <f t="shared" si="4"/>
        <v>7</v>
      </c>
      <c r="B22" s="12">
        <f t="shared" si="5"/>
        <v>40868</v>
      </c>
      <c r="C22" s="11">
        <f t="shared" si="6"/>
        <v>530.48362017006707</v>
      </c>
      <c r="D22" s="11">
        <f>IF(A22="","",(J$4-SUM(E$15:E21))*J$7)</f>
        <v>404.97085042311039</v>
      </c>
      <c r="E22" s="11">
        <f t="shared" si="7"/>
        <v>125.51276974695668</v>
      </c>
      <c r="F22" s="11">
        <f>IF(A22="","",(J$4-SUM(E$15:E21))-E22)</f>
        <v>99132.048608466386</v>
      </c>
      <c r="G22" s="11">
        <f>IF(A22="","",SUM(D$16:D22))</f>
        <v>2845.4339496568505</v>
      </c>
    </row>
    <row r="23" spans="1:7" x14ac:dyDescent="0.15">
      <c r="A23" s="10">
        <f t="shared" si="4"/>
        <v>8</v>
      </c>
      <c r="B23" s="12">
        <f t="shared" si="5"/>
        <v>40898</v>
      </c>
      <c r="C23" s="11">
        <f t="shared" si="6"/>
        <v>530.48362017006707</v>
      </c>
      <c r="D23" s="11">
        <f>IF(A23="","",(J$4-SUM(E$15:E22))*J$7)</f>
        <v>404.45875832254279</v>
      </c>
      <c r="E23" s="11">
        <f t="shared" si="7"/>
        <v>126.02486184752428</v>
      </c>
      <c r="F23" s="11">
        <f>IF(A23="","",(J$4-SUM(E$15:E22))-E23)</f>
        <v>99006.023746618856</v>
      </c>
      <c r="G23" s="11">
        <f>IF(A23="","",SUM(D$16:D23))</f>
        <v>3249.8927079793934</v>
      </c>
    </row>
    <row r="24" spans="1:7" x14ac:dyDescent="0.15">
      <c r="A24" s="10">
        <f t="shared" si="4"/>
        <v>9</v>
      </c>
      <c r="B24" s="12">
        <f t="shared" si="5"/>
        <v>40929</v>
      </c>
      <c r="C24" s="11">
        <f t="shared" si="6"/>
        <v>530.48362017006707</v>
      </c>
      <c r="D24" s="11">
        <f>IF(A24="","",(J$4-SUM(E$15:E23))*J$7)</f>
        <v>403.94457688620486</v>
      </c>
      <c r="E24" s="11">
        <f t="shared" si="7"/>
        <v>126.53904328386221</v>
      </c>
      <c r="F24" s="11">
        <f>IF(A24="","",(J$4-SUM(E$15:E23))-E24)</f>
        <v>98879.484703334994</v>
      </c>
      <c r="G24" s="11">
        <f>IF(A24="","",SUM(D$16:D24))</f>
        <v>3653.8372848655981</v>
      </c>
    </row>
    <row r="25" spans="1:7" x14ac:dyDescent="0.15">
      <c r="A25" s="10">
        <f t="shared" si="4"/>
        <v>10</v>
      </c>
      <c r="B25" s="12">
        <f t="shared" si="5"/>
        <v>40960</v>
      </c>
      <c r="C25" s="11">
        <f t="shared" si="6"/>
        <v>530.48362017006707</v>
      </c>
      <c r="D25" s="11">
        <f>IF(A25="","",(J$4-SUM(E$15:E24))*J$7)</f>
        <v>403.4282975896067</v>
      </c>
      <c r="E25" s="11">
        <f t="shared" si="7"/>
        <v>127.05532258046037</v>
      </c>
      <c r="F25" s="11">
        <f>IF(A25="","",(J$4-SUM(E$15:E24))-E25)</f>
        <v>98752.429380754533</v>
      </c>
      <c r="G25" s="11">
        <f>IF(A25="","",SUM(D$16:D25))</f>
        <v>4057.2655824552048</v>
      </c>
    </row>
    <row r="26" spans="1:7" x14ac:dyDescent="0.15">
      <c r="A26" s="10">
        <f t="shared" si="4"/>
        <v>11</v>
      </c>
      <c r="B26" s="12">
        <f t="shared" si="5"/>
        <v>40989</v>
      </c>
      <c r="C26" s="11">
        <f t="shared" si="6"/>
        <v>530.48362017006707</v>
      </c>
      <c r="D26" s="11">
        <f>IF(A26="","",(J$4-SUM(E$15:E25))*J$7)</f>
        <v>402.90991187347845</v>
      </c>
      <c r="E26" s="11">
        <f t="shared" si="7"/>
        <v>127.57370829658862</v>
      </c>
      <c r="F26" s="11">
        <f>IF(A26="","",(J$4-SUM(E$15:E25))-E26)</f>
        <v>98624.855672457939</v>
      </c>
      <c r="G26" s="11">
        <f>IF(A26="","",SUM(D$16:D26))</f>
        <v>4460.1754943286833</v>
      </c>
    </row>
    <row r="27" spans="1:7" x14ac:dyDescent="0.15">
      <c r="A27" s="10">
        <f t="shared" si="4"/>
        <v>12</v>
      </c>
      <c r="B27" s="12">
        <f t="shared" si="5"/>
        <v>41020</v>
      </c>
      <c r="C27" s="11">
        <f t="shared" si="6"/>
        <v>530.48362017006707</v>
      </c>
      <c r="D27" s="11">
        <f>IF(A27="","",(J$4-SUM(E$15:E26))*J$7)</f>
        <v>402.38941114362831</v>
      </c>
      <c r="E27" s="11">
        <f t="shared" si="7"/>
        <v>128.09420902643876</v>
      </c>
      <c r="F27" s="11">
        <f>IF(A27="","",(J$4-SUM(E$15:E26))-E27)</f>
        <v>98496.761463431496</v>
      </c>
      <c r="G27" s="11">
        <f>IF(A27="","",SUM(D$16:D27))</f>
        <v>4862.5649054723117</v>
      </c>
    </row>
    <row r="28" spans="1:7" x14ac:dyDescent="0.15">
      <c r="A28" s="10">
        <f t="shared" si="4"/>
        <v>13</v>
      </c>
      <c r="B28" s="12">
        <f t="shared" si="5"/>
        <v>41050</v>
      </c>
      <c r="C28" s="11">
        <f t="shared" si="6"/>
        <v>530.48362017006707</v>
      </c>
      <c r="D28" s="11">
        <f>IF(A28="","",(J$4-SUM(E$15:E27))*J$7)</f>
        <v>401.8667867708005</v>
      </c>
      <c r="E28" s="11">
        <f t="shared" si="7"/>
        <v>128.61683339926657</v>
      </c>
      <c r="F28" s="11">
        <f>IF(A28="","",(J$4-SUM(E$15:E27))-E28)</f>
        <v>98368.144630032242</v>
      </c>
      <c r="G28" s="11">
        <f>IF(A28="","",SUM(D$16:D28))</f>
        <v>5264.4316922431126</v>
      </c>
    </row>
    <row r="29" spans="1:7" x14ac:dyDescent="0.15">
      <c r="A29" s="10">
        <f t="shared" si="4"/>
        <v>14</v>
      </c>
      <c r="B29" s="12">
        <f t="shared" si="5"/>
        <v>41081</v>
      </c>
      <c r="C29" s="11">
        <f t="shared" si="6"/>
        <v>530.48362017006707</v>
      </c>
      <c r="D29" s="11">
        <f>IF(A29="","",(J$4-SUM(E$15:E28))*J$7)</f>
        <v>401.34203009053147</v>
      </c>
      <c r="E29" s="11">
        <f t="shared" si="7"/>
        <v>129.1415900795356</v>
      </c>
      <c r="F29" s="11">
        <f>IF(A29="","",(J$4-SUM(E$15:E28))-E29)</f>
        <v>98239.003039952702</v>
      </c>
      <c r="G29" s="11">
        <f>IF(A29="","",SUM(D$16:D29))</f>
        <v>5665.7737223336444</v>
      </c>
    </row>
    <row r="30" spans="1:7" x14ac:dyDescent="0.15">
      <c r="A30" s="10">
        <f t="shared" si="4"/>
        <v>15</v>
      </c>
      <c r="B30" s="12">
        <f t="shared" si="5"/>
        <v>41111</v>
      </c>
      <c r="C30" s="11">
        <f t="shared" si="6"/>
        <v>530.48362017006707</v>
      </c>
      <c r="D30" s="11">
        <f>IF(A30="","",(J$4-SUM(E$15:E29))*J$7)</f>
        <v>400.81513240300694</v>
      </c>
      <c r="E30" s="11">
        <f t="shared" si="7"/>
        <v>129.66848776706013</v>
      </c>
      <c r="F30" s="11">
        <f>IF(A30="","",(J$4-SUM(E$15:E29))-E30)</f>
        <v>98109.334552185639</v>
      </c>
      <c r="G30" s="11">
        <f>IF(A30="","",SUM(D$16:D30))</f>
        <v>6066.5888547366512</v>
      </c>
    </row>
    <row r="31" spans="1:7" x14ac:dyDescent="0.15">
      <c r="A31" s="10">
        <f t="shared" si="4"/>
        <v>16</v>
      </c>
      <c r="B31" s="12">
        <f t="shared" si="5"/>
        <v>41142</v>
      </c>
      <c r="C31" s="11">
        <f t="shared" si="6"/>
        <v>530.48362017006707</v>
      </c>
      <c r="D31" s="11">
        <f>IF(A31="","",(J$4-SUM(E$15:E30))*J$7)</f>
        <v>400.28608497291737</v>
      </c>
      <c r="E31" s="11">
        <f t="shared" si="7"/>
        <v>130.1975351971497</v>
      </c>
      <c r="F31" s="11">
        <f>IF(A31="","",(J$4-SUM(E$15:E30))-E31)</f>
        <v>97979.13701698849</v>
      </c>
      <c r="G31" s="11">
        <f>IF(A31="","",SUM(D$16:D31))</f>
        <v>6466.8749397095689</v>
      </c>
    </row>
    <row r="32" spans="1:7" x14ac:dyDescent="0.15">
      <c r="A32" s="10">
        <f t="shared" si="4"/>
        <v>17</v>
      </c>
      <c r="B32" s="12">
        <f t="shared" si="5"/>
        <v>41173</v>
      </c>
      <c r="C32" s="11">
        <f t="shared" si="6"/>
        <v>530.48362017006707</v>
      </c>
      <c r="D32" s="11">
        <f>IF(A32="","",(J$4-SUM(E$15:E31))*J$7)</f>
        <v>399.75487902931297</v>
      </c>
      <c r="E32" s="11">
        <f t="shared" si="7"/>
        <v>130.7287411407541</v>
      </c>
      <c r="F32" s="11">
        <f>IF(A32="","",(J$4-SUM(E$15:E31))-E32)</f>
        <v>97848.408275847731</v>
      </c>
      <c r="G32" s="11">
        <f>IF(A32="","",SUM(D$16:D32))</f>
        <v>6866.629818738882</v>
      </c>
    </row>
    <row r="33" spans="1:7" x14ac:dyDescent="0.15">
      <c r="A33" s="10">
        <f t="shared" si="4"/>
        <v>18</v>
      </c>
      <c r="B33" s="12">
        <f t="shared" si="5"/>
        <v>41203</v>
      </c>
      <c r="C33" s="11">
        <f t="shared" si="6"/>
        <v>530.48362017006707</v>
      </c>
      <c r="D33" s="11">
        <f>IF(A33="","",(J$4-SUM(E$15:E32))*J$7)</f>
        <v>399.22150576545874</v>
      </c>
      <c r="E33" s="11">
        <f t="shared" si="7"/>
        <v>131.26211440460833</v>
      </c>
      <c r="F33" s="11">
        <f>IF(A33="","",(J$4-SUM(E$15:E32))-E33)</f>
        <v>97717.146161443132</v>
      </c>
      <c r="G33" s="11">
        <f>IF(A33="","",SUM(D$16:D33))</f>
        <v>7265.8513245043405</v>
      </c>
    </row>
    <row r="34" spans="1:7" x14ac:dyDescent="0.15">
      <c r="A34" s="10">
        <f t="shared" si="4"/>
        <v>19</v>
      </c>
      <c r="B34" s="12">
        <f t="shared" si="5"/>
        <v>41234</v>
      </c>
      <c r="C34" s="11">
        <f t="shared" si="6"/>
        <v>530.48362017006707</v>
      </c>
      <c r="D34" s="11">
        <f>IF(A34="","",(J$4-SUM(E$15:E33))*J$7)</f>
        <v>398.6859563386879</v>
      </c>
      <c r="E34" s="11">
        <f t="shared" si="7"/>
        <v>131.79766383137917</v>
      </c>
      <c r="F34" s="11">
        <f>IF(A34="","",(J$4-SUM(E$15:E33))-E34)</f>
        <v>97585.348497611747</v>
      </c>
      <c r="G34" s="11">
        <f>IF(A34="","",SUM(D$16:D34))</f>
        <v>7664.5372808430284</v>
      </c>
    </row>
    <row r="35" spans="1:7" x14ac:dyDescent="0.15">
      <c r="A35" s="10">
        <f t="shared" si="4"/>
        <v>20</v>
      </c>
      <c r="B35" s="12">
        <f t="shared" si="5"/>
        <v>41264</v>
      </c>
      <c r="C35" s="11">
        <f t="shared" si="6"/>
        <v>530.48362017006707</v>
      </c>
      <c r="D35" s="11">
        <f>IF(A35="","",(J$4-SUM(E$15:E34))*J$7)</f>
        <v>398.1482218702559</v>
      </c>
      <c r="E35" s="11">
        <f t="shared" si="7"/>
        <v>132.33539829981117</v>
      </c>
      <c r="F35" s="11">
        <f>IF(A35="","",(J$4-SUM(E$15:E34))-E35)</f>
        <v>97453.013099311938</v>
      </c>
      <c r="G35" s="11">
        <f>IF(A35="","",SUM(D$16:D35))</f>
        <v>8062.6855027132842</v>
      </c>
    </row>
    <row r="36" spans="1:7" x14ac:dyDescent="0.15">
      <c r="A36" s="10">
        <f t="shared" si="4"/>
        <v>21</v>
      </c>
      <c r="B36" s="12">
        <f t="shared" si="5"/>
        <v>41295</v>
      </c>
      <c r="C36" s="11">
        <f t="shared" si="6"/>
        <v>530.48362017006707</v>
      </c>
      <c r="D36" s="11">
        <f>IF(A36="","",(J$4-SUM(E$15:E35))*J$7)</f>
        <v>397.60829344519266</v>
      </c>
      <c r="E36" s="11">
        <f t="shared" si="7"/>
        <v>132.87532672487441</v>
      </c>
      <c r="F36" s="11">
        <f>IF(A36="","",(J$4-SUM(E$15:E35))-E36)</f>
        <v>97320.13777258707</v>
      </c>
      <c r="G36" s="11">
        <f>IF(A36="","",SUM(D$16:D36))</f>
        <v>8460.2937961584776</v>
      </c>
    </row>
    <row r="37" spans="1:7" x14ac:dyDescent="0.15">
      <c r="A37" s="10">
        <f t="shared" si="4"/>
        <v>22</v>
      </c>
      <c r="B37" s="12">
        <f t="shared" si="5"/>
        <v>41326</v>
      </c>
      <c r="C37" s="11">
        <f t="shared" si="6"/>
        <v>530.48362017006707</v>
      </c>
      <c r="D37" s="11">
        <f>IF(A37="","",(J$4-SUM(E$15:E36))*J$7)</f>
        <v>397.06616211215521</v>
      </c>
      <c r="E37" s="11">
        <f t="shared" si="7"/>
        <v>133.41745805791186</v>
      </c>
      <c r="F37" s="11">
        <f>IF(A37="","",(J$4-SUM(E$15:E36))-E37)</f>
        <v>97186.720314529157</v>
      </c>
      <c r="G37" s="11">
        <f>IF(A37="","",SUM(D$16:D37))</f>
        <v>8857.359958270632</v>
      </c>
    </row>
    <row r="38" spans="1:7" x14ac:dyDescent="0.15">
      <c r="A38" s="10">
        <f t="shared" si="4"/>
        <v>23</v>
      </c>
      <c r="B38" s="12">
        <f t="shared" si="5"/>
        <v>41354</v>
      </c>
      <c r="C38" s="11">
        <f t="shared" si="6"/>
        <v>530.48362017006707</v>
      </c>
      <c r="D38" s="11">
        <f>IF(A38="","",(J$4-SUM(E$15:E37))*J$7)</f>
        <v>396.52181888327891</v>
      </c>
      <c r="E38" s="11">
        <f t="shared" si="7"/>
        <v>133.96180128678816</v>
      </c>
      <c r="F38" s="11">
        <f>IF(A38="","",(J$4-SUM(E$15:E37))-E38)</f>
        <v>97052.75851324237</v>
      </c>
      <c r="G38" s="11">
        <f>IF(A38="","",SUM(D$16:D38))</f>
        <v>9253.8817771539107</v>
      </c>
    </row>
    <row r="39" spans="1:7" x14ac:dyDescent="0.15">
      <c r="A39" s="10">
        <f t="shared" si="4"/>
        <v>24</v>
      </c>
      <c r="B39" s="12">
        <f t="shared" si="5"/>
        <v>41385</v>
      </c>
      <c r="C39" s="11">
        <f t="shared" si="6"/>
        <v>530.48362017006707</v>
      </c>
      <c r="D39" s="11">
        <f>IF(A39="","",(J$4-SUM(E$15:E38))*J$7)</f>
        <v>395.97525473402879</v>
      </c>
      <c r="E39" s="11">
        <f t="shared" si="7"/>
        <v>134.50836543603828</v>
      </c>
      <c r="F39" s="11">
        <f>IF(A39="","",(J$4-SUM(E$15:E38))-E39)</f>
        <v>96918.250147806335</v>
      </c>
      <c r="G39" s="11">
        <f>IF(A39="","",SUM(D$16:D39))</f>
        <v>9649.8570318879392</v>
      </c>
    </row>
    <row r="40" spans="1:7" x14ac:dyDescent="0.15">
      <c r="A40" s="10">
        <f t="shared" si="4"/>
        <v>25</v>
      </c>
      <c r="B40" s="12">
        <f t="shared" si="5"/>
        <v>41415</v>
      </c>
      <c r="C40" s="11">
        <f t="shared" si="6"/>
        <v>530.48362017006707</v>
      </c>
      <c r="D40" s="11">
        <f>IF(A40="","",(J$4-SUM(E$15:E39))*J$7)</f>
        <v>395.4264606030498</v>
      </c>
      <c r="E40" s="11">
        <f t="shared" si="7"/>
        <v>135.05715956701727</v>
      </c>
      <c r="F40" s="11">
        <f>IF(A40="","",(J$4-SUM(E$15:E39))-E40)</f>
        <v>96783.192988239316</v>
      </c>
      <c r="G40" s="11">
        <f>IF(A40="","",SUM(D$16:D40))</f>
        <v>10045.283492490989</v>
      </c>
    </row>
    <row r="41" spans="1:7" x14ac:dyDescent="0.15">
      <c r="A41" s="10">
        <f t="shared" si="4"/>
        <v>26</v>
      </c>
      <c r="B41" s="12">
        <f t="shared" si="5"/>
        <v>41446</v>
      </c>
      <c r="C41" s="11">
        <f t="shared" si="6"/>
        <v>530.48362017006707</v>
      </c>
      <c r="D41" s="11">
        <f>IF(A41="","",(J$4-SUM(E$15:E40))*J$7)</f>
        <v>394.87542739201638</v>
      </c>
      <c r="E41" s="11">
        <f t="shared" si="7"/>
        <v>135.60819277805069</v>
      </c>
      <c r="F41" s="11">
        <f>IF(A41="","",(J$4-SUM(E$15:E40))-E41)</f>
        <v>96647.584795461269</v>
      </c>
      <c r="G41" s="11">
        <f>IF(A41="","",SUM(D$16:D41))</f>
        <v>10440.158919883006</v>
      </c>
    </row>
    <row r="42" spans="1:7" x14ac:dyDescent="0.15">
      <c r="A42" s="10">
        <f t="shared" si="4"/>
        <v>27</v>
      </c>
      <c r="B42" s="12">
        <f t="shared" si="5"/>
        <v>41476</v>
      </c>
      <c r="C42" s="11">
        <f t="shared" si="6"/>
        <v>530.48362017006707</v>
      </c>
      <c r="D42" s="11">
        <f>IF(A42="","",(J$4-SUM(E$15:E41))*J$7)</f>
        <v>394.32214596548192</v>
      </c>
      <c r="E42" s="11">
        <f t="shared" si="7"/>
        <v>136.16147420458515</v>
      </c>
      <c r="F42" s="11">
        <f>IF(A42="","",(J$4-SUM(E$15:E41))-E42)</f>
        <v>96511.423321256691</v>
      </c>
      <c r="G42" s="11">
        <f>IF(A42="","",SUM(D$16:D42))</f>
        <v>10834.481065848488</v>
      </c>
    </row>
    <row r="43" spans="1:7" x14ac:dyDescent="0.15">
      <c r="A43" s="10">
        <f t="shared" si="4"/>
        <v>28</v>
      </c>
      <c r="B43" s="12">
        <f t="shared" si="5"/>
        <v>41507</v>
      </c>
      <c r="C43" s="11">
        <f t="shared" si="6"/>
        <v>530.48362017006707</v>
      </c>
      <c r="D43" s="11">
        <f>IF(A43="","",(J$4-SUM(E$15:E42))*J$7)</f>
        <v>393.76660715072717</v>
      </c>
      <c r="E43" s="11">
        <f t="shared" si="7"/>
        <v>136.7170130193399</v>
      </c>
      <c r="F43" s="11">
        <f>IF(A43="","",(J$4-SUM(E$15:E42))-E43)</f>
        <v>96374.706308237335</v>
      </c>
      <c r="G43" s="11">
        <f>IF(A43="","",SUM(D$16:D43))</f>
        <v>11228.247672999214</v>
      </c>
    </row>
    <row r="44" spans="1:7" x14ac:dyDescent="0.15">
      <c r="A44" s="10">
        <f t="shared" si="4"/>
        <v>29</v>
      </c>
      <c r="B44" s="12">
        <f t="shared" si="5"/>
        <v>41538</v>
      </c>
      <c r="C44" s="11">
        <f t="shared" si="6"/>
        <v>530.48362017006707</v>
      </c>
      <c r="D44" s="11">
        <f>IF(A44="","",(J$4-SUM(E$15:E43))*J$7)</f>
        <v>393.20880173760827</v>
      </c>
      <c r="E44" s="11">
        <f t="shared" si="7"/>
        <v>137.2748184324588</v>
      </c>
      <c r="F44" s="11">
        <f>IF(A44="","",(J$4-SUM(E$15:E43))-E44)</f>
        <v>96237.431489804876</v>
      </c>
      <c r="G44" s="11">
        <f>IF(A44="","",SUM(D$16:D44))</f>
        <v>11621.456474736822</v>
      </c>
    </row>
    <row r="45" spans="1:7" x14ac:dyDescent="0.15">
      <c r="A45" s="10">
        <f t="shared" si="4"/>
        <v>30</v>
      </c>
      <c r="B45" s="12">
        <f t="shared" si="5"/>
        <v>41568</v>
      </c>
      <c r="C45" s="11">
        <f t="shared" si="6"/>
        <v>530.48362017006707</v>
      </c>
      <c r="D45" s="11">
        <f>IF(A45="","",(J$4-SUM(E$15:E44))*J$7)</f>
        <v>392.64872047840385</v>
      </c>
      <c r="E45" s="11">
        <f t="shared" si="7"/>
        <v>137.83489969166322</v>
      </c>
      <c r="F45" s="11">
        <f>IF(A45="","",(J$4-SUM(E$15:E44))-E45)</f>
        <v>96099.596590113215</v>
      </c>
      <c r="G45" s="11">
        <f>IF(A45="","",SUM(D$16:D45))</f>
        <v>12014.105195215227</v>
      </c>
    </row>
    <row r="46" spans="1:7" x14ac:dyDescent="0.15">
      <c r="A46" s="10">
        <f t="shared" si="4"/>
        <v>31</v>
      </c>
      <c r="B46" s="12">
        <f t="shared" si="5"/>
        <v>41599</v>
      </c>
      <c r="C46" s="11">
        <f t="shared" si="6"/>
        <v>530.48362017006707</v>
      </c>
      <c r="D46" s="11">
        <f>IF(A46="","",(J$4-SUM(E$15:E45))*J$7)</f>
        <v>392.08635408766185</v>
      </c>
      <c r="E46" s="11">
        <f t="shared" si="7"/>
        <v>138.39726608240522</v>
      </c>
      <c r="F46" s="11">
        <f>IF(A46="","",(J$4-SUM(E$15:E45))-E46)</f>
        <v>95961.199324030807</v>
      </c>
      <c r="G46" s="11">
        <f>IF(A46="","",SUM(D$16:D46))</f>
        <v>12406.191549302888</v>
      </c>
    </row>
    <row r="47" spans="1:7" x14ac:dyDescent="0.15">
      <c r="A47" s="10">
        <f t="shared" si="4"/>
        <v>32</v>
      </c>
      <c r="B47" s="12">
        <f t="shared" si="5"/>
        <v>41629</v>
      </c>
      <c r="C47" s="11">
        <f t="shared" si="6"/>
        <v>530.48362017006707</v>
      </c>
      <c r="D47" s="11">
        <f>IF(A47="","",(J$4-SUM(E$15:E46))*J$7)</f>
        <v>391.52169324204561</v>
      </c>
      <c r="E47" s="11">
        <f t="shared" si="7"/>
        <v>138.96192692802146</v>
      </c>
      <c r="F47" s="11">
        <f>IF(A47="","",(J$4-SUM(E$15:E46))-E47)</f>
        <v>95822.237397102785</v>
      </c>
      <c r="G47" s="11">
        <f>IF(A47="","",SUM(D$16:D47))</f>
        <v>12797.713242544934</v>
      </c>
    </row>
    <row r="48" spans="1:7" x14ac:dyDescent="0.15">
      <c r="A48" s="10">
        <f t="shared" si="4"/>
        <v>33</v>
      </c>
      <c r="B48" s="12">
        <f t="shared" si="5"/>
        <v>41660</v>
      </c>
      <c r="C48" s="11">
        <f t="shared" si="6"/>
        <v>530.48362017006707</v>
      </c>
      <c r="D48" s="11">
        <f>IF(A48="","",(J$4-SUM(E$15:E47))*J$7)</f>
        <v>390.95472858017928</v>
      </c>
      <c r="E48" s="11">
        <f t="shared" si="7"/>
        <v>139.52889158988779</v>
      </c>
      <c r="F48" s="11">
        <f>IF(A48="","",(J$4-SUM(E$15:E47))-E48)</f>
        <v>95682.708505512899</v>
      </c>
      <c r="G48" s="11">
        <f>IF(A48="","",SUM(D$16:D48))</f>
        <v>13188.667971125114</v>
      </c>
    </row>
    <row r="49" spans="1:7" x14ac:dyDescent="0.15">
      <c r="A49" s="10">
        <f t="shared" si="4"/>
        <v>34</v>
      </c>
      <c r="B49" s="12">
        <f t="shared" si="5"/>
        <v>41691</v>
      </c>
      <c r="C49" s="11">
        <f t="shared" si="6"/>
        <v>530.48362017006707</v>
      </c>
      <c r="D49" s="11">
        <f>IF(A49="","",(J$4-SUM(E$15:E48))*J$7)</f>
        <v>390.38545070249256</v>
      </c>
      <c r="E49" s="11">
        <f t="shared" si="7"/>
        <v>140.09816946757451</v>
      </c>
      <c r="F49" s="11">
        <f>IF(A49="","",(J$4-SUM(E$15:E48))-E49)</f>
        <v>95542.610336045327</v>
      </c>
      <c r="G49" s="11">
        <f>IF(A49="","",SUM(D$16:D49))</f>
        <v>13579.053421827608</v>
      </c>
    </row>
    <row r="50" spans="1:7" x14ac:dyDescent="0.15">
      <c r="A50" s="10">
        <f t="shared" si="4"/>
        <v>35</v>
      </c>
      <c r="B50" s="12">
        <f t="shared" si="5"/>
        <v>41719</v>
      </c>
      <c r="C50" s="11">
        <f t="shared" si="6"/>
        <v>530.48362017006707</v>
      </c>
      <c r="D50" s="11">
        <f>IF(A50="","",(J$4-SUM(E$15:E49))*J$7)</f>
        <v>389.81385017106487</v>
      </c>
      <c r="E50" s="11">
        <f t="shared" si="7"/>
        <v>140.6697699990022</v>
      </c>
      <c r="F50" s="11">
        <f>IF(A50="","",(J$4-SUM(E$15:E49))-E50)</f>
        <v>95401.940566046324</v>
      </c>
      <c r="G50" s="11">
        <f>IF(A50="","",SUM(D$16:D50))</f>
        <v>13968.867271998673</v>
      </c>
    </row>
    <row r="51" spans="1:7" x14ac:dyDescent="0.15">
      <c r="A51" s="10">
        <f t="shared" si="4"/>
        <v>36</v>
      </c>
      <c r="B51" s="12">
        <f t="shared" si="5"/>
        <v>41750</v>
      </c>
      <c r="C51" s="11">
        <f t="shared" si="6"/>
        <v>530.48362017006707</v>
      </c>
      <c r="D51" s="11">
        <f>IF(A51="","",(J$4-SUM(E$15:E50))*J$7)</f>
        <v>389.23991750946897</v>
      </c>
      <c r="E51" s="11">
        <f t="shared" si="7"/>
        <v>141.2437026605981</v>
      </c>
      <c r="F51" s="11">
        <f>IF(A51="","",(J$4-SUM(E$15:E50))-E51)</f>
        <v>95260.696863385732</v>
      </c>
      <c r="G51" s="11">
        <f>IF(A51="","",SUM(D$16:D51))</f>
        <v>14358.107189508142</v>
      </c>
    </row>
    <row r="52" spans="1:7" x14ac:dyDescent="0.15">
      <c r="A52" s="10">
        <f t="shared" si="4"/>
        <v>37</v>
      </c>
      <c r="B52" s="12">
        <f t="shared" si="5"/>
        <v>41780</v>
      </c>
      <c r="C52" s="11">
        <f t="shared" si="6"/>
        <v>530.48362017006707</v>
      </c>
      <c r="D52" s="11">
        <f>IF(A52="","",(J$4-SUM(E$15:E51))*J$7)</f>
        <v>388.66364320261374</v>
      </c>
      <c r="E52" s="11">
        <f t="shared" si="7"/>
        <v>141.81997696745333</v>
      </c>
      <c r="F52" s="11">
        <f>IF(A52="","",(J$4-SUM(E$15:E51))-E52)</f>
        <v>95118.876886418278</v>
      </c>
      <c r="G52" s="11">
        <f>IF(A52="","",SUM(D$16:D52))</f>
        <v>14746.770832710756</v>
      </c>
    </row>
    <row r="53" spans="1:7" x14ac:dyDescent="0.15">
      <c r="A53" s="10">
        <f t="shared" si="4"/>
        <v>38</v>
      </c>
      <c r="B53" s="12">
        <f t="shared" si="5"/>
        <v>41811</v>
      </c>
      <c r="C53" s="11">
        <f t="shared" si="6"/>
        <v>530.48362017006707</v>
      </c>
      <c r="D53" s="11">
        <f>IF(A53="","",(J$4-SUM(E$15:E52))*J$7)</f>
        <v>388.08501769658653</v>
      </c>
      <c r="E53" s="11">
        <f t="shared" si="7"/>
        <v>142.39860247348054</v>
      </c>
      <c r="F53" s="11">
        <f>IF(A53="","",(J$4-SUM(E$15:E52))-E53)</f>
        <v>94976.478283944802</v>
      </c>
      <c r="G53" s="11">
        <f>IF(A53="","",SUM(D$16:D53))</f>
        <v>15134.855850407343</v>
      </c>
    </row>
    <row r="54" spans="1:7" x14ac:dyDescent="0.15">
      <c r="A54" s="10">
        <f t="shared" si="4"/>
        <v>39</v>
      </c>
      <c r="B54" s="12">
        <f t="shared" si="5"/>
        <v>41841</v>
      </c>
      <c r="C54" s="11">
        <f t="shared" si="6"/>
        <v>530.48362017006707</v>
      </c>
      <c r="D54" s="11">
        <f>IF(A54="","",(J$4-SUM(E$15:E53))*J$7)</f>
        <v>387.5040313984947</v>
      </c>
      <c r="E54" s="11">
        <f t="shared" si="7"/>
        <v>142.97958877157237</v>
      </c>
      <c r="F54" s="11">
        <f>IF(A54="","",(J$4-SUM(E$15:E53))-E54)</f>
        <v>94833.498695173213</v>
      </c>
      <c r="G54" s="11">
        <f>IF(A54="","",SUM(D$16:D54))</f>
        <v>15522.359881805838</v>
      </c>
    </row>
    <row r="55" spans="1:7" x14ac:dyDescent="0.15">
      <c r="A55" s="10">
        <f t="shared" si="4"/>
        <v>40</v>
      </c>
      <c r="B55" s="12">
        <f t="shared" si="5"/>
        <v>41872</v>
      </c>
      <c r="C55" s="11">
        <f t="shared" si="6"/>
        <v>530.48362017006707</v>
      </c>
      <c r="D55" s="11">
        <f>IF(A55="","",(J$4-SUM(E$15:E54))*J$7)</f>
        <v>386.92067467630665</v>
      </c>
      <c r="E55" s="11">
        <f t="shared" si="7"/>
        <v>143.56294549376042</v>
      </c>
      <c r="F55" s="11">
        <f>IF(A55="","",(J$4-SUM(E$15:E54))-E55)</f>
        <v>94689.935749679455</v>
      </c>
      <c r="G55" s="11">
        <f>IF(A55="","",SUM(D$16:D55))</f>
        <v>15909.280556482145</v>
      </c>
    </row>
    <row r="56" spans="1:7" x14ac:dyDescent="0.15">
      <c r="A56" s="10">
        <f t="shared" si="4"/>
        <v>41</v>
      </c>
      <c r="B56" s="12">
        <f t="shared" si="5"/>
        <v>41903</v>
      </c>
      <c r="C56" s="11">
        <f t="shared" si="6"/>
        <v>530.48362017006707</v>
      </c>
      <c r="D56" s="11">
        <f>IF(A56="","",(J$4-SUM(E$15:E55))*J$7)</f>
        <v>386.33493785869211</v>
      </c>
      <c r="E56" s="11">
        <f t="shared" si="7"/>
        <v>144.14868231137496</v>
      </c>
      <c r="F56" s="11">
        <f>IF(A56="","",(J$4-SUM(E$15:E55))-E56)</f>
        <v>94545.787067368074</v>
      </c>
      <c r="G56" s="11">
        <f>IF(A56="","",SUM(D$16:D56))</f>
        <v>16295.615494340836</v>
      </c>
    </row>
    <row r="57" spans="1:7" x14ac:dyDescent="0.15">
      <c r="A57" s="10">
        <f t="shared" si="4"/>
        <v>42</v>
      </c>
      <c r="B57" s="12">
        <f t="shared" si="5"/>
        <v>41933</v>
      </c>
      <c r="C57" s="11">
        <f t="shared" si="6"/>
        <v>530.48362017006707</v>
      </c>
      <c r="D57" s="11">
        <f>IF(A57="","",(J$4-SUM(E$15:E56))*J$7)</f>
        <v>385.74681123486175</v>
      </c>
      <c r="E57" s="11">
        <f t="shared" si="7"/>
        <v>144.73680893520532</v>
      </c>
      <c r="F57" s="11">
        <f>IF(A57="","",(J$4-SUM(E$15:E56))-E57)</f>
        <v>94401.050258432879</v>
      </c>
      <c r="G57" s="11">
        <f>IF(A57="","",SUM(D$16:D57))</f>
        <v>16681.362305575698</v>
      </c>
    </row>
    <row r="58" spans="1:7" x14ac:dyDescent="0.15">
      <c r="A58" s="10">
        <f t="shared" si="4"/>
        <v>43</v>
      </c>
      <c r="B58" s="12">
        <f t="shared" si="5"/>
        <v>41964</v>
      </c>
      <c r="C58" s="11">
        <f t="shared" si="6"/>
        <v>530.48362017006707</v>
      </c>
      <c r="D58" s="11">
        <f>IF(A58="","",(J$4-SUM(E$15:E57))*J$7)</f>
        <v>385.15628505440611</v>
      </c>
      <c r="E58" s="11">
        <f t="shared" si="7"/>
        <v>145.32733511566096</v>
      </c>
      <c r="F58" s="11">
        <f>IF(A58="","",(J$4-SUM(E$15:E57))-E58)</f>
        <v>94255.722923317211</v>
      </c>
      <c r="G58" s="11">
        <f>IF(A58="","",SUM(D$16:D58))</f>
        <v>17066.518590630105</v>
      </c>
    </row>
    <row r="59" spans="1:7" x14ac:dyDescent="0.15">
      <c r="A59" s="10">
        <f t="shared" si="4"/>
        <v>44</v>
      </c>
      <c r="B59" s="12">
        <f t="shared" si="5"/>
        <v>41994</v>
      </c>
      <c r="C59" s="11">
        <f t="shared" si="6"/>
        <v>530.48362017006707</v>
      </c>
      <c r="D59" s="11">
        <f>IF(A59="","",(J$4-SUM(E$15:E58))*J$7)</f>
        <v>384.56334952713416</v>
      </c>
      <c r="E59" s="11">
        <f t="shared" si="7"/>
        <v>145.92027064293291</v>
      </c>
      <c r="F59" s="11">
        <f>IF(A59="","",(J$4-SUM(E$15:E58))-E59)</f>
        <v>94109.802652674276</v>
      </c>
      <c r="G59" s="11">
        <f>IF(A59="","",SUM(D$16:D59))</f>
        <v>17451.081940157241</v>
      </c>
    </row>
    <row r="60" spans="1:7" x14ac:dyDescent="0.15">
      <c r="A60" s="10">
        <f t="shared" si="4"/>
        <v>45</v>
      </c>
      <c r="B60" s="12">
        <f t="shared" si="5"/>
        <v>42025</v>
      </c>
      <c r="C60" s="11">
        <f t="shared" si="6"/>
        <v>530.48362017006707</v>
      </c>
      <c r="D60" s="11">
        <f>IF(A60="","",(J$4-SUM(E$15:E59))*J$7)</f>
        <v>383.96799482291107</v>
      </c>
      <c r="E60" s="11">
        <f t="shared" si="7"/>
        <v>146.515625347156</v>
      </c>
      <c r="F60" s="11">
        <f>IF(A60="","",(J$4-SUM(E$15:E59))-E60)</f>
        <v>93963.28702732714</v>
      </c>
      <c r="G60" s="11">
        <f>IF(A60="","",SUM(D$16:D60))</f>
        <v>17835.04993498015</v>
      </c>
    </row>
    <row r="61" spans="1:7" x14ac:dyDescent="0.15">
      <c r="A61" s="10">
        <f t="shared" si="4"/>
        <v>46</v>
      </c>
      <c r="B61" s="12">
        <f t="shared" si="5"/>
        <v>42056</v>
      </c>
      <c r="C61" s="11">
        <f t="shared" si="6"/>
        <v>530.48362017006707</v>
      </c>
      <c r="D61" s="11">
        <f>IF(A61="","",(J$4-SUM(E$15:E60))*J$7)</f>
        <v>383.37021107149462</v>
      </c>
      <c r="E61" s="11">
        <f t="shared" si="7"/>
        <v>147.11340909857245</v>
      </c>
      <c r="F61" s="11">
        <f>IF(A61="","",(J$4-SUM(E$15:E60))-E61)</f>
        <v>93816.173618228553</v>
      </c>
      <c r="G61" s="11">
        <f>IF(A61="","",SUM(D$16:D61))</f>
        <v>18218.420146051645</v>
      </c>
    </row>
    <row r="62" spans="1:7" x14ac:dyDescent="0.15">
      <c r="A62" s="10">
        <f t="shared" si="4"/>
        <v>47</v>
      </c>
      <c r="B62" s="12">
        <f t="shared" si="5"/>
        <v>42084</v>
      </c>
      <c r="C62" s="11">
        <f t="shared" si="6"/>
        <v>530.48362017006707</v>
      </c>
      <c r="D62" s="11">
        <f>IF(A62="","",(J$4-SUM(E$15:E61))*J$7)</f>
        <v>382.76998836237243</v>
      </c>
      <c r="E62" s="11">
        <f t="shared" si="7"/>
        <v>147.71363180769464</v>
      </c>
      <c r="F62" s="11">
        <f>IF(A62="","",(J$4-SUM(E$15:E61))-E62)</f>
        <v>93668.459986420858</v>
      </c>
      <c r="G62" s="11">
        <f>IF(A62="","",SUM(D$16:D62))</f>
        <v>18601.190134414017</v>
      </c>
    </row>
    <row r="63" spans="1:7" x14ac:dyDescent="0.15">
      <c r="A63" s="10">
        <f t="shared" si="4"/>
        <v>48</v>
      </c>
      <c r="B63" s="12">
        <f t="shared" si="5"/>
        <v>42115</v>
      </c>
      <c r="C63" s="11">
        <f t="shared" si="6"/>
        <v>530.48362017006707</v>
      </c>
      <c r="D63" s="11">
        <f>IF(A63="","",(J$4-SUM(E$15:E62))*J$7)</f>
        <v>382.16731674459703</v>
      </c>
      <c r="E63" s="11">
        <f t="shared" si="7"/>
        <v>148.31630342547004</v>
      </c>
      <c r="F63" s="11">
        <f>IF(A63="","",(J$4-SUM(E$15:E62))-E63)</f>
        <v>93520.143682995389</v>
      </c>
      <c r="G63" s="11">
        <f>IF(A63="","",SUM(D$16:D63))</f>
        <v>18983.357451158616</v>
      </c>
    </row>
    <row r="64" spans="1:7" x14ac:dyDescent="0.15">
      <c r="A64" s="10">
        <f t="shared" si="4"/>
        <v>49</v>
      </c>
      <c r="B64" s="12">
        <f t="shared" si="5"/>
        <v>42145</v>
      </c>
      <c r="C64" s="11">
        <f t="shared" si="6"/>
        <v>530.48362017006707</v>
      </c>
      <c r="D64" s="11">
        <f>IF(A64="","",(J$4-SUM(E$15:E63))*J$7)</f>
        <v>381.56218622662112</v>
      </c>
      <c r="E64" s="11">
        <f t="shared" si="7"/>
        <v>148.92143394344595</v>
      </c>
      <c r="F64" s="11">
        <f>IF(A64="","",(J$4-SUM(E$15:E63))-E64)</f>
        <v>93371.222249051949</v>
      </c>
      <c r="G64" s="11">
        <f>IF(A64="","",SUM(D$16:D64))</f>
        <v>19364.919637385236</v>
      </c>
    </row>
    <row r="65" spans="1:7" x14ac:dyDescent="0.15">
      <c r="A65" s="10">
        <f t="shared" si="4"/>
        <v>50</v>
      </c>
      <c r="B65" s="12">
        <f t="shared" si="5"/>
        <v>42176</v>
      </c>
      <c r="C65" s="11">
        <f t="shared" si="6"/>
        <v>530.48362017006707</v>
      </c>
      <c r="D65" s="11">
        <f>IF(A65="","",(J$4-SUM(E$15:E64))*J$7)</f>
        <v>380.95458677613192</v>
      </c>
      <c r="E65" s="11">
        <f t="shared" si="7"/>
        <v>149.52903339393515</v>
      </c>
      <c r="F65" s="11">
        <f>IF(A65="","",(J$4-SUM(E$15:E64))-E65)</f>
        <v>93221.693215658015</v>
      </c>
      <c r="G65" s="11">
        <f>IF(A65="","",SUM(D$16:D65))</f>
        <v>19745.874224161369</v>
      </c>
    </row>
    <row r="66" spans="1:7" x14ac:dyDescent="0.15">
      <c r="A66" s="10">
        <f t="shared" si="4"/>
        <v>51</v>
      </c>
      <c r="B66" s="12">
        <f t="shared" si="5"/>
        <v>42206</v>
      </c>
      <c r="C66" s="11">
        <f t="shared" si="6"/>
        <v>530.48362017006707</v>
      </c>
      <c r="D66" s="11">
        <f>IF(A66="","",(J$4-SUM(E$15:E65))*J$7)</f>
        <v>380.34450831988465</v>
      </c>
      <c r="E66" s="11">
        <f t="shared" si="7"/>
        <v>150.13911185018242</v>
      </c>
      <c r="F66" s="11">
        <f>IF(A66="","",(J$4-SUM(E$15:E65))-E66)</f>
        <v>93071.554103807837</v>
      </c>
      <c r="G66" s="11">
        <f>IF(A66="","",SUM(D$16:D66))</f>
        <v>20126.218732481255</v>
      </c>
    </row>
    <row r="67" spans="1:7" x14ac:dyDescent="0.15">
      <c r="A67" s="10">
        <f t="shared" si="4"/>
        <v>52</v>
      </c>
      <c r="B67" s="12">
        <f t="shared" si="5"/>
        <v>42237</v>
      </c>
      <c r="C67" s="11">
        <f t="shared" si="6"/>
        <v>530.48362017006707</v>
      </c>
      <c r="D67" s="11">
        <f>IF(A67="","",(J$4-SUM(E$15:E66))*J$7)</f>
        <v>379.73194074353586</v>
      </c>
      <c r="E67" s="11">
        <f t="shared" si="7"/>
        <v>150.75167942653121</v>
      </c>
      <c r="F67" s="11">
        <f>IF(A67="","",(J$4-SUM(E$15:E66))-E67)</f>
        <v>92920.802424381298</v>
      </c>
      <c r="G67" s="11">
        <f>IF(A67="","",SUM(D$16:D67))</f>
        <v>20505.95067322479</v>
      </c>
    </row>
    <row r="68" spans="1:7" x14ac:dyDescent="0.15">
      <c r="A68" s="10">
        <f t="shared" si="4"/>
        <v>53</v>
      </c>
      <c r="B68" s="12">
        <f t="shared" si="5"/>
        <v>42268</v>
      </c>
      <c r="C68" s="11">
        <f t="shared" si="6"/>
        <v>530.48362017006707</v>
      </c>
      <c r="D68" s="11">
        <f>IF(A68="","",(J$4-SUM(E$15:E67))*J$7)</f>
        <v>379.11687389147562</v>
      </c>
      <c r="E68" s="11">
        <f t="shared" si="7"/>
        <v>151.36674627859145</v>
      </c>
      <c r="F68" s="11">
        <f>IF(A68="","",(J$4-SUM(E$15:E67))-E68)</f>
        <v>92769.435678102702</v>
      </c>
      <c r="G68" s="11">
        <f>IF(A68="","",SUM(D$16:D68))</f>
        <v>20885.067547116265</v>
      </c>
    </row>
    <row r="69" spans="1:7" x14ac:dyDescent="0.15">
      <c r="A69" s="10">
        <f t="shared" si="4"/>
        <v>54</v>
      </c>
      <c r="B69" s="12">
        <f t="shared" si="5"/>
        <v>42298</v>
      </c>
      <c r="C69" s="11">
        <f t="shared" si="6"/>
        <v>530.48362017006707</v>
      </c>
      <c r="D69" s="11">
        <f>IF(A69="","",(J$4-SUM(E$15:E68))*J$7)</f>
        <v>378.49929756665898</v>
      </c>
      <c r="E69" s="11">
        <f t="shared" si="7"/>
        <v>151.98432260340809</v>
      </c>
      <c r="F69" s="11">
        <f>IF(A69="","",(J$4-SUM(E$15:E68))-E69)</f>
        <v>92617.451355499288</v>
      </c>
      <c r="G69" s="11">
        <f>IF(A69="","",SUM(D$16:D69))</f>
        <v>21263.566844682922</v>
      </c>
    </row>
    <row r="70" spans="1:7" x14ac:dyDescent="0.15">
      <c r="A70" s="10">
        <f t="shared" si="4"/>
        <v>55</v>
      </c>
      <c r="B70" s="12">
        <f t="shared" si="5"/>
        <v>42329</v>
      </c>
      <c r="C70" s="11">
        <f t="shared" si="6"/>
        <v>530.48362017006707</v>
      </c>
      <c r="D70" s="11">
        <f>IF(A70="","",(J$4-SUM(E$15:E69))*J$7)</f>
        <v>377.87920153043711</v>
      </c>
      <c r="E70" s="11">
        <f t="shared" si="7"/>
        <v>152.60441863962996</v>
      </c>
      <c r="F70" s="11">
        <f>IF(A70="","",(J$4-SUM(E$15:E69))-E70)</f>
        <v>92464.846936859671</v>
      </c>
      <c r="G70" s="11">
        <f>IF(A70="","",SUM(D$16:D70))</f>
        <v>21641.446046213361</v>
      </c>
    </row>
    <row r="71" spans="1:7" x14ac:dyDescent="0.15">
      <c r="A71" s="10">
        <f t="shared" si="4"/>
        <v>56</v>
      </c>
      <c r="B71" s="12">
        <f t="shared" si="5"/>
        <v>42359</v>
      </c>
      <c r="C71" s="11">
        <f t="shared" si="6"/>
        <v>530.48362017006707</v>
      </c>
      <c r="D71" s="11">
        <f>IF(A71="","",(J$4-SUM(E$15:E70))*J$7)</f>
        <v>377.25657550238742</v>
      </c>
      <c r="E71" s="11">
        <f t="shared" si="7"/>
        <v>153.22704466767965</v>
      </c>
      <c r="F71" s="11">
        <f>IF(A71="","",(J$4-SUM(E$15:E70))-E71)</f>
        <v>92311.619892191986</v>
      </c>
      <c r="G71" s="11">
        <f>IF(A71="","",SUM(D$16:D71))</f>
        <v>22018.702621715747</v>
      </c>
    </row>
    <row r="72" spans="1:7" x14ac:dyDescent="0.15">
      <c r="A72" s="10">
        <f t="shared" si="4"/>
        <v>57</v>
      </c>
      <c r="B72" s="12">
        <f t="shared" si="5"/>
        <v>42390</v>
      </c>
      <c r="C72" s="11">
        <f t="shared" si="6"/>
        <v>530.48362017006707</v>
      </c>
      <c r="D72" s="11">
        <f>IF(A72="","",(J$4-SUM(E$15:E71))*J$7)</f>
        <v>376.63140916014322</v>
      </c>
      <c r="E72" s="11">
        <f t="shared" si="7"/>
        <v>153.85221100992385</v>
      </c>
      <c r="F72" s="11">
        <f>IF(A72="","",(J$4-SUM(E$15:E71))-E72)</f>
        <v>92157.767681182057</v>
      </c>
      <c r="G72" s="11">
        <f>IF(A72="","",SUM(D$16:D72))</f>
        <v>22395.334030875889</v>
      </c>
    </row>
    <row r="73" spans="1:7" x14ac:dyDescent="0.15">
      <c r="A73" s="10">
        <f t="shared" si="4"/>
        <v>58</v>
      </c>
      <c r="B73" s="12">
        <f t="shared" si="5"/>
        <v>42421</v>
      </c>
      <c r="C73" s="11">
        <f t="shared" si="6"/>
        <v>530.48362017006707</v>
      </c>
      <c r="D73" s="11">
        <f>IF(A73="","",(J$4-SUM(E$15:E72))*J$7)</f>
        <v>376.00369213922272</v>
      </c>
      <c r="E73" s="11">
        <f t="shared" si="7"/>
        <v>154.47992803084435</v>
      </c>
      <c r="F73" s="11">
        <f>IF(A73="","",(J$4-SUM(E$15:E72))-E73)</f>
        <v>92003.287753151206</v>
      </c>
      <c r="G73" s="11">
        <f>IF(A73="","",SUM(D$16:D73))</f>
        <v>22771.337723015113</v>
      </c>
    </row>
    <row r="74" spans="1:7" x14ac:dyDescent="0.15">
      <c r="A74" s="10">
        <f t="shared" si="4"/>
        <v>59</v>
      </c>
      <c r="B74" s="12">
        <f t="shared" si="5"/>
        <v>42450</v>
      </c>
      <c r="C74" s="11">
        <f t="shared" si="6"/>
        <v>530.48362017006707</v>
      </c>
      <c r="D74" s="11">
        <f>IF(A74="","",(J$4-SUM(E$15:E73))*J$7)</f>
        <v>375.37341403285694</v>
      </c>
      <c r="E74" s="11">
        <f t="shared" si="7"/>
        <v>155.11020613721013</v>
      </c>
      <c r="F74" s="11">
        <f>IF(A74="","",(J$4-SUM(E$15:E73))-E74)</f>
        <v>91848.177547014013</v>
      </c>
      <c r="G74" s="11">
        <f>IF(A74="","",SUM(D$16:D74))</f>
        <v>23146.711137047969</v>
      </c>
    </row>
    <row r="75" spans="1:7" x14ac:dyDescent="0.15">
      <c r="A75" s="10">
        <f t="shared" si="4"/>
        <v>60</v>
      </c>
      <c r="B75" s="12">
        <f t="shared" si="5"/>
        <v>42481</v>
      </c>
      <c r="C75" s="11">
        <f t="shared" si="6"/>
        <v>530.48362017006707</v>
      </c>
      <c r="D75" s="11">
        <f>IF(A75="","",(J$4-SUM(E$15:E74))*J$7)</f>
        <v>374.74056439181714</v>
      </c>
      <c r="E75" s="11">
        <f t="shared" si="7"/>
        <v>155.74305577824992</v>
      </c>
      <c r="F75" s="11">
        <f>IF(A75="","",(J$4-SUM(E$15:E74))-E75)</f>
        <v>91692.434491235763</v>
      </c>
      <c r="G75" s="11">
        <f>IF(A75="","",SUM(D$16:D75))</f>
        <v>23521.451701439786</v>
      </c>
    </row>
    <row r="76" spans="1:7" x14ac:dyDescent="0.15">
      <c r="A76" s="10">
        <f t="shared" si="4"/>
        <v>61</v>
      </c>
      <c r="B76" s="12">
        <f t="shared" si="5"/>
        <v>42511</v>
      </c>
      <c r="C76" s="11">
        <f t="shared" si="6"/>
        <v>530.48362017006707</v>
      </c>
      <c r="D76" s="11">
        <f>IF(A76="","",(J$4-SUM(E$15:E75))*J$7)</f>
        <v>374.10513272424186</v>
      </c>
      <c r="E76" s="11">
        <f t="shared" si="7"/>
        <v>156.37848744582521</v>
      </c>
      <c r="F76" s="11">
        <f>IF(A76="","",(J$4-SUM(E$15:E75))-E76)</f>
        <v>91536.056003789941</v>
      </c>
      <c r="G76" s="11">
        <f>IF(A76="","",SUM(D$16:D76))</f>
        <v>23895.556834164028</v>
      </c>
    </row>
    <row r="77" spans="1:7" x14ac:dyDescent="0.15">
      <c r="A77" s="10">
        <f t="shared" si="4"/>
        <v>62</v>
      </c>
      <c r="B77" s="12">
        <f t="shared" si="5"/>
        <v>42542</v>
      </c>
      <c r="C77" s="11">
        <f t="shared" si="6"/>
        <v>530.48362017006707</v>
      </c>
      <c r="D77" s="11">
        <f>IF(A77="","",(J$4-SUM(E$15:E76))*J$7)</f>
        <v>373.46710849546292</v>
      </c>
      <c r="E77" s="11">
        <f t="shared" si="7"/>
        <v>157.01651167460415</v>
      </c>
      <c r="F77" s="11">
        <f>IF(A77="","",(J$4-SUM(E$15:E76))-E77)</f>
        <v>91379.039492115335</v>
      </c>
      <c r="G77" s="11">
        <f>IF(A77="","",SUM(D$16:D77))</f>
        <v>24269.023942659493</v>
      </c>
    </row>
    <row r="78" spans="1:7" x14ac:dyDescent="0.15">
      <c r="A78" s="10">
        <f t="shared" si="4"/>
        <v>63</v>
      </c>
      <c r="B78" s="12">
        <f t="shared" si="5"/>
        <v>42572</v>
      </c>
      <c r="C78" s="11">
        <f t="shared" si="6"/>
        <v>530.48362017006707</v>
      </c>
      <c r="D78" s="11">
        <f>IF(A78="","",(J$4-SUM(E$15:E77))*J$7)</f>
        <v>372.8264811278305</v>
      </c>
      <c r="E78" s="11">
        <f t="shared" si="7"/>
        <v>157.65713904223657</v>
      </c>
      <c r="F78" s="11">
        <f>IF(A78="","",(J$4-SUM(E$15:E77))-E78)</f>
        <v>91221.382353073102</v>
      </c>
      <c r="G78" s="11">
        <f>IF(A78="","",SUM(D$16:D78))</f>
        <v>24641.850423787324</v>
      </c>
    </row>
    <row r="79" spans="1:7" x14ac:dyDescent="0.15">
      <c r="A79" s="10">
        <f t="shared" si="4"/>
        <v>64</v>
      </c>
      <c r="B79" s="12">
        <f t="shared" si="5"/>
        <v>42603</v>
      </c>
      <c r="C79" s="11">
        <f t="shared" si="6"/>
        <v>530.48362017006707</v>
      </c>
      <c r="D79" s="11">
        <f>IF(A79="","",(J$4-SUM(E$15:E78))*J$7)</f>
        <v>372.18324000053815</v>
      </c>
      <c r="E79" s="11">
        <f t="shared" si="7"/>
        <v>158.30038016952892</v>
      </c>
      <c r="F79" s="11">
        <f>IF(A79="","",(J$4-SUM(E$15:E78))-E79)</f>
        <v>91063.081972903557</v>
      </c>
      <c r="G79" s="11">
        <f>IF(A79="","",SUM(D$16:D79))</f>
        <v>25014.033663787861</v>
      </c>
    </row>
    <row r="80" spans="1:7" x14ac:dyDescent="0.15">
      <c r="A80" s="10">
        <f t="shared" si="4"/>
        <v>65</v>
      </c>
      <c r="B80" s="12">
        <f t="shared" si="5"/>
        <v>42634</v>
      </c>
      <c r="C80" s="11">
        <f t="shared" si="6"/>
        <v>530.48362017006707</v>
      </c>
      <c r="D80" s="11">
        <f>IF(A80="","",(J$4-SUM(E$15:E79))*J$7)</f>
        <v>371.53737444944653</v>
      </c>
      <c r="E80" s="11">
        <f t="shared" si="7"/>
        <v>158.94624572062054</v>
      </c>
      <c r="F80" s="11">
        <f>IF(A80="","",(J$4-SUM(E$15:E79))-E80)</f>
        <v>90904.135727182947</v>
      </c>
      <c r="G80" s="11">
        <f>IF(A80="","",SUM(D$16:D80))</f>
        <v>25385.571038237307</v>
      </c>
    </row>
    <row r="81" spans="1:7" x14ac:dyDescent="0.15">
      <c r="A81" s="10">
        <f t="shared" si="4"/>
        <v>66</v>
      </c>
      <c r="B81" s="12">
        <f t="shared" si="5"/>
        <v>42664</v>
      </c>
      <c r="C81" s="11">
        <f t="shared" si="6"/>
        <v>530.48362017006707</v>
      </c>
      <c r="D81" s="11">
        <f>IF(A81="","",(J$4-SUM(E$15:E80))*J$7)</f>
        <v>370.88887376690639</v>
      </c>
      <c r="E81" s="11">
        <f t="shared" si="7"/>
        <v>159.59474640316068</v>
      </c>
      <c r="F81" s="11">
        <f>IF(A81="","",(J$4-SUM(E$15:E80))-E81)</f>
        <v>90744.540980779784</v>
      </c>
      <c r="G81" s="11">
        <f>IF(A81="","",SUM(D$16:D81))</f>
        <v>25756.459912004215</v>
      </c>
    </row>
    <row r="82" spans="1:7" x14ac:dyDescent="0.15">
      <c r="A82" s="10">
        <f t="shared" si="4"/>
        <v>67</v>
      </c>
      <c r="B82" s="12">
        <f t="shared" si="5"/>
        <v>42695</v>
      </c>
      <c r="C82" s="11">
        <f t="shared" si="6"/>
        <v>530.48362017006707</v>
      </c>
      <c r="D82" s="11">
        <f>IF(A82="","",(J$4-SUM(E$15:E81))*J$7)</f>
        <v>370.23772720158149</v>
      </c>
      <c r="E82" s="11">
        <f t="shared" si="7"/>
        <v>160.24589296848558</v>
      </c>
      <c r="F82" s="11">
        <f>IF(A82="","",(J$4-SUM(E$15:E81))-E82)</f>
        <v>90584.295087811304</v>
      </c>
      <c r="G82" s="11">
        <f>IF(A82="","",SUM(D$16:D82))</f>
        <v>26126.697639205795</v>
      </c>
    </row>
    <row r="83" spans="1:7" x14ac:dyDescent="0.15">
      <c r="A83" s="10">
        <f t="shared" si="4"/>
        <v>68</v>
      </c>
      <c r="B83" s="12">
        <f t="shared" si="5"/>
        <v>42725</v>
      </c>
      <c r="C83" s="11">
        <f t="shared" si="6"/>
        <v>530.48362017006707</v>
      </c>
      <c r="D83" s="11">
        <f>IF(A83="","",(J$4-SUM(E$15:E82))*J$7)</f>
        <v>369.58392395827008</v>
      </c>
      <c r="E83" s="11">
        <f t="shared" si="7"/>
        <v>160.89969621179699</v>
      </c>
      <c r="F83" s="11">
        <f>IF(A83="","",(J$4-SUM(E$15:E82))-E83)</f>
        <v>90423.395391599508</v>
      </c>
      <c r="G83" s="11">
        <f>IF(A83="","",SUM(D$16:D83))</f>
        <v>26496.281563164066</v>
      </c>
    </row>
    <row r="84" spans="1:7" x14ac:dyDescent="0.15">
      <c r="A84" s="10">
        <f t="shared" si="4"/>
        <v>69</v>
      </c>
      <c r="B84" s="12">
        <f t="shared" si="5"/>
        <v>42756</v>
      </c>
      <c r="C84" s="11">
        <f t="shared" si="6"/>
        <v>530.48362017006707</v>
      </c>
      <c r="D84" s="11">
        <f>IF(A84="","",(J$4-SUM(E$15:E83))*J$7)</f>
        <v>368.92745319772592</v>
      </c>
      <c r="E84" s="11">
        <f t="shared" si="7"/>
        <v>161.55616697234115</v>
      </c>
      <c r="F84" s="11">
        <f>IF(A84="","",(J$4-SUM(E$15:E83))-E84)</f>
        <v>90261.839224627169</v>
      </c>
      <c r="G84" s="11">
        <f>IF(A84="","",SUM(D$16:D84))</f>
        <v>26865.20901636179</v>
      </c>
    </row>
    <row r="85" spans="1:7" x14ac:dyDescent="0.15">
      <c r="A85" s="10">
        <f t="shared" ref="A85:A148" si="8">IF(ROW(A70)&gt;J$3*12,"",ROW(A70))</f>
        <v>70</v>
      </c>
      <c r="B85" s="12">
        <f t="shared" ref="B85:B148" si="9">IF(A85="","",EDATE(MAX(B84,J$5),1))</f>
        <v>42787</v>
      </c>
      <c r="C85" s="11">
        <f t="shared" ref="C85:C148" si="10">IF(A85="","",J$10)</f>
        <v>530.48362017006707</v>
      </c>
      <c r="D85" s="11">
        <f>IF(A85="","",(J$4-SUM(E$15:E84))*J$7)</f>
        <v>368.26830403647875</v>
      </c>
      <c r="E85" s="11">
        <f t="shared" ref="E85:E148" si="11">IF(A85="","",C85-D85)</f>
        <v>162.21531613358832</v>
      </c>
      <c r="F85" s="11">
        <f>IF(A85="","",(J$4-SUM(E$15:E84))-E85)</f>
        <v>90099.623908493566</v>
      </c>
      <c r="G85" s="11">
        <f>IF(A85="","",SUM(D$16:D85))</f>
        <v>27233.47732039827</v>
      </c>
    </row>
    <row r="86" spans="1:7" x14ac:dyDescent="0.15">
      <c r="A86" s="10">
        <f t="shared" si="8"/>
        <v>71</v>
      </c>
      <c r="B86" s="12">
        <f t="shared" si="9"/>
        <v>42815</v>
      </c>
      <c r="C86" s="11">
        <f t="shared" si="10"/>
        <v>530.48362017006707</v>
      </c>
      <c r="D86" s="11">
        <f>IF(A86="","",(J$4-SUM(E$15:E85))*J$7)</f>
        <v>367.60646554665368</v>
      </c>
      <c r="E86" s="11">
        <f t="shared" si="11"/>
        <v>162.87715462341339</v>
      </c>
      <c r="F86" s="11">
        <f>IF(A86="","",(J$4-SUM(E$15:E85))-E86)</f>
        <v>89936.746753870146</v>
      </c>
      <c r="G86" s="11">
        <f>IF(A86="","",SUM(D$16:D86))</f>
        <v>27601.083785944924</v>
      </c>
    </row>
    <row r="87" spans="1:7" x14ac:dyDescent="0.15">
      <c r="A87" s="10">
        <f t="shared" si="8"/>
        <v>72</v>
      </c>
      <c r="B87" s="12">
        <f t="shared" si="9"/>
        <v>42846</v>
      </c>
      <c r="C87" s="11">
        <f t="shared" si="10"/>
        <v>530.48362017006707</v>
      </c>
      <c r="D87" s="11">
        <f>IF(A87="","",(J$4-SUM(E$15:E86))*J$7)</f>
        <v>366.94192675579018</v>
      </c>
      <c r="E87" s="11">
        <f t="shared" si="11"/>
        <v>163.54169341427689</v>
      </c>
      <c r="F87" s="11">
        <f>IF(A87="","",(J$4-SUM(E$15:E86))-E87)</f>
        <v>89773.20506045589</v>
      </c>
      <c r="G87" s="11">
        <f>IF(A87="","",SUM(D$16:D87))</f>
        <v>27968.025712700713</v>
      </c>
    </row>
    <row r="88" spans="1:7" x14ac:dyDescent="0.15">
      <c r="A88" s="10">
        <f t="shared" si="8"/>
        <v>73</v>
      </c>
      <c r="B88" s="12">
        <f t="shared" si="9"/>
        <v>42876</v>
      </c>
      <c r="C88" s="11">
        <f t="shared" si="10"/>
        <v>530.48362017006707</v>
      </c>
      <c r="D88" s="11">
        <f>IF(A88="","",(J$4-SUM(E$15:E87))*J$7)</f>
        <v>366.27467664665994</v>
      </c>
      <c r="E88" s="11">
        <f t="shared" si="11"/>
        <v>164.20894352340713</v>
      </c>
      <c r="F88" s="11">
        <f>IF(A88="","",(J$4-SUM(E$15:E87))-E88)</f>
        <v>89608.996116932467</v>
      </c>
      <c r="G88" s="11">
        <f>IF(A88="","",SUM(D$16:D88))</f>
        <v>28334.300389347372</v>
      </c>
    </row>
    <row r="89" spans="1:7" x14ac:dyDescent="0.15">
      <c r="A89" s="10">
        <f t="shared" si="8"/>
        <v>74</v>
      </c>
      <c r="B89" s="12">
        <f t="shared" si="9"/>
        <v>42907</v>
      </c>
      <c r="C89" s="11">
        <f t="shared" si="10"/>
        <v>530.48362017006707</v>
      </c>
      <c r="D89" s="11">
        <f>IF(A89="","",(J$4-SUM(E$15:E88))*J$7)</f>
        <v>365.60470415708448</v>
      </c>
      <c r="E89" s="11">
        <f t="shared" si="11"/>
        <v>164.87891601298259</v>
      </c>
      <c r="F89" s="11">
        <f>IF(A89="","",(J$4-SUM(E$15:E88))-E89)</f>
        <v>89444.1172009195</v>
      </c>
      <c r="G89" s="11">
        <f>IF(A89="","",SUM(D$16:D89))</f>
        <v>28699.905093504458</v>
      </c>
    </row>
    <row r="90" spans="1:7" x14ac:dyDescent="0.15">
      <c r="A90" s="10">
        <f t="shared" si="8"/>
        <v>75</v>
      </c>
      <c r="B90" s="12">
        <f t="shared" si="9"/>
        <v>42937</v>
      </c>
      <c r="C90" s="11">
        <f t="shared" si="10"/>
        <v>530.48362017006707</v>
      </c>
      <c r="D90" s="11">
        <f>IF(A90="","",(J$4-SUM(E$15:E89))*J$7)</f>
        <v>364.93199817975147</v>
      </c>
      <c r="E90" s="11">
        <f t="shared" si="11"/>
        <v>165.5516219903156</v>
      </c>
      <c r="F90" s="11">
        <f>IF(A90="","",(J$4-SUM(E$15:E89))-E90)</f>
        <v>89278.565578929163</v>
      </c>
      <c r="G90" s="11">
        <f>IF(A90="","",SUM(D$16:D90))</f>
        <v>29064.83709168421</v>
      </c>
    </row>
    <row r="91" spans="1:7" x14ac:dyDescent="0.15">
      <c r="A91" s="10">
        <f t="shared" si="8"/>
        <v>76</v>
      </c>
      <c r="B91" s="12">
        <f t="shared" si="9"/>
        <v>42968</v>
      </c>
      <c r="C91" s="11">
        <f t="shared" si="10"/>
        <v>530.48362017006707</v>
      </c>
      <c r="D91" s="11">
        <f>IF(A91="","",(J$4-SUM(E$15:E90))*J$7)</f>
        <v>364.25654756203102</v>
      </c>
      <c r="E91" s="11">
        <f t="shared" si="11"/>
        <v>166.22707260803605</v>
      </c>
      <c r="F91" s="11">
        <f>IF(A91="","",(J$4-SUM(E$15:E90))-E91)</f>
        <v>89112.338506321146</v>
      </c>
      <c r="G91" s="11">
        <f>IF(A91="","",SUM(D$16:D91))</f>
        <v>29429.093639246243</v>
      </c>
    </row>
    <row r="92" spans="1:7" x14ac:dyDescent="0.15">
      <c r="A92" s="10">
        <f t="shared" si="8"/>
        <v>77</v>
      </c>
      <c r="B92" s="12">
        <f t="shared" si="9"/>
        <v>42999</v>
      </c>
      <c r="C92" s="11">
        <f t="shared" si="10"/>
        <v>530.48362017006707</v>
      </c>
      <c r="D92" s="11">
        <f>IF(A92="","",(J$4-SUM(E$15:E91))*J$7)</f>
        <v>363.57834110579023</v>
      </c>
      <c r="E92" s="11">
        <f t="shared" si="11"/>
        <v>166.90527906427684</v>
      </c>
      <c r="F92" s="11">
        <f>IF(A92="","",(J$4-SUM(E$15:E91))-E92)</f>
        <v>88945.433227256872</v>
      </c>
      <c r="G92" s="11">
        <f>IF(A92="","",SUM(D$16:D92))</f>
        <v>29792.671980352032</v>
      </c>
    </row>
    <row r="93" spans="1:7" x14ac:dyDescent="0.15">
      <c r="A93" s="10">
        <f t="shared" si="8"/>
        <v>78</v>
      </c>
      <c r="B93" s="12">
        <f t="shared" si="9"/>
        <v>43029</v>
      </c>
      <c r="C93" s="11">
        <f t="shared" si="10"/>
        <v>530.48362017006707</v>
      </c>
      <c r="D93" s="11">
        <f>IF(A93="","",(J$4-SUM(E$15:E92))*J$7)</f>
        <v>362.89736756720799</v>
      </c>
      <c r="E93" s="11">
        <f t="shared" si="11"/>
        <v>167.58625260285908</v>
      </c>
      <c r="F93" s="11">
        <f>IF(A93="","",(J$4-SUM(E$15:E92))-E93)</f>
        <v>88777.846974654007</v>
      </c>
      <c r="G93" s="11">
        <f>IF(A93="","",SUM(D$16:D93))</f>
        <v>30155.569347919241</v>
      </c>
    </row>
    <row r="94" spans="1:7" x14ac:dyDescent="0.15">
      <c r="A94" s="10">
        <f t="shared" si="8"/>
        <v>79</v>
      </c>
      <c r="B94" s="12">
        <f t="shared" si="9"/>
        <v>43060</v>
      </c>
      <c r="C94" s="11">
        <f t="shared" si="10"/>
        <v>530.48362017006707</v>
      </c>
      <c r="D94" s="11">
        <f>IF(A94="","",(J$4-SUM(E$15:E93))*J$7)</f>
        <v>362.21361565658827</v>
      </c>
      <c r="E94" s="11">
        <f t="shared" si="11"/>
        <v>168.2700045134788</v>
      </c>
      <c r="F94" s="11">
        <f>IF(A94="","",(J$4-SUM(E$15:E93))-E94)</f>
        <v>88609.576970140522</v>
      </c>
      <c r="G94" s="11">
        <f>IF(A94="","",SUM(D$16:D94))</f>
        <v>30517.782963575828</v>
      </c>
    </row>
    <row r="95" spans="1:7" x14ac:dyDescent="0.15">
      <c r="A95" s="10">
        <f t="shared" si="8"/>
        <v>80</v>
      </c>
      <c r="B95" s="12">
        <f t="shared" si="9"/>
        <v>43090</v>
      </c>
      <c r="C95" s="11">
        <f t="shared" si="10"/>
        <v>530.48362017006707</v>
      </c>
      <c r="D95" s="11">
        <f>IF(A95="","",(J$4-SUM(E$15:E94))*J$7)</f>
        <v>361.52707403817328</v>
      </c>
      <c r="E95" s="11">
        <f t="shared" si="11"/>
        <v>168.95654613189379</v>
      </c>
      <c r="F95" s="11">
        <f>IF(A95="","",(J$4-SUM(E$15:E94))-E95)</f>
        <v>88440.620424008623</v>
      </c>
      <c r="G95" s="11">
        <f>IF(A95="","",SUM(D$16:D95))</f>
        <v>30879.310037614003</v>
      </c>
    </row>
    <row r="96" spans="1:7" x14ac:dyDescent="0.15">
      <c r="A96" s="10">
        <f t="shared" si="8"/>
        <v>81</v>
      </c>
      <c r="B96" s="12">
        <f t="shared" si="9"/>
        <v>43121</v>
      </c>
      <c r="C96" s="11">
        <f t="shared" si="10"/>
        <v>530.48362017006707</v>
      </c>
      <c r="D96" s="11">
        <f>IF(A96="","",(J$4-SUM(E$15:E95))*J$7)</f>
        <v>360.8377313299552</v>
      </c>
      <c r="E96" s="11">
        <f t="shared" si="11"/>
        <v>169.64588884011187</v>
      </c>
      <c r="F96" s="11">
        <f>IF(A96="","",(J$4-SUM(E$15:E95))-E96)</f>
        <v>88270.974535168527</v>
      </c>
      <c r="G96" s="11">
        <f>IF(A96="","",SUM(D$16:D96))</f>
        <v>31240.147768943956</v>
      </c>
    </row>
    <row r="97" spans="1:7" x14ac:dyDescent="0.15">
      <c r="A97" s="10">
        <f t="shared" si="8"/>
        <v>82</v>
      </c>
      <c r="B97" s="12">
        <f t="shared" si="9"/>
        <v>43152</v>
      </c>
      <c r="C97" s="11">
        <f t="shared" si="10"/>
        <v>530.48362017006707</v>
      </c>
      <c r="D97" s="11">
        <f>IF(A97="","",(J$4-SUM(E$15:E96))*J$7)</f>
        <v>360.14557610348754</v>
      </c>
      <c r="E97" s="11">
        <f t="shared" si="11"/>
        <v>170.33804406657953</v>
      </c>
      <c r="F97" s="11">
        <f>IF(A97="","",(J$4-SUM(E$15:E96))-E97)</f>
        <v>88100.636491101948</v>
      </c>
      <c r="G97" s="11">
        <f>IF(A97="","",SUM(D$16:D97))</f>
        <v>31600.293345047445</v>
      </c>
    </row>
    <row r="98" spans="1:7" x14ac:dyDescent="0.15">
      <c r="A98" s="10">
        <f t="shared" si="8"/>
        <v>83</v>
      </c>
      <c r="B98" s="12">
        <f t="shared" si="9"/>
        <v>43180</v>
      </c>
      <c r="C98" s="11">
        <f t="shared" si="10"/>
        <v>530.48362017006707</v>
      </c>
      <c r="D98" s="11">
        <f>IF(A98="","",(J$4-SUM(E$15:E97))*J$7)</f>
        <v>359.45059688369582</v>
      </c>
      <c r="E98" s="11">
        <f t="shared" si="11"/>
        <v>171.03302328637125</v>
      </c>
      <c r="F98" s="11">
        <f>IF(A98="","",(J$4-SUM(E$15:E97))-E98)</f>
        <v>87929.603467815556</v>
      </c>
      <c r="G98" s="11">
        <f>IF(A98="","",SUM(D$16:D98))</f>
        <v>31959.743941931141</v>
      </c>
    </row>
    <row r="99" spans="1:7" x14ac:dyDescent="0.15">
      <c r="A99" s="10">
        <f t="shared" si="8"/>
        <v>84</v>
      </c>
      <c r="B99" s="12">
        <f t="shared" si="9"/>
        <v>43211</v>
      </c>
      <c r="C99" s="11">
        <f t="shared" si="10"/>
        <v>530.48362017006707</v>
      </c>
      <c r="D99" s="11">
        <f>IF(A99="","",(J$4-SUM(E$15:E98))*J$7)</f>
        <v>358.75278214868746</v>
      </c>
      <c r="E99" s="11">
        <f t="shared" si="11"/>
        <v>171.73083802137961</v>
      </c>
      <c r="F99" s="11">
        <f>IF(A99="","",(J$4-SUM(E$15:E98))-E99)</f>
        <v>87757.87262979419</v>
      </c>
      <c r="G99" s="11">
        <f>IF(A99="","",SUM(D$16:D99))</f>
        <v>32318.496724079829</v>
      </c>
    </row>
    <row r="100" spans="1:7" x14ac:dyDescent="0.15">
      <c r="A100" s="10">
        <f t="shared" si="8"/>
        <v>85</v>
      </c>
      <c r="B100" s="12">
        <f t="shared" si="9"/>
        <v>43241</v>
      </c>
      <c r="C100" s="11">
        <f t="shared" si="10"/>
        <v>530.48362017006707</v>
      </c>
      <c r="D100" s="11">
        <f>IF(A100="","",(J$4-SUM(E$15:E99))*J$7)</f>
        <v>358.05212032956024</v>
      </c>
      <c r="E100" s="11">
        <f t="shared" si="11"/>
        <v>172.43149984050683</v>
      </c>
      <c r="F100" s="11">
        <f>IF(A100="","",(J$4-SUM(E$15:E99))-E100)</f>
        <v>87585.441129953688</v>
      </c>
      <c r="G100" s="11">
        <f>IF(A100="","",SUM(D$16:D100))</f>
        <v>32676.54884440939</v>
      </c>
    </row>
    <row r="101" spans="1:7" x14ac:dyDescent="0.15">
      <c r="A101" s="10">
        <f t="shared" si="8"/>
        <v>86</v>
      </c>
      <c r="B101" s="12">
        <f t="shared" si="9"/>
        <v>43272</v>
      </c>
      <c r="C101" s="11">
        <f t="shared" si="10"/>
        <v>530.48362017006707</v>
      </c>
      <c r="D101" s="11">
        <f>IF(A101="","",(J$4-SUM(E$15:E100))*J$7)</f>
        <v>357.348599810211</v>
      </c>
      <c r="E101" s="11">
        <f t="shared" si="11"/>
        <v>173.13502035985607</v>
      </c>
      <c r="F101" s="11">
        <f>IF(A101="","",(J$4-SUM(E$15:E100))-E101)</f>
        <v>87412.306109593832</v>
      </c>
      <c r="G101" s="11">
        <f>IF(A101="","",SUM(D$16:D101))</f>
        <v>33033.897444219598</v>
      </c>
    </row>
    <row r="102" spans="1:7" x14ac:dyDescent="0.15">
      <c r="A102" s="10">
        <f t="shared" si="8"/>
        <v>87</v>
      </c>
      <c r="B102" s="12">
        <f t="shared" si="9"/>
        <v>43302</v>
      </c>
      <c r="C102" s="11">
        <f t="shared" si="10"/>
        <v>530.48362017006707</v>
      </c>
      <c r="D102" s="11">
        <f>IF(A102="","",(J$4-SUM(E$15:E101))*J$7)</f>
        <v>356.6422089271428</v>
      </c>
      <c r="E102" s="11">
        <f t="shared" si="11"/>
        <v>173.84141124292427</v>
      </c>
      <c r="F102" s="11">
        <f>IF(A102="","",(J$4-SUM(E$15:E101))-E102)</f>
        <v>87238.464698350901</v>
      </c>
      <c r="G102" s="11">
        <f>IF(A102="","",SUM(D$16:D102))</f>
        <v>33390.539653146741</v>
      </c>
    </row>
    <row r="103" spans="1:7" x14ac:dyDescent="0.15">
      <c r="A103" s="10">
        <f t="shared" si="8"/>
        <v>88</v>
      </c>
      <c r="B103" s="12">
        <f t="shared" si="9"/>
        <v>43333</v>
      </c>
      <c r="C103" s="11">
        <f t="shared" si="10"/>
        <v>530.48362017006707</v>
      </c>
      <c r="D103" s="11">
        <f>IF(A103="","",(J$4-SUM(E$15:E102))*J$7)</f>
        <v>355.93293596927163</v>
      </c>
      <c r="E103" s="11">
        <f t="shared" si="11"/>
        <v>174.55068420079544</v>
      </c>
      <c r="F103" s="11">
        <f>IF(A103="","",(J$4-SUM(E$15:E102))-E103)</f>
        <v>87063.914014150112</v>
      </c>
      <c r="G103" s="11">
        <f>IF(A103="","",SUM(D$16:D103))</f>
        <v>33746.472589116012</v>
      </c>
    </row>
    <row r="104" spans="1:7" x14ac:dyDescent="0.15">
      <c r="A104" s="10">
        <f t="shared" si="8"/>
        <v>89</v>
      </c>
      <c r="B104" s="12">
        <f t="shared" si="9"/>
        <v>43364</v>
      </c>
      <c r="C104" s="11">
        <f t="shared" si="10"/>
        <v>530.48362017006707</v>
      </c>
      <c r="D104" s="11">
        <f>IF(A104="","",(J$4-SUM(E$15:E103))*J$7)</f>
        <v>355.22076917773239</v>
      </c>
      <c r="E104" s="11">
        <f t="shared" si="11"/>
        <v>175.26285099233468</v>
      </c>
      <c r="F104" s="11">
        <f>IF(A104="","",(J$4-SUM(E$15:E103))-E104)</f>
        <v>86888.651163157774</v>
      </c>
      <c r="G104" s="11">
        <f>IF(A104="","",SUM(D$16:D104))</f>
        <v>34101.693358293742</v>
      </c>
    </row>
    <row r="105" spans="1:7" x14ac:dyDescent="0.15">
      <c r="A105" s="10">
        <f t="shared" si="8"/>
        <v>90</v>
      </c>
      <c r="B105" s="12">
        <f t="shared" si="9"/>
        <v>43394</v>
      </c>
      <c r="C105" s="11">
        <f t="shared" si="10"/>
        <v>530.48362017006707</v>
      </c>
      <c r="D105" s="11">
        <f>IF(A105="","",(J$4-SUM(E$15:E104))*J$7)</f>
        <v>354.50569674568368</v>
      </c>
      <c r="E105" s="11">
        <f t="shared" si="11"/>
        <v>175.97792342438339</v>
      </c>
      <c r="F105" s="11">
        <f>IF(A105="","",(J$4-SUM(E$15:E104))-E105)</f>
        <v>86712.673239733384</v>
      </c>
      <c r="G105" s="11">
        <f>IF(A105="","",SUM(D$16:D105))</f>
        <v>34456.199055039426</v>
      </c>
    </row>
    <row r="106" spans="1:7" x14ac:dyDescent="0.15">
      <c r="A106" s="10">
        <f t="shared" si="8"/>
        <v>91</v>
      </c>
      <c r="B106" s="12">
        <f t="shared" si="9"/>
        <v>43425</v>
      </c>
      <c r="C106" s="11">
        <f t="shared" si="10"/>
        <v>530.48362017006707</v>
      </c>
      <c r="D106" s="11">
        <f>IF(A106="","",(J$4-SUM(E$15:E105))*J$7)</f>
        <v>353.78770681811216</v>
      </c>
      <c r="E106" s="11">
        <f t="shared" si="11"/>
        <v>176.69591335195491</v>
      </c>
      <c r="F106" s="11">
        <f>IF(A106="","",(J$4-SUM(E$15:E105))-E106)</f>
        <v>86535.977326381428</v>
      </c>
      <c r="G106" s="11">
        <f>IF(A106="","",SUM(D$16:D106))</f>
        <v>34809.986761857537</v>
      </c>
    </row>
    <row r="107" spans="1:7" x14ac:dyDescent="0.15">
      <c r="A107" s="10">
        <f t="shared" si="8"/>
        <v>92</v>
      </c>
      <c r="B107" s="12">
        <f t="shared" si="9"/>
        <v>43455</v>
      </c>
      <c r="C107" s="11">
        <f t="shared" si="10"/>
        <v>530.48362017006707</v>
      </c>
      <c r="D107" s="11">
        <f>IF(A107="","",(J$4-SUM(E$15:E106))*J$7)</f>
        <v>353.06678749163615</v>
      </c>
      <c r="E107" s="11">
        <f t="shared" si="11"/>
        <v>177.41683267843092</v>
      </c>
      <c r="F107" s="11">
        <f>IF(A107="","",(J$4-SUM(E$15:E106))-E107)</f>
        <v>86358.560493703</v>
      </c>
      <c r="G107" s="11">
        <f>IF(A107="","",SUM(D$16:D107))</f>
        <v>35163.05354934917</v>
      </c>
    </row>
    <row r="108" spans="1:7" x14ac:dyDescent="0.15">
      <c r="A108" s="10">
        <f t="shared" si="8"/>
        <v>93</v>
      </c>
      <c r="B108" s="12">
        <f t="shared" si="9"/>
        <v>43486</v>
      </c>
      <c r="C108" s="11">
        <f t="shared" si="10"/>
        <v>530.48362017006707</v>
      </c>
      <c r="D108" s="11">
        <f>IF(A108="","",(J$4-SUM(E$15:E107))*J$7)</f>
        <v>352.34292681430821</v>
      </c>
      <c r="E108" s="11">
        <f t="shared" si="11"/>
        <v>178.14069335575886</v>
      </c>
      <c r="F108" s="11">
        <f>IF(A108="","",(J$4-SUM(E$15:E107))-E108)</f>
        <v>86180.419800347241</v>
      </c>
      <c r="G108" s="11">
        <f>IF(A108="","",SUM(D$16:D108))</f>
        <v>35515.396476163478</v>
      </c>
    </row>
    <row r="109" spans="1:7" x14ac:dyDescent="0.15">
      <c r="A109" s="10">
        <f t="shared" si="8"/>
        <v>94</v>
      </c>
      <c r="B109" s="12">
        <f t="shared" si="9"/>
        <v>43517</v>
      </c>
      <c r="C109" s="11">
        <f t="shared" si="10"/>
        <v>530.48362017006707</v>
      </c>
      <c r="D109" s="11">
        <f>IF(A109="","",(J$4-SUM(E$15:E108))*J$7)</f>
        <v>351.6161127854167</v>
      </c>
      <c r="E109" s="11">
        <f t="shared" si="11"/>
        <v>178.86750738465037</v>
      </c>
      <c r="F109" s="11">
        <f>IF(A109="","",(J$4-SUM(E$15:E108))-E109)</f>
        <v>86001.552292962588</v>
      </c>
      <c r="G109" s="11">
        <f>IF(A109="","",SUM(D$16:D109))</f>
        <v>35867.012588948892</v>
      </c>
    </row>
    <row r="110" spans="1:7" x14ac:dyDescent="0.15">
      <c r="A110" s="10">
        <f t="shared" si="8"/>
        <v>95</v>
      </c>
      <c r="B110" s="12">
        <f t="shared" si="9"/>
        <v>43545</v>
      </c>
      <c r="C110" s="11">
        <f t="shared" si="10"/>
        <v>530.48362017006707</v>
      </c>
      <c r="D110" s="11">
        <f>IF(A110="","",(J$4-SUM(E$15:E109))*J$7)</f>
        <v>350.88633335528732</v>
      </c>
      <c r="E110" s="11">
        <f t="shared" si="11"/>
        <v>179.59728681477975</v>
      </c>
      <c r="F110" s="11">
        <f>IF(A110="","",(J$4-SUM(E$15:E109))-E110)</f>
        <v>85821.955006147808</v>
      </c>
      <c r="G110" s="11">
        <f>IF(A110="","",SUM(D$16:D110))</f>
        <v>36217.898922304179</v>
      </c>
    </row>
    <row r="111" spans="1:7" x14ac:dyDescent="0.15">
      <c r="A111" s="10">
        <f t="shared" si="8"/>
        <v>96</v>
      </c>
      <c r="B111" s="12">
        <f t="shared" si="9"/>
        <v>43576</v>
      </c>
      <c r="C111" s="11">
        <f t="shared" si="10"/>
        <v>530.48362017006707</v>
      </c>
      <c r="D111" s="11">
        <f>IF(A111="","",(J$4-SUM(E$15:E110))*J$7)</f>
        <v>350.15357642508309</v>
      </c>
      <c r="E111" s="11">
        <f t="shared" si="11"/>
        <v>180.33004374498398</v>
      </c>
      <c r="F111" s="11">
        <f>IF(A111="","",(J$4-SUM(E$15:E110))-E111)</f>
        <v>85641.624962402842</v>
      </c>
      <c r="G111" s="11">
        <f>IF(A111="","",SUM(D$16:D111))</f>
        <v>36568.052498729259</v>
      </c>
    </row>
    <row r="112" spans="1:7" x14ac:dyDescent="0.15">
      <c r="A112" s="10">
        <f t="shared" si="8"/>
        <v>97</v>
      </c>
      <c r="B112" s="12">
        <f t="shared" si="9"/>
        <v>43606</v>
      </c>
      <c r="C112" s="11">
        <f t="shared" si="10"/>
        <v>530.48362017006707</v>
      </c>
      <c r="D112" s="11">
        <f>IF(A112="","",(J$4-SUM(E$15:E111))*J$7)</f>
        <v>349.41782984660347</v>
      </c>
      <c r="E112" s="11">
        <f t="shared" si="11"/>
        <v>181.0657903234636</v>
      </c>
      <c r="F112" s="11">
        <f>IF(A112="","",(J$4-SUM(E$15:E111))-E112)</f>
        <v>85460.55917207936</v>
      </c>
      <c r="G112" s="11">
        <f>IF(A112="","",SUM(D$16:D112))</f>
        <v>36917.470328575866</v>
      </c>
    </row>
    <row r="113" spans="1:7" x14ac:dyDescent="0.15">
      <c r="A113" s="10">
        <f t="shared" si="8"/>
        <v>98</v>
      </c>
      <c r="B113" s="12">
        <f t="shared" si="9"/>
        <v>43637</v>
      </c>
      <c r="C113" s="11">
        <f t="shared" si="10"/>
        <v>530.48362017006707</v>
      </c>
      <c r="D113" s="11">
        <f>IF(A113="","",(J$4-SUM(E$15:E112))*J$7)</f>
        <v>348.67908142208381</v>
      </c>
      <c r="E113" s="11">
        <f t="shared" si="11"/>
        <v>181.80453874798326</v>
      </c>
      <c r="F113" s="11">
        <f>IF(A113="","",(J$4-SUM(E$15:E112))-E113)</f>
        <v>85278.754633331395</v>
      </c>
      <c r="G113" s="11">
        <f>IF(A113="","",SUM(D$16:D113))</f>
        <v>37266.149409997946</v>
      </c>
    </row>
    <row r="114" spans="1:7" x14ac:dyDescent="0.15">
      <c r="A114" s="10">
        <f t="shared" si="8"/>
        <v>99</v>
      </c>
      <c r="B114" s="12">
        <f t="shared" si="9"/>
        <v>43667</v>
      </c>
      <c r="C114" s="11">
        <f t="shared" si="10"/>
        <v>530.48362017006707</v>
      </c>
      <c r="D114" s="11">
        <f>IF(A114="","",(J$4-SUM(E$15:E113))*J$7)</f>
        <v>347.93731890399198</v>
      </c>
      <c r="E114" s="11">
        <f t="shared" si="11"/>
        <v>182.54630126607509</v>
      </c>
      <c r="F114" s="11">
        <f>IF(A114="","",(J$4-SUM(E$15:E113))-E114)</f>
        <v>85096.208332065304</v>
      </c>
      <c r="G114" s="11">
        <f>IF(A114="","",SUM(D$16:D114))</f>
        <v>37614.086728901937</v>
      </c>
    </row>
    <row r="115" spans="1:7" x14ac:dyDescent="0.15">
      <c r="A115" s="10">
        <f t="shared" si="8"/>
        <v>100</v>
      </c>
      <c r="B115" s="12">
        <f t="shared" si="9"/>
        <v>43698</v>
      </c>
      <c r="C115" s="11">
        <f t="shared" si="10"/>
        <v>530.48362017006707</v>
      </c>
      <c r="D115" s="11">
        <f>IF(A115="","",(J$4-SUM(E$15:E114))*J$7)</f>
        <v>347.19252999482637</v>
      </c>
      <c r="E115" s="11">
        <f t="shared" si="11"/>
        <v>183.2910901752407</v>
      </c>
      <c r="F115" s="11">
        <f>IF(A115="","",(J$4-SUM(E$15:E114))-E115)</f>
        <v>84912.917241890056</v>
      </c>
      <c r="G115" s="11">
        <f>IF(A115="","",SUM(D$16:D115))</f>
        <v>37961.279258896764</v>
      </c>
    </row>
    <row r="116" spans="1:7" x14ac:dyDescent="0.15">
      <c r="A116" s="10">
        <f t="shared" si="8"/>
        <v>101</v>
      </c>
      <c r="B116" s="12">
        <f t="shared" si="9"/>
        <v>43729</v>
      </c>
      <c r="C116" s="11">
        <f t="shared" si="10"/>
        <v>530.48362017006707</v>
      </c>
      <c r="D116" s="11">
        <f>IF(A116="","",(J$4-SUM(E$15:E115))*J$7)</f>
        <v>346.44470234691141</v>
      </c>
      <c r="E116" s="11">
        <f t="shared" si="11"/>
        <v>184.03891782315566</v>
      </c>
      <c r="F116" s="11">
        <f>IF(A116="","",(J$4-SUM(E$15:E115))-E116)</f>
        <v>84728.878324066915</v>
      </c>
      <c r="G116" s="11">
        <f>IF(A116="","",SUM(D$16:D116))</f>
        <v>38307.723961243675</v>
      </c>
    </row>
    <row r="117" spans="1:7" x14ac:dyDescent="0.15">
      <c r="A117" s="10">
        <f t="shared" si="8"/>
        <v>102</v>
      </c>
      <c r="B117" s="12">
        <f t="shared" si="9"/>
        <v>43759</v>
      </c>
      <c r="C117" s="11">
        <f t="shared" si="10"/>
        <v>530.48362017006707</v>
      </c>
      <c r="D117" s="11">
        <f>IF(A117="","",(J$4-SUM(E$15:E116))*J$7)</f>
        <v>345.69382356219296</v>
      </c>
      <c r="E117" s="11">
        <f t="shared" si="11"/>
        <v>184.78979660787411</v>
      </c>
      <c r="F117" s="11">
        <f>IF(A117="","",(J$4-SUM(E$15:E116))-E117)</f>
        <v>84544.08852745904</v>
      </c>
      <c r="G117" s="11">
        <f>IF(A117="","",SUM(D$16:D117))</f>
        <v>38653.417784805868</v>
      </c>
    </row>
    <row r="118" spans="1:7" x14ac:dyDescent="0.15">
      <c r="A118" s="10">
        <f t="shared" si="8"/>
        <v>103</v>
      </c>
      <c r="B118" s="12">
        <f t="shared" si="9"/>
        <v>43790</v>
      </c>
      <c r="C118" s="11">
        <f t="shared" si="10"/>
        <v>530.48362017006707</v>
      </c>
      <c r="D118" s="11">
        <f>IF(A118="","",(J$4-SUM(E$15:E117))*J$7)</f>
        <v>344.93988119203283</v>
      </c>
      <c r="E118" s="11">
        <f t="shared" si="11"/>
        <v>185.54373897803424</v>
      </c>
      <c r="F118" s="11">
        <f>IF(A118="","",(J$4-SUM(E$15:E117))-E118)</f>
        <v>84358.544788481013</v>
      </c>
      <c r="G118" s="11">
        <f>IF(A118="","",SUM(D$16:D118))</f>
        <v>38998.357665997901</v>
      </c>
    </row>
    <row r="119" spans="1:7" x14ac:dyDescent="0.15">
      <c r="A119" s="10">
        <f t="shared" si="8"/>
        <v>104</v>
      </c>
      <c r="B119" s="12">
        <f t="shared" si="9"/>
        <v>43820</v>
      </c>
      <c r="C119" s="11">
        <f t="shared" si="10"/>
        <v>530.48362017006707</v>
      </c>
      <c r="D119" s="11">
        <f>IF(A119="","",(J$4-SUM(E$15:E118))*J$7)</f>
        <v>344.18286273700244</v>
      </c>
      <c r="E119" s="11">
        <f t="shared" si="11"/>
        <v>186.30075743306463</v>
      </c>
      <c r="F119" s="11">
        <f>IF(A119="","",(J$4-SUM(E$15:E118))-E119)</f>
        <v>84172.244031047929</v>
      </c>
      <c r="G119" s="11">
        <f>IF(A119="","",SUM(D$16:D119))</f>
        <v>39342.540528734906</v>
      </c>
    </row>
    <row r="120" spans="1:7" x14ac:dyDescent="0.15">
      <c r="A120" s="10">
        <f t="shared" si="8"/>
        <v>105</v>
      </c>
      <c r="B120" s="12">
        <f t="shared" si="9"/>
        <v>43851</v>
      </c>
      <c r="C120" s="11">
        <f t="shared" si="10"/>
        <v>530.48362017006707</v>
      </c>
      <c r="D120" s="11">
        <f>IF(A120="","",(J$4-SUM(E$15:E119))*J$7)</f>
        <v>343.42275564667557</v>
      </c>
      <c r="E120" s="11">
        <f t="shared" si="11"/>
        <v>187.0608645233915</v>
      </c>
      <c r="F120" s="11">
        <f>IF(A120="","",(J$4-SUM(E$15:E119))-E120)</f>
        <v>83985.183166524555</v>
      </c>
      <c r="G120" s="11">
        <f>IF(A120="","",SUM(D$16:D120))</f>
        <v>39685.963284381578</v>
      </c>
    </row>
    <row r="121" spans="1:7" x14ac:dyDescent="0.15">
      <c r="A121" s="10">
        <f t="shared" si="8"/>
        <v>106</v>
      </c>
      <c r="B121" s="12">
        <f t="shared" si="9"/>
        <v>43882</v>
      </c>
      <c r="C121" s="11">
        <f t="shared" si="10"/>
        <v>530.48362017006707</v>
      </c>
      <c r="D121" s="11">
        <f>IF(A121="","",(J$4-SUM(E$15:E120))*J$7)</f>
        <v>342.65954731942008</v>
      </c>
      <c r="E121" s="11">
        <f t="shared" si="11"/>
        <v>187.82407285064698</v>
      </c>
      <c r="F121" s="11">
        <f>IF(A121="","",(J$4-SUM(E$15:E120))-E121)</f>
        <v>83797.359093673891</v>
      </c>
      <c r="G121" s="11">
        <f>IF(A121="","",SUM(D$16:D121))</f>
        <v>40028.622831700995</v>
      </c>
    </row>
    <row r="122" spans="1:7" x14ac:dyDescent="0.15">
      <c r="A122" s="10">
        <f t="shared" si="8"/>
        <v>107</v>
      </c>
      <c r="B122" s="12">
        <f t="shared" si="9"/>
        <v>43911</v>
      </c>
      <c r="C122" s="11">
        <f t="shared" si="10"/>
        <v>530.48362017006707</v>
      </c>
      <c r="D122" s="11">
        <f>IF(A122="","",(J$4-SUM(E$15:E121))*J$7)</f>
        <v>341.89322510218949</v>
      </c>
      <c r="E122" s="11">
        <f t="shared" si="11"/>
        <v>188.59039506787758</v>
      </c>
      <c r="F122" s="11">
        <f>IF(A122="","",(J$4-SUM(E$15:E121))-E122)</f>
        <v>83608.768698606029</v>
      </c>
      <c r="G122" s="11">
        <f>IF(A122="","",SUM(D$16:D122))</f>
        <v>40370.516056803186</v>
      </c>
    </row>
    <row r="123" spans="1:7" x14ac:dyDescent="0.15">
      <c r="A123" s="10">
        <f t="shared" si="8"/>
        <v>108</v>
      </c>
      <c r="B123" s="12">
        <f t="shared" si="9"/>
        <v>43942</v>
      </c>
      <c r="C123" s="11">
        <f t="shared" si="10"/>
        <v>530.48362017006707</v>
      </c>
      <c r="D123" s="11">
        <f>IF(A123="","",(J$4-SUM(E$15:E122))*J$7)</f>
        <v>341.12377629031255</v>
      </c>
      <c r="E123" s="11">
        <f t="shared" si="11"/>
        <v>189.35984387975452</v>
      </c>
      <c r="F123" s="11">
        <f>IF(A123="","",(J$4-SUM(E$15:E122))-E123)</f>
        <v>83419.40885472628</v>
      </c>
      <c r="G123" s="11">
        <f>IF(A123="","",SUM(D$16:D123))</f>
        <v>40711.639833093497</v>
      </c>
    </row>
    <row r="124" spans="1:7" x14ac:dyDescent="0.15">
      <c r="A124" s="10">
        <f t="shared" si="8"/>
        <v>109</v>
      </c>
      <c r="B124" s="12">
        <f t="shared" si="9"/>
        <v>43972</v>
      </c>
      <c r="C124" s="11">
        <f t="shared" si="10"/>
        <v>530.48362017006707</v>
      </c>
      <c r="D124" s="11">
        <f>IF(A124="","",(J$4-SUM(E$15:E123))*J$7)</f>
        <v>340.35118812728314</v>
      </c>
      <c r="E124" s="11">
        <f t="shared" si="11"/>
        <v>190.13243204278393</v>
      </c>
      <c r="F124" s="11">
        <f>IF(A124="","",(J$4-SUM(E$15:E123))-E124)</f>
        <v>83229.276422683484</v>
      </c>
      <c r="G124" s="11">
        <f>IF(A124="","",SUM(D$16:D124))</f>
        <v>41051.991021220783</v>
      </c>
    </row>
    <row r="125" spans="1:7" x14ac:dyDescent="0.15">
      <c r="A125" s="10">
        <f t="shared" si="8"/>
        <v>110</v>
      </c>
      <c r="B125" s="12">
        <f t="shared" si="9"/>
        <v>44003</v>
      </c>
      <c r="C125" s="11">
        <f t="shared" si="10"/>
        <v>530.48362017006707</v>
      </c>
      <c r="D125" s="11">
        <f>IF(A125="","",(J$4-SUM(E$15:E124))*J$7)</f>
        <v>339.57544780454856</v>
      </c>
      <c r="E125" s="11">
        <f t="shared" si="11"/>
        <v>190.90817236551851</v>
      </c>
      <c r="F125" s="11">
        <f>IF(A125="","",(J$4-SUM(E$15:E124))-E125)</f>
        <v>83038.368250317959</v>
      </c>
      <c r="G125" s="11">
        <f>IF(A125="","",SUM(D$16:D125))</f>
        <v>41391.566469025332</v>
      </c>
    </row>
    <row r="126" spans="1:7" x14ac:dyDescent="0.15">
      <c r="A126" s="10">
        <f t="shared" si="8"/>
        <v>111</v>
      </c>
      <c r="B126" s="12">
        <f t="shared" si="9"/>
        <v>44033</v>
      </c>
      <c r="C126" s="11">
        <f t="shared" si="10"/>
        <v>530.48362017006707</v>
      </c>
      <c r="D126" s="11">
        <f>IF(A126="","",(J$4-SUM(E$15:E125))*J$7)</f>
        <v>338.79654246129724</v>
      </c>
      <c r="E126" s="11">
        <f t="shared" si="11"/>
        <v>191.68707770876983</v>
      </c>
      <c r="F126" s="11">
        <f>IF(A126="","",(J$4-SUM(E$15:E125))-E126)</f>
        <v>82846.681172609184</v>
      </c>
      <c r="G126" s="11">
        <f>IF(A126="","",SUM(D$16:D126))</f>
        <v>41730.363011486632</v>
      </c>
    </row>
    <row r="127" spans="1:7" x14ac:dyDescent="0.15">
      <c r="A127" s="10">
        <f t="shared" si="8"/>
        <v>112</v>
      </c>
      <c r="B127" s="12">
        <f t="shared" si="9"/>
        <v>44064</v>
      </c>
      <c r="C127" s="11">
        <f t="shared" si="10"/>
        <v>530.48362017006707</v>
      </c>
      <c r="D127" s="11">
        <f>IF(A127="","",(J$4-SUM(E$15:E126))*J$7)</f>
        <v>338.01445918424548</v>
      </c>
      <c r="E127" s="11">
        <f t="shared" si="11"/>
        <v>192.46916098582159</v>
      </c>
      <c r="F127" s="11">
        <f>IF(A127="","",(J$4-SUM(E$15:E126))-E127)</f>
        <v>82654.212011623371</v>
      </c>
      <c r="G127" s="11">
        <f>IF(A127="","",SUM(D$16:D127))</f>
        <v>42068.377470670879</v>
      </c>
    </row>
    <row r="128" spans="1:7" x14ac:dyDescent="0.15">
      <c r="A128" s="10">
        <f t="shared" si="8"/>
        <v>113</v>
      </c>
      <c r="B128" s="12">
        <f t="shared" si="9"/>
        <v>44095</v>
      </c>
      <c r="C128" s="11">
        <f t="shared" si="10"/>
        <v>530.48362017006707</v>
      </c>
      <c r="D128" s="11">
        <f>IF(A128="","",(J$4-SUM(E$15:E127))*J$7)</f>
        <v>337.22918500742333</v>
      </c>
      <c r="E128" s="11">
        <f t="shared" si="11"/>
        <v>193.25443516264374</v>
      </c>
      <c r="F128" s="11">
        <f>IF(A128="","",(J$4-SUM(E$15:E127))-E128)</f>
        <v>82460.957576460729</v>
      </c>
      <c r="G128" s="11">
        <f>IF(A128="","",SUM(D$16:D128))</f>
        <v>42405.606655678304</v>
      </c>
    </row>
    <row r="129" spans="1:7" x14ac:dyDescent="0.15">
      <c r="A129" s="10">
        <f t="shared" si="8"/>
        <v>114</v>
      </c>
      <c r="B129" s="12">
        <f t="shared" si="9"/>
        <v>44125</v>
      </c>
      <c r="C129" s="11">
        <f t="shared" si="10"/>
        <v>530.48362017006707</v>
      </c>
      <c r="D129" s="11">
        <f>IF(A129="","",(J$4-SUM(E$15:E128))*J$7)</f>
        <v>336.44070691195975</v>
      </c>
      <c r="E129" s="11">
        <f t="shared" si="11"/>
        <v>194.04291325810732</v>
      </c>
      <c r="F129" s="11">
        <f>IF(A129="","",(J$4-SUM(E$15:E128))-E129)</f>
        <v>82266.914663202624</v>
      </c>
      <c r="G129" s="11">
        <f>IF(A129="","",SUM(D$16:D129))</f>
        <v>42742.047362590267</v>
      </c>
    </row>
    <row r="130" spans="1:7" x14ac:dyDescent="0.15">
      <c r="A130" s="10">
        <f t="shared" si="8"/>
        <v>115</v>
      </c>
      <c r="B130" s="12">
        <f t="shared" si="9"/>
        <v>44156</v>
      </c>
      <c r="C130" s="11">
        <f t="shared" si="10"/>
        <v>530.48362017006707</v>
      </c>
      <c r="D130" s="11">
        <f>IF(A130="","",(J$4-SUM(E$15:E129))*J$7)</f>
        <v>335.64901182586664</v>
      </c>
      <c r="E130" s="11">
        <f t="shared" si="11"/>
        <v>194.83460834420043</v>
      </c>
      <c r="F130" s="11">
        <f>IF(A130="","",(J$4-SUM(E$15:E129))-E130)</f>
        <v>82072.080054858423</v>
      </c>
      <c r="G130" s="11">
        <f>IF(A130="","",SUM(D$16:D130))</f>
        <v>43077.696374416133</v>
      </c>
    </row>
    <row r="131" spans="1:7" x14ac:dyDescent="0.15">
      <c r="A131" s="10">
        <f t="shared" si="8"/>
        <v>116</v>
      </c>
      <c r="B131" s="12">
        <f t="shared" si="9"/>
        <v>44186</v>
      </c>
      <c r="C131" s="11">
        <f t="shared" si="10"/>
        <v>530.48362017006707</v>
      </c>
      <c r="D131" s="11">
        <f>IF(A131="","",(J$4-SUM(E$15:E130))*J$7)</f>
        <v>334.8540866238223</v>
      </c>
      <c r="E131" s="11">
        <f t="shared" si="11"/>
        <v>195.62953354624477</v>
      </c>
      <c r="F131" s="11">
        <f>IF(A131="","",(J$4-SUM(E$15:E130))-E131)</f>
        <v>81876.450521312174</v>
      </c>
      <c r="G131" s="11">
        <f>IF(A131="","",SUM(D$16:D131))</f>
        <v>43412.550461039958</v>
      </c>
    </row>
    <row r="132" spans="1:7" x14ac:dyDescent="0.15">
      <c r="A132" s="10">
        <f t="shared" si="8"/>
        <v>117</v>
      </c>
      <c r="B132" s="12">
        <f t="shared" si="9"/>
        <v>44217</v>
      </c>
      <c r="C132" s="11">
        <f t="shared" si="10"/>
        <v>530.48362017006707</v>
      </c>
      <c r="D132" s="11">
        <f>IF(A132="","",(J$4-SUM(E$15:E131))*J$7)</f>
        <v>334.0559181269536</v>
      </c>
      <c r="E132" s="11">
        <f t="shared" si="11"/>
        <v>196.42770204311347</v>
      </c>
      <c r="F132" s="11">
        <f>IF(A132="","",(J$4-SUM(E$15:E131))-E132)</f>
        <v>81680.022819269056</v>
      </c>
      <c r="G132" s="11">
        <f>IF(A132="","",SUM(D$16:D132))</f>
        <v>43746.606379166915</v>
      </c>
    </row>
    <row r="133" spans="1:7" x14ac:dyDescent="0.15">
      <c r="A133" s="10">
        <f t="shared" si="8"/>
        <v>118</v>
      </c>
      <c r="B133" s="12">
        <f t="shared" si="9"/>
        <v>44248</v>
      </c>
      <c r="C133" s="11">
        <f t="shared" si="10"/>
        <v>530.48362017006707</v>
      </c>
      <c r="D133" s="11">
        <f>IF(A133="","",(J$4-SUM(E$15:E132))*J$7)</f>
        <v>333.25449310261774</v>
      </c>
      <c r="E133" s="11">
        <f t="shared" si="11"/>
        <v>197.22912706744933</v>
      </c>
      <c r="F133" s="11">
        <f>IF(A133="","",(J$4-SUM(E$15:E132))-E133)</f>
        <v>81482.793692201623</v>
      </c>
      <c r="G133" s="11">
        <f>IF(A133="","",SUM(D$16:D133))</f>
        <v>44079.860872269535</v>
      </c>
    </row>
    <row r="134" spans="1:7" x14ac:dyDescent="0.15">
      <c r="A134" s="10">
        <f t="shared" si="8"/>
        <v>119</v>
      </c>
      <c r="B134" s="12">
        <f t="shared" si="9"/>
        <v>44276</v>
      </c>
      <c r="C134" s="11">
        <f t="shared" si="10"/>
        <v>530.48362017006707</v>
      </c>
      <c r="D134" s="11">
        <f>IF(A134="","",(J$4-SUM(E$15:E133))*J$7)</f>
        <v>332.4497982641825</v>
      </c>
      <c r="E134" s="11">
        <f t="shared" si="11"/>
        <v>198.03382190588457</v>
      </c>
      <c r="F134" s="11">
        <f>IF(A134="","",(J$4-SUM(E$15:E133))-E134)</f>
        <v>81284.759870295718</v>
      </c>
      <c r="G134" s="11">
        <f>IF(A134="","",SUM(D$16:D134))</f>
        <v>44412.31067053372</v>
      </c>
    </row>
    <row r="135" spans="1:7" x14ac:dyDescent="0.15">
      <c r="A135" s="10">
        <f t="shared" si="8"/>
        <v>120</v>
      </c>
      <c r="B135" s="12">
        <f t="shared" si="9"/>
        <v>44307</v>
      </c>
      <c r="C135" s="11">
        <f t="shared" si="10"/>
        <v>530.48362017006707</v>
      </c>
      <c r="D135" s="11">
        <f>IF(A135="","",(J$4-SUM(E$15:E134))*J$7)</f>
        <v>331.64182027080653</v>
      </c>
      <c r="E135" s="11">
        <f t="shared" si="11"/>
        <v>198.84179989926054</v>
      </c>
      <c r="F135" s="11">
        <f>IF(A135="","",(J$4-SUM(E$15:E134))-E135)</f>
        <v>81085.918070396467</v>
      </c>
      <c r="G135" s="11">
        <f>IF(A135="","",SUM(D$16:D135))</f>
        <v>44743.952490804528</v>
      </c>
    </row>
    <row r="136" spans="1:7" x14ac:dyDescent="0.15">
      <c r="A136" s="10">
        <f t="shared" si="8"/>
        <v>121</v>
      </c>
      <c r="B136" s="12">
        <f t="shared" si="9"/>
        <v>44337</v>
      </c>
      <c r="C136" s="11">
        <f t="shared" si="10"/>
        <v>530.48362017006707</v>
      </c>
      <c r="D136" s="11">
        <f>IF(A136="","",(J$4-SUM(E$15:E135))*J$7)</f>
        <v>330.83054572721755</v>
      </c>
      <c r="E136" s="11">
        <f t="shared" si="11"/>
        <v>199.65307444284952</v>
      </c>
      <c r="F136" s="11">
        <f>IF(A136="","",(J$4-SUM(E$15:E135))-E136)</f>
        <v>80886.264995953621</v>
      </c>
      <c r="G136" s="11">
        <f>IF(A136="","",SUM(D$16:D136))</f>
        <v>45074.783036531742</v>
      </c>
    </row>
    <row r="137" spans="1:7" x14ac:dyDescent="0.15">
      <c r="A137" s="10">
        <f t="shared" si="8"/>
        <v>122</v>
      </c>
      <c r="B137" s="12">
        <f t="shared" si="9"/>
        <v>44368</v>
      </c>
      <c r="C137" s="11">
        <f t="shared" si="10"/>
        <v>530.48362017006707</v>
      </c>
      <c r="D137" s="11">
        <f>IF(A137="","",(J$4-SUM(E$15:E136))*J$7)</f>
        <v>330.01596118349073</v>
      </c>
      <c r="E137" s="11">
        <f t="shared" si="11"/>
        <v>200.46765898657634</v>
      </c>
      <c r="F137" s="11">
        <f>IF(A137="","",(J$4-SUM(E$15:E136))-E137)</f>
        <v>80685.797336967051</v>
      </c>
      <c r="G137" s="11">
        <f>IF(A137="","",SUM(D$16:D137))</f>
        <v>45404.798997715232</v>
      </c>
    </row>
    <row r="138" spans="1:7" x14ac:dyDescent="0.15">
      <c r="A138" s="10">
        <f t="shared" si="8"/>
        <v>123</v>
      </c>
      <c r="B138" s="12">
        <f t="shared" si="9"/>
        <v>44398</v>
      </c>
      <c r="C138" s="11">
        <f t="shared" si="10"/>
        <v>530.48362017006707</v>
      </c>
      <c r="D138" s="11">
        <f>IF(A138="","",(J$4-SUM(E$15:E137))*J$7)</f>
        <v>329.1980531348255</v>
      </c>
      <c r="E138" s="11">
        <f t="shared" si="11"/>
        <v>201.28556703524157</v>
      </c>
      <c r="F138" s="11">
        <f>IF(A138="","",(J$4-SUM(E$15:E137))-E138)</f>
        <v>80484.511769931807</v>
      </c>
      <c r="G138" s="11">
        <f>IF(A138="","",SUM(D$16:D138))</f>
        <v>45733.997050850056</v>
      </c>
    </row>
    <row r="139" spans="1:7" x14ac:dyDescent="0.15">
      <c r="A139" s="10">
        <f t="shared" si="8"/>
        <v>124</v>
      </c>
      <c r="B139" s="12">
        <f t="shared" si="9"/>
        <v>44429</v>
      </c>
      <c r="C139" s="11">
        <f t="shared" si="10"/>
        <v>530.48362017006707</v>
      </c>
      <c r="D139" s="11">
        <f>IF(A139="","",(J$4-SUM(E$15:E138))*J$7)</f>
        <v>328.37680802132172</v>
      </c>
      <c r="E139" s="11">
        <f t="shared" si="11"/>
        <v>202.10681214874535</v>
      </c>
      <c r="F139" s="11">
        <f>IF(A139="","",(J$4-SUM(E$15:E138))-E139)</f>
        <v>80282.404957783059</v>
      </c>
      <c r="G139" s="11">
        <f>IF(A139="","",SUM(D$16:D139))</f>
        <v>46062.373858871375</v>
      </c>
    </row>
    <row r="140" spans="1:7" x14ac:dyDescent="0.15">
      <c r="A140" s="10">
        <f t="shared" si="8"/>
        <v>125</v>
      </c>
      <c r="B140" s="12">
        <f t="shared" si="9"/>
        <v>44460</v>
      </c>
      <c r="C140" s="11">
        <f t="shared" si="10"/>
        <v>530.48362017006707</v>
      </c>
      <c r="D140" s="11">
        <f>IF(A140="","",(J$4-SUM(E$15:E139))*J$7)</f>
        <v>327.55221222775481</v>
      </c>
      <c r="E140" s="11">
        <f t="shared" si="11"/>
        <v>202.93140794231226</v>
      </c>
      <c r="F140" s="11">
        <f>IF(A140="","",(J$4-SUM(E$15:E139))-E140)</f>
        <v>80079.473549840754</v>
      </c>
      <c r="G140" s="11">
        <f>IF(A140="","",SUM(D$16:D140))</f>
        <v>46389.926071099129</v>
      </c>
    </row>
    <row r="141" spans="1:7" x14ac:dyDescent="0.15">
      <c r="A141" s="10">
        <f t="shared" si="8"/>
        <v>126</v>
      </c>
      <c r="B141" s="12">
        <f t="shared" si="9"/>
        <v>44490</v>
      </c>
      <c r="C141" s="11">
        <f t="shared" si="10"/>
        <v>530.48362017006707</v>
      </c>
      <c r="D141" s="11">
        <f>IF(A141="","",(J$4-SUM(E$15:E140))*J$7)</f>
        <v>326.72425208335017</v>
      </c>
      <c r="E141" s="11">
        <f t="shared" si="11"/>
        <v>203.7593680867169</v>
      </c>
      <c r="F141" s="11">
        <f>IF(A141="","",(J$4-SUM(E$15:E140))-E141)</f>
        <v>79875.714181754025</v>
      </c>
      <c r="G141" s="11">
        <f>IF(A141="","",SUM(D$16:D141))</f>
        <v>46716.650323182483</v>
      </c>
    </row>
    <row r="142" spans="1:7" x14ac:dyDescent="0.15">
      <c r="A142" s="10">
        <f t="shared" si="8"/>
        <v>127</v>
      </c>
      <c r="B142" s="12">
        <f t="shared" si="9"/>
        <v>44521</v>
      </c>
      <c r="C142" s="11">
        <f t="shared" si="10"/>
        <v>530.48362017006707</v>
      </c>
      <c r="D142" s="11">
        <f>IF(A142="","",(J$4-SUM(E$15:E141))*J$7)</f>
        <v>325.89291386155639</v>
      </c>
      <c r="E142" s="11">
        <f t="shared" si="11"/>
        <v>204.59070630851068</v>
      </c>
      <c r="F142" s="11">
        <f>IF(A142="","",(J$4-SUM(E$15:E141))-E142)</f>
        <v>79671.123475445507</v>
      </c>
      <c r="G142" s="11">
        <f>IF(A142="","",SUM(D$16:D142))</f>
        <v>47042.543237044039</v>
      </c>
    </row>
    <row r="143" spans="1:7" x14ac:dyDescent="0.15">
      <c r="A143" s="10">
        <f t="shared" si="8"/>
        <v>128</v>
      </c>
      <c r="B143" s="12">
        <f t="shared" si="9"/>
        <v>44551</v>
      </c>
      <c r="C143" s="11">
        <f t="shared" si="10"/>
        <v>530.48362017006707</v>
      </c>
      <c r="D143" s="11">
        <f>IF(A143="","",(J$4-SUM(E$15:E142))*J$7)</f>
        <v>325.05818377981768</v>
      </c>
      <c r="E143" s="11">
        <f t="shared" si="11"/>
        <v>205.42543639024939</v>
      </c>
      <c r="F143" s="11">
        <f>IF(A143="","",(J$4-SUM(E$15:E142))-E143)</f>
        <v>79465.698039055278</v>
      </c>
      <c r="G143" s="11">
        <f>IF(A143="","",SUM(D$16:D143))</f>
        <v>47367.601420823856</v>
      </c>
    </row>
    <row r="144" spans="1:7" x14ac:dyDescent="0.15">
      <c r="A144" s="10">
        <f t="shared" si="8"/>
        <v>129</v>
      </c>
      <c r="B144" s="12">
        <f t="shared" si="9"/>
        <v>44582</v>
      </c>
      <c r="C144" s="11">
        <f t="shared" si="10"/>
        <v>530.48362017006707</v>
      </c>
      <c r="D144" s="11">
        <f>IF(A144="","",(J$4-SUM(E$15:E143))*J$7)</f>
        <v>324.22004799934541</v>
      </c>
      <c r="E144" s="11">
        <f t="shared" si="11"/>
        <v>206.26357217072166</v>
      </c>
      <c r="F144" s="11">
        <f>IF(A144="","",(J$4-SUM(E$15:E143))-E144)</f>
        <v>79259.434466884544</v>
      </c>
      <c r="G144" s="11">
        <f>IF(A144="","",SUM(D$16:D144))</f>
        <v>47691.821468823204</v>
      </c>
    </row>
    <row r="145" spans="1:7" x14ac:dyDescent="0.15">
      <c r="A145" s="10">
        <f t="shared" si="8"/>
        <v>130</v>
      </c>
      <c r="B145" s="12">
        <f t="shared" si="9"/>
        <v>44613</v>
      </c>
      <c r="C145" s="11">
        <f t="shared" si="10"/>
        <v>530.48362017006707</v>
      </c>
      <c r="D145" s="11">
        <f>IF(A145="","",(J$4-SUM(E$15:E144))*J$7)</f>
        <v>323.37849262488891</v>
      </c>
      <c r="E145" s="11">
        <f t="shared" si="11"/>
        <v>207.10512754517816</v>
      </c>
      <c r="F145" s="11">
        <f>IF(A145="","",(J$4-SUM(E$15:E144))-E145)</f>
        <v>79052.329339339369</v>
      </c>
      <c r="G145" s="11">
        <f>IF(A145="","",SUM(D$16:D145))</f>
        <v>48015.199961448096</v>
      </c>
    </row>
    <row r="146" spans="1:7" x14ac:dyDescent="0.15">
      <c r="A146" s="10">
        <f t="shared" si="8"/>
        <v>131</v>
      </c>
      <c r="B146" s="12">
        <f t="shared" si="9"/>
        <v>44641</v>
      </c>
      <c r="C146" s="11">
        <f t="shared" si="10"/>
        <v>530.48362017006707</v>
      </c>
      <c r="D146" s="11">
        <f>IF(A146="","",(J$4-SUM(E$15:E145))*J$7)</f>
        <v>322.5335037045046</v>
      </c>
      <c r="E146" s="11">
        <f t="shared" si="11"/>
        <v>207.95011646556247</v>
      </c>
      <c r="F146" s="11">
        <f>IF(A146="","",(J$4-SUM(E$15:E145))-E146)</f>
        <v>78844.379222873802</v>
      </c>
      <c r="G146" s="11">
        <f>IF(A146="","",SUM(D$16:D146))</f>
        <v>48337.733465152603</v>
      </c>
    </row>
    <row r="147" spans="1:7" x14ac:dyDescent="0.15">
      <c r="A147" s="10">
        <f t="shared" si="8"/>
        <v>132</v>
      </c>
      <c r="B147" s="12">
        <f t="shared" si="9"/>
        <v>44672</v>
      </c>
      <c r="C147" s="11">
        <f t="shared" si="10"/>
        <v>530.48362017006707</v>
      </c>
      <c r="D147" s="11">
        <f>IF(A147="","",(J$4-SUM(E$15:E146))*J$7)</f>
        <v>321.68506722932506</v>
      </c>
      <c r="E147" s="11">
        <f t="shared" si="11"/>
        <v>208.79855294074201</v>
      </c>
      <c r="F147" s="11">
        <f>IF(A147="","",(J$4-SUM(E$15:E146))-E147)</f>
        <v>78635.580669933057</v>
      </c>
      <c r="G147" s="11">
        <f>IF(A147="","",SUM(D$16:D147))</f>
        <v>48659.418532381926</v>
      </c>
    </row>
    <row r="148" spans="1:7" x14ac:dyDescent="0.15">
      <c r="A148" s="10">
        <f t="shared" si="8"/>
        <v>133</v>
      </c>
      <c r="B148" s="12">
        <f t="shared" si="9"/>
        <v>44702</v>
      </c>
      <c r="C148" s="11">
        <f t="shared" si="10"/>
        <v>530.48362017006707</v>
      </c>
      <c r="D148" s="11">
        <f>IF(A148="","",(J$4-SUM(E$15:E147))*J$7)</f>
        <v>320.83316913332681</v>
      </c>
      <c r="E148" s="11">
        <f t="shared" si="11"/>
        <v>209.65045103674026</v>
      </c>
      <c r="F148" s="11">
        <f>IF(A148="","",(J$4-SUM(E$15:E147))-E148)</f>
        <v>78425.930218896319</v>
      </c>
      <c r="G148" s="11">
        <f>IF(A148="","",SUM(D$16:D148))</f>
        <v>48980.251701515255</v>
      </c>
    </row>
    <row r="149" spans="1:7" x14ac:dyDescent="0.15">
      <c r="A149" s="10">
        <f t="shared" ref="A149:A212" si="12">IF(ROW(A134)&gt;J$3*12,"",ROW(A134))</f>
        <v>134</v>
      </c>
      <c r="B149" s="12">
        <f t="shared" ref="B149:B212" si="13">IF(A149="","",EDATE(MAX(B148,J$5),1))</f>
        <v>44733</v>
      </c>
      <c r="C149" s="11">
        <f t="shared" ref="C149:C212" si="14">IF(A149="","",J$10)</f>
        <v>530.48362017006707</v>
      </c>
      <c r="D149" s="11">
        <f>IF(A149="","",(J$4-SUM(E$15:E148))*J$7)</f>
        <v>319.97779529309696</v>
      </c>
      <c r="E149" s="11">
        <f t="shared" ref="E149:E212" si="15">IF(A149="","",C149-D149)</f>
        <v>210.50582487697011</v>
      </c>
      <c r="F149" s="11">
        <f>IF(A149="","",(J$4-SUM(E$15:E148))-E149)</f>
        <v>78215.424394019356</v>
      </c>
      <c r="G149" s="11">
        <f>IF(A149="","",SUM(D$16:D149))</f>
        <v>49300.229496808352</v>
      </c>
    </row>
    <row r="150" spans="1:7" x14ac:dyDescent="0.15">
      <c r="A150" s="10">
        <f t="shared" si="12"/>
        <v>135</v>
      </c>
      <c r="B150" s="12">
        <f t="shared" si="13"/>
        <v>44763</v>
      </c>
      <c r="C150" s="11">
        <f t="shared" si="14"/>
        <v>530.48362017006707</v>
      </c>
      <c r="D150" s="11">
        <f>IF(A150="","",(J$4-SUM(E$15:E149))*J$7)</f>
        <v>319.11893152759893</v>
      </c>
      <c r="E150" s="11">
        <f t="shared" si="15"/>
        <v>211.36468864246814</v>
      </c>
      <c r="F150" s="11">
        <f>IF(A150="","",(J$4-SUM(E$15:E149))-E150)</f>
        <v>78004.059705376887</v>
      </c>
      <c r="G150" s="11">
        <f>IF(A150="","",SUM(D$16:D150))</f>
        <v>49619.34842833595</v>
      </c>
    </row>
    <row r="151" spans="1:7" x14ac:dyDescent="0.15">
      <c r="A151" s="10">
        <f t="shared" si="12"/>
        <v>136</v>
      </c>
      <c r="B151" s="12">
        <f t="shared" si="13"/>
        <v>44794</v>
      </c>
      <c r="C151" s="11">
        <f t="shared" si="14"/>
        <v>530.48362017006707</v>
      </c>
      <c r="D151" s="11">
        <f>IF(A151="","",(J$4-SUM(E$15:E150))*J$7)</f>
        <v>318.25656359793766</v>
      </c>
      <c r="E151" s="11">
        <f t="shared" si="15"/>
        <v>212.22705657212941</v>
      </c>
      <c r="F151" s="11">
        <f>IF(A151="","",(J$4-SUM(E$15:E150))-E151)</f>
        <v>77791.832648804761</v>
      </c>
      <c r="G151" s="11">
        <f>IF(A151="","",SUM(D$16:D151))</f>
        <v>49937.604991933891</v>
      </c>
    </row>
    <row r="152" spans="1:7" x14ac:dyDescent="0.15">
      <c r="A152" s="10">
        <f t="shared" si="12"/>
        <v>137</v>
      </c>
      <c r="B152" s="12">
        <f t="shared" si="13"/>
        <v>44825</v>
      </c>
      <c r="C152" s="11">
        <f t="shared" si="14"/>
        <v>530.48362017006707</v>
      </c>
      <c r="D152" s="11">
        <f>IF(A152="","",(J$4-SUM(E$15:E151))*J$7)</f>
        <v>317.3906772071233</v>
      </c>
      <c r="E152" s="11">
        <f t="shared" si="15"/>
        <v>213.09294296294377</v>
      </c>
      <c r="F152" s="11">
        <f>IF(A152="","",(J$4-SUM(E$15:E151))-E152)</f>
        <v>77578.739705841799</v>
      </c>
      <c r="G152" s="11">
        <f>IF(A152="","",SUM(D$16:D152))</f>
        <v>50254.995669141012</v>
      </c>
    </row>
    <row r="153" spans="1:7" x14ac:dyDescent="0.15">
      <c r="A153" s="10">
        <f t="shared" si="12"/>
        <v>138</v>
      </c>
      <c r="B153" s="12">
        <f t="shared" si="13"/>
        <v>44855</v>
      </c>
      <c r="C153" s="11">
        <f t="shared" si="14"/>
        <v>530.48362017006707</v>
      </c>
      <c r="D153" s="11">
        <f>IF(A153="","",(J$4-SUM(E$15:E152))*J$7)</f>
        <v>316.52125799983457</v>
      </c>
      <c r="E153" s="11">
        <f t="shared" si="15"/>
        <v>213.9623621702325</v>
      </c>
      <c r="F153" s="11">
        <f>IF(A153="","",(J$4-SUM(E$15:E152))-E153)</f>
        <v>77364.77734367158</v>
      </c>
      <c r="G153" s="11">
        <f>IF(A153="","",SUM(D$16:D153))</f>
        <v>50571.516927140845</v>
      </c>
    </row>
    <row r="154" spans="1:7" x14ac:dyDescent="0.15">
      <c r="A154" s="10">
        <f t="shared" si="12"/>
        <v>139</v>
      </c>
      <c r="B154" s="12">
        <f t="shared" si="13"/>
        <v>44886</v>
      </c>
      <c r="C154" s="11">
        <f t="shared" si="14"/>
        <v>530.48362017006707</v>
      </c>
      <c r="D154" s="11">
        <f>IF(A154="","",(J$4-SUM(E$15:E153))*J$7)</f>
        <v>315.64829156217996</v>
      </c>
      <c r="E154" s="11">
        <f t="shared" si="15"/>
        <v>214.83532860788711</v>
      </c>
      <c r="F154" s="11">
        <f>IF(A154="","",(J$4-SUM(E$15:E153))-E154)</f>
        <v>77149.942015063672</v>
      </c>
      <c r="G154" s="11">
        <f>IF(A154="","",SUM(D$16:D154))</f>
        <v>50887.165218703027</v>
      </c>
    </row>
    <row r="155" spans="1:7" x14ac:dyDescent="0.15">
      <c r="A155" s="10">
        <f t="shared" si="12"/>
        <v>140</v>
      </c>
      <c r="B155" s="12">
        <f t="shared" si="13"/>
        <v>44916</v>
      </c>
      <c r="C155" s="11">
        <f t="shared" si="14"/>
        <v>530.48362017006707</v>
      </c>
      <c r="D155" s="11">
        <f>IF(A155="","",(J$4-SUM(E$15:E154))*J$7)</f>
        <v>314.77176342145981</v>
      </c>
      <c r="E155" s="11">
        <f t="shared" si="15"/>
        <v>215.71185674860726</v>
      </c>
      <c r="F155" s="11">
        <f>IF(A155="","",(J$4-SUM(E$15:E154))-E155)</f>
        <v>76934.230158315084</v>
      </c>
      <c r="G155" s="11">
        <f>IF(A155="","",SUM(D$16:D155))</f>
        <v>51201.936982124484</v>
      </c>
    </row>
    <row r="156" spans="1:7" x14ac:dyDescent="0.15">
      <c r="A156" s="10">
        <f t="shared" si="12"/>
        <v>141</v>
      </c>
      <c r="B156" s="12">
        <f t="shared" si="13"/>
        <v>44947</v>
      </c>
      <c r="C156" s="11">
        <f t="shared" si="14"/>
        <v>530.48362017006707</v>
      </c>
      <c r="D156" s="11">
        <f>IF(A156="","",(J$4-SUM(E$15:E155))*J$7)</f>
        <v>313.89165904592551</v>
      </c>
      <c r="E156" s="11">
        <f t="shared" si="15"/>
        <v>216.59196112414156</v>
      </c>
      <c r="F156" s="11">
        <f>IF(A156="","",(J$4-SUM(E$15:E155))-E156)</f>
        <v>76717.638197190943</v>
      </c>
      <c r="G156" s="11">
        <f>IF(A156="","",SUM(D$16:D156))</f>
        <v>51515.82864117041</v>
      </c>
    </row>
    <row r="157" spans="1:7" x14ac:dyDescent="0.15">
      <c r="A157" s="10">
        <f t="shared" si="12"/>
        <v>142</v>
      </c>
      <c r="B157" s="12">
        <f t="shared" si="13"/>
        <v>44978</v>
      </c>
      <c r="C157" s="11">
        <f t="shared" si="14"/>
        <v>530.48362017006707</v>
      </c>
      <c r="D157" s="11">
        <f>IF(A157="","",(J$4-SUM(E$15:E156))*J$7)</f>
        <v>313.00796384453901</v>
      </c>
      <c r="E157" s="11">
        <f t="shared" si="15"/>
        <v>217.47565632552806</v>
      </c>
      <c r="F157" s="11">
        <f>IF(A157="","",(J$4-SUM(E$15:E156))-E157)</f>
        <v>76500.162540865422</v>
      </c>
      <c r="G157" s="11">
        <f>IF(A157="","",SUM(D$16:D157))</f>
        <v>51828.836605014949</v>
      </c>
    </row>
    <row r="158" spans="1:7" x14ac:dyDescent="0.15">
      <c r="A158" s="10">
        <f t="shared" si="12"/>
        <v>143</v>
      </c>
      <c r="B158" s="12">
        <f t="shared" si="13"/>
        <v>45006</v>
      </c>
      <c r="C158" s="11">
        <f t="shared" si="14"/>
        <v>530.48362017006707</v>
      </c>
      <c r="D158" s="11">
        <f>IF(A158="","",(J$4-SUM(E$15:E157))*J$7)</f>
        <v>312.12066316673082</v>
      </c>
      <c r="E158" s="11">
        <f t="shared" si="15"/>
        <v>218.36295700333625</v>
      </c>
      <c r="F158" s="11">
        <f>IF(A158="","",(J$4-SUM(E$15:E157))-E158)</f>
        <v>76281.79958386207</v>
      </c>
      <c r="G158" s="11">
        <f>IF(A158="","",SUM(D$16:D158))</f>
        <v>52140.957268181679</v>
      </c>
    </row>
    <row r="159" spans="1:7" x14ac:dyDescent="0.15">
      <c r="A159" s="10">
        <f t="shared" si="12"/>
        <v>144</v>
      </c>
      <c r="B159" s="12">
        <f t="shared" si="13"/>
        <v>45037</v>
      </c>
      <c r="C159" s="11">
        <f t="shared" si="14"/>
        <v>530.48362017006707</v>
      </c>
      <c r="D159" s="11">
        <f>IF(A159="","",(J$4-SUM(E$15:E158))*J$7)</f>
        <v>311.22974230215721</v>
      </c>
      <c r="E159" s="11">
        <f t="shared" si="15"/>
        <v>219.25387786790986</v>
      </c>
      <c r="F159" s="11">
        <f>IF(A159="","",(J$4-SUM(E$15:E158))-E159)</f>
        <v>76062.545705994155</v>
      </c>
      <c r="G159" s="11">
        <f>IF(A159="","",SUM(D$16:D159))</f>
        <v>52452.187010483838</v>
      </c>
    </row>
    <row r="160" spans="1:7" x14ac:dyDescent="0.15">
      <c r="A160" s="10">
        <f t="shared" si="12"/>
        <v>145</v>
      </c>
      <c r="B160" s="12">
        <f t="shared" si="13"/>
        <v>45067</v>
      </c>
      <c r="C160" s="11">
        <f t="shared" si="14"/>
        <v>530.48362017006707</v>
      </c>
      <c r="D160" s="11">
        <f>IF(A160="","",(J$4-SUM(E$15:E159))*J$7)</f>
        <v>310.33518648045617</v>
      </c>
      <c r="E160" s="11">
        <f t="shared" si="15"/>
        <v>220.1484336896109</v>
      </c>
      <c r="F160" s="11">
        <f>IF(A160="","",(J$4-SUM(E$15:E159))-E160)</f>
        <v>75842.397272304559</v>
      </c>
      <c r="G160" s="11">
        <f>IF(A160="","",SUM(D$16:D160))</f>
        <v>52762.522196964295</v>
      </c>
    </row>
    <row r="161" spans="1:7" x14ac:dyDescent="0.15">
      <c r="A161" s="10">
        <f t="shared" si="12"/>
        <v>146</v>
      </c>
      <c r="B161" s="12">
        <f t="shared" si="13"/>
        <v>45098</v>
      </c>
      <c r="C161" s="11">
        <f t="shared" si="14"/>
        <v>530.48362017006707</v>
      </c>
      <c r="D161" s="11">
        <f>IF(A161="","",(J$4-SUM(E$15:E160))*J$7)</f>
        <v>309.43698087100256</v>
      </c>
      <c r="E161" s="11">
        <f t="shared" si="15"/>
        <v>221.04663929906451</v>
      </c>
      <c r="F161" s="11">
        <f>IF(A161="","",(J$4-SUM(E$15:E160))-E161)</f>
        <v>75621.350633005495</v>
      </c>
      <c r="G161" s="11">
        <f>IF(A161="","",SUM(D$16:D161))</f>
        <v>53071.959177835299</v>
      </c>
    </row>
    <row r="162" spans="1:7" x14ac:dyDescent="0.15">
      <c r="A162" s="10">
        <f t="shared" si="12"/>
        <v>147</v>
      </c>
      <c r="B162" s="12">
        <f t="shared" si="13"/>
        <v>45128</v>
      </c>
      <c r="C162" s="11">
        <f t="shared" si="14"/>
        <v>530.48362017006707</v>
      </c>
      <c r="D162" s="11">
        <f>IF(A162="","",(J$4-SUM(E$15:E161))*J$7)</f>
        <v>308.53511058266236</v>
      </c>
      <c r="E162" s="11">
        <f t="shared" si="15"/>
        <v>221.94850958740471</v>
      </c>
      <c r="F162" s="11">
        <f>IF(A162="","",(J$4-SUM(E$15:E161))-E162)</f>
        <v>75399.402123418084</v>
      </c>
      <c r="G162" s="11">
        <f>IF(A162="","",SUM(D$16:D162))</f>
        <v>53380.494288417962</v>
      </c>
    </row>
    <row r="163" spans="1:7" x14ac:dyDescent="0.15">
      <c r="A163" s="10">
        <f t="shared" si="12"/>
        <v>148</v>
      </c>
      <c r="B163" s="12">
        <f t="shared" si="13"/>
        <v>45159</v>
      </c>
      <c r="C163" s="11">
        <f t="shared" si="14"/>
        <v>530.48362017006707</v>
      </c>
      <c r="D163" s="11">
        <f>IF(A163="","",(J$4-SUM(E$15:E162))*J$7)</f>
        <v>307.62956066354576</v>
      </c>
      <c r="E163" s="11">
        <f t="shared" si="15"/>
        <v>222.85405950652131</v>
      </c>
      <c r="F163" s="11">
        <f>IF(A163="","",(J$4-SUM(E$15:E162))-E163)</f>
        <v>75176.548063911556</v>
      </c>
      <c r="G163" s="11">
        <f>IF(A163="","",SUM(D$16:D163))</f>
        <v>53688.123849081509</v>
      </c>
    </row>
    <row r="164" spans="1:7" x14ac:dyDescent="0.15">
      <c r="A164" s="10">
        <f t="shared" si="12"/>
        <v>149</v>
      </c>
      <c r="B164" s="12">
        <f t="shared" si="13"/>
        <v>45190</v>
      </c>
      <c r="C164" s="11">
        <f t="shared" si="14"/>
        <v>530.48362017006707</v>
      </c>
      <c r="D164" s="11">
        <f>IF(A164="","",(J$4-SUM(E$15:E163))*J$7)</f>
        <v>306.72031610075919</v>
      </c>
      <c r="E164" s="11">
        <f t="shared" si="15"/>
        <v>223.76330406930788</v>
      </c>
      <c r="F164" s="11">
        <f>IF(A164="","",(J$4-SUM(E$15:E163))-E164)</f>
        <v>74952.784759842267</v>
      </c>
      <c r="G164" s="11">
        <f>IF(A164="","",SUM(D$16:D164))</f>
        <v>53994.844165182265</v>
      </c>
    </row>
    <row r="165" spans="1:7" x14ac:dyDescent="0.15">
      <c r="A165" s="10">
        <f t="shared" si="12"/>
        <v>150</v>
      </c>
      <c r="B165" s="12">
        <f t="shared" si="13"/>
        <v>45220</v>
      </c>
      <c r="C165" s="11">
        <f t="shared" si="14"/>
        <v>530.48362017006707</v>
      </c>
      <c r="D165" s="11">
        <f>IF(A165="","",(J$4-SUM(E$15:E164))*J$7)</f>
        <v>305.80736182015642</v>
      </c>
      <c r="E165" s="11">
        <f t="shared" si="15"/>
        <v>224.67625834991065</v>
      </c>
      <c r="F165" s="11">
        <f>IF(A165="","",(J$4-SUM(E$15:E164))-E165)</f>
        <v>74728.108501492359</v>
      </c>
      <c r="G165" s="11">
        <f>IF(A165="","",SUM(D$16:D165))</f>
        <v>54300.651527002425</v>
      </c>
    </row>
    <row r="166" spans="1:7" x14ac:dyDescent="0.15">
      <c r="A166" s="10">
        <f t="shared" si="12"/>
        <v>151</v>
      </c>
      <c r="B166" s="12">
        <f t="shared" si="13"/>
        <v>45251</v>
      </c>
      <c r="C166" s="11">
        <f t="shared" si="14"/>
        <v>530.48362017006707</v>
      </c>
      <c r="D166" s="11">
        <f>IF(A166="","",(J$4-SUM(E$15:E165))*J$7)</f>
        <v>304.89068268608872</v>
      </c>
      <c r="E166" s="11">
        <f t="shared" si="15"/>
        <v>225.59293748397835</v>
      </c>
      <c r="F166" s="11">
        <f>IF(A166="","",(J$4-SUM(E$15:E165))-E166)</f>
        <v>74502.515564008369</v>
      </c>
      <c r="G166" s="11">
        <f>IF(A166="","",SUM(D$16:D166))</f>
        <v>54605.542209688516</v>
      </c>
    </row>
    <row r="167" spans="1:7" x14ac:dyDescent="0.15">
      <c r="A167" s="10">
        <f t="shared" si="12"/>
        <v>152</v>
      </c>
      <c r="B167" s="12">
        <f t="shared" si="13"/>
        <v>45281</v>
      </c>
      <c r="C167" s="11">
        <f t="shared" si="14"/>
        <v>530.48362017006707</v>
      </c>
      <c r="D167" s="11">
        <f>IF(A167="","",(J$4-SUM(E$15:E166))*J$7)</f>
        <v>303.97026350115408</v>
      </c>
      <c r="E167" s="11">
        <f t="shared" si="15"/>
        <v>226.51335666891299</v>
      </c>
      <c r="F167" s="11">
        <f>IF(A167="","",(J$4-SUM(E$15:E166))-E167)</f>
        <v>74276.00220733945</v>
      </c>
      <c r="G167" s="11">
        <f>IF(A167="","",SUM(D$16:D167))</f>
        <v>54909.512473189672</v>
      </c>
    </row>
    <row r="168" spans="1:7" x14ac:dyDescent="0.15">
      <c r="A168" s="10">
        <f t="shared" si="12"/>
        <v>153</v>
      </c>
      <c r="B168" s="12">
        <f t="shared" si="13"/>
        <v>45312</v>
      </c>
      <c r="C168" s="11">
        <f t="shared" si="14"/>
        <v>530.48362017006707</v>
      </c>
      <c r="D168" s="11">
        <f>IF(A168="","",(J$4-SUM(E$15:E167))*J$7)</f>
        <v>303.04608900594491</v>
      </c>
      <c r="E168" s="11">
        <f t="shared" si="15"/>
        <v>227.43753116412216</v>
      </c>
      <c r="F168" s="11">
        <f>IF(A168="","",(J$4-SUM(E$15:E167))-E168)</f>
        <v>74048.564676175331</v>
      </c>
      <c r="G168" s="11">
        <f>IF(A168="","",SUM(D$16:D168))</f>
        <v>55212.55856219562</v>
      </c>
    </row>
    <row r="169" spans="1:7" x14ac:dyDescent="0.15">
      <c r="A169" s="10">
        <f t="shared" si="12"/>
        <v>154</v>
      </c>
      <c r="B169" s="12">
        <f t="shared" si="13"/>
        <v>45343</v>
      </c>
      <c r="C169" s="11">
        <f t="shared" si="14"/>
        <v>530.48362017006707</v>
      </c>
      <c r="D169" s="11">
        <f>IF(A169="","",(J$4-SUM(E$15:E168))*J$7)</f>
        <v>302.11814387879531</v>
      </c>
      <c r="E169" s="11">
        <f t="shared" si="15"/>
        <v>228.36547629127176</v>
      </c>
      <c r="F169" s="11">
        <f>IF(A169="","",(J$4-SUM(E$15:E168))-E169)</f>
        <v>73820.199199884053</v>
      </c>
      <c r="G169" s="11">
        <f>IF(A169="","",SUM(D$16:D169))</f>
        <v>55514.676706074417</v>
      </c>
    </row>
    <row r="170" spans="1:7" x14ac:dyDescent="0.15">
      <c r="A170" s="10">
        <f t="shared" si="12"/>
        <v>155</v>
      </c>
      <c r="B170" s="12">
        <f t="shared" si="13"/>
        <v>45372</v>
      </c>
      <c r="C170" s="11">
        <f t="shared" si="14"/>
        <v>530.48362017006707</v>
      </c>
      <c r="D170" s="11">
        <f>IF(A170="","",(J$4-SUM(E$15:E169))*J$7)</f>
        <v>301.18641273552691</v>
      </c>
      <c r="E170" s="11">
        <f t="shared" si="15"/>
        <v>229.29720743454016</v>
      </c>
      <c r="F170" s="11">
        <f>IF(A170="","",(J$4-SUM(E$15:E169))-E170)</f>
        <v>73590.901992449508</v>
      </c>
      <c r="G170" s="11">
        <f>IF(A170="","",SUM(D$16:D170))</f>
        <v>55815.863118809946</v>
      </c>
    </row>
    <row r="171" spans="1:7" x14ac:dyDescent="0.15">
      <c r="A171" s="10">
        <f t="shared" si="12"/>
        <v>156</v>
      </c>
      <c r="B171" s="12">
        <f t="shared" si="13"/>
        <v>45403</v>
      </c>
      <c r="C171" s="11">
        <f t="shared" si="14"/>
        <v>530.48362017006707</v>
      </c>
      <c r="D171" s="11">
        <f>IF(A171="","",(J$4-SUM(E$15:E170))*J$7)</f>
        <v>300.250880129194</v>
      </c>
      <c r="E171" s="11">
        <f t="shared" si="15"/>
        <v>230.23274004087307</v>
      </c>
      <c r="F171" s="11">
        <f>IF(A171="","",(J$4-SUM(E$15:E170))-E171)</f>
        <v>73360.669252408654</v>
      </c>
      <c r="G171" s="11">
        <f>IF(A171="","",SUM(D$16:D171))</f>
        <v>56116.113998939138</v>
      </c>
    </row>
    <row r="172" spans="1:7" x14ac:dyDescent="0.15">
      <c r="A172" s="10">
        <f t="shared" si="12"/>
        <v>157</v>
      </c>
      <c r="B172" s="12">
        <f t="shared" si="13"/>
        <v>45433</v>
      </c>
      <c r="C172" s="11">
        <f t="shared" si="14"/>
        <v>530.48362017006707</v>
      </c>
      <c r="D172" s="11">
        <f>IF(A172="","",(J$4-SUM(E$15:E171))*J$7)</f>
        <v>299.31153054982718</v>
      </c>
      <c r="E172" s="11">
        <f t="shared" si="15"/>
        <v>231.17208962023989</v>
      </c>
      <c r="F172" s="11">
        <f>IF(A172="","",(J$4-SUM(E$15:E171))-E172)</f>
        <v>73129.497162788393</v>
      </c>
      <c r="G172" s="11">
        <f>IF(A172="","",SUM(D$16:D172))</f>
        <v>56415.425529488966</v>
      </c>
    </row>
    <row r="173" spans="1:7" x14ac:dyDescent="0.15">
      <c r="A173" s="10">
        <f t="shared" si="12"/>
        <v>158</v>
      </c>
      <c r="B173" s="12">
        <f t="shared" si="13"/>
        <v>45464</v>
      </c>
      <c r="C173" s="11">
        <f t="shared" si="14"/>
        <v>530.48362017006707</v>
      </c>
      <c r="D173" s="11">
        <f>IF(A173="","",(J$4-SUM(E$15:E172))*J$7)</f>
        <v>298.36834842417665</v>
      </c>
      <c r="E173" s="11">
        <f t="shared" si="15"/>
        <v>232.11527174589042</v>
      </c>
      <c r="F173" s="11">
        <f>IF(A173="","",(J$4-SUM(E$15:E172))-E173)</f>
        <v>72897.381891042518</v>
      </c>
      <c r="G173" s="11">
        <f>IF(A173="","",SUM(D$16:D173))</f>
        <v>56713.793877913144</v>
      </c>
    </row>
    <row r="174" spans="1:7" x14ac:dyDescent="0.15">
      <c r="A174" s="10">
        <f t="shared" si="12"/>
        <v>159</v>
      </c>
      <c r="B174" s="12">
        <f t="shared" si="13"/>
        <v>45494</v>
      </c>
      <c r="C174" s="11">
        <f t="shared" si="14"/>
        <v>530.48362017006707</v>
      </c>
      <c r="D174" s="11">
        <f>IF(A174="","",(J$4-SUM(E$15:E173))*J$7)</f>
        <v>297.42131811545346</v>
      </c>
      <c r="E174" s="11">
        <f t="shared" si="15"/>
        <v>233.06230205461361</v>
      </c>
      <c r="F174" s="11">
        <f>IF(A174="","",(J$4-SUM(E$15:E173))-E174)</f>
        <v>72664.319588987899</v>
      </c>
      <c r="G174" s="11">
        <f>IF(A174="","",SUM(D$16:D174))</f>
        <v>57011.215196028599</v>
      </c>
    </row>
    <row r="175" spans="1:7" x14ac:dyDescent="0.15">
      <c r="A175" s="10">
        <f t="shared" si="12"/>
        <v>160</v>
      </c>
      <c r="B175" s="12">
        <f t="shared" si="13"/>
        <v>45525</v>
      </c>
      <c r="C175" s="11">
        <f t="shared" si="14"/>
        <v>530.48362017006707</v>
      </c>
      <c r="D175" s="11">
        <f>IF(A175="","",(J$4-SUM(E$15:E174))*J$7)</f>
        <v>296.47042392307065</v>
      </c>
      <c r="E175" s="11">
        <f t="shared" si="15"/>
        <v>234.01319624699642</v>
      </c>
      <c r="F175" s="11">
        <f>IF(A175="","",(J$4-SUM(E$15:E174))-E175)</f>
        <v>72430.306392740924</v>
      </c>
      <c r="G175" s="11">
        <f>IF(A175="","",SUM(D$16:D175))</f>
        <v>57307.68561995167</v>
      </c>
    </row>
    <row r="176" spans="1:7" x14ac:dyDescent="0.15">
      <c r="A176" s="10">
        <f t="shared" si="12"/>
        <v>161</v>
      </c>
      <c r="B176" s="12">
        <f t="shared" si="13"/>
        <v>45556</v>
      </c>
      <c r="C176" s="11">
        <f t="shared" si="14"/>
        <v>530.48362017006707</v>
      </c>
      <c r="D176" s="11">
        <f>IF(A176="","",(J$4-SUM(E$15:E175))*J$7)</f>
        <v>295.51565008238288</v>
      </c>
      <c r="E176" s="11">
        <f t="shared" si="15"/>
        <v>234.96797008768419</v>
      </c>
      <c r="F176" s="11">
        <f>IF(A176="","",(J$4-SUM(E$15:E175))-E176)</f>
        <v>72195.338422653222</v>
      </c>
      <c r="G176" s="11">
        <f>IF(A176="","",SUM(D$16:D176))</f>
        <v>57603.201270034049</v>
      </c>
    </row>
    <row r="177" spans="1:7" x14ac:dyDescent="0.15">
      <c r="A177" s="10">
        <f t="shared" si="12"/>
        <v>162</v>
      </c>
      <c r="B177" s="12">
        <f t="shared" si="13"/>
        <v>45586</v>
      </c>
      <c r="C177" s="11">
        <f t="shared" si="14"/>
        <v>530.48362017006707</v>
      </c>
      <c r="D177" s="11">
        <f>IF(A177="","",(J$4-SUM(E$15:E176))*J$7)</f>
        <v>294.55698076442508</v>
      </c>
      <c r="E177" s="11">
        <f t="shared" si="15"/>
        <v>235.92663940564199</v>
      </c>
      <c r="F177" s="11">
        <f>IF(A177="","",(J$4-SUM(E$15:E176))-E177)</f>
        <v>71959.411783247575</v>
      </c>
      <c r="G177" s="11">
        <f>IF(A177="","",SUM(D$16:D177))</f>
        <v>57897.758250798477</v>
      </c>
    </row>
    <row r="178" spans="1:7" x14ac:dyDescent="0.15">
      <c r="A178" s="10">
        <f t="shared" si="12"/>
        <v>163</v>
      </c>
      <c r="B178" s="12">
        <f t="shared" si="13"/>
        <v>45617</v>
      </c>
      <c r="C178" s="11">
        <f t="shared" si="14"/>
        <v>530.48362017006707</v>
      </c>
      <c r="D178" s="11">
        <f>IF(A178="","",(J$4-SUM(E$15:E177))*J$7)</f>
        <v>293.59440007565007</v>
      </c>
      <c r="E178" s="11">
        <f t="shared" si="15"/>
        <v>236.889220094417</v>
      </c>
      <c r="F178" s="11">
        <f>IF(A178="","",(J$4-SUM(E$15:E177))-E178)</f>
        <v>71722.522563153165</v>
      </c>
      <c r="G178" s="11">
        <f>IF(A178="","",SUM(D$16:D178))</f>
        <v>58191.352650874127</v>
      </c>
    </row>
    <row r="179" spans="1:7" x14ac:dyDescent="0.15">
      <c r="A179" s="10">
        <f t="shared" si="12"/>
        <v>164</v>
      </c>
      <c r="B179" s="12">
        <f t="shared" si="13"/>
        <v>45647</v>
      </c>
      <c r="C179" s="11">
        <f t="shared" si="14"/>
        <v>530.48362017006707</v>
      </c>
      <c r="D179" s="11">
        <f>IF(A179="","",(J$4-SUM(E$15:E178))*J$7)</f>
        <v>292.62789205766489</v>
      </c>
      <c r="E179" s="11">
        <f t="shared" si="15"/>
        <v>237.85572811240218</v>
      </c>
      <c r="F179" s="11">
        <f>IF(A179="","",(J$4-SUM(E$15:E178))-E179)</f>
        <v>71484.666835040756</v>
      </c>
      <c r="G179" s="11">
        <f>IF(A179="","",SUM(D$16:D179))</f>
        <v>58483.980542931793</v>
      </c>
    </row>
    <row r="180" spans="1:7" x14ac:dyDescent="0.15">
      <c r="A180" s="10">
        <f t="shared" si="12"/>
        <v>165</v>
      </c>
      <c r="B180" s="12">
        <f t="shared" si="13"/>
        <v>45678</v>
      </c>
      <c r="C180" s="11">
        <f t="shared" si="14"/>
        <v>530.48362017006707</v>
      </c>
      <c r="D180" s="11">
        <f>IF(A180="","",(J$4-SUM(E$15:E179))*J$7)</f>
        <v>291.65744068696625</v>
      </c>
      <c r="E180" s="11">
        <f t="shared" si="15"/>
        <v>238.82617948310082</v>
      </c>
      <c r="F180" s="11">
        <f>IF(A180="","",(J$4-SUM(E$15:E179))-E180)</f>
        <v>71245.840655557651</v>
      </c>
      <c r="G180" s="11">
        <f>IF(A180="","",SUM(D$16:D180))</f>
        <v>58775.637983618763</v>
      </c>
    </row>
    <row r="181" spans="1:7" x14ac:dyDescent="0.15">
      <c r="A181" s="10">
        <f t="shared" si="12"/>
        <v>166</v>
      </c>
      <c r="B181" s="12">
        <f t="shared" si="13"/>
        <v>45709</v>
      </c>
      <c r="C181" s="11">
        <f t="shared" si="14"/>
        <v>530.48362017006707</v>
      </c>
      <c r="D181" s="11">
        <f>IF(A181="","",(J$4-SUM(E$15:E180))*J$7)</f>
        <v>290.68302987467524</v>
      </c>
      <c r="E181" s="11">
        <f t="shared" si="15"/>
        <v>239.80059029539183</v>
      </c>
      <c r="F181" s="11">
        <f>IF(A181="","",(J$4-SUM(E$15:E180))-E181)</f>
        <v>71006.040065262277</v>
      </c>
      <c r="G181" s="11">
        <f>IF(A181="","",SUM(D$16:D181))</f>
        <v>59066.321013493434</v>
      </c>
    </row>
    <row r="182" spans="1:7" x14ac:dyDescent="0.15">
      <c r="A182" s="10">
        <f t="shared" si="12"/>
        <v>167</v>
      </c>
      <c r="B182" s="12">
        <f t="shared" si="13"/>
        <v>45737</v>
      </c>
      <c r="C182" s="11">
        <f t="shared" si="14"/>
        <v>530.48362017006707</v>
      </c>
      <c r="D182" s="11">
        <f>IF(A182="","",(J$4-SUM(E$15:E181))*J$7)</f>
        <v>289.70464346627</v>
      </c>
      <c r="E182" s="11">
        <f t="shared" si="15"/>
        <v>240.77897670379707</v>
      </c>
      <c r="F182" s="11">
        <f>IF(A182="","",(J$4-SUM(E$15:E181))-E182)</f>
        <v>70765.261088558473</v>
      </c>
      <c r="G182" s="11">
        <f>IF(A182="","",SUM(D$16:D182))</f>
        <v>59356.025656959704</v>
      </c>
    </row>
    <row r="183" spans="1:7" x14ac:dyDescent="0.15">
      <c r="A183" s="10">
        <f t="shared" si="12"/>
        <v>168</v>
      </c>
      <c r="B183" s="12">
        <f t="shared" si="13"/>
        <v>45768</v>
      </c>
      <c r="C183" s="11">
        <f t="shared" si="14"/>
        <v>530.48362017006707</v>
      </c>
      <c r="D183" s="11">
        <f>IF(A183="","",(J$4-SUM(E$15:E182))*J$7)</f>
        <v>288.72226524131855</v>
      </c>
      <c r="E183" s="11">
        <f t="shared" si="15"/>
        <v>241.76135492874852</v>
      </c>
      <c r="F183" s="11">
        <f>IF(A183="","",(J$4-SUM(E$15:E182))-E183)</f>
        <v>70523.499733629724</v>
      </c>
      <c r="G183" s="11">
        <f>IF(A183="","",SUM(D$16:D183))</f>
        <v>59644.747922201022</v>
      </c>
    </row>
    <row r="184" spans="1:7" x14ac:dyDescent="0.15">
      <c r="A184" s="10">
        <f t="shared" si="12"/>
        <v>169</v>
      </c>
      <c r="B184" s="12">
        <f t="shared" si="13"/>
        <v>45798</v>
      </c>
      <c r="C184" s="11">
        <f t="shared" si="14"/>
        <v>530.48362017006707</v>
      </c>
      <c r="D184" s="11">
        <f>IF(A184="","",(J$4-SUM(E$15:E183))*J$7)</f>
        <v>287.73587891320921</v>
      </c>
      <c r="E184" s="11">
        <f t="shared" si="15"/>
        <v>242.74774125685786</v>
      </c>
      <c r="F184" s="11">
        <f>IF(A184="","",(J$4-SUM(E$15:E183))-E184)</f>
        <v>70280.751992372869</v>
      </c>
      <c r="G184" s="11">
        <f>IF(A184="","",SUM(D$16:D184))</f>
        <v>59932.483801114235</v>
      </c>
    </row>
    <row r="185" spans="1:7" x14ac:dyDescent="0.15">
      <c r="A185" s="10">
        <f t="shared" si="12"/>
        <v>170</v>
      </c>
      <c r="B185" s="12">
        <f t="shared" si="13"/>
        <v>45829</v>
      </c>
      <c r="C185" s="11">
        <f t="shared" si="14"/>
        <v>530.48362017006707</v>
      </c>
      <c r="D185" s="11">
        <f>IF(A185="","",(J$4-SUM(E$15:E184))*J$7)</f>
        <v>286.74546812888127</v>
      </c>
      <c r="E185" s="11">
        <f t="shared" si="15"/>
        <v>243.7381520411858</v>
      </c>
      <c r="F185" s="11">
        <f>IF(A185="","",(J$4-SUM(E$15:E184))-E185)</f>
        <v>70037.013840331681</v>
      </c>
      <c r="G185" s="11">
        <f>IF(A185="","",SUM(D$16:D185))</f>
        <v>60219.229269243115</v>
      </c>
    </row>
    <row r="186" spans="1:7" x14ac:dyDescent="0.15">
      <c r="A186" s="10">
        <f t="shared" si="12"/>
        <v>171</v>
      </c>
      <c r="B186" s="12">
        <f t="shared" si="13"/>
        <v>45859</v>
      </c>
      <c r="C186" s="11">
        <f t="shared" si="14"/>
        <v>530.48362017006707</v>
      </c>
      <c r="D186" s="11">
        <f>IF(A186="","",(J$4-SUM(E$15:E185))*J$7)</f>
        <v>285.75101646855325</v>
      </c>
      <c r="E186" s="11">
        <f t="shared" si="15"/>
        <v>244.73260370151382</v>
      </c>
      <c r="F186" s="11">
        <f>IF(A186="","",(J$4-SUM(E$15:E185))-E186)</f>
        <v>69792.281236630166</v>
      </c>
      <c r="G186" s="11">
        <f>IF(A186="","",SUM(D$16:D186))</f>
        <v>60504.980285711667</v>
      </c>
    </row>
    <row r="187" spans="1:7" x14ac:dyDescent="0.15">
      <c r="A187" s="10">
        <f t="shared" si="12"/>
        <v>172</v>
      </c>
      <c r="B187" s="12">
        <f t="shared" si="13"/>
        <v>45890</v>
      </c>
      <c r="C187" s="11">
        <f t="shared" si="14"/>
        <v>530.48362017006707</v>
      </c>
      <c r="D187" s="11">
        <f>IF(A187="","",(J$4-SUM(E$15:E186))*J$7)</f>
        <v>284.75250744545104</v>
      </c>
      <c r="E187" s="11">
        <f t="shared" si="15"/>
        <v>245.73111272461603</v>
      </c>
      <c r="F187" s="11">
        <f>IF(A187="","",(J$4-SUM(E$15:E186))-E187)</f>
        <v>69546.550123905545</v>
      </c>
      <c r="G187" s="11">
        <f>IF(A187="","",SUM(D$16:D187))</f>
        <v>60789.73279315712</v>
      </c>
    </row>
    <row r="188" spans="1:7" x14ac:dyDescent="0.15">
      <c r="A188" s="10">
        <f t="shared" si="12"/>
        <v>173</v>
      </c>
      <c r="B188" s="12">
        <f t="shared" si="13"/>
        <v>45921</v>
      </c>
      <c r="C188" s="11">
        <f t="shared" si="14"/>
        <v>530.48362017006707</v>
      </c>
      <c r="D188" s="11">
        <f>IF(A188="","",(J$4-SUM(E$15:E187))*J$7)</f>
        <v>283.74992450553458</v>
      </c>
      <c r="E188" s="11">
        <f t="shared" si="15"/>
        <v>246.73369566453249</v>
      </c>
      <c r="F188" s="11">
        <f>IF(A188="","",(J$4-SUM(E$15:E187))-E188)</f>
        <v>69299.816428241014</v>
      </c>
      <c r="G188" s="11">
        <f>IF(A188="","",SUM(D$16:D188))</f>
        <v>61073.482717662657</v>
      </c>
    </row>
    <row r="189" spans="1:7" x14ac:dyDescent="0.15">
      <c r="A189" s="10">
        <f t="shared" si="12"/>
        <v>174</v>
      </c>
      <c r="B189" s="12">
        <f t="shared" si="13"/>
        <v>45951</v>
      </c>
      <c r="C189" s="11">
        <f t="shared" si="14"/>
        <v>530.48362017006707</v>
      </c>
      <c r="D189" s="11">
        <f>IF(A189="","",(J$4-SUM(E$15:E188))*J$7)</f>
        <v>282.74325102722332</v>
      </c>
      <c r="E189" s="11">
        <f t="shared" si="15"/>
        <v>247.74036914284375</v>
      </c>
      <c r="F189" s="11">
        <f>IF(A189="","",(J$4-SUM(E$15:E188))-E189)</f>
        <v>69052.076059098166</v>
      </c>
      <c r="G189" s="11">
        <f>IF(A189="","",SUM(D$16:D189))</f>
        <v>61356.225968689883</v>
      </c>
    </row>
    <row r="190" spans="1:7" x14ac:dyDescent="0.15">
      <c r="A190" s="10">
        <f t="shared" si="12"/>
        <v>175</v>
      </c>
      <c r="B190" s="12">
        <f t="shared" si="13"/>
        <v>45982</v>
      </c>
      <c r="C190" s="11">
        <f t="shared" si="14"/>
        <v>530.48362017006707</v>
      </c>
      <c r="D190" s="11">
        <f>IF(A190="","",(J$4-SUM(E$15:E189))*J$7)</f>
        <v>281.7324703211205</v>
      </c>
      <c r="E190" s="11">
        <f t="shared" si="15"/>
        <v>248.75114984894657</v>
      </c>
      <c r="F190" s="11">
        <f>IF(A190="","",(J$4-SUM(E$15:E189))-E190)</f>
        <v>68803.324909249219</v>
      </c>
      <c r="G190" s="11">
        <f>IF(A190="","",SUM(D$16:D190))</f>
        <v>61637.958439011003</v>
      </c>
    </row>
    <row r="191" spans="1:7" x14ac:dyDescent="0.15">
      <c r="A191" s="10">
        <f t="shared" si="12"/>
        <v>176</v>
      </c>
      <c r="B191" s="12">
        <f t="shared" si="13"/>
        <v>46012</v>
      </c>
      <c r="C191" s="11">
        <f t="shared" si="14"/>
        <v>530.48362017006707</v>
      </c>
      <c r="D191" s="11">
        <f>IF(A191="","",(J$4-SUM(E$15:E190))*J$7)</f>
        <v>280.71756562973678</v>
      </c>
      <c r="E191" s="11">
        <f t="shared" si="15"/>
        <v>249.76605454033029</v>
      </c>
      <c r="F191" s="11">
        <f>IF(A191="","",(J$4-SUM(E$15:E190))-E191)</f>
        <v>68553.558854708885</v>
      </c>
      <c r="G191" s="11">
        <f>IF(A191="","",SUM(D$16:D191))</f>
        <v>61918.676004640743</v>
      </c>
    </row>
    <row r="192" spans="1:7" x14ac:dyDescent="0.15">
      <c r="A192" s="10">
        <f t="shared" si="12"/>
        <v>177</v>
      </c>
      <c r="B192" s="12">
        <f t="shared" si="13"/>
        <v>46043</v>
      </c>
      <c r="C192" s="11">
        <f t="shared" si="14"/>
        <v>530.48362017006707</v>
      </c>
      <c r="D192" s="11">
        <f>IF(A192="","",(J$4-SUM(E$15:E191))*J$7)</f>
        <v>279.69852012721219</v>
      </c>
      <c r="E192" s="11">
        <f t="shared" si="15"/>
        <v>250.78510004285488</v>
      </c>
      <c r="F192" s="11">
        <f>IF(A192="","",(J$4-SUM(E$15:E191))-E192)</f>
        <v>68302.773754666036</v>
      </c>
      <c r="G192" s="11">
        <f>IF(A192="","",SUM(D$16:D192))</f>
        <v>62198.374524767954</v>
      </c>
    </row>
    <row r="193" spans="1:7" x14ac:dyDescent="0.15">
      <c r="A193" s="10">
        <f t="shared" si="12"/>
        <v>178</v>
      </c>
      <c r="B193" s="12">
        <f t="shared" si="13"/>
        <v>46074</v>
      </c>
      <c r="C193" s="11">
        <f t="shared" si="14"/>
        <v>530.48362017006707</v>
      </c>
      <c r="D193" s="11">
        <f>IF(A193="","",(J$4-SUM(E$15:E192))*J$7)</f>
        <v>278.67531691903741</v>
      </c>
      <c r="E193" s="11">
        <f t="shared" si="15"/>
        <v>251.80830325102966</v>
      </c>
      <c r="F193" s="11">
        <f>IF(A193="","",(J$4-SUM(E$15:E192))-E193)</f>
        <v>68050.965451415002</v>
      </c>
      <c r="G193" s="11">
        <f>IF(A193="","",SUM(D$16:D193))</f>
        <v>62477.049841686989</v>
      </c>
    </row>
    <row r="194" spans="1:7" x14ac:dyDescent="0.15">
      <c r="A194" s="10">
        <f t="shared" si="12"/>
        <v>179</v>
      </c>
      <c r="B194" s="12">
        <f t="shared" si="13"/>
        <v>46102</v>
      </c>
      <c r="C194" s="11">
        <f t="shared" si="14"/>
        <v>530.48362017006707</v>
      </c>
      <c r="D194" s="11">
        <f>IF(A194="","",(J$4-SUM(E$15:E193))*J$7)</f>
        <v>277.64793904177316</v>
      </c>
      <c r="E194" s="11">
        <f t="shared" si="15"/>
        <v>252.83568112829391</v>
      </c>
      <c r="F194" s="11">
        <f>IF(A194="","",(J$4-SUM(E$15:E193))-E194)</f>
        <v>67798.129770286701</v>
      </c>
      <c r="G194" s="11">
        <f>IF(A194="","",SUM(D$16:D194))</f>
        <v>62754.697780728762</v>
      </c>
    </row>
    <row r="195" spans="1:7" x14ac:dyDescent="0.15">
      <c r="A195" s="10">
        <f t="shared" si="12"/>
        <v>180</v>
      </c>
      <c r="B195" s="12">
        <f t="shared" si="13"/>
        <v>46133</v>
      </c>
      <c r="C195" s="11">
        <f t="shared" si="14"/>
        <v>530.48362017006707</v>
      </c>
      <c r="D195" s="11">
        <f>IF(A195="","",(J$4-SUM(E$15:E194))*J$7)</f>
        <v>276.61636946276968</v>
      </c>
      <c r="E195" s="11">
        <f t="shared" si="15"/>
        <v>253.86725070729739</v>
      </c>
      <c r="F195" s="11">
        <f>IF(A195="","",(J$4-SUM(E$15:E194))-E195)</f>
        <v>67544.26251957941</v>
      </c>
      <c r="G195" s="11">
        <f>IF(A195="","",SUM(D$16:D195))</f>
        <v>63031.314150191531</v>
      </c>
    </row>
    <row r="196" spans="1:7" x14ac:dyDescent="0.15">
      <c r="A196" s="10">
        <f t="shared" si="12"/>
        <v>181</v>
      </c>
      <c r="B196" s="12">
        <f t="shared" si="13"/>
        <v>46163</v>
      </c>
      <c r="C196" s="11">
        <f t="shared" si="14"/>
        <v>530.48362017006707</v>
      </c>
      <c r="D196" s="11">
        <f>IF(A196="","",(J$4-SUM(E$15:E195))*J$7)</f>
        <v>275.58059107988396</v>
      </c>
      <c r="E196" s="11">
        <f t="shared" si="15"/>
        <v>254.90302909018311</v>
      </c>
      <c r="F196" s="11">
        <f>IF(A196="","",(J$4-SUM(E$15:E195))-E196)</f>
        <v>67289.359490489223</v>
      </c>
      <c r="G196" s="11">
        <f>IF(A196="","",SUM(D$16:D196))</f>
        <v>63306.894741271411</v>
      </c>
    </row>
    <row r="197" spans="1:7" x14ac:dyDescent="0.15">
      <c r="A197" s="10">
        <f t="shared" si="12"/>
        <v>182</v>
      </c>
      <c r="B197" s="12">
        <f t="shared" si="13"/>
        <v>46194</v>
      </c>
      <c r="C197" s="11">
        <f t="shared" si="14"/>
        <v>530.48362017006707</v>
      </c>
      <c r="D197" s="11">
        <f>IF(A197="","",(J$4-SUM(E$15:E196))*J$7)</f>
        <v>274.54058672119601</v>
      </c>
      <c r="E197" s="11">
        <f t="shared" si="15"/>
        <v>255.94303344887106</v>
      </c>
      <c r="F197" s="11">
        <f>IF(A197="","",(J$4-SUM(E$15:E196))-E197)</f>
        <v>67033.416457040352</v>
      </c>
      <c r="G197" s="11">
        <f>IF(A197="","",SUM(D$16:D197))</f>
        <v>63581.435327992607</v>
      </c>
    </row>
    <row r="198" spans="1:7" x14ac:dyDescent="0.15">
      <c r="A198" s="10">
        <f t="shared" si="12"/>
        <v>183</v>
      </c>
      <c r="B198" s="12">
        <f t="shared" si="13"/>
        <v>46224</v>
      </c>
      <c r="C198" s="11">
        <f t="shared" si="14"/>
        <v>530.48362017006707</v>
      </c>
      <c r="D198" s="11">
        <f>IF(A198="","",(J$4-SUM(E$15:E197))*J$7)</f>
        <v>273.49633914472457</v>
      </c>
      <c r="E198" s="11">
        <f t="shared" si="15"/>
        <v>256.9872810253425</v>
      </c>
      <c r="F198" s="11">
        <f>IF(A198="","",(J$4-SUM(E$15:E197))-E198)</f>
        <v>66776.429176015008</v>
      </c>
      <c r="G198" s="11">
        <f>IF(A198="","",SUM(D$16:D198))</f>
        <v>63854.931667137331</v>
      </c>
    </row>
    <row r="199" spans="1:7" x14ac:dyDescent="0.15">
      <c r="A199" s="10">
        <f t="shared" si="12"/>
        <v>184</v>
      </c>
      <c r="B199" s="12">
        <f t="shared" si="13"/>
        <v>46255</v>
      </c>
      <c r="C199" s="11">
        <f t="shared" si="14"/>
        <v>530.48362017006707</v>
      </c>
      <c r="D199" s="11">
        <f>IF(A199="","",(J$4-SUM(E$15:E198))*J$7)</f>
        <v>272.44783103814126</v>
      </c>
      <c r="E199" s="11">
        <f t="shared" si="15"/>
        <v>258.03578913192581</v>
      </c>
      <c r="F199" s="11">
        <f>IF(A199="","",(J$4-SUM(E$15:E198))-E199)</f>
        <v>66518.393386883094</v>
      </c>
      <c r="G199" s="11">
        <f>IF(A199="","",SUM(D$16:D199))</f>
        <v>64127.379498175469</v>
      </c>
    </row>
    <row r="200" spans="1:7" x14ac:dyDescent="0.15">
      <c r="A200" s="10">
        <f t="shared" si="12"/>
        <v>185</v>
      </c>
      <c r="B200" s="12">
        <f t="shared" si="13"/>
        <v>46286</v>
      </c>
      <c r="C200" s="11">
        <f t="shared" si="14"/>
        <v>530.48362017006707</v>
      </c>
      <c r="D200" s="11">
        <f>IF(A200="","",(J$4-SUM(E$15:E199))*J$7)</f>
        <v>271.3950450184829</v>
      </c>
      <c r="E200" s="11">
        <f t="shared" si="15"/>
        <v>259.08857515158417</v>
      </c>
      <c r="F200" s="11">
        <f>IF(A200="","",(J$4-SUM(E$15:E199))-E200)</f>
        <v>66259.30481173149</v>
      </c>
      <c r="G200" s="11">
        <f>IF(A200="","",SUM(D$16:D200))</f>
        <v>64398.774543193955</v>
      </c>
    </row>
    <row r="201" spans="1:7" x14ac:dyDescent="0.15">
      <c r="A201" s="10">
        <f t="shared" si="12"/>
        <v>186</v>
      </c>
      <c r="B201" s="12">
        <f t="shared" si="13"/>
        <v>46316</v>
      </c>
      <c r="C201" s="11">
        <f t="shared" si="14"/>
        <v>530.48362017006707</v>
      </c>
      <c r="D201" s="11">
        <f>IF(A201="","",(J$4-SUM(E$15:E200))*J$7)</f>
        <v>270.33796363186451</v>
      </c>
      <c r="E201" s="11">
        <f t="shared" si="15"/>
        <v>260.14565653820256</v>
      </c>
      <c r="F201" s="11">
        <f>IF(A201="","",(J$4-SUM(E$15:E200))-E201)</f>
        <v>65999.159155193309</v>
      </c>
      <c r="G201" s="11">
        <f>IF(A201="","",SUM(D$16:D201))</f>
        <v>64669.112506825819</v>
      </c>
    </row>
    <row r="202" spans="1:7" x14ac:dyDescent="0.15">
      <c r="A202" s="10">
        <f t="shared" si="12"/>
        <v>187</v>
      </c>
      <c r="B202" s="12">
        <f t="shared" si="13"/>
        <v>46347</v>
      </c>
      <c r="C202" s="11">
        <f t="shared" si="14"/>
        <v>530.48362017006707</v>
      </c>
      <c r="D202" s="11">
        <f>IF(A202="","",(J$4-SUM(E$15:E201))*J$7)</f>
        <v>269.27656935318868</v>
      </c>
      <c r="E202" s="11">
        <f t="shared" si="15"/>
        <v>261.20705081687839</v>
      </c>
      <c r="F202" s="11">
        <f>IF(A202="","",(J$4-SUM(E$15:E201))-E202)</f>
        <v>65737.952104376425</v>
      </c>
      <c r="G202" s="11">
        <f>IF(A202="","",SUM(D$16:D202))</f>
        <v>64938.38907617901</v>
      </c>
    </row>
    <row r="203" spans="1:7" x14ac:dyDescent="0.15">
      <c r="A203" s="10">
        <f t="shared" si="12"/>
        <v>188</v>
      </c>
      <c r="B203" s="12">
        <f t="shared" si="13"/>
        <v>46377</v>
      </c>
      <c r="C203" s="11">
        <f t="shared" si="14"/>
        <v>530.48362017006707</v>
      </c>
      <c r="D203" s="11">
        <f>IF(A203="","",(J$4-SUM(E$15:E202))*J$7)</f>
        <v>268.2108445858558</v>
      </c>
      <c r="E203" s="11">
        <f t="shared" si="15"/>
        <v>262.27277558421127</v>
      </c>
      <c r="F203" s="11">
        <f>IF(A203="","",(J$4-SUM(E$15:E202))-E203)</f>
        <v>65475.679328792212</v>
      </c>
      <c r="G203" s="11">
        <f>IF(A203="","",SUM(D$16:D203))</f>
        <v>65206.599920764864</v>
      </c>
    </row>
    <row r="204" spans="1:7" x14ac:dyDescent="0.15">
      <c r="A204" s="10">
        <f t="shared" si="12"/>
        <v>189</v>
      </c>
      <c r="B204" s="12">
        <f t="shared" si="13"/>
        <v>46408</v>
      </c>
      <c r="C204" s="11">
        <f t="shared" si="14"/>
        <v>530.48362017006707</v>
      </c>
      <c r="D204" s="11">
        <f>IF(A204="","",(J$4-SUM(E$15:E203))*J$7)</f>
        <v>267.14077166147217</v>
      </c>
      <c r="E204" s="11">
        <f t="shared" si="15"/>
        <v>263.3428485085949</v>
      </c>
      <c r="F204" s="11">
        <f>IF(A204="","",(J$4-SUM(E$15:E203))-E204)</f>
        <v>65212.336480283615</v>
      </c>
      <c r="G204" s="11">
        <f>IF(A204="","",SUM(D$16:D204))</f>
        <v>65473.740692426334</v>
      </c>
    </row>
    <row r="205" spans="1:7" x14ac:dyDescent="0.15">
      <c r="A205" s="10">
        <f t="shared" si="12"/>
        <v>190</v>
      </c>
      <c r="B205" s="12">
        <f t="shared" si="13"/>
        <v>46439</v>
      </c>
      <c r="C205" s="11">
        <f t="shared" si="14"/>
        <v>530.48362017006707</v>
      </c>
      <c r="D205" s="11">
        <f>IF(A205="","",(J$4-SUM(E$15:E204))*J$7)</f>
        <v>266.06633283955711</v>
      </c>
      <c r="E205" s="11">
        <f t="shared" si="15"/>
        <v>264.41728733050996</v>
      </c>
      <c r="F205" s="11">
        <f>IF(A205="","",(J$4-SUM(E$15:E204))-E205)</f>
        <v>64947.919192953108</v>
      </c>
      <c r="G205" s="11">
        <f>IF(A205="","",SUM(D$16:D205))</f>
        <v>65739.807025265894</v>
      </c>
    </row>
    <row r="206" spans="1:7" x14ac:dyDescent="0.15">
      <c r="A206" s="10">
        <f t="shared" si="12"/>
        <v>191</v>
      </c>
      <c r="B206" s="12">
        <f t="shared" si="13"/>
        <v>46467</v>
      </c>
      <c r="C206" s="11">
        <f t="shared" si="14"/>
        <v>530.48362017006707</v>
      </c>
      <c r="D206" s="11">
        <f>IF(A206="","",(J$4-SUM(E$15:E205))*J$7)</f>
        <v>264.98751030724867</v>
      </c>
      <c r="E206" s="11">
        <f t="shared" si="15"/>
        <v>265.4961098628184</v>
      </c>
      <c r="F206" s="11">
        <f>IF(A206="","",(J$4-SUM(E$15:E205))-E206)</f>
        <v>64682.423083090289</v>
      </c>
      <c r="G206" s="11">
        <f>IF(A206="","",SUM(D$16:D206))</f>
        <v>66004.79453557315</v>
      </c>
    </row>
    <row r="207" spans="1:7" x14ac:dyDescent="0.15">
      <c r="A207" s="10">
        <f t="shared" si="12"/>
        <v>192</v>
      </c>
      <c r="B207" s="12">
        <f t="shared" si="13"/>
        <v>46498</v>
      </c>
      <c r="C207" s="11">
        <f t="shared" si="14"/>
        <v>530.48362017006707</v>
      </c>
      <c r="D207" s="11">
        <f>IF(A207="","",(J$4-SUM(E$15:E206))*J$7)</f>
        <v>263.90428617900835</v>
      </c>
      <c r="E207" s="11">
        <f t="shared" si="15"/>
        <v>266.57933399105872</v>
      </c>
      <c r="F207" s="11">
        <f>IF(A207="","",(J$4-SUM(E$15:E206))-E207)</f>
        <v>64415.843749099229</v>
      </c>
      <c r="G207" s="11">
        <f>IF(A207="","",SUM(D$16:D207))</f>
        <v>66268.698821752158</v>
      </c>
    </row>
    <row r="208" spans="1:7" x14ac:dyDescent="0.15">
      <c r="A208" s="10">
        <f t="shared" si="12"/>
        <v>193</v>
      </c>
      <c r="B208" s="12">
        <f t="shared" si="13"/>
        <v>46528</v>
      </c>
      <c r="C208" s="11">
        <f t="shared" si="14"/>
        <v>530.48362017006707</v>
      </c>
      <c r="D208" s="11">
        <f>IF(A208="","",(J$4-SUM(E$15:E207))*J$7)</f>
        <v>262.81664249632485</v>
      </c>
      <c r="E208" s="11">
        <f t="shared" si="15"/>
        <v>267.66697767374222</v>
      </c>
      <c r="F208" s="11">
        <f>IF(A208="","",(J$4-SUM(E$15:E207))-E208)</f>
        <v>64148.176771425489</v>
      </c>
      <c r="G208" s="11">
        <f>IF(A208="","",SUM(D$16:D208))</f>
        <v>66531.515464248485</v>
      </c>
    </row>
    <row r="209" spans="1:7" x14ac:dyDescent="0.15">
      <c r="A209" s="10">
        <f t="shared" si="12"/>
        <v>194</v>
      </c>
      <c r="B209" s="12">
        <f t="shared" si="13"/>
        <v>46559</v>
      </c>
      <c r="C209" s="11">
        <f t="shared" si="14"/>
        <v>530.48362017006707</v>
      </c>
      <c r="D209" s="11">
        <f>IF(A209="","",(J$4-SUM(E$15:E208))*J$7)</f>
        <v>261.72456122741596</v>
      </c>
      <c r="E209" s="11">
        <f t="shared" si="15"/>
        <v>268.75905894265111</v>
      </c>
      <c r="F209" s="11">
        <f>IF(A209="","",(J$4-SUM(E$15:E208))-E209)</f>
        <v>63879.417712482835</v>
      </c>
      <c r="G209" s="11">
        <f>IF(A209="","",SUM(D$16:D209))</f>
        <v>66793.240025475898</v>
      </c>
    </row>
    <row r="210" spans="1:7" x14ac:dyDescent="0.15">
      <c r="A210" s="10">
        <f t="shared" si="12"/>
        <v>195</v>
      </c>
      <c r="B210" s="12">
        <f t="shared" si="13"/>
        <v>46589</v>
      </c>
      <c r="C210" s="11">
        <f t="shared" si="14"/>
        <v>530.48362017006707</v>
      </c>
      <c r="D210" s="11">
        <f>IF(A210="","",(J$4-SUM(E$15:E209))*J$7)</f>
        <v>260.62802426692991</v>
      </c>
      <c r="E210" s="11">
        <f t="shared" si="15"/>
        <v>269.85559590313716</v>
      </c>
      <c r="F210" s="11">
        <f>IF(A210="","",(J$4-SUM(E$15:E209))-E210)</f>
        <v>63609.562116579698</v>
      </c>
      <c r="G210" s="11">
        <f>IF(A210="","",SUM(D$16:D210))</f>
        <v>67053.868049742829</v>
      </c>
    </row>
    <row r="211" spans="1:7" x14ac:dyDescent="0.15">
      <c r="A211" s="10">
        <f t="shared" si="12"/>
        <v>196</v>
      </c>
      <c r="B211" s="12">
        <f t="shared" si="13"/>
        <v>46620</v>
      </c>
      <c r="C211" s="11">
        <f t="shared" si="14"/>
        <v>530.48362017006707</v>
      </c>
      <c r="D211" s="11">
        <f>IF(A211="","",(J$4-SUM(E$15:E210))*J$7)</f>
        <v>259.52701343564513</v>
      </c>
      <c r="E211" s="11">
        <f t="shared" si="15"/>
        <v>270.95660673442194</v>
      </c>
      <c r="F211" s="11">
        <f>IF(A211="","",(J$4-SUM(E$15:E210))-E211)</f>
        <v>63338.605509845278</v>
      </c>
      <c r="G211" s="11">
        <f>IF(A211="","",SUM(D$16:D211))</f>
        <v>67313.395063178468</v>
      </c>
    </row>
    <row r="212" spans="1:7" x14ac:dyDescent="0.15">
      <c r="A212" s="10">
        <f t="shared" si="12"/>
        <v>197</v>
      </c>
      <c r="B212" s="12">
        <f t="shared" si="13"/>
        <v>46651</v>
      </c>
      <c r="C212" s="11">
        <f t="shared" si="14"/>
        <v>530.48362017006707</v>
      </c>
      <c r="D212" s="11">
        <f>IF(A212="","",(J$4-SUM(E$15:E211))*J$7)</f>
        <v>258.42151048016871</v>
      </c>
      <c r="E212" s="11">
        <f t="shared" si="15"/>
        <v>272.06210968989836</v>
      </c>
      <c r="F212" s="11">
        <f>IF(A212="","",(J$4-SUM(E$15:E211))-E212)</f>
        <v>63066.54340015538</v>
      </c>
      <c r="G212" s="11">
        <f>IF(A212="","",SUM(D$16:D212))</f>
        <v>67571.816573658638</v>
      </c>
    </row>
    <row r="213" spans="1:7" x14ac:dyDescent="0.15">
      <c r="A213" s="10">
        <f t="shared" ref="A213:A276" si="16">IF(ROW(A198)&gt;J$3*12,"",ROW(A198))</f>
        <v>198</v>
      </c>
      <c r="B213" s="12">
        <f t="shared" ref="B213:B276" si="17">IF(A213="","",EDATE(MAX(B212,J$5),1))</f>
        <v>46681</v>
      </c>
      <c r="C213" s="11">
        <f t="shared" ref="C213:C276" si="18">IF(A213="","",J$10)</f>
        <v>530.48362017006707</v>
      </c>
      <c r="D213" s="11">
        <f>IF(A213="","",(J$4-SUM(E$15:E212))*J$7)</f>
        <v>257.31149707263393</v>
      </c>
      <c r="E213" s="11">
        <f t="shared" ref="E213:E276" si="19">IF(A213="","",C213-D213)</f>
        <v>273.17212309743314</v>
      </c>
      <c r="F213" s="11">
        <f>IF(A213="","",(J$4-SUM(E$15:E212))-E213)</f>
        <v>62793.371277057944</v>
      </c>
      <c r="G213" s="11">
        <f>IF(A213="","",SUM(D$16:D213))</f>
        <v>67829.128070731269</v>
      </c>
    </row>
    <row r="214" spans="1:7" x14ac:dyDescent="0.15">
      <c r="A214" s="10">
        <f t="shared" si="16"/>
        <v>199</v>
      </c>
      <c r="B214" s="12">
        <f t="shared" si="17"/>
        <v>46712</v>
      </c>
      <c r="C214" s="11">
        <f t="shared" si="18"/>
        <v>530.48362017006707</v>
      </c>
      <c r="D214" s="11">
        <f>IF(A214="","",(J$4-SUM(E$15:E213))*J$7)</f>
        <v>256.19695481039639</v>
      </c>
      <c r="E214" s="11">
        <f t="shared" si="19"/>
        <v>274.28666535967068</v>
      </c>
      <c r="F214" s="11">
        <f>IF(A214="","",(J$4-SUM(E$15:E213))-E214)</f>
        <v>62519.084611698272</v>
      </c>
      <c r="G214" s="11">
        <f>IF(A214="","",SUM(D$16:D214))</f>
        <v>68085.325025541664</v>
      </c>
    </row>
    <row r="215" spans="1:7" x14ac:dyDescent="0.15">
      <c r="A215" s="10">
        <f t="shared" si="16"/>
        <v>200</v>
      </c>
      <c r="B215" s="12">
        <f t="shared" si="17"/>
        <v>46742</v>
      </c>
      <c r="C215" s="11">
        <f t="shared" si="18"/>
        <v>530.48362017006707</v>
      </c>
      <c r="D215" s="11">
        <f>IF(A215="","",(J$4-SUM(E$15:E214))*J$7)</f>
        <v>255.07786521572891</v>
      </c>
      <c r="E215" s="11">
        <f t="shared" si="19"/>
        <v>275.40575495433814</v>
      </c>
      <c r="F215" s="11">
        <f>IF(A215="","",(J$4-SUM(E$15:E214))-E215)</f>
        <v>62243.678856743936</v>
      </c>
      <c r="G215" s="11">
        <f>IF(A215="","",SUM(D$16:D215))</f>
        <v>68340.402890757396</v>
      </c>
    </row>
    <row r="216" spans="1:7" x14ac:dyDescent="0.15">
      <c r="A216" s="10">
        <f t="shared" si="16"/>
        <v>201</v>
      </c>
      <c r="B216" s="12">
        <f t="shared" si="17"/>
        <v>46773</v>
      </c>
      <c r="C216" s="11">
        <f t="shared" si="18"/>
        <v>530.48362017006707</v>
      </c>
      <c r="D216" s="11">
        <f>IF(A216="","",(J$4-SUM(E$15:E215))*J$7)</f>
        <v>253.95420973551524</v>
      </c>
      <c r="E216" s="11">
        <f t="shared" si="19"/>
        <v>276.52941043455183</v>
      </c>
      <c r="F216" s="11">
        <f>IF(A216="","",(J$4-SUM(E$15:E215))-E216)</f>
        <v>61967.149446309384</v>
      </c>
      <c r="G216" s="11">
        <f>IF(A216="","",SUM(D$16:D216))</f>
        <v>68594.357100492911</v>
      </c>
    </row>
    <row r="217" spans="1:7" x14ac:dyDescent="0.15">
      <c r="A217" s="10">
        <f t="shared" si="16"/>
        <v>202</v>
      </c>
      <c r="B217" s="12">
        <f t="shared" si="17"/>
        <v>46804</v>
      </c>
      <c r="C217" s="11">
        <f t="shared" si="18"/>
        <v>530.48362017006707</v>
      </c>
      <c r="D217" s="11">
        <f>IF(A217="","",(J$4-SUM(E$15:E216))*J$7)</f>
        <v>252.82596974094224</v>
      </c>
      <c r="E217" s="11">
        <f t="shared" si="19"/>
        <v>277.65765042912483</v>
      </c>
      <c r="F217" s="11">
        <f>IF(A217="","",(J$4-SUM(E$15:E216))-E217)</f>
        <v>61689.491795880262</v>
      </c>
      <c r="G217" s="11">
        <f>IF(A217="","",SUM(D$16:D217))</f>
        <v>68847.183070233848</v>
      </c>
    </row>
    <row r="218" spans="1:7" x14ac:dyDescent="0.15">
      <c r="A218" s="10">
        <f t="shared" si="16"/>
        <v>203</v>
      </c>
      <c r="B218" s="12">
        <f t="shared" si="17"/>
        <v>46833</v>
      </c>
      <c r="C218" s="11">
        <f t="shared" si="18"/>
        <v>530.48362017006707</v>
      </c>
      <c r="D218" s="11">
        <f>IF(A218="","",(J$4-SUM(E$15:E217))*J$7)</f>
        <v>251.69312652719142</v>
      </c>
      <c r="E218" s="11">
        <f t="shared" si="19"/>
        <v>278.79049364287562</v>
      </c>
      <c r="F218" s="11">
        <f>IF(A218="","",(J$4-SUM(E$15:E217))-E218)</f>
        <v>61410.701302237387</v>
      </c>
      <c r="G218" s="11">
        <f>IF(A218="","",SUM(D$16:D218))</f>
        <v>69098.876196761033</v>
      </c>
    </row>
    <row r="219" spans="1:7" x14ac:dyDescent="0.15">
      <c r="A219" s="10">
        <f t="shared" si="16"/>
        <v>204</v>
      </c>
      <c r="B219" s="12">
        <f t="shared" si="17"/>
        <v>46864</v>
      </c>
      <c r="C219" s="11">
        <f t="shared" si="18"/>
        <v>530.48362017006707</v>
      </c>
      <c r="D219" s="11">
        <f>IF(A219="","",(J$4-SUM(E$15:E218))*J$7)</f>
        <v>250.5556613131285</v>
      </c>
      <c r="E219" s="11">
        <f t="shared" si="19"/>
        <v>279.92795885693857</v>
      </c>
      <c r="F219" s="11">
        <f>IF(A219="","",(J$4-SUM(E$15:E218))-E219)</f>
        <v>61130.773343380446</v>
      </c>
      <c r="G219" s="11">
        <f>IF(A219="","",SUM(D$16:D219))</f>
        <v>69349.431858074167</v>
      </c>
    </row>
    <row r="220" spans="1:7" x14ac:dyDescent="0.15">
      <c r="A220" s="10">
        <f t="shared" si="16"/>
        <v>205</v>
      </c>
      <c r="B220" s="12">
        <f t="shared" si="17"/>
        <v>46894</v>
      </c>
      <c r="C220" s="11">
        <f t="shared" si="18"/>
        <v>530.48362017006707</v>
      </c>
      <c r="D220" s="11">
        <f>IF(A220="","",(J$4-SUM(E$15:E219))*J$7)</f>
        <v>249.4135552409922</v>
      </c>
      <c r="E220" s="11">
        <f t="shared" si="19"/>
        <v>281.07006492907487</v>
      </c>
      <c r="F220" s="11">
        <f>IF(A220="","",(J$4-SUM(E$15:E219))-E220)</f>
        <v>60849.703278451372</v>
      </c>
      <c r="G220" s="11">
        <f>IF(A220="","",SUM(D$16:D220))</f>
        <v>69598.845413315154</v>
      </c>
    </row>
    <row r="221" spans="1:7" x14ac:dyDescent="0.15">
      <c r="A221" s="10">
        <f t="shared" si="16"/>
        <v>206</v>
      </c>
      <c r="B221" s="12">
        <f t="shared" si="17"/>
        <v>46925</v>
      </c>
      <c r="C221" s="11">
        <f t="shared" si="18"/>
        <v>530.48362017006707</v>
      </c>
      <c r="D221" s="11">
        <f>IF(A221="","",(J$4-SUM(E$15:E220))*J$7)</f>
        <v>248.26678937608156</v>
      </c>
      <c r="E221" s="11">
        <f t="shared" si="19"/>
        <v>282.21683079398554</v>
      </c>
      <c r="F221" s="11">
        <f>IF(A221="","",(J$4-SUM(E$15:E220))-E221)</f>
        <v>60567.486447657386</v>
      </c>
      <c r="G221" s="11">
        <f>IF(A221="","",SUM(D$16:D221))</f>
        <v>69847.112202691234</v>
      </c>
    </row>
    <row r="222" spans="1:7" x14ac:dyDescent="0.15">
      <c r="A222" s="10">
        <f t="shared" si="16"/>
        <v>207</v>
      </c>
      <c r="B222" s="12">
        <f t="shared" si="17"/>
        <v>46955</v>
      </c>
      <c r="C222" s="11">
        <f t="shared" si="18"/>
        <v>530.48362017006707</v>
      </c>
      <c r="D222" s="11">
        <f>IF(A222="","",(J$4-SUM(E$15:E221))*J$7)</f>
        <v>247.1153447064421</v>
      </c>
      <c r="E222" s="11">
        <f t="shared" si="19"/>
        <v>283.36827546362497</v>
      </c>
      <c r="F222" s="11">
        <f>IF(A222="","",(J$4-SUM(E$15:E221))-E222)</f>
        <v>60284.118172193761</v>
      </c>
      <c r="G222" s="11">
        <f>IF(A222="","",SUM(D$16:D222))</f>
        <v>70094.227547397677</v>
      </c>
    </row>
    <row r="223" spans="1:7" x14ac:dyDescent="0.15">
      <c r="A223" s="10">
        <f t="shared" si="16"/>
        <v>208</v>
      </c>
      <c r="B223" s="12">
        <f t="shared" si="17"/>
        <v>46986</v>
      </c>
      <c r="C223" s="11">
        <f t="shared" si="18"/>
        <v>530.48362017006707</v>
      </c>
      <c r="D223" s="11">
        <f>IF(A223="","",(J$4-SUM(E$15:E222))*J$7)</f>
        <v>245.95920214255051</v>
      </c>
      <c r="E223" s="11">
        <f t="shared" si="19"/>
        <v>284.52441802751656</v>
      </c>
      <c r="F223" s="11">
        <f>IF(A223="","",(J$4-SUM(E$15:E222))-E223)</f>
        <v>59999.593754166242</v>
      </c>
      <c r="G223" s="11">
        <f>IF(A223="","",SUM(D$16:D223))</f>
        <v>70340.186749540226</v>
      </c>
    </row>
    <row r="224" spans="1:7" x14ac:dyDescent="0.15">
      <c r="A224" s="10">
        <f t="shared" si="16"/>
        <v>209</v>
      </c>
      <c r="B224" s="12">
        <f t="shared" si="17"/>
        <v>47017</v>
      </c>
      <c r="C224" s="11">
        <f t="shared" si="18"/>
        <v>530.48362017006707</v>
      </c>
      <c r="D224" s="11">
        <f>IF(A224="","",(J$4-SUM(E$15:E223))*J$7)</f>
        <v>244.79834251699825</v>
      </c>
      <c r="E224" s="11">
        <f t="shared" si="19"/>
        <v>285.68527765306885</v>
      </c>
      <c r="F224" s="11">
        <f>IF(A224="","",(J$4-SUM(E$15:E223))-E224)</f>
        <v>59713.90847651317</v>
      </c>
      <c r="G224" s="11">
        <f>IF(A224="","",SUM(D$16:D224))</f>
        <v>70584.985092057221</v>
      </c>
    </row>
    <row r="225" spans="1:7" x14ac:dyDescent="0.15">
      <c r="A225" s="10">
        <f t="shared" si="16"/>
        <v>210</v>
      </c>
      <c r="B225" s="12">
        <f t="shared" si="17"/>
        <v>47047</v>
      </c>
      <c r="C225" s="11">
        <f t="shared" si="18"/>
        <v>530.48362017006707</v>
      </c>
      <c r="D225" s="11">
        <f>IF(A225="","",(J$4-SUM(E$15:E224))*J$7)</f>
        <v>243.6327465841737</v>
      </c>
      <c r="E225" s="11">
        <f t="shared" si="19"/>
        <v>286.8508735858934</v>
      </c>
      <c r="F225" s="11">
        <f>IF(A225="","",(J$4-SUM(E$15:E224))-E225)</f>
        <v>59427.057602927278</v>
      </c>
      <c r="G225" s="11">
        <f>IF(A225="","",SUM(D$16:D225))</f>
        <v>70828.617838641396</v>
      </c>
    </row>
    <row r="226" spans="1:7" x14ac:dyDescent="0.15">
      <c r="A226" s="10">
        <f t="shared" si="16"/>
        <v>211</v>
      </c>
      <c r="B226" s="12">
        <f t="shared" si="17"/>
        <v>47078</v>
      </c>
      <c r="C226" s="11">
        <f t="shared" si="18"/>
        <v>530.48362017006707</v>
      </c>
      <c r="D226" s="11">
        <f>IF(A226="","",(J$4-SUM(E$15:E225))*J$7)</f>
        <v>242.46239501994327</v>
      </c>
      <c r="E226" s="11">
        <f t="shared" si="19"/>
        <v>288.02122515012377</v>
      </c>
      <c r="F226" s="11">
        <f>IF(A226="","",(J$4-SUM(E$15:E225))-E226)</f>
        <v>59139.036377777156</v>
      </c>
      <c r="G226" s="11">
        <f>IF(A226="","",SUM(D$16:D226))</f>
        <v>71071.080233661341</v>
      </c>
    </row>
    <row r="227" spans="1:7" x14ac:dyDescent="0.15">
      <c r="A227" s="10">
        <f t="shared" si="16"/>
        <v>212</v>
      </c>
      <c r="B227" s="12">
        <f t="shared" si="17"/>
        <v>47108</v>
      </c>
      <c r="C227" s="11">
        <f t="shared" si="18"/>
        <v>530.48362017006707</v>
      </c>
      <c r="D227" s="11">
        <f>IF(A227="","",(J$4-SUM(E$15:E226))*J$7)</f>
        <v>241.28726842133077</v>
      </c>
      <c r="E227" s="11">
        <f t="shared" si="19"/>
        <v>289.19635174873633</v>
      </c>
      <c r="F227" s="11">
        <f>IF(A227="","",(J$4-SUM(E$15:E226))-E227)</f>
        <v>58849.840026028418</v>
      </c>
      <c r="G227" s="11">
        <f>IF(A227="","",SUM(D$16:D227))</f>
        <v>71312.367502082678</v>
      </c>
    </row>
    <row r="228" spans="1:7" x14ac:dyDescent="0.15">
      <c r="A228" s="10">
        <f t="shared" si="16"/>
        <v>213</v>
      </c>
      <c r="B228" s="12">
        <f t="shared" si="17"/>
        <v>47139</v>
      </c>
      <c r="C228" s="11">
        <f t="shared" si="18"/>
        <v>530.48362017006707</v>
      </c>
      <c r="D228" s="11">
        <f>IF(A228="","",(J$4-SUM(E$15:E227))*J$7)</f>
        <v>240.10734730619592</v>
      </c>
      <c r="E228" s="11">
        <f t="shared" si="19"/>
        <v>290.37627286387112</v>
      </c>
      <c r="F228" s="11">
        <f>IF(A228="","",(J$4-SUM(E$15:E227))-E228)</f>
        <v>58559.463753164549</v>
      </c>
      <c r="G228" s="11">
        <f>IF(A228="","",SUM(D$16:D228))</f>
        <v>71552.474849388876</v>
      </c>
    </row>
    <row r="229" spans="1:7" x14ac:dyDescent="0.15">
      <c r="A229" s="10">
        <f t="shared" si="16"/>
        <v>214</v>
      </c>
      <c r="B229" s="12">
        <f t="shared" si="17"/>
        <v>47170</v>
      </c>
      <c r="C229" s="11">
        <f t="shared" si="18"/>
        <v>530.48362017006707</v>
      </c>
      <c r="D229" s="11">
        <f>IF(A229="","",(J$4-SUM(E$15:E228))*J$7)</f>
        <v>238.92261211291134</v>
      </c>
      <c r="E229" s="11">
        <f t="shared" si="19"/>
        <v>291.56100805715573</v>
      </c>
      <c r="F229" s="11">
        <f>IF(A229="","",(J$4-SUM(E$15:E228))-E229)</f>
        <v>58267.902745107393</v>
      </c>
      <c r="G229" s="11">
        <f>IF(A229="","",SUM(D$16:D229))</f>
        <v>71791.397461501794</v>
      </c>
    </row>
    <row r="230" spans="1:7" x14ac:dyDescent="0.15">
      <c r="A230" s="10">
        <f t="shared" si="16"/>
        <v>215</v>
      </c>
      <c r="B230" s="12">
        <f t="shared" si="17"/>
        <v>47198</v>
      </c>
      <c r="C230" s="11">
        <f t="shared" si="18"/>
        <v>530.48362017006707</v>
      </c>
      <c r="D230" s="11">
        <f>IF(A230="","",(J$4-SUM(E$15:E229))*J$7)</f>
        <v>237.73304320003814</v>
      </c>
      <c r="E230" s="11">
        <f t="shared" si="19"/>
        <v>292.75057697002893</v>
      </c>
      <c r="F230" s="11">
        <f>IF(A230="","",(J$4-SUM(E$15:E229))-E230)</f>
        <v>57975.152168137363</v>
      </c>
      <c r="G230" s="11">
        <f>IF(A230="","",SUM(D$16:D230))</f>
        <v>72029.13050470184</v>
      </c>
    </row>
    <row r="231" spans="1:7" x14ac:dyDescent="0.15">
      <c r="A231" s="10">
        <f t="shared" si="16"/>
        <v>216</v>
      </c>
      <c r="B231" s="12">
        <f t="shared" si="17"/>
        <v>47229</v>
      </c>
      <c r="C231" s="11">
        <f t="shared" si="18"/>
        <v>530.48362017006707</v>
      </c>
      <c r="D231" s="11">
        <f>IF(A231="","",(J$4-SUM(E$15:E230))*J$7)</f>
        <v>236.53862084600041</v>
      </c>
      <c r="E231" s="11">
        <f t="shared" si="19"/>
        <v>293.94499932406666</v>
      </c>
      <c r="F231" s="11">
        <f>IF(A231="","",(J$4-SUM(E$15:E230))-E231)</f>
        <v>57681.2071688133</v>
      </c>
      <c r="G231" s="11">
        <f>IF(A231="","",SUM(D$16:D231))</f>
        <v>72265.669125547836</v>
      </c>
    </row>
    <row r="232" spans="1:7" x14ac:dyDescent="0.15">
      <c r="A232" s="10">
        <f t="shared" si="16"/>
        <v>217</v>
      </c>
      <c r="B232" s="12">
        <f t="shared" si="17"/>
        <v>47259</v>
      </c>
      <c r="C232" s="11">
        <f t="shared" si="18"/>
        <v>530.48362017006707</v>
      </c>
      <c r="D232" s="11">
        <f>IF(A232="","",(J$4-SUM(E$15:E231))*J$7)</f>
        <v>235.33932524875823</v>
      </c>
      <c r="E232" s="11">
        <f t="shared" si="19"/>
        <v>295.14429492130887</v>
      </c>
      <c r="F232" s="11">
        <f>IF(A232="","",(J$4-SUM(E$15:E231))-E232)</f>
        <v>57386.062873891991</v>
      </c>
      <c r="G232" s="11">
        <f>IF(A232="","",SUM(D$16:D232))</f>
        <v>72501.008450796595</v>
      </c>
    </row>
    <row r="233" spans="1:7" x14ac:dyDescent="0.15">
      <c r="A233" s="10">
        <f t="shared" si="16"/>
        <v>218</v>
      </c>
      <c r="B233" s="12">
        <f t="shared" si="17"/>
        <v>47290</v>
      </c>
      <c r="C233" s="11">
        <f t="shared" si="18"/>
        <v>530.48362017006707</v>
      </c>
      <c r="D233" s="11">
        <f>IF(A233="","",(J$4-SUM(E$15:E232))*J$7)</f>
        <v>234.13513652547928</v>
      </c>
      <c r="E233" s="11">
        <f t="shared" si="19"/>
        <v>296.34848364458776</v>
      </c>
      <c r="F233" s="11">
        <f>IF(A233="","",(J$4-SUM(E$15:E232))-E233)</f>
        <v>57089.714390247405</v>
      </c>
      <c r="G233" s="11">
        <f>IF(A233="","",SUM(D$16:D233))</f>
        <v>72735.143587322076</v>
      </c>
    </row>
    <row r="234" spans="1:7" x14ac:dyDescent="0.15">
      <c r="A234" s="10">
        <f t="shared" si="16"/>
        <v>219</v>
      </c>
      <c r="B234" s="12">
        <f t="shared" si="17"/>
        <v>47320</v>
      </c>
      <c r="C234" s="11">
        <f t="shared" si="18"/>
        <v>530.48362017006707</v>
      </c>
      <c r="D234" s="11">
        <f>IF(A234="","",(J$4-SUM(E$15:E233))*J$7)</f>
        <v>232.92603471220937</v>
      </c>
      <c r="E234" s="11">
        <f t="shared" si="19"/>
        <v>297.55758545785773</v>
      </c>
      <c r="F234" s="11">
        <f>IF(A234="","",(J$4-SUM(E$15:E233))-E234)</f>
        <v>56792.156804789549</v>
      </c>
      <c r="G234" s="11">
        <f>IF(A234="","",SUM(D$16:D234))</f>
        <v>72968.06962203428</v>
      </c>
    </row>
    <row r="235" spans="1:7" x14ac:dyDescent="0.15">
      <c r="A235" s="10">
        <f t="shared" si="16"/>
        <v>220</v>
      </c>
      <c r="B235" s="12">
        <f t="shared" si="17"/>
        <v>47351</v>
      </c>
      <c r="C235" s="11">
        <f t="shared" si="18"/>
        <v>530.48362017006707</v>
      </c>
      <c r="D235" s="11">
        <f>IF(A235="","",(J$4-SUM(E$15:E234))*J$7)</f>
        <v>231.71199976354131</v>
      </c>
      <c r="E235" s="11">
        <f t="shared" si="19"/>
        <v>298.77162040652576</v>
      </c>
      <c r="F235" s="11">
        <f>IF(A235="","",(J$4-SUM(E$15:E234))-E235)</f>
        <v>56493.38518438302</v>
      </c>
      <c r="G235" s="11">
        <f>IF(A235="","",SUM(D$16:D235))</f>
        <v>73199.781621797825</v>
      </c>
    </row>
    <row r="236" spans="1:7" x14ac:dyDescent="0.15">
      <c r="A236" s="10">
        <f t="shared" si="16"/>
        <v>221</v>
      </c>
      <c r="B236" s="12">
        <f t="shared" si="17"/>
        <v>47382</v>
      </c>
      <c r="C236" s="11">
        <f t="shared" si="18"/>
        <v>530.48362017006707</v>
      </c>
      <c r="D236" s="11">
        <f>IF(A236="","",(J$4-SUM(E$15:E235))*J$7)</f>
        <v>230.4930115522827</v>
      </c>
      <c r="E236" s="11">
        <f t="shared" si="19"/>
        <v>299.99060861778435</v>
      </c>
      <c r="F236" s="11">
        <f>IF(A236="","",(J$4-SUM(E$15:E235))-E236)</f>
        <v>56193.394575765233</v>
      </c>
      <c r="G236" s="11">
        <f>IF(A236="","",SUM(D$16:D236))</f>
        <v>73430.274633350113</v>
      </c>
    </row>
    <row r="237" spans="1:7" x14ac:dyDescent="0.15">
      <c r="A237" s="10">
        <f t="shared" si="16"/>
        <v>222</v>
      </c>
      <c r="B237" s="12">
        <f t="shared" si="17"/>
        <v>47412</v>
      </c>
      <c r="C237" s="11">
        <f t="shared" si="18"/>
        <v>530.48362017006707</v>
      </c>
      <c r="D237" s="11">
        <f>IF(A237="","",(J$4-SUM(E$15:E236))*J$7)</f>
        <v>229.26904986912211</v>
      </c>
      <c r="E237" s="11">
        <f t="shared" si="19"/>
        <v>301.21457030094496</v>
      </c>
      <c r="F237" s="11">
        <f>IF(A237="","",(J$4-SUM(E$15:E236))-E237)</f>
        <v>55892.180005464288</v>
      </c>
      <c r="G237" s="11">
        <f>IF(A237="","",SUM(D$16:D237))</f>
        <v>73659.543683219235</v>
      </c>
    </row>
    <row r="238" spans="1:7" x14ac:dyDescent="0.15">
      <c r="A238" s="10">
        <f t="shared" si="16"/>
        <v>223</v>
      </c>
      <c r="B238" s="12">
        <f t="shared" si="17"/>
        <v>47443</v>
      </c>
      <c r="C238" s="11">
        <f t="shared" si="18"/>
        <v>530.48362017006707</v>
      </c>
      <c r="D238" s="11">
        <f>IF(A238="","",(J$4-SUM(E$15:E237))*J$7)</f>
        <v>228.04009442229426</v>
      </c>
      <c r="E238" s="11">
        <f t="shared" si="19"/>
        <v>302.44352574777281</v>
      </c>
      <c r="F238" s="11">
        <f>IF(A238="","",(J$4-SUM(E$15:E237))-E238)</f>
        <v>55589.736479716514</v>
      </c>
      <c r="G238" s="11">
        <f>IF(A238="","",SUM(D$16:D238))</f>
        <v>73887.583777641528</v>
      </c>
    </row>
    <row r="239" spans="1:7" x14ac:dyDescent="0.15">
      <c r="A239" s="10">
        <f t="shared" si="16"/>
        <v>224</v>
      </c>
      <c r="B239" s="12">
        <f t="shared" si="17"/>
        <v>47473</v>
      </c>
      <c r="C239" s="11">
        <f t="shared" si="18"/>
        <v>530.48362017006707</v>
      </c>
      <c r="D239" s="11">
        <f>IF(A239="","",(J$4-SUM(E$15:E238))*J$7)</f>
        <v>226.80612483724335</v>
      </c>
      <c r="E239" s="11">
        <f t="shared" si="19"/>
        <v>303.6774953328237</v>
      </c>
      <c r="F239" s="11">
        <f>IF(A239="","",(J$4-SUM(E$15:E238))-E239)</f>
        <v>55286.058984383693</v>
      </c>
      <c r="G239" s="11">
        <f>IF(A239="","",SUM(D$16:D239))</f>
        <v>74114.389902478768</v>
      </c>
    </row>
    <row r="240" spans="1:7" x14ac:dyDescent="0.15">
      <c r="A240" s="10">
        <f t="shared" si="16"/>
        <v>225</v>
      </c>
      <c r="B240" s="12">
        <f t="shared" si="17"/>
        <v>47504</v>
      </c>
      <c r="C240" s="11">
        <f t="shared" si="18"/>
        <v>530.48362017006707</v>
      </c>
      <c r="D240" s="11">
        <f>IF(A240="","",(J$4-SUM(E$15:E239))*J$7)</f>
        <v>225.56712065628543</v>
      </c>
      <c r="E240" s="11">
        <f t="shared" si="19"/>
        <v>304.91649951378167</v>
      </c>
      <c r="F240" s="11">
        <f>IF(A240="","",(J$4-SUM(E$15:E239))-E240)</f>
        <v>54981.14248486991</v>
      </c>
      <c r="G240" s="11">
        <f>IF(A240="","",SUM(D$16:D240))</f>
        <v>74339.957023135052</v>
      </c>
    </row>
    <row r="241" spans="1:7" x14ac:dyDescent="0.15">
      <c r="A241" s="10">
        <f t="shared" si="16"/>
        <v>226</v>
      </c>
      <c r="B241" s="12">
        <f t="shared" si="17"/>
        <v>47535</v>
      </c>
      <c r="C241" s="11">
        <f t="shared" si="18"/>
        <v>530.48362017006707</v>
      </c>
      <c r="D241" s="11">
        <f>IF(A241="","",(J$4-SUM(E$15:E240))*J$7)</f>
        <v>224.32306133826921</v>
      </c>
      <c r="E241" s="11">
        <f t="shared" si="19"/>
        <v>306.16055883179786</v>
      </c>
      <c r="F241" s="11">
        <f>IF(A241="","",(J$4-SUM(E$15:E240))-E241)</f>
        <v>54674.981926038112</v>
      </c>
      <c r="G241" s="11">
        <f>IF(A241="","",SUM(D$16:D241))</f>
        <v>74564.280084473314</v>
      </c>
    </row>
    <row r="242" spans="1:7" x14ac:dyDescent="0.15">
      <c r="A242" s="10">
        <f t="shared" si="16"/>
        <v>227</v>
      </c>
      <c r="B242" s="12">
        <f t="shared" si="17"/>
        <v>47563</v>
      </c>
      <c r="C242" s="11">
        <f t="shared" si="18"/>
        <v>530.48362017006707</v>
      </c>
      <c r="D242" s="11">
        <f>IF(A242="","",(J$4-SUM(E$15:E241))*J$7)</f>
        <v>223.07392625823547</v>
      </c>
      <c r="E242" s="11">
        <f t="shared" si="19"/>
        <v>307.4096939118316</v>
      </c>
      <c r="F242" s="11">
        <f>IF(A242="","",(J$4-SUM(E$15:E241))-E242)</f>
        <v>54367.57223212628</v>
      </c>
      <c r="G242" s="11">
        <f>IF(A242="","",SUM(D$16:D242))</f>
        <v>74787.354010731549</v>
      </c>
    </row>
    <row r="243" spans="1:7" x14ac:dyDescent="0.15">
      <c r="A243" s="10">
        <f t="shared" si="16"/>
        <v>228</v>
      </c>
      <c r="B243" s="12">
        <f t="shared" si="17"/>
        <v>47594</v>
      </c>
      <c r="C243" s="11">
        <f t="shared" si="18"/>
        <v>530.48362017006707</v>
      </c>
      <c r="D243" s="11">
        <f>IF(A243="","",(J$4-SUM(E$15:E242))*J$7)</f>
        <v>221.8196947070752</v>
      </c>
      <c r="E243" s="11">
        <f t="shared" si="19"/>
        <v>308.66392546299187</v>
      </c>
      <c r="F243" s="11">
        <f>IF(A243="","",(J$4-SUM(E$15:E242))-E243)</f>
        <v>54058.908306663288</v>
      </c>
      <c r="G243" s="11">
        <f>IF(A243="","",SUM(D$16:D243))</f>
        <v>75009.173705438618</v>
      </c>
    </row>
    <row r="244" spans="1:7" x14ac:dyDescent="0.15">
      <c r="A244" s="10">
        <f t="shared" si="16"/>
        <v>229</v>
      </c>
      <c r="B244" s="12">
        <f t="shared" si="17"/>
        <v>47624</v>
      </c>
      <c r="C244" s="11">
        <f t="shared" si="18"/>
        <v>530.48362017006707</v>
      </c>
      <c r="D244" s="11">
        <f>IF(A244="","",(J$4-SUM(E$15:E243))*J$7)</f>
        <v>220.56034589118619</v>
      </c>
      <c r="E244" s="11">
        <f t="shared" si="19"/>
        <v>309.92327427888085</v>
      </c>
      <c r="F244" s="11">
        <f>IF(A244="","",(J$4-SUM(E$15:E243))-E244)</f>
        <v>53748.985032384408</v>
      </c>
      <c r="G244" s="11">
        <f>IF(A244="","",SUM(D$16:D244))</f>
        <v>75229.734051329797</v>
      </c>
    </row>
    <row r="245" spans="1:7" x14ac:dyDescent="0.15">
      <c r="A245" s="10">
        <f t="shared" si="16"/>
        <v>230</v>
      </c>
      <c r="B245" s="12">
        <f t="shared" si="17"/>
        <v>47655</v>
      </c>
      <c r="C245" s="11">
        <f t="shared" si="18"/>
        <v>530.48362017006707</v>
      </c>
      <c r="D245" s="11">
        <f>IF(A245="","",(J$4-SUM(E$15:E244))*J$7)</f>
        <v>219.29585893212834</v>
      </c>
      <c r="E245" s="11">
        <f t="shared" si="19"/>
        <v>311.18776123793873</v>
      </c>
      <c r="F245" s="11">
        <f>IF(A245="","",(J$4-SUM(E$15:E244))-E245)</f>
        <v>53437.797271146468</v>
      </c>
      <c r="G245" s="11">
        <f>IF(A245="","",SUM(D$16:D245))</f>
        <v>75449.029910261932</v>
      </c>
    </row>
    <row r="246" spans="1:7" x14ac:dyDescent="0.15">
      <c r="A246" s="10">
        <f t="shared" si="16"/>
        <v>231</v>
      </c>
      <c r="B246" s="12">
        <f t="shared" si="17"/>
        <v>47685</v>
      </c>
      <c r="C246" s="11">
        <f t="shared" si="18"/>
        <v>530.48362017006707</v>
      </c>
      <c r="D246" s="11">
        <f>IF(A246="","",(J$4-SUM(E$15:E245))*J$7)</f>
        <v>218.02621286627755</v>
      </c>
      <c r="E246" s="11">
        <f t="shared" si="19"/>
        <v>312.45740730378952</v>
      </c>
      <c r="F246" s="11">
        <f>IF(A246="","",(J$4-SUM(E$15:E245))-E246)</f>
        <v>53125.339863842681</v>
      </c>
      <c r="G246" s="11">
        <f>IF(A246="","",SUM(D$16:D246))</f>
        <v>75667.056123128204</v>
      </c>
    </row>
    <row r="247" spans="1:7" x14ac:dyDescent="0.15">
      <c r="A247" s="10">
        <f t="shared" si="16"/>
        <v>232</v>
      </c>
      <c r="B247" s="12">
        <f t="shared" si="17"/>
        <v>47716</v>
      </c>
      <c r="C247" s="11">
        <f t="shared" si="18"/>
        <v>530.48362017006707</v>
      </c>
      <c r="D247" s="11">
        <f>IF(A247="","",(J$4-SUM(E$15:E246))*J$7)</f>
        <v>216.75138664447812</v>
      </c>
      <c r="E247" s="11">
        <f t="shared" si="19"/>
        <v>313.73223352558898</v>
      </c>
      <c r="F247" s="11">
        <f>IF(A247="","",(J$4-SUM(E$15:E246))-E247)</f>
        <v>52811.607630317092</v>
      </c>
      <c r="G247" s="11">
        <f>IF(A247="","",SUM(D$16:D247))</f>
        <v>75883.807509772683</v>
      </c>
    </row>
    <row r="248" spans="1:7" x14ac:dyDescent="0.15">
      <c r="A248" s="10">
        <f t="shared" si="16"/>
        <v>233</v>
      </c>
      <c r="B248" s="12">
        <f t="shared" si="17"/>
        <v>47747</v>
      </c>
      <c r="C248" s="11">
        <f t="shared" si="18"/>
        <v>530.48362017006707</v>
      </c>
      <c r="D248" s="11">
        <f>IF(A248="","",(J$4-SUM(E$15:E247))*J$7)</f>
        <v>215.4713591316937</v>
      </c>
      <c r="E248" s="11">
        <f t="shared" si="19"/>
        <v>315.01226103837337</v>
      </c>
      <c r="F248" s="11">
        <f>IF(A248="","",(J$4-SUM(E$15:E247))-E248)</f>
        <v>52496.595369278715</v>
      </c>
      <c r="G248" s="11">
        <f>IF(A248="","",SUM(D$16:D248))</f>
        <v>76099.278868904381</v>
      </c>
    </row>
    <row r="249" spans="1:7" x14ac:dyDescent="0.15">
      <c r="A249" s="10">
        <f t="shared" si="16"/>
        <v>234</v>
      </c>
      <c r="B249" s="12">
        <f t="shared" si="17"/>
        <v>47777</v>
      </c>
      <c r="C249" s="11">
        <f t="shared" si="18"/>
        <v>530.48362017006707</v>
      </c>
      <c r="D249" s="11">
        <f>IF(A249="","",(J$4-SUM(E$15:E248))*J$7)</f>
        <v>214.18610910665714</v>
      </c>
      <c r="E249" s="11">
        <f t="shared" si="19"/>
        <v>316.29751106340996</v>
      </c>
      <c r="F249" s="11">
        <f>IF(A249="","",(J$4-SUM(E$15:E248))-E249)</f>
        <v>52180.297858215308</v>
      </c>
      <c r="G249" s="11">
        <f>IF(A249="","",SUM(D$16:D249))</f>
        <v>76313.464978011034</v>
      </c>
    </row>
    <row r="250" spans="1:7" x14ac:dyDescent="0.15">
      <c r="A250" s="10">
        <f t="shared" si="16"/>
        <v>235</v>
      </c>
      <c r="B250" s="12">
        <f t="shared" si="17"/>
        <v>47808</v>
      </c>
      <c r="C250" s="11">
        <f t="shared" si="18"/>
        <v>530.48362017006707</v>
      </c>
      <c r="D250" s="11">
        <f>IF(A250="","",(J$4-SUM(E$15:E249))*J$7)</f>
        <v>212.89561526151843</v>
      </c>
      <c r="E250" s="11">
        <f t="shared" si="19"/>
        <v>317.58800490854867</v>
      </c>
      <c r="F250" s="11">
        <f>IF(A250="","",(J$4-SUM(E$15:E249))-E250)</f>
        <v>51862.709853306762</v>
      </c>
      <c r="G250" s="11">
        <f>IF(A250="","",SUM(D$16:D250))</f>
        <v>76526.360593272548</v>
      </c>
    </row>
    <row r="251" spans="1:7" x14ac:dyDescent="0.15">
      <c r="A251" s="10">
        <f t="shared" si="16"/>
        <v>236</v>
      </c>
      <c r="B251" s="12">
        <f t="shared" si="17"/>
        <v>47838</v>
      </c>
      <c r="C251" s="11">
        <f t="shared" si="18"/>
        <v>530.48362017006707</v>
      </c>
      <c r="D251" s="11">
        <f>IF(A251="","",(J$4-SUM(E$15:E250))*J$7)</f>
        <v>211.59985620149155</v>
      </c>
      <c r="E251" s="11">
        <f t="shared" si="19"/>
        <v>318.88376396857552</v>
      </c>
      <c r="F251" s="11">
        <f>IF(A251="","",(J$4-SUM(E$15:E250))-E251)</f>
        <v>51543.826089338188</v>
      </c>
      <c r="G251" s="11">
        <f>IF(A251="","",SUM(D$16:D251))</f>
        <v>76737.960449474034</v>
      </c>
    </row>
    <row r="252" spans="1:7" x14ac:dyDescent="0.15">
      <c r="A252" s="10">
        <f t="shared" si="16"/>
        <v>237</v>
      </c>
      <c r="B252" s="12">
        <f t="shared" si="17"/>
        <v>47869</v>
      </c>
      <c r="C252" s="11">
        <f t="shared" si="18"/>
        <v>530.48362017006707</v>
      </c>
      <c r="D252" s="11">
        <f>IF(A252="","",(J$4-SUM(E$15:E251))*J$7)</f>
        <v>210.29881044449979</v>
      </c>
      <c r="E252" s="11">
        <f t="shared" si="19"/>
        <v>320.18480972556728</v>
      </c>
      <c r="F252" s="11">
        <f>IF(A252="","",(J$4-SUM(E$15:E251))-E252)</f>
        <v>51223.641279612624</v>
      </c>
      <c r="G252" s="11">
        <f>IF(A252="","",SUM(D$16:D252))</f>
        <v>76948.25925991853</v>
      </c>
    </row>
    <row r="253" spans="1:7" x14ac:dyDescent="0.15">
      <c r="A253" s="10">
        <f t="shared" si="16"/>
        <v>238</v>
      </c>
      <c r="B253" s="12">
        <f t="shared" si="17"/>
        <v>47900</v>
      </c>
      <c r="C253" s="11">
        <f t="shared" si="18"/>
        <v>530.48362017006707</v>
      </c>
      <c r="D253" s="11">
        <f>IF(A253="","",(J$4-SUM(E$15:E252))*J$7)</f>
        <v>208.99245642081948</v>
      </c>
      <c r="E253" s="11">
        <f t="shared" si="19"/>
        <v>321.49116374924756</v>
      </c>
      <c r="F253" s="11">
        <f>IF(A253="","",(J$4-SUM(E$15:E252))-E253)</f>
        <v>50902.150115863376</v>
      </c>
      <c r="G253" s="11">
        <f>IF(A253="","",SUM(D$16:D253))</f>
        <v>77157.25171633935</v>
      </c>
    </row>
    <row r="254" spans="1:7" x14ac:dyDescent="0.15">
      <c r="A254" s="10">
        <f t="shared" si="16"/>
        <v>239</v>
      </c>
      <c r="B254" s="12">
        <f t="shared" si="17"/>
        <v>47928</v>
      </c>
      <c r="C254" s="11">
        <f t="shared" si="18"/>
        <v>530.48362017006707</v>
      </c>
      <c r="D254" s="11">
        <f>IF(A254="","",(J$4-SUM(E$15:E253))*J$7)</f>
        <v>207.68077247272254</v>
      </c>
      <c r="E254" s="11">
        <f t="shared" si="19"/>
        <v>322.80284769734453</v>
      </c>
      <c r="F254" s="11">
        <f>IF(A254="","",(J$4-SUM(E$15:E253))-E254)</f>
        <v>50579.347268166035</v>
      </c>
      <c r="G254" s="11">
        <f>IF(A254="","",SUM(D$16:D254))</f>
        <v>77364.932488812075</v>
      </c>
    </row>
    <row r="255" spans="1:7" x14ac:dyDescent="0.15">
      <c r="A255" s="10">
        <f t="shared" si="16"/>
        <v>240</v>
      </c>
      <c r="B255" s="12">
        <f t="shared" si="17"/>
        <v>47959</v>
      </c>
      <c r="C255" s="11">
        <f t="shared" si="18"/>
        <v>530.48362017006707</v>
      </c>
      <c r="D255" s="11">
        <f>IF(A255="","",(J$4-SUM(E$15:E254))*J$7)</f>
        <v>206.36373685411741</v>
      </c>
      <c r="E255" s="11">
        <f t="shared" si="19"/>
        <v>324.11988331594966</v>
      </c>
      <c r="F255" s="11">
        <f>IF(A255="","",(J$4-SUM(E$15:E254))-E255)</f>
        <v>50255.227384850084</v>
      </c>
      <c r="G255" s="11">
        <f>IF(A255="","",SUM(D$16:D255))</f>
        <v>77571.296225666199</v>
      </c>
    </row>
    <row r="256" spans="1:7" x14ac:dyDescent="0.15">
      <c r="A256" s="10">
        <f t="shared" si="16"/>
        <v>241</v>
      </c>
      <c r="B256" s="12">
        <f t="shared" si="17"/>
        <v>47989</v>
      </c>
      <c r="C256" s="11">
        <f t="shared" si="18"/>
        <v>530.48362017006707</v>
      </c>
      <c r="D256" s="11">
        <f>IF(A256="","",(J$4-SUM(E$15:E255))*J$7)</f>
        <v>205.04132773018833</v>
      </c>
      <c r="E256" s="11">
        <f t="shared" si="19"/>
        <v>325.44229243987877</v>
      </c>
      <c r="F256" s="11">
        <f>IF(A256="","",(J$4-SUM(E$15:E255))-E256)</f>
        <v>49929.785092410202</v>
      </c>
      <c r="G256" s="11">
        <f>IF(A256="","",SUM(D$16:D256))</f>
        <v>77776.337553396384</v>
      </c>
    </row>
    <row r="257" spans="1:7" x14ac:dyDescent="0.15">
      <c r="A257" s="10">
        <f t="shared" si="16"/>
        <v>242</v>
      </c>
      <c r="B257" s="12">
        <f t="shared" si="17"/>
        <v>48020</v>
      </c>
      <c r="C257" s="11">
        <f t="shared" si="18"/>
        <v>530.48362017006707</v>
      </c>
      <c r="D257" s="11">
        <f>IF(A257="","",(J$4-SUM(E$15:E256))*J$7)</f>
        <v>203.71352317703361</v>
      </c>
      <c r="E257" s="11">
        <f t="shared" si="19"/>
        <v>326.77009699303346</v>
      </c>
      <c r="F257" s="11">
        <f>IF(A257="","",(J$4-SUM(E$15:E256))-E257)</f>
        <v>49603.014995417172</v>
      </c>
      <c r="G257" s="11">
        <f>IF(A257="","",SUM(D$16:D257))</f>
        <v>77980.051076573422</v>
      </c>
    </row>
    <row r="258" spans="1:7" x14ac:dyDescent="0.15">
      <c r="A258" s="10">
        <f t="shared" si="16"/>
        <v>243</v>
      </c>
      <c r="B258" s="12">
        <f t="shared" si="17"/>
        <v>48050</v>
      </c>
      <c r="C258" s="11">
        <f t="shared" si="18"/>
        <v>530.48362017006707</v>
      </c>
      <c r="D258" s="11">
        <f>IF(A258="","",(J$4-SUM(E$15:E257))*J$7)</f>
        <v>202.38030118130203</v>
      </c>
      <c r="E258" s="11">
        <f t="shared" si="19"/>
        <v>328.10331898876507</v>
      </c>
      <c r="F258" s="11">
        <f>IF(A258="","",(J$4-SUM(E$15:E257))-E258)</f>
        <v>49274.911676428404</v>
      </c>
      <c r="G258" s="11">
        <f>IF(A258="","",SUM(D$16:D258))</f>
        <v>78182.431377754721</v>
      </c>
    </row>
    <row r="259" spans="1:7" x14ac:dyDescent="0.15">
      <c r="A259" s="10">
        <f t="shared" si="16"/>
        <v>244</v>
      </c>
      <c r="B259" s="12">
        <f t="shared" si="17"/>
        <v>48081</v>
      </c>
      <c r="C259" s="11">
        <f t="shared" si="18"/>
        <v>530.48362017006707</v>
      </c>
      <c r="D259" s="11">
        <f>IF(A259="","",(J$4-SUM(E$15:E258))*J$7)</f>
        <v>201.04163963982785</v>
      </c>
      <c r="E259" s="11">
        <f t="shared" si="19"/>
        <v>329.44198053023922</v>
      </c>
      <c r="F259" s="11">
        <f>IF(A259="","",(J$4-SUM(E$15:E258))-E259)</f>
        <v>48945.469695898166</v>
      </c>
      <c r="G259" s="11">
        <f>IF(A259="","",SUM(D$16:D259))</f>
        <v>78383.473017394543</v>
      </c>
    </row>
    <row r="260" spans="1:7" x14ac:dyDescent="0.15">
      <c r="A260" s="10">
        <f t="shared" si="16"/>
        <v>245</v>
      </c>
      <c r="B260" s="12">
        <f t="shared" si="17"/>
        <v>48112</v>
      </c>
      <c r="C260" s="11">
        <f t="shared" si="18"/>
        <v>530.48362017006707</v>
      </c>
      <c r="D260" s="11">
        <f>IF(A260="","",(J$4-SUM(E$15:E259))*J$7)</f>
        <v>199.69751635926448</v>
      </c>
      <c r="E260" s="11">
        <f t="shared" si="19"/>
        <v>330.78610381080262</v>
      </c>
      <c r="F260" s="11">
        <f>IF(A260="","",(J$4-SUM(E$15:E259))-E260)</f>
        <v>48614.683592087364</v>
      </c>
      <c r="G260" s="11">
        <f>IF(A260="","",SUM(D$16:D260))</f>
        <v>78583.170533753801</v>
      </c>
    </row>
    <row r="261" spans="1:7" x14ac:dyDescent="0.15">
      <c r="A261" s="10">
        <f t="shared" si="16"/>
        <v>246</v>
      </c>
      <c r="B261" s="12">
        <f t="shared" si="17"/>
        <v>48142</v>
      </c>
      <c r="C261" s="11">
        <f t="shared" si="18"/>
        <v>530.48362017006707</v>
      </c>
      <c r="D261" s="11">
        <f>IF(A261="","",(J$4-SUM(E$15:E260))*J$7)</f>
        <v>198.34790905571643</v>
      </c>
      <c r="E261" s="11">
        <f t="shared" si="19"/>
        <v>332.13571111435067</v>
      </c>
      <c r="F261" s="11">
        <f>IF(A261="","",(J$4-SUM(E$15:E260))-E261)</f>
        <v>48282.547880973012</v>
      </c>
      <c r="G261" s="11">
        <f>IF(A261="","",SUM(D$16:D261))</f>
        <v>78781.518442809524</v>
      </c>
    </row>
    <row r="262" spans="1:7" x14ac:dyDescent="0.15">
      <c r="A262" s="10">
        <f t="shared" si="16"/>
        <v>247</v>
      </c>
      <c r="B262" s="12">
        <f t="shared" si="17"/>
        <v>48173</v>
      </c>
      <c r="C262" s="11">
        <f t="shared" si="18"/>
        <v>530.48362017006707</v>
      </c>
      <c r="D262" s="11">
        <f>IF(A262="","",(J$4-SUM(E$15:E261))*J$7)</f>
        <v>196.99279535436986</v>
      </c>
      <c r="E262" s="11">
        <f t="shared" si="19"/>
        <v>333.49082481569724</v>
      </c>
      <c r="F262" s="11">
        <f>IF(A262="","",(J$4-SUM(E$15:E261))-E262)</f>
        <v>47949.057056157311</v>
      </c>
      <c r="G262" s="11">
        <f>IF(A262="","",SUM(D$16:D262))</f>
        <v>78978.51123816389</v>
      </c>
    </row>
    <row r="263" spans="1:7" x14ac:dyDescent="0.15">
      <c r="A263" s="10">
        <f t="shared" si="16"/>
        <v>248</v>
      </c>
      <c r="B263" s="12">
        <f t="shared" si="17"/>
        <v>48203</v>
      </c>
      <c r="C263" s="11">
        <f t="shared" si="18"/>
        <v>530.48362017006707</v>
      </c>
      <c r="D263" s="11">
        <f>IF(A263="","",(J$4-SUM(E$15:E262))*J$7)</f>
        <v>195.63215278912179</v>
      </c>
      <c r="E263" s="11">
        <f t="shared" si="19"/>
        <v>334.85146738094528</v>
      </c>
      <c r="F263" s="11">
        <f>IF(A263="","",(J$4-SUM(E$15:E262))-E263)</f>
        <v>47614.205588776364</v>
      </c>
      <c r="G263" s="11">
        <f>IF(A263="","",SUM(D$16:D263))</f>
        <v>79174.143390953017</v>
      </c>
    </row>
    <row r="264" spans="1:7" x14ac:dyDescent="0.15">
      <c r="A264" s="10">
        <f t="shared" si="16"/>
        <v>249</v>
      </c>
      <c r="B264" s="12">
        <f t="shared" si="17"/>
        <v>48234</v>
      </c>
      <c r="C264" s="11">
        <f t="shared" si="18"/>
        <v>530.48362017006707</v>
      </c>
      <c r="D264" s="11">
        <f>IF(A264="","",(J$4-SUM(E$15:E263))*J$7)</f>
        <v>194.26595880220754</v>
      </c>
      <c r="E264" s="11">
        <f t="shared" si="19"/>
        <v>336.21766136785953</v>
      </c>
      <c r="F264" s="11">
        <f>IF(A264="","",(J$4-SUM(E$15:E263))-E264)</f>
        <v>47277.987927408503</v>
      </c>
      <c r="G264" s="11">
        <f>IF(A264="","",SUM(D$16:D264))</f>
        <v>79368.409349755224</v>
      </c>
    </row>
    <row r="265" spans="1:7" x14ac:dyDescent="0.15">
      <c r="A265" s="10">
        <f t="shared" si="16"/>
        <v>250</v>
      </c>
      <c r="B265" s="12">
        <f t="shared" si="17"/>
        <v>48265</v>
      </c>
      <c r="C265" s="11">
        <f t="shared" si="18"/>
        <v>530.48362017006707</v>
      </c>
      <c r="D265" s="11">
        <f>IF(A265="","",(J$4-SUM(E$15:E264))*J$7)</f>
        <v>192.89419074382667</v>
      </c>
      <c r="E265" s="11">
        <f t="shared" si="19"/>
        <v>337.58942942624037</v>
      </c>
      <c r="F265" s="11">
        <f>IF(A265="","",(J$4-SUM(E$15:E264))-E265)</f>
        <v>46940.398497982264</v>
      </c>
      <c r="G265" s="11">
        <f>IF(A265="","",SUM(D$16:D265))</f>
        <v>79561.303540499051</v>
      </c>
    </row>
    <row r="266" spans="1:7" x14ac:dyDescent="0.15">
      <c r="A266" s="10">
        <f t="shared" si="16"/>
        <v>251</v>
      </c>
      <c r="B266" s="12">
        <f t="shared" si="17"/>
        <v>48294</v>
      </c>
      <c r="C266" s="11">
        <f t="shared" si="18"/>
        <v>530.48362017006707</v>
      </c>
      <c r="D266" s="11">
        <f>IF(A266="","",(J$4-SUM(E$15:E265))*J$7)</f>
        <v>191.51682587176759</v>
      </c>
      <c r="E266" s="11">
        <f t="shared" si="19"/>
        <v>338.96679429829948</v>
      </c>
      <c r="F266" s="11">
        <f>IF(A266="","",(J$4-SUM(E$15:E265))-E266)</f>
        <v>46601.431703683964</v>
      </c>
      <c r="G266" s="11">
        <f>IF(A266="","",SUM(D$16:D266))</f>
        <v>79752.820366370812</v>
      </c>
    </row>
    <row r="267" spans="1:7" x14ac:dyDescent="0.15">
      <c r="A267" s="10">
        <f t="shared" si="16"/>
        <v>252</v>
      </c>
      <c r="B267" s="12">
        <f t="shared" si="17"/>
        <v>48325</v>
      </c>
      <c r="C267" s="11">
        <f t="shared" si="18"/>
        <v>530.48362017006707</v>
      </c>
      <c r="D267" s="11">
        <f>IF(A267="","",(J$4-SUM(E$15:E266))*J$7)</f>
        <v>190.13384135103055</v>
      </c>
      <c r="E267" s="11">
        <f t="shared" si="19"/>
        <v>340.34977881903649</v>
      </c>
      <c r="F267" s="11">
        <f>IF(A267="","",(J$4-SUM(E$15:E266))-E267)</f>
        <v>46261.081924864928</v>
      </c>
      <c r="G267" s="11">
        <f>IF(A267="","",SUM(D$16:D267))</f>
        <v>79942.954207721836</v>
      </c>
    </row>
    <row r="268" spans="1:7" x14ac:dyDescent="0.15">
      <c r="A268" s="10">
        <f t="shared" si="16"/>
        <v>253</v>
      </c>
      <c r="B268" s="12">
        <f t="shared" si="17"/>
        <v>48355</v>
      </c>
      <c r="C268" s="11">
        <f t="shared" si="18"/>
        <v>530.48362017006707</v>
      </c>
      <c r="D268" s="11">
        <f>IF(A268="","",(J$4-SUM(E$15:E267))*J$7)</f>
        <v>188.74521425344886</v>
      </c>
      <c r="E268" s="11">
        <f t="shared" si="19"/>
        <v>341.73840591661821</v>
      </c>
      <c r="F268" s="11">
        <f>IF(A268="","",(J$4-SUM(E$15:E267))-E268)</f>
        <v>45919.343518948306</v>
      </c>
      <c r="G268" s="11">
        <f>IF(A268="","",SUM(D$16:D268))</f>
        <v>80131.699421975281</v>
      </c>
    </row>
    <row r="269" spans="1:7" x14ac:dyDescent="0.15">
      <c r="A269" s="10">
        <f t="shared" si="16"/>
        <v>254</v>
      </c>
      <c r="B269" s="12">
        <f t="shared" si="17"/>
        <v>48386</v>
      </c>
      <c r="C269" s="11">
        <f t="shared" si="18"/>
        <v>530.48362017006707</v>
      </c>
      <c r="D269" s="11">
        <f>IF(A269="","",(J$4-SUM(E$15:E268))*J$7)</f>
        <v>187.35092155730905</v>
      </c>
      <c r="E269" s="11">
        <f t="shared" si="19"/>
        <v>343.13269861275802</v>
      </c>
      <c r="F269" s="11">
        <f>IF(A269="","",(J$4-SUM(E$15:E268))-E269)</f>
        <v>45576.210820335546</v>
      </c>
      <c r="G269" s="11">
        <f>IF(A269="","",SUM(D$16:D269))</f>
        <v>80319.050343532595</v>
      </c>
    </row>
    <row r="270" spans="1:7" x14ac:dyDescent="0.15">
      <c r="A270" s="10">
        <f t="shared" si="16"/>
        <v>255</v>
      </c>
      <c r="B270" s="12">
        <f t="shared" si="17"/>
        <v>48416</v>
      </c>
      <c r="C270" s="11">
        <f t="shared" si="18"/>
        <v>530.48362017006707</v>
      </c>
      <c r="D270" s="11">
        <f>IF(A270="","",(J$4-SUM(E$15:E269))*J$7)</f>
        <v>185.950940146969</v>
      </c>
      <c r="E270" s="11">
        <f t="shared" si="19"/>
        <v>344.53268002309807</v>
      </c>
      <c r="F270" s="11">
        <f>IF(A270="","",(J$4-SUM(E$15:E269))-E270)</f>
        <v>45231.678140312448</v>
      </c>
      <c r="G270" s="11">
        <f>IF(A270="","",SUM(D$16:D270))</f>
        <v>80505.001283679565</v>
      </c>
    </row>
    <row r="271" spans="1:7" x14ac:dyDescent="0.15">
      <c r="A271" s="10">
        <f t="shared" si="16"/>
        <v>256</v>
      </c>
      <c r="B271" s="12">
        <f t="shared" si="17"/>
        <v>48447</v>
      </c>
      <c r="C271" s="11">
        <f t="shared" si="18"/>
        <v>530.48362017006707</v>
      </c>
      <c r="D271" s="11">
        <f>IF(A271="","",(J$4-SUM(E$15:E270))*J$7)</f>
        <v>184.54524681247477</v>
      </c>
      <c r="E271" s="11">
        <f t="shared" si="19"/>
        <v>345.9383733575923</v>
      </c>
      <c r="F271" s="11">
        <f>IF(A271="","",(J$4-SUM(E$15:E270))-E271)</f>
        <v>44885.739766954859</v>
      </c>
      <c r="G271" s="11">
        <f>IF(A271="","",SUM(D$16:D271))</f>
        <v>80689.546530492036</v>
      </c>
    </row>
    <row r="272" spans="1:7" x14ac:dyDescent="0.15">
      <c r="A272" s="10">
        <f t="shared" si="16"/>
        <v>257</v>
      </c>
      <c r="B272" s="12">
        <f t="shared" si="17"/>
        <v>48478</v>
      </c>
      <c r="C272" s="11">
        <f t="shared" si="18"/>
        <v>530.48362017006707</v>
      </c>
      <c r="D272" s="11">
        <f>IF(A272="","",(J$4-SUM(E$15:E271))*J$7)</f>
        <v>183.13381824917579</v>
      </c>
      <c r="E272" s="11">
        <f t="shared" si="19"/>
        <v>347.34980192089131</v>
      </c>
      <c r="F272" s="11">
        <f>IF(A272="","",(J$4-SUM(E$15:E271))-E272)</f>
        <v>44538.389965033966</v>
      </c>
      <c r="G272" s="11">
        <f>IF(A272="","",SUM(D$16:D272))</f>
        <v>80872.680348741211</v>
      </c>
    </row>
    <row r="273" spans="1:7" x14ac:dyDescent="0.15">
      <c r="A273" s="10">
        <f t="shared" si="16"/>
        <v>258</v>
      </c>
      <c r="B273" s="12">
        <f t="shared" si="17"/>
        <v>48508</v>
      </c>
      <c r="C273" s="11">
        <f t="shared" si="18"/>
        <v>530.48362017006707</v>
      </c>
      <c r="D273" s="11">
        <f>IF(A273="","",(J$4-SUM(E$15:E272))*J$7)</f>
        <v>181.71663105733856</v>
      </c>
      <c r="E273" s="11">
        <f t="shared" si="19"/>
        <v>348.76698911272854</v>
      </c>
      <c r="F273" s="11">
        <f>IF(A273="","",(J$4-SUM(E$15:E272))-E273)</f>
        <v>44189.622975921237</v>
      </c>
      <c r="G273" s="11">
        <f>IF(A273="","",SUM(D$16:D273))</f>
        <v>81054.396979798548</v>
      </c>
    </row>
    <row r="274" spans="1:7" x14ac:dyDescent="0.15">
      <c r="A274" s="10">
        <f t="shared" si="16"/>
        <v>259</v>
      </c>
      <c r="B274" s="12">
        <f t="shared" si="17"/>
        <v>48539</v>
      </c>
      <c r="C274" s="11">
        <f t="shared" si="18"/>
        <v>530.48362017006707</v>
      </c>
      <c r="D274" s="11">
        <f>IF(A274="","",(J$4-SUM(E$15:E273))*J$7)</f>
        <v>180.29366174175863</v>
      </c>
      <c r="E274" s="11">
        <f t="shared" si="19"/>
        <v>350.18995842830844</v>
      </c>
      <c r="F274" s="11">
        <f>IF(A274="","",(J$4-SUM(E$15:E273))-E274)</f>
        <v>43839.433017492927</v>
      </c>
      <c r="G274" s="11">
        <f>IF(A274="","",SUM(D$16:D274))</f>
        <v>81234.690641540306</v>
      </c>
    </row>
    <row r="275" spans="1:7" x14ac:dyDescent="0.15">
      <c r="A275" s="10">
        <f t="shared" si="16"/>
        <v>260</v>
      </c>
      <c r="B275" s="12">
        <f t="shared" si="17"/>
        <v>48569</v>
      </c>
      <c r="C275" s="11">
        <f t="shared" si="18"/>
        <v>530.48362017006707</v>
      </c>
      <c r="D275" s="11">
        <f>IF(A275="","",(J$4-SUM(E$15:E274))*J$7)</f>
        <v>178.86488671137113</v>
      </c>
      <c r="E275" s="11">
        <f t="shared" si="19"/>
        <v>351.61873345869594</v>
      </c>
      <c r="F275" s="11">
        <f>IF(A275="","",(J$4-SUM(E$15:E274))-E275)</f>
        <v>43487.814284034233</v>
      </c>
      <c r="G275" s="11">
        <f>IF(A275="","",SUM(D$16:D275))</f>
        <v>81413.555528251673</v>
      </c>
    </row>
    <row r="276" spans="1:7" x14ac:dyDescent="0.15">
      <c r="A276" s="10">
        <f t="shared" si="16"/>
        <v>261</v>
      </c>
      <c r="B276" s="12">
        <f t="shared" si="17"/>
        <v>48600</v>
      </c>
      <c r="C276" s="11">
        <f t="shared" si="18"/>
        <v>530.48362017006707</v>
      </c>
      <c r="D276" s="11">
        <f>IF(A276="","",(J$4-SUM(E$15:E275))*J$7)</f>
        <v>177.43028227885964</v>
      </c>
      <c r="E276" s="11">
        <f t="shared" si="19"/>
        <v>353.05333789120743</v>
      </c>
      <c r="F276" s="11">
        <f>IF(A276="","",(J$4-SUM(E$15:E275))-E276)</f>
        <v>43134.760946143026</v>
      </c>
      <c r="G276" s="11">
        <f>IF(A276="","",SUM(D$16:D276))</f>
        <v>81590.985810530532</v>
      </c>
    </row>
    <row r="277" spans="1:7" x14ac:dyDescent="0.15">
      <c r="A277" s="10">
        <f t="shared" ref="A277:A340" si="20">IF(ROW(A262)&gt;J$3*12,"",ROW(A262))</f>
        <v>262</v>
      </c>
      <c r="B277" s="12">
        <f t="shared" ref="B277:B340" si="21">IF(A277="","",EDATE(MAX(B276,J$5),1))</f>
        <v>48631</v>
      </c>
      <c r="C277" s="11">
        <f t="shared" ref="C277:C340" si="22">IF(A277="","",J$10)</f>
        <v>530.48362017006707</v>
      </c>
      <c r="D277" s="11">
        <f>IF(A277="","",(J$4-SUM(E$15:E276))*J$7)</f>
        <v>175.98982466026351</v>
      </c>
      <c r="E277" s="11">
        <f t="shared" ref="E277:E340" si="23">IF(A277="","",C277-D277)</f>
        <v>354.49379550980359</v>
      </c>
      <c r="F277" s="11">
        <f>IF(A277="","",(J$4-SUM(E$15:E276))-E277)</f>
        <v>42780.267150633219</v>
      </c>
      <c r="G277" s="11">
        <f>IF(A277="","",SUM(D$16:D277))</f>
        <v>81766.9756351908</v>
      </c>
    </row>
    <row r="278" spans="1:7" x14ac:dyDescent="0.15">
      <c r="A278" s="10">
        <f t="shared" si="20"/>
        <v>263</v>
      </c>
      <c r="B278" s="12">
        <f t="shared" si="21"/>
        <v>48659</v>
      </c>
      <c r="C278" s="11">
        <f t="shared" si="22"/>
        <v>530.48362017006707</v>
      </c>
      <c r="D278" s="11">
        <f>IF(A278="","",(J$4-SUM(E$15:E277))*J$7)</f>
        <v>174.54348997458351</v>
      </c>
      <c r="E278" s="11">
        <f t="shared" si="23"/>
        <v>355.94013019548356</v>
      </c>
      <c r="F278" s="11">
        <f>IF(A278="","",(J$4-SUM(E$15:E277))-E278)</f>
        <v>42424.327020437733</v>
      </c>
      <c r="G278" s="11">
        <f>IF(A278="","",SUM(D$16:D278))</f>
        <v>81941.519125165389</v>
      </c>
    </row>
    <row r="279" spans="1:7" x14ac:dyDescent="0.15">
      <c r="A279" s="10">
        <f t="shared" si="20"/>
        <v>264</v>
      </c>
      <c r="B279" s="12">
        <f t="shared" si="21"/>
        <v>48690</v>
      </c>
      <c r="C279" s="11">
        <f t="shared" si="22"/>
        <v>530.48362017006707</v>
      </c>
      <c r="D279" s="11">
        <f>IF(A279="","",(J$4-SUM(E$15:E278))*J$7)</f>
        <v>173.09125424338592</v>
      </c>
      <c r="E279" s="11">
        <f t="shared" si="23"/>
        <v>357.39236592668112</v>
      </c>
      <c r="F279" s="11">
        <f>IF(A279="","",(J$4-SUM(E$15:E278))-E279)</f>
        <v>42066.934654511053</v>
      </c>
      <c r="G279" s="11">
        <f>IF(A279="","",SUM(D$16:D279))</f>
        <v>82114.610379408768</v>
      </c>
    </row>
    <row r="280" spans="1:7" x14ac:dyDescent="0.15">
      <c r="A280" s="10">
        <f t="shared" si="20"/>
        <v>265</v>
      </c>
      <c r="B280" s="12">
        <f t="shared" si="21"/>
        <v>48720</v>
      </c>
      <c r="C280" s="11">
        <f t="shared" si="22"/>
        <v>530.48362017006707</v>
      </c>
      <c r="D280" s="11">
        <f>IF(A280="","",(J$4-SUM(E$15:E279))*J$7)</f>
        <v>171.63309339040507</v>
      </c>
      <c r="E280" s="11">
        <f t="shared" si="23"/>
        <v>358.850526779662</v>
      </c>
      <c r="F280" s="11">
        <f>IF(A280="","",(J$4-SUM(E$15:E279))-E280)</f>
        <v>41708.084127731388</v>
      </c>
      <c r="G280" s="11">
        <f>IF(A280="","",SUM(D$16:D280))</f>
        <v>82286.243472799179</v>
      </c>
    </row>
    <row r="281" spans="1:7" x14ac:dyDescent="0.15">
      <c r="A281" s="10">
        <f t="shared" si="20"/>
        <v>266</v>
      </c>
      <c r="B281" s="12">
        <f t="shared" si="21"/>
        <v>48751</v>
      </c>
      <c r="C281" s="11">
        <f t="shared" si="22"/>
        <v>530.48362017006707</v>
      </c>
      <c r="D281" s="11">
        <f>IF(A281="","",(J$4-SUM(E$15:E280))*J$7)</f>
        <v>170.16898324114405</v>
      </c>
      <c r="E281" s="11">
        <f t="shared" si="23"/>
        <v>360.31463692892305</v>
      </c>
      <c r="F281" s="11">
        <f>IF(A281="","",(J$4-SUM(E$15:E280))-E281)</f>
        <v>41347.769490802464</v>
      </c>
      <c r="G281" s="11">
        <f>IF(A281="","",SUM(D$16:D281))</f>
        <v>82456.412456040329</v>
      </c>
    </row>
    <row r="282" spans="1:7" x14ac:dyDescent="0.15">
      <c r="A282" s="10">
        <f t="shared" si="20"/>
        <v>267</v>
      </c>
      <c r="B282" s="12">
        <f t="shared" si="21"/>
        <v>48781</v>
      </c>
      <c r="C282" s="11">
        <f t="shared" si="22"/>
        <v>530.48362017006707</v>
      </c>
      <c r="D282" s="11">
        <f>IF(A282="","",(J$4-SUM(E$15:E281))*J$7)</f>
        <v>168.69889952247402</v>
      </c>
      <c r="E282" s="11">
        <f t="shared" si="23"/>
        <v>361.78472064759308</v>
      </c>
      <c r="F282" s="11">
        <f>IF(A282="","",(J$4-SUM(E$15:E281))-E282)</f>
        <v>40985.984770154872</v>
      </c>
      <c r="G282" s="11">
        <f>IF(A282="","",SUM(D$16:D282))</f>
        <v>82625.111355562796</v>
      </c>
    </row>
    <row r="283" spans="1:7" x14ac:dyDescent="0.15">
      <c r="A283" s="10">
        <f t="shared" si="20"/>
        <v>268</v>
      </c>
      <c r="B283" s="12">
        <f t="shared" si="21"/>
        <v>48812</v>
      </c>
      <c r="C283" s="11">
        <f t="shared" si="22"/>
        <v>530.48362017006707</v>
      </c>
      <c r="D283" s="11">
        <f>IF(A283="","",(J$4-SUM(E$15:E282))*J$7)</f>
        <v>167.22281786223186</v>
      </c>
      <c r="E283" s="11">
        <f t="shared" si="23"/>
        <v>363.26080230783521</v>
      </c>
      <c r="F283" s="11">
        <f>IF(A283="","",(J$4-SUM(E$15:E282))-E283)</f>
        <v>40622.723967847036</v>
      </c>
      <c r="G283" s="11">
        <f>IF(A283="","",SUM(D$16:D283))</f>
        <v>82792.334173425028</v>
      </c>
    </row>
    <row r="284" spans="1:7" x14ac:dyDescent="0.15">
      <c r="A284" s="10">
        <f t="shared" si="20"/>
        <v>269</v>
      </c>
      <c r="B284" s="12">
        <f t="shared" si="21"/>
        <v>48843</v>
      </c>
      <c r="C284" s="11">
        <f t="shared" si="22"/>
        <v>530.48362017006707</v>
      </c>
      <c r="D284" s="11">
        <f>IF(A284="","",(J$4-SUM(E$15:E283))*J$7)</f>
        <v>165.7407137888159</v>
      </c>
      <c r="E284" s="11">
        <f t="shared" si="23"/>
        <v>364.74290638125115</v>
      </c>
      <c r="F284" s="11">
        <f>IF(A284="","",(J$4-SUM(E$15:E283))-E284)</f>
        <v>40257.981061465784</v>
      </c>
      <c r="G284" s="11">
        <f>IF(A284="","",SUM(D$16:D284))</f>
        <v>82958.07488721385</v>
      </c>
    </row>
    <row r="285" spans="1:7" x14ac:dyDescent="0.15">
      <c r="A285" s="10">
        <f t="shared" si="20"/>
        <v>270</v>
      </c>
      <c r="B285" s="12">
        <f t="shared" si="21"/>
        <v>48873</v>
      </c>
      <c r="C285" s="11">
        <f t="shared" si="22"/>
        <v>530.48362017006707</v>
      </c>
      <c r="D285" s="11">
        <f>IF(A285="","",(J$4-SUM(E$15:E284))*J$7)</f>
        <v>164.25256273078037</v>
      </c>
      <c r="E285" s="11">
        <f t="shared" si="23"/>
        <v>366.2310574392867</v>
      </c>
      <c r="F285" s="11">
        <f>IF(A285="","",(J$4-SUM(E$15:E284))-E285)</f>
        <v>39891.7500040265</v>
      </c>
      <c r="G285" s="11">
        <f>IF(A285="","",SUM(D$16:D285))</f>
        <v>83122.327449944627</v>
      </c>
    </row>
    <row r="286" spans="1:7" x14ac:dyDescent="0.15">
      <c r="A286" s="10">
        <f t="shared" si="20"/>
        <v>271</v>
      </c>
      <c r="B286" s="12">
        <f t="shared" si="21"/>
        <v>48904</v>
      </c>
      <c r="C286" s="11">
        <f t="shared" si="22"/>
        <v>530.48362017006707</v>
      </c>
      <c r="D286" s="11">
        <f>IF(A286="","",(J$4-SUM(E$15:E285))*J$7)</f>
        <v>162.75834001642809</v>
      </c>
      <c r="E286" s="11">
        <f t="shared" si="23"/>
        <v>367.72528015363901</v>
      </c>
      <c r="F286" s="11">
        <f>IF(A286="","",(J$4-SUM(E$15:E285))-E286)</f>
        <v>39524.024723872863</v>
      </c>
      <c r="G286" s="11">
        <f>IF(A286="","",SUM(D$16:D286))</f>
        <v>83285.085789961056</v>
      </c>
    </row>
    <row r="287" spans="1:7" x14ac:dyDescent="0.15">
      <c r="A287" s="10">
        <f t="shared" si="20"/>
        <v>272</v>
      </c>
      <c r="B287" s="12">
        <f t="shared" si="21"/>
        <v>48934</v>
      </c>
      <c r="C287" s="11">
        <f t="shared" si="22"/>
        <v>530.48362017006707</v>
      </c>
      <c r="D287" s="11">
        <f>IF(A287="","",(J$4-SUM(E$15:E286))*J$7)</f>
        <v>161.25802087340125</v>
      </c>
      <c r="E287" s="11">
        <f t="shared" si="23"/>
        <v>369.22559929666579</v>
      </c>
      <c r="F287" s="11">
        <f>IF(A287="","",(J$4-SUM(E$15:E286))-E287)</f>
        <v>39154.799124576195</v>
      </c>
      <c r="G287" s="11">
        <f>IF(A287="","",SUM(D$16:D287))</f>
        <v>83446.343810834456</v>
      </c>
    </row>
    <row r="288" spans="1:7" x14ac:dyDescent="0.15">
      <c r="A288" s="10">
        <f t="shared" si="20"/>
        <v>273</v>
      </c>
      <c r="B288" s="12">
        <f t="shared" si="21"/>
        <v>48965</v>
      </c>
      <c r="C288" s="11">
        <f t="shared" si="22"/>
        <v>530.48362017006707</v>
      </c>
      <c r="D288" s="11">
        <f>IF(A288="","",(J$4-SUM(E$15:E287))*J$7)</f>
        <v>159.75158042827084</v>
      </c>
      <c r="E288" s="11">
        <f t="shared" si="23"/>
        <v>370.73203974179626</v>
      </c>
      <c r="F288" s="11">
        <f>IF(A288="","",(J$4-SUM(E$15:E287))-E288)</f>
        <v>38784.067084834402</v>
      </c>
      <c r="G288" s="11">
        <f>IF(A288="","",SUM(D$16:D288))</f>
        <v>83606.09539126273</v>
      </c>
    </row>
    <row r="289" spans="1:7" x14ac:dyDescent="0.15">
      <c r="A289" s="10">
        <f t="shared" si="20"/>
        <v>274</v>
      </c>
      <c r="B289" s="12">
        <f t="shared" si="21"/>
        <v>48996</v>
      </c>
      <c r="C289" s="11">
        <f t="shared" si="22"/>
        <v>530.48362017006707</v>
      </c>
      <c r="D289" s="11">
        <f>IF(A289="","",(J$4-SUM(E$15:E288))*J$7)</f>
        <v>158.23899370612435</v>
      </c>
      <c r="E289" s="11">
        <f t="shared" si="23"/>
        <v>372.24462646394272</v>
      </c>
      <c r="F289" s="11">
        <f>IF(A289="","",(J$4-SUM(E$15:E288))-E289)</f>
        <v>38411.822458370458</v>
      </c>
      <c r="G289" s="11">
        <f>IF(A289="","",SUM(D$16:D289))</f>
        <v>83764.334384968854</v>
      </c>
    </row>
    <row r="290" spans="1:7" x14ac:dyDescent="0.15">
      <c r="A290" s="10">
        <f t="shared" si="20"/>
        <v>275</v>
      </c>
      <c r="B290" s="12">
        <f t="shared" si="21"/>
        <v>49024</v>
      </c>
      <c r="C290" s="11">
        <f t="shared" si="22"/>
        <v>530.48362017006707</v>
      </c>
      <c r="D290" s="11">
        <f>IF(A290="","",(J$4-SUM(E$15:E289))*J$7)</f>
        <v>156.72023563015145</v>
      </c>
      <c r="E290" s="11">
        <f t="shared" si="23"/>
        <v>373.76338453991559</v>
      </c>
      <c r="F290" s="11">
        <f>IF(A290="","",(J$4-SUM(E$15:E289))-E290)</f>
        <v>38038.05907383054</v>
      </c>
      <c r="G290" s="11">
        <f>IF(A290="","",SUM(D$16:D290))</f>
        <v>83921.05462059901</v>
      </c>
    </row>
    <row r="291" spans="1:7" x14ac:dyDescent="0.15">
      <c r="A291" s="10">
        <f t="shared" si="20"/>
        <v>276</v>
      </c>
      <c r="B291" s="12">
        <f t="shared" si="21"/>
        <v>49055</v>
      </c>
      <c r="C291" s="11">
        <f t="shared" si="22"/>
        <v>530.48362017006707</v>
      </c>
      <c r="D291" s="11">
        <f>IF(A291="","",(J$4-SUM(E$15:E290))*J$7)</f>
        <v>155.1952810212286</v>
      </c>
      <c r="E291" s="11">
        <f t="shared" si="23"/>
        <v>375.28833914883847</v>
      </c>
      <c r="F291" s="11">
        <f>IF(A291="","",(J$4-SUM(E$15:E290))-E291)</f>
        <v>37662.770734681704</v>
      </c>
      <c r="G291" s="11">
        <f>IF(A291="","",SUM(D$16:D291))</f>
        <v>84076.249901620235</v>
      </c>
    </row>
    <row r="292" spans="1:7" x14ac:dyDescent="0.15">
      <c r="A292" s="10">
        <f t="shared" si="20"/>
        <v>277</v>
      </c>
      <c r="B292" s="12">
        <f t="shared" si="21"/>
        <v>49085</v>
      </c>
      <c r="C292" s="11">
        <f t="shared" si="22"/>
        <v>530.48362017006707</v>
      </c>
      <c r="D292" s="11">
        <f>IF(A292="","",(J$4-SUM(E$15:E291))*J$7)</f>
        <v>153.66410459750134</v>
      </c>
      <c r="E292" s="11">
        <f t="shared" si="23"/>
        <v>376.81951557256571</v>
      </c>
      <c r="F292" s="11">
        <f>IF(A292="","",(J$4-SUM(E$15:E291))-E292)</f>
        <v>37285.951219109142</v>
      </c>
      <c r="G292" s="11">
        <f>IF(A292="","",SUM(D$16:D292))</f>
        <v>84229.914006217732</v>
      </c>
    </row>
    <row r="293" spans="1:7" x14ac:dyDescent="0.15">
      <c r="A293" s="10">
        <f t="shared" si="20"/>
        <v>278</v>
      </c>
      <c r="B293" s="12">
        <f t="shared" si="21"/>
        <v>49116</v>
      </c>
      <c r="C293" s="11">
        <f t="shared" si="22"/>
        <v>530.48362017006707</v>
      </c>
      <c r="D293" s="11">
        <f>IF(A293="","",(J$4-SUM(E$15:E292))*J$7)</f>
        <v>152.12668097396528</v>
      </c>
      <c r="E293" s="11">
        <f t="shared" si="23"/>
        <v>378.35693919610179</v>
      </c>
      <c r="F293" s="11">
        <f>IF(A293="","",(J$4-SUM(E$15:E292))-E293)</f>
        <v>36907.594279913043</v>
      </c>
      <c r="G293" s="11">
        <f>IF(A293="","",SUM(D$16:D293))</f>
        <v>84382.040687191693</v>
      </c>
    </row>
    <row r="294" spans="1:7" x14ac:dyDescent="0.15">
      <c r="A294" s="10">
        <f t="shared" si="20"/>
        <v>279</v>
      </c>
      <c r="B294" s="12">
        <f t="shared" si="21"/>
        <v>49146</v>
      </c>
      <c r="C294" s="11">
        <f t="shared" si="22"/>
        <v>530.48362017006707</v>
      </c>
      <c r="D294" s="11">
        <f>IF(A294="","",(J$4-SUM(E$15:E293))*J$7)</f>
        <v>150.58298466204519</v>
      </c>
      <c r="E294" s="11">
        <f t="shared" si="23"/>
        <v>379.90063550802188</v>
      </c>
      <c r="F294" s="11">
        <f>IF(A294="","",(J$4-SUM(E$15:E293))-E294)</f>
        <v>36527.693644405022</v>
      </c>
      <c r="G294" s="11">
        <f>IF(A294="","",SUM(D$16:D294))</f>
        <v>84532.62367185374</v>
      </c>
    </row>
    <row r="295" spans="1:7" x14ac:dyDescent="0.15">
      <c r="A295" s="10">
        <f t="shared" si="20"/>
        <v>280</v>
      </c>
      <c r="B295" s="12">
        <f t="shared" si="21"/>
        <v>49177</v>
      </c>
      <c r="C295" s="11">
        <f t="shared" si="22"/>
        <v>530.48362017006707</v>
      </c>
      <c r="D295" s="11">
        <f>IF(A295="","",(J$4-SUM(E$15:E294))*J$7)</f>
        <v>149.03299006917248</v>
      </c>
      <c r="E295" s="11">
        <f t="shared" si="23"/>
        <v>381.45063010089461</v>
      </c>
      <c r="F295" s="11">
        <f>IF(A295="","",(J$4-SUM(E$15:E294))-E295)</f>
        <v>36146.243014304127</v>
      </c>
      <c r="G295" s="11">
        <f>IF(A295="","",SUM(D$16:D295))</f>
        <v>84681.656661922912</v>
      </c>
    </row>
    <row r="296" spans="1:7" x14ac:dyDescent="0.15">
      <c r="A296" s="10">
        <f t="shared" si="20"/>
        <v>281</v>
      </c>
      <c r="B296" s="12">
        <f t="shared" si="21"/>
        <v>49208</v>
      </c>
      <c r="C296" s="11">
        <f t="shared" si="22"/>
        <v>530.48362017006707</v>
      </c>
      <c r="D296" s="11">
        <f>IF(A296="","",(J$4-SUM(E$15:E295))*J$7)</f>
        <v>147.47667149836082</v>
      </c>
      <c r="E296" s="11">
        <f t="shared" si="23"/>
        <v>383.00694867170625</v>
      </c>
      <c r="F296" s="11">
        <f>IF(A296="","",(J$4-SUM(E$15:E295))-E296)</f>
        <v>35763.236065632424</v>
      </c>
      <c r="G296" s="11">
        <f>IF(A296="","",SUM(D$16:D296))</f>
        <v>84829.133333421269</v>
      </c>
    </row>
    <row r="297" spans="1:7" x14ac:dyDescent="0.15">
      <c r="A297" s="10">
        <f t="shared" si="20"/>
        <v>282</v>
      </c>
      <c r="B297" s="12">
        <f t="shared" si="21"/>
        <v>49238</v>
      </c>
      <c r="C297" s="11">
        <f t="shared" si="22"/>
        <v>530.48362017006707</v>
      </c>
      <c r="D297" s="11">
        <f>IF(A297="","",(J$4-SUM(E$15:E296))*J$7)</f>
        <v>145.91400314778028</v>
      </c>
      <c r="E297" s="11">
        <f t="shared" si="23"/>
        <v>384.56961702228682</v>
      </c>
      <c r="F297" s="11">
        <f>IF(A297="","",(J$4-SUM(E$15:E296))-E297)</f>
        <v>35378.666448610136</v>
      </c>
      <c r="G297" s="11">
        <f>IF(A297="","",SUM(D$16:D297))</f>
        <v>84975.047336569056</v>
      </c>
    </row>
    <row r="298" spans="1:7" x14ac:dyDescent="0.15">
      <c r="A298" s="10">
        <f t="shared" si="20"/>
        <v>283</v>
      </c>
      <c r="B298" s="12">
        <f t="shared" si="21"/>
        <v>49269</v>
      </c>
      <c r="C298" s="11">
        <f t="shared" si="22"/>
        <v>530.48362017006707</v>
      </c>
      <c r="D298" s="11">
        <f>IF(A298="","",(J$4-SUM(E$15:E297))*J$7)</f>
        <v>144.34495911032934</v>
      </c>
      <c r="E298" s="11">
        <f t="shared" si="23"/>
        <v>386.13866105973773</v>
      </c>
      <c r="F298" s="11">
        <f>IF(A298="","",(J$4-SUM(E$15:E297))-E298)</f>
        <v>34992.527787550396</v>
      </c>
      <c r="G298" s="11">
        <f>IF(A298="","",SUM(D$16:D298))</f>
        <v>85119.392295679383</v>
      </c>
    </row>
    <row r="299" spans="1:7" x14ac:dyDescent="0.15">
      <c r="A299" s="10">
        <f t="shared" si="20"/>
        <v>284</v>
      </c>
      <c r="B299" s="12">
        <f t="shared" si="21"/>
        <v>49299</v>
      </c>
      <c r="C299" s="11">
        <f t="shared" si="22"/>
        <v>530.48362017006707</v>
      </c>
      <c r="D299" s="11">
        <f>IF(A299="","",(J$4-SUM(E$15:E298))*J$7)</f>
        <v>142.7695133732056</v>
      </c>
      <c r="E299" s="11">
        <f t="shared" si="23"/>
        <v>387.71410679686147</v>
      </c>
      <c r="F299" s="11">
        <f>IF(A299="","",(J$4-SUM(E$15:E298))-E299)</f>
        <v>34604.813680753534</v>
      </c>
      <c r="G299" s="11">
        <f>IF(A299="","",SUM(D$16:D299))</f>
        <v>85262.161809052588</v>
      </c>
    </row>
    <row r="300" spans="1:7" x14ac:dyDescent="0.15">
      <c r="A300" s="10">
        <f t="shared" si="20"/>
        <v>285</v>
      </c>
      <c r="B300" s="12">
        <f t="shared" si="21"/>
        <v>49330</v>
      </c>
      <c r="C300" s="11">
        <f t="shared" si="22"/>
        <v>530.48362017006707</v>
      </c>
      <c r="D300" s="11">
        <f>IF(A300="","",(J$4-SUM(E$15:E299))*J$7)</f>
        <v>141.18763981747441</v>
      </c>
      <c r="E300" s="11">
        <f t="shared" si="23"/>
        <v>389.29598035259266</v>
      </c>
      <c r="F300" s="11">
        <f>IF(A300="","",(J$4-SUM(E$15:E299))-E300)</f>
        <v>34215.517700400938</v>
      </c>
      <c r="G300" s="11">
        <f>IF(A300="","",SUM(D$16:D300))</f>
        <v>85403.349448870067</v>
      </c>
    </row>
    <row r="301" spans="1:7" x14ac:dyDescent="0.15">
      <c r="A301" s="10">
        <f t="shared" si="20"/>
        <v>286</v>
      </c>
      <c r="B301" s="12">
        <f t="shared" si="21"/>
        <v>49361</v>
      </c>
      <c r="C301" s="11">
        <f t="shared" si="22"/>
        <v>530.48362017006707</v>
      </c>
      <c r="D301" s="11">
        <f>IF(A301="","",(J$4-SUM(E$15:E300))*J$7)</f>
        <v>139.59931221763583</v>
      </c>
      <c r="E301" s="11">
        <f t="shared" si="23"/>
        <v>390.88430795243124</v>
      </c>
      <c r="F301" s="11">
        <f>IF(A301="","",(J$4-SUM(E$15:E300))-E301)</f>
        <v>33824.633392448515</v>
      </c>
      <c r="G301" s="11">
        <f>IF(A301="","",SUM(D$16:D301))</f>
        <v>85542.948761087697</v>
      </c>
    </row>
    <row r="302" spans="1:7" x14ac:dyDescent="0.15">
      <c r="A302" s="10">
        <f t="shared" si="20"/>
        <v>287</v>
      </c>
      <c r="B302" s="12">
        <f t="shared" si="21"/>
        <v>49389</v>
      </c>
      <c r="C302" s="11">
        <f t="shared" si="22"/>
        <v>530.48362017006707</v>
      </c>
      <c r="D302" s="11">
        <f>IF(A302="","",(J$4-SUM(E$15:E301))*J$7)</f>
        <v>138.00450424118989</v>
      </c>
      <c r="E302" s="11">
        <f t="shared" si="23"/>
        <v>392.47911592887715</v>
      </c>
      <c r="F302" s="11">
        <f>IF(A302="","",(J$4-SUM(E$15:E301))-E302)</f>
        <v>33432.154276519628</v>
      </c>
      <c r="G302" s="11">
        <f>IF(A302="","",SUM(D$16:D302))</f>
        <v>85680.953265328892</v>
      </c>
    </row>
    <row r="303" spans="1:7" x14ac:dyDescent="0.15">
      <c r="A303" s="10">
        <f t="shared" si="20"/>
        <v>288</v>
      </c>
      <c r="B303" s="12">
        <f t="shared" si="21"/>
        <v>49420</v>
      </c>
      <c r="C303" s="11">
        <f t="shared" si="22"/>
        <v>530.48362017006707</v>
      </c>
      <c r="D303" s="11">
        <f>IF(A303="","",(J$4-SUM(E$15:E302))*J$7)</f>
        <v>136.4031894482001</v>
      </c>
      <c r="E303" s="11">
        <f t="shared" si="23"/>
        <v>394.08043072186695</v>
      </c>
      <c r="F303" s="11">
        <f>IF(A303="","",(J$4-SUM(E$15:E302))-E303)</f>
        <v>33038.073845797771</v>
      </c>
      <c r="G303" s="11">
        <f>IF(A303="","",SUM(D$16:D303))</f>
        <v>85817.356454777095</v>
      </c>
    </row>
    <row r="304" spans="1:7" x14ac:dyDescent="0.15">
      <c r="A304" s="10">
        <f t="shared" si="20"/>
        <v>289</v>
      </c>
      <c r="B304" s="12">
        <f t="shared" si="21"/>
        <v>49450</v>
      </c>
      <c r="C304" s="11">
        <f t="shared" si="22"/>
        <v>530.48362017006707</v>
      </c>
      <c r="D304" s="11">
        <f>IF(A304="","",(J$4-SUM(E$15:E303))*J$7)</f>
        <v>134.79534129085488</v>
      </c>
      <c r="E304" s="11">
        <f t="shared" si="23"/>
        <v>395.68827887921219</v>
      </c>
      <c r="F304" s="11">
        <f>IF(A304="","",(J$4-SUM(E$15:E303))-E304)</f>
        <v>32642.385566918558</v>
      </c>
      <c r="G304" s="11">
        <f>IF(A304="","",SUM(D$16:D304))</f>
        <v>85952.151796067948</v>
      </c>
    </row>
    <row r="305" spans="1:7" x14ac:dyDescent="0.15">
      <c r="A305" s="10">
        <f t="shared" si="20"/>
        <v>290</v>
      </c>
      <c r="B305" s="12">
        <f t="shared" si="21"/>
        <v>49481</v>
      </c>
      <c r="C305" s="11">
        <f t="shared" si="22"/>
        <v>530.48362017006707</v>
      </c>
      <c r="D305" s="11">
        <f>IF(A305="","",(J$4-SUM(E$15:E304))*J$7)</f>
        <v>133.18093311302769</v>
      </c>
      <c r="E305" s="11">
        <f t="shared" si="23"/>
        <v>397.30268705703941</v>
      </c>
      <c r="F305" s="11">
        <f>IF(A305="","",(J$4-SUM(E$15:E304))-E305)</f>
        <v>32245.082879861518</v>
      </c>
      <c r="G305" s="11">
        <f>IF(A305="","",SUM(D$16:D305))</f>
        <v>86085.332729180969</v>
      </c>
    </row>
    <row r="306" spans="1:7" x14ac:dyDescent="0.15">
      <c r="A306" s="10">
        <f t="shared" si="20"/>
        <v>291</v>
      </c>
      <c r="B306" s="12">
        <f t="shared" si="21"/>
        <v>49511</v>
      </c>
      <c r="C306" s="11">
        <f t="shared" si="22"/>
        <v>530.48362017006707</v>
      </c>
      <c r="D306" s="11">
        <f>IF(A306="","",(J$4-SUM(E$15:E305))*J$7)</f>
        <v>131.55993814983495</v>
      </c>
      <c r="E306" s="11">
        <f t="shared" si="23"/>
        <v>398.92368202023215</v>
      </c>
      <c r="F306" s="11">
        <f>IF(A306="","",(J$4-SUM(E$15:E305))-E306)</f>
        <v>31846.15919784128</v>
      </c>
      <c r="G306" s="11">
        <f>IF(A306="","",SUM(D$16:D306))</f>
        <v>86216.892667330801</v>
      </c>
    </row>
    <row r="307" spans="1:7" x14ac:dyDescent="0.15">
      <c r="A307" s="10">
        <f t="shared" si="20"/>
        <v>292</v>
      </c>
      <c r="B307" s="12">
        <f t="shared" si="21"/>
        <v>49542</v>
      </c>
      <c r="C307" s="11">
        <f t="shared" si="22"/>
        <v>530.48362017006707</v>
      </c>
      <c r="D307" s="11">
        <f>IF(A307="","",(J$4-SUM(E$15:E306))*J$7)</f>
        <v>129.93232952719239</v>
      </c>
      <c r="E307" s="11">
        <f t="shared" si="23"/>
        <v>400.55129064287468</v>
      </c>
      <c r="F307" s="11">
        <f>IF(A307="","",(J$4-SUM(E$15:E306))-E307)</f>
        <v>31445.607907198402</v>
      </c>
      <c r="G307" s="11">
        <f>IF(A307="","",SUM(D$16:D307))</f>
        <v>86346.824996857991</v>
      </c>
    </row>
    <row r="308" spans="1:7" x14ac:dyDescent="0.15">
      <c r="A308" s="10">
        <f t="shared" si="20"/>
        <v>293</v>
      </c>
      <c r="B308" s="12">
        <f t="shared" si="21"/>
        <v>49573</v>
      </c>
      <c r="C308" s="11">
        <f t="shared" si="22"/>
        <v>530.48362017006707</v>
      </c>
      <c r="D308" s="11">
        <f>IF(A308="","",(J$4-SUM(E$15:E307))*J$7)</f>
        <v>128.29808026136945</v>
      </c>
      <c r="E308" s="11">
        <f t="shared" si="23"/>
        <v>402.18553990869759</v>
      </c>
      <c r="F308" s="11">
        <f>IF(A308="","",(J$4-SUM(E$15:E307))-E308)</f>
        <v>31043.422367289702</v>
      </c>
      <c r="G308" s="11">
        <f>IF(A308="","",SUM(D$16:D308))</f>
        <v>86475.123077119366</v>
      </c>
    </row>
    <row r="309" spans="1:7" x14ac:dyDescent="0.15">
      <c r="A309" s="10">
        <f t="shared" si="20"/>
        <v>294</v>
      </c>
      <c r="B309" s="12">
        <f t="shared" si="21"/>
        <v>49603</v>
      </c>
      <c r="C309" s="11">
        <f t="shared" si="22"/>
        <v>530.48362017006707</v>
      </c>
      <c r="D309" s="11">
        <f>IF(A309="","",(J$4-SUM(E$15:E308))*J$7)</f>
        <v>126.65716325854198</v>
      </c>
      <c r="E309" s="11">
        <f t="shared" si="23"/>
        <v>403.8264569115251</v>
      </c>
      <c r="F309" s="11">
        <f>IF(A309="","",(J$4-SUM(E$15:E308))-E309)</f>
        <v>30639.595910378182</v>
      </c>
      <c r="G309" s="11">
        <f>IF(A309="","",SUM(D$16:D309))</f>
        <v>86601.780240377906</v>
      </c>
    </row>
    <row r="310" spans="1:7" x14ac:dyDescent="0.15">
      <c r="A310" s="10">
        <f t="shared" si="20"/>
        <v>295</v>
      </c>
      <c r="B310" s="12">
        <f t="shared" si="21"/>
        <v>49634</v>
      </c>
      <c r="C310" s="11">
        <f t="shared" si="22"/>
        <v>530.48362017006707</v>
      </c>
      <c r="D310" s="11">
        <f>IF(A310="","",(J$4-SUM(E$15:E309))*J$7)</f>
        <v>125.00955131434296</v>
      </c>
      <c r="E310" s="11">
        <f t="shared" si="23"/>
        <v>405.47406885572411</v>
      </c>
      <c r="F310" s="11">
        <f>IF(A310="","",(J$4-SUM(E$15:E309))-E310)</f>
        <v>30234.121841522454</v>
      </c>
      <c r="G310" s="11">
        <f>IF(A310="","",SUM(D$16:D310))</f>
        <v>86726.789791692252</v>
      </c>
    </row>
    <row r="311" spans="1:7" x14ac:dyDescent="0.15">
      <c r="A311" s="10">
        <f t="shared" si="20"/>
        <v>296</v>
      </c>
      <c r="B311" s="12">
        <f t="shared" si="21"/>
        <v>49664</v>
      </c>
      <c r="C311" s="11">
        <f t="shared" si="22"/>
        <v>530.48362017006707</v>
      </c>
      <c r="D311" s="11">
        <f>IF(A311="","",(J$4-SUM(E$15:E310))*J$7)</f>
        <v>123.35521711341161</v>
      </c>
      <c r="E311" s="11">
        <f t="shared" si="23"/>
        <v>407.12840305665543</v>
      </c>
      <c r="F311" s="11">
        <f>IF(A311="","",(J$4-SUM(E$15:E310))-E311)</f>
        <v>29826.993438465801</v>
      </c>
      <c r="G311" s="11">
        <f>IF(A311="","",SUM(D$16:D311))</f>
        <v>86850.145008805659</v>
      </c>
    </row>
    <row r="312" spans="1:7" x14ac:dyDescent="0.15">
      <c r="A312" s="10">
        <f t="shared" si="20"/>
        <v>297</v>
      </c>
      <c r="B312" s="12">
        <f t="shared" si="21"/>
        <v>49695</v>
      </c>
      <c r="C312" s="11">
        <f t="shared" si="22"/>
        <v>530.48362017006707</v>
      </c>
      <c r="D312" s="11">
        <f>IF(A312="","",(J$4-SUM(E$15:E311))*J$7)</f>
        <v>121.69413322894043</v>
      </c>
      <c r="E312" s="11">
        <f t="shared" si="23"/>
        <v>408.78948694112665</v>
      </c>
      <c r="F312" s="11">
        <f>IF(A312="","",(J$4-SUM(E$15:E311))-E312)</f>
        <v>29418.203951524669</v>
      </c>
      <c r="G312" s="11">
        <f>IF(A312="","",SUM(D$16:D312))</f>
        <v>86971.839142034602</v>
      </c>
    </row>
    <row r="313" spans="1:7" x14ac:dyDescent="0.15">
      <c r="A313" s="10">
        <f t="shared" si="20"/>
        <v>298</v>
      </c>
      <c r="B313" s="12">
        <f t="shared" si="21"/>
        <v>49726</v>
      </c>
      <c r="C313" s="11">
        <f t="shared" si="22"/>
        <v>530.48362017006707</v>
      </c>
      <c r="D313" s="11">
        <f>IF(A313="","",(J$4-SUM(E$15:E312))*J$7)</f>
        <v>120.02627212222065</v>
      </c>
      <c r="E313" s="11">
        <f t="shared" si="23"/>
        <v>410.45734804784644</v>
      </c>
      <c r="F313" s="11">
        <f>IF(A313="","",(J$4-SUM(E$15:E312))-E313)</f>
        <v>29007.746603476826</v>
      </c>
      <c r="G313" s="11">
        <f>IF(A313="","",SUM(D$16:D313))</f>
        <v>87091.865414156826</v>
      </c>
    </row>
    <row r="314" spans="1:7" x14ac:dyDescent="0.15">
      <c r="A314" s="10">
        <f t="shared" si="20"/>
        <v>299</v>
      </c>
      <c r="B314" s="12">
        <f t="shared" si="21"/>
        <v>49755</v>
      </c>
      <c r="C314" s="11">
        <f t="shared" si="22"/>
        <v>530.48362017006707</v>
      </c>
      <c r="D314" s="11">
        <f>IF(A314="","",(J$4-SUM(E$15:E313))*J$7)</f>
        <v>118.35160614218545</v>
      </c>
      <c r="E314" s="11">
        <f t="shared" si="23"/>
        <v>412.13201402788161</v>
      </c>
      <c r="F314" s="11">
        <f>IF(A314="","",(J$4-SUM(E$15:E313))-E314)</f>
        <v>28595.614589448949</v>
      </c>
      <c r="G314" s="11">
        <f>IF(A314="","",SUM(D$16:D314))</f>
        <v>87210.217020299009</v>
      </c>
    </row>
    <row r="315" spans="1:7" x14ac:dyDescent="0.15">
      <c r="A315" s="10">
        <f t="shared" si="20"/>
        <v>300</v>
      </c>
      <c r="B315" s="12">
        <f t="shared" si="21"/>
        <v>49786</v>
      </c>
      <c r="C315" s="11">
        <f t="shared" si="22"/>
        <v>530.48362017006707</v>
      </c>
      <c r="D315" s="11">
        <f>IF(A315="","",(J$4-SUM(E$15:E314))*J$7)</f>
        <v>116.67010752495167</v>
      </c>
      <c r="E315" s="11">
        <f t="shared" si="23"/>
        <v>413.8135126451154</v>
      </c>
      <c r="F315" s="11">
        <f>IF(A315="","",(J$4-SUM(E$15:E314))-E315)</f>
        <v>28181.801076803829</v>
      </c>
      <c r="G315" s="11">
        <f>IF(A315="","",SUM(D$16:D315))</f>
        <v>87326.887127823968</v>
      </c>
    </row>
    <row r="316" spans="1:7" x14ac:dyDescent="0.15">
      <c r="A316" s="10">
        <f t="shared" si="20"/>
        <v>301</v>
      </c>
      <c r="B316" s="12">
        <f t="shared" si="21"/>
        <v>49816</v>
      </c>
      <c r="C316" s="11">
        <f t="shared" si="22"/>
        <v>530.48362017006707</v>
      </c>
      <c r="D316" s="11">
        <f>IF(A316="","",(J$4-SUM(E$15:E315))*J$7)</f>
        <v>114.98174839335964</v>
      </c>
      <c r="E316" s="11">
        <f t="shared" si="23"/>
        <v>415.50187177670745</v>
      </c>
      <c r="F316" s="11">
        <f>IF(A316="","",(J$4-SUM(E$15:E315))-E316)</f>
        <v>27766.299205027128</v>
      </c>
      <c r="G316" s="11">
        <f>IF(A316="","",SUM(D$16:D316))</f>
        <v>87441.868876217326</v>
      </c>
    </row>
    <row r="317" spans="1:7" x14ac:dyDescent="0.15">
      <c r="A317" s="10">
        <f t="shared" si="20"/>
        <v>302</v>
      </c>
      <c r="B317" s="12">
        <f t="shared" si="21"/>
        <v>49847</v>
      </c>
      <c r="C317" s="11">
        <f t="shared" si="22"/>
        <v>530.48362017006707</v>
      </c>
      <c r="D317" s="11">
        <f>IF(A317="","",(J$4-SUM(E$15:E316))*J$7)</f>
        <v>113.28650075651066</v>
      </c>
      <c r="E317" s="11">
        <f t="shared" si="23"/>
        <v>417.19711941355638</v>
      </c>
      <c r="F317" s="11">
        <f>IF(A317="","",(J$4-SUM(E$15:E316))-E317)</f>
        <v>27349.102085613573</v>
      </c>
      <c r="G317" s="11">
        <f>IF(A317="","",SUM(D$16:D317))</f>
        <v>87555.155376973838</v>
      </c>
    </row>
    <row r="318" spans="1:7" x14ac:dyDescent="0.15">
      <c r="A318" s="10">
        <f t="shared" si="20"/>
        <v>303</v>
      </c>
      <c r="B318" s="12">
        <f t="shared" si="21"/>
        <v>49877</v>
      </c>
      <c r="C318" s="11">
        <f t="shared" si="22"/>
        <v>530.48362017006707</v>
      </c>
      <c r="D318" s="11">
        <f>IF(A318="","",(J$4-SUM(E$15:E317))*J$7)</f>
        <v>111.58433650930336</v>
      </c>
      <c r="E318" s="11">
        <f t="shared" si="23"/>
        <v>418.89928366076373</v>
      </c>
      <c r="F318" s="11">
        <f>IF(A318="","",(J$4-SUM(E$15:E317))-E318)</f>
        <v>26930.202801952808</v>
      </c>
      <c r="G318" s="11">
        <f>IF(A318="","",SUM(D$16:D318))</f>
        <v>87666.739713483141</v>
      </c>
    </row>
    <row r="319" spans="1:7" x14ac:dyDescent="0.15">
      <c r="A319" s="10">
        <f t="shared" si="20"/>
        <v>304</v>
      </c>
      <c r="B319" s="12">
        <f t="shared" si="21"/>
        <v>49908</v>
      </c>
      <c r="C319" s="11">
        <f t="shared" si="22"/>
        <v>530.48362017006707</v>
      </c>
      <c r="D319" s="11">
        <f>IF(A319="","",(J$4-SUM(E$15:E318))*J$7)</f>
        <v>109.87522743196745</v>
      </c>
      <c r="E319" s="11">
        <f t="shared" si="23"/>
        <v>420.60839273809961</v>
      </c>
      <c r="F319" s="11">
        <f>IF(A319="","",(J$4-SUM(E$15:E318))-E319)</f>
        <v>26509.594409214707</v>
      </c>
      <c r="G319" s="11">
        <f>IF(A319="","",SUM(D$16:D319))</f>
        <v>87776.614940915111</v>
      </c>
    </row>
    <row r="320" spans="1:7" x14ac:dyDescent="0.15">
      <c r="A320" s="10">
        <f t="shared" si="20"/>
        <v>305</v>
      </c>
      <c r="B320" s="12">
        <f t="shared" si="21"/>
        <v>49939</v>
      </c>
      <c r="C320" s="11">
        <f t="shared" si="22"/>
        <v>530.48362017006707</v>
      </c>
      <c r="D320" s="11">
        <f>IF(A320="","",(J$4-SUM(E$15:E319))*J$7)</f>
        <v>108.159145189596</v>
      </c>
      <c r="E320" s="11">
        <f t="shared" si="23"/>
        <v>422.32447498047105</v>
      </c>
      <c r="F320" s="11">
        <f>IF(A320="","",(J$4-SUM(E$15:E319))-E320)</f>
        <v>26087.269934234238</v>
      </c>
      <c r="G320" s="11">
        <f>IF(A320="","",SUM(D$16:D320))</f>
        <v>87884.774086104706</v>
      </c>
    </row>
    <row r="321" spans="1:7" x14ac:dyDescent="0.15">
      <c r="A321" s="10">
        <f t="shared" si="20"/>
        <v>306</v>
      </c>
      <c r="B321" s="12">
        <f t="shared" si="21"/>
        <v>49969</v>
      </c>
      <c r="C321" s="11">
        <f t="shared" si="22"/>
        <v>530.48362017006707</v>
      </c>
      <c r="D321" s="11">
        <f>IF(A321="","",(J$4-SUM(E$15:E320))*J$7)</f>
        <v>106.43606133167567</v>
      </c>
      <c r="E321" s="11">
        <f t="shared" si="23"/>
        <v>424.04755883839141</v>
      </c>
      <c r="F321" s="11">
        <f>IF(A321="","",(J$4-SUM(E$15:E320))-E321)</f>
        <v>25663.222375395846</v>
      </c>
      <c r="G321" s="11">
        <f>IF(A321="","",SUM(D$16:D321))</f>
        <v>87991.210147436388</v>
      </c>
    </row>
    <row r="322" spans="1:7" x14ac:dyDescent="0.15">
      <c r="A322" s="10">
        <f t="shared" si="20"/>
        <v>307</v>
      </c>
      <c r="B322" s="12">
        <f t="shared" si="21"/>
        <v>50000</v>
      </c>
      <c r="C322" s="11">
        <f t="shared" si="22"/>
        <v>530.48362017006707</v>
      </c>
      <c r="D322" s="11">
        <f>IF(A322="","",(J$4-SUM(E$15:E321))*J$7)</f>
        <v>104.70594729161506</v>
      </c>
      <c r="E322" s="11">
        <f t="shared" si="23"/>
        <v>425.77767287845199</v>
      </c>
      <c r="F322" s="11">
        <f>IF(A322="","",(J$4-SUM(E$15:E321))-E322)</f>
        <v>25237.444702517401</v>
      </c>
      <c r="G322" s="11">
        <f>IF(A322="","",SUM(D$16:D322))</f>
        <v>88095.916094728003</v>
      </c>
    </row>
    <row r="323" spans="1:7" x14ac:dyDescent="0.15">
      <c r="A323" s="10">
        <f t="shared" si="20"/>
        <v>308</v>
      </c>
      <c r="B323" s="12">
        <f t="shared" si="21"/>
        <v>50030</v>
      </c>
      <c r="C323" s="11">
        <f t="shared" si="22"/>
        <v>530.48362017006707</v>
      </c>
      <c r="D323" s="11">
        <f>IF(A323="","",(J$4-SUM(E$15:E322))*J$7)</f>
        <v>102.96877438627098</v>
      </c>
      <c r="E323" s="11">
        <f t="shared" si="23"/>
        <v>427.51484578379609</v>
      </c>
      <c r="F323" s="11">
        <f>IF(A323="","",(J$4-SUM(E$15:E322))-E323)</f>
        <v>24809.929856733605</v>
      </c>
      <c r="G323" s="11">
        <f>IF(A323="","",SUM(D$16:D323))</f>
        <v>88198.884869114278</v>
      </c>
    </row>
    <row r="324" spans="1:7" x14ac:dyDescent="0.15">
      <c r="A324" s="10">
        <f t="shared" si="20"/>
        <v>309</v>
      </c>
      <c r="B324" s="12">
        <f t="shared" si="21"/>
        <v>50061</v>
      </c>
      <c r="C324" s="11">
        <f t="shared" si="22"/>
        <v>530.48362017006707</v>
      </c>
      <c r="D324" s="11">
        <f>IF(A324="","",(J$4-SUM(E$15:E323))*J$7)</f>
        <v>101.2245138154731</v>
      </c>
      <c r="E324" s="11">
        <f t="shared" si="23"/>
        <v>429.259106354594</v>
      </c>
      <c r="F324" s="11">
        <f>IF(A324="","",(J$4-SUM(E$15:E323))-E324)</f>
        <v>24380.670750379013</v>
      </c>
      <c r="G324" s="11">
        <f>IF(A324="","",SUM(D$16:D324))</f>
        <v>88300.109382929746</v>
      </c>
    </row>
    <row r="325" spans="1:7" x14ac:dyDescent="0.15">
      <c r="A325" s="10">
        <f t="shared" si="20"/>
        <v>310</v>
      </c>
      <c r="B325" s="12">
        <f t="shared" si="21"/>
        <v>50092</v>
      </c>
      <c r="C325" s="11">
        <f t="shared" si="22"/>
        <v>530.48362017006707</v>
      </c>
      <c r="D325" s="11">
        <f>IF(A325="","",(J$4-SUM(E$15:E324))*J$7)</f>
        <v>99.473136661546349</v>
      </c>
      <c r="E325" s="11">
        <f t="shared" si="23"/>
        <v>431.01048350852074</v>
      </c>
      <c r="F325" s="11">
        <f>IF(A325="","",(J$4-SUM(E$15:E324))-E325)</f>
        <v>23949.660266870487</v>
      </c>
      <c r="G325" s="11">
        <f>IF(A325="","",SUM(D$16:D325))</f>
        <v>88399.582519591291</v>
      </c>
    </row>
    <row r="326" spans="1:7" x14ac:dyDescent="0.15">
      <c r="A326" s="10">
        <f t="shared" si="20"/>
        <v>311</v>
      </c>
      <c r="B326" s="12">
        <f t="shared" si="21"/>
        <v>50120</v>
      </c>
      <c r="C326" s="11">
        <f t="shared" si="22"/>
        <v>530.48362017006707</v>
      </c>
      <c r="D326" s="11">
        <f>IF(A326="","",(J$4-SUM(E$15:E325))*J$7)</f>
        <v>97.714613888831579</v>
      </c>
      <c r="E326" s="11">
        <f t="shared" si="23"/>
        <v>432.76900628123548</v>
      </c>
      <c r="F326" s="11">
        <f>IF(A326="","",(J$4-SUM(E$15:E325))-E326)</f>
        <v>23516.891260589251</v>
      </c>
      <c r="G326" s="11">
        <f>IF(A326="","",SUM(D$16:D326))</f>
        <v>88497.297133480126</v>
      </c>
    </row>
    <row r="327" spans="1:7" x14ac:dyDescent="0.15">
      <c r="A327" s="10">
        <f t="shared" si="20"/>
        <v>312</v>
      </c>
      <c r="B327" s="12">
        <f t="shared" si="21"/>
        <v>50151</v>
      </c>
      <c r="C327" s="11">
        <f t="shared" si="22"/>
        <v>530.48362017006707</v>
      </c>
      <c r="D327" s="11">
        <f>IF(A327="","",(J$4-SUM(E$15:E326))*J$7)</f>
        <v>95.948916343204147</v>
      </c>
      <c r="E327" s="11">
        <f t="shared" si="23"/>
        <v>434.53470382686294</v>
      </c>
      <c r="F327" s="11">
        <f>IF(A327="","",(J$4-SUM(E$15:E326))-E327)</f>
        <v>23082.356556762392</v>
      </c>
      <c r="G327" s="11">
        <f>IF(A327="","",SUM(D$16:D327))</f>
        <v>88593.246049823327</v>
      </c>
    </row>
    <row r="328" spans="1:7" x14ac:dyDescent="0.15">
      <c r="A328" s="10">
        <f t="shared" si="20"/>
        <v>313</v>
      </c>
      <c r="B328" s="12">
        <f t="shared" si="21"/>
        <v>50181</v>
      </c>
      <c r="C328" s="11">
        <f t="shared" si="22"/>
        <v>530.48362017006707</v>
      </c>
      <c r="D328" s="11">
        <f>IF(A328="","",(J$4-SUM(E$15:E327))*J$7)</f>
        <v>94.176014751590529</v>
      </c>
      <c r="E328" s="11">
        <f t="shared" si="23"/>
        <v>436.30760541847656</v>
      </c>
      <c r="F328" s="11">
        <f>IF(A328="","",(J$4-SUM(E$15:E327))-E328)</f>
        <v>22646.048951343913</v>
      </c>
      <c r="G328" s="11">
        <f>IF(A328="","",SUM(D$16:D328))</f>
        <v>88687.422064574916</v>
      </c>
    </row>
    <row r="329" spans="1:7" x14ac:dyDescent="0.15">
      <c r="A329" s="10">
        <f t="shared" si="20"/>
        <v>314</v>
      </c>
      <c r="B329" s="12">
        <f t="shared" si="21"/>
        <v>50212</v>
      </c>
      <c r="C329" s="11">
        <f t="shared" si="22"/>
        <v>530.48362017006707</v>
      </c>
      <c r="D329" s="11">
        <f>IF(A329="","",(J$4-SUM(E$15:E328))*J$7)</f>
        <v>92.395879721483141</v>
      </c>
      <c r="E329" s="11">
        <f t="shared" si="23"/>
        <v>438.08774044858393</v>
      </c>
      <c r="F329" s="11">
        <f>IF(A329="","",(J$4-SUM(E$15:E328))-E329)</f>
        <v>22207.961210895326</v>
      </c>
      <c r="G329" s="11">
        <f>IF(A329="","",SUM(D$16:D329))</f>
        <v>88779.817944296403</v>
      </c>
    </row>
    <row r="330" spans="1:7" x14ac:dyDescent="0.15">
      <c r="A330" s="10">
        <f t="shared" si="20"/>
        <v>315</v>
      </c>
      <c r="B330" s="12">
        <f t="shared" si="21"/>
        <v>50242</v>
      </c>
      <c r="C330" s="11">
        <f t="shared" si="22"/>
        <v>530.48362017006707</v>
      </c>
      <c r="D330" s="11">
        <f>IF(A330="","",(J$4-SUM(E$15:E329))*J$7)</f>
        <v>90.60848174045293</v>
      </c>
      <c r="E330" s="11">
        <f t="shared" si="23"/>
        <v>439.87513842961414</v>
      </c>
      <c r="F330" s="11">
        <f>IF(A330="","",(J$4-SUM(E$15:E329))-E330)</f>
        <v>21768.086072465714</v>
      </c>
      <c r="G330" s="11">
        <f>IF(A330="","",SUM(D$16:D330))</f>
        <v>88870.426426036851</v>
      </c>
    </row>
    <row r="331" spans="1:7" x14ac:dyDescent="0.15">
      <c r="A331" s="10">
        <f t="shared" si="20"/>
        <v>316</v>
      </c>
      <c r="B331" s="12">
        <f t="shared" si="21"/>
        <v>50273</v>
      </c>
      <c r="C331" s="11">
        <f t="shared" si="22"/>
        <v>530.48362017006707</v>
      </c>
      <c r="D331" s="11">
        <f>IF(A331="","",(J$4-SUM(E$15:E330))*J$7)</f>
        <v>88.813791175660086</v>
      </c>
      <c r="E331" s="11">
        <f t="shared" si="23"/>
        <v>441.669828994407</v>
      </c>
      <c r="F331" s="11">
        <f>IF(A331="","",(J$4-SUM(E$15:E330))-E331)</f>
        <v>21326.416243471303</v>
      </c>
      <c r="G331" s="11">
        <f>IF(A331="","",SUM(D$16:D331))</f>
        <v>88959.240217212515</v>
      </c>
    </row>
    <row r="332" spans="1:7" x14ac:dyDescent="0.15">
      <c r="A332" s="10">
        <f t="shared" si="20"/>
        <v>317</v>
      </c>
      <c r="B332" s="12">
        <f t="shared" si="21"/>
        <v>50304</v>
      </c>
      <c r="C332" s="11">
        <f t="shared" si="22"/>
        <v>530.48362017006707</v>
      </c>
      <c r="D332" s="11">
        <f>IF(A332="","",(J$4-SUM(E$15:E331))*J$7)</f>
        <v>87.011778273362921</v>
      </c>
      <c r="E332" s="11">
        <f t="shared" si="23"/>
        <v>443.47184189670418</v>
      </c>
      <c r="F332" s="11">
        <f>IF(A332="","",(J$4-SUM(E$15:E331))-E332)</f>
        <v>20882.944401574601</v>
      </c>
      <c r="G332" s="11">
        <f>IF(A332="","",SUM(D$16:D332))</f>
        <v>89046.251995485873</v>
      </c>
    </row>
    <row r="333" spans="1:7" x14ac:dyDescent="0.15">
      <c r="A333" s="10">
        <f t="shared" si="20"/>
        <v>318</v>
      </c>
      <c r="B333" s="12">
        <f t="shared" si="21"/>
        <v>50334</v>
      </c>
      <c r="C333" s="11">
        <f t="shared" si="22"/>
        <v>530.48362017006707</v>
      </c>
      <c r="D333" s="11">
        <f>IF(A333="","",(J$4-SUM(E$15:E332))*J$7)</f>
        <v>85.202413158424349</v>
      </c>
      <c r="E333" s="11">
        <f t="shared" si="23"/>
        <v>445.28120701164272</v>
      </c>
      <c r="F333" s="11">
        <f>IF(A333="","",(J$4-SUM(E$15:E332))-E333)</f>
        <v>20437.663194562956</v>
      </c>
      <c r="G333" s="11">
        <f>IF(A333="","",SUM(D$16:D333))</f>
        <v>89131.454408644291</v>
      </c>
    </row>
    <row r="334" spans="1:7" x14ac:dyDescent="0.15">
      <c r="A334" s="10">
        <f t="shared" si="20"/>
        <v>319</v>
      </c>
      <c r="B334" s="12">
        <f t="shared" si="21"/>
        <v>50365</v>
      </c>
      <c r="C334" s="11">
        <f t="shared" si="22"/>
        <v>530.48362017006707</v>
      </c>
      <c r="D334" s="11">
        <f>IF(A334="","",(J$4-SUM(E$15:E333))*J$7)</f>
        <v>83.385665833816816</v>
      </c>
      <c r="E334" s="11">
        <f t="shared" si="23"/>
        <v>447.09795433625027</v>
      </c>
      <c r="F334" s="11">
        <f>IF(A334="","",(J$4-SUM(E$15:E333))-E334)</f>
        <v>19990.565240226697</v>
      </c>
      <c r="G334" s="11">
        <f>IF(A334="","",SUM(D$16:D334))</f>
        <v>89214.84007447811</v>
      </c>
    </row>
    <row r="335" spans="1:7" x14ac:dyDescent="0.15">
      <c r="A335" s="10">
        <f t="shared" si="20"/>
        <v>320</v>
      </c>
      <c r="B335" s="12">
        <f t="shared" si="21"/>
        <v>50395</v>
      </c>
      <c r="C335" s="11">
        <f t="shared" si="22"/>
        <v>530.48362017006707</v>
      </c>
      <c r="D335" s="11">
        <f>IF(A335="","",(J$4-SUM(E$15:E334))*J$7)</f>
        <v>81.561506180124923</v>
      </c>
      <c r="E335" s="11">
        <f t="shared" si="23"/>
        <v>448.92211398994215</v>
      </c>
      <c r="F335" s="11">
        <f>IF(A335="","",(J$4-SUM(E$15:E334))-E335)</f>
        <v>19541.643126236759</v>
      </c>
      <c r="G335" s="11">
        <f>IF(A335="","",SUM(D$16:D335))</f>
        <v>89296.401580658232</v>
      </c>
    </row>
    <row r="336" spans="1:7" x14ac:dyDescent="0.15">
      <c r="A336" s="10">
        <f t="shared" si="20"/>
        <v>321</v>
      </c>
      <c r="B336" s="12">
        <f t="shared" si="21"/>
        <v>50426</v>
      </c>
      <c r="C336" s="11">
        <f t="shared" si="22"/>
        <v>530.48362017006707</v>
      </c>
      <c r="D336" s="11">
        <f>IF(A336="","",(J$4-SUM(E$15:E335))*J$7)</f>
        <v>79.729903955045955</v>
      </c>
      <c r="E336" s="11">
        <f t="shared" si="23"/>
        <v>450.75371621502109</v>
      </c>
      <c r="F336" s="11">
        <f>IF(A336="","",(J$4-SUM(E$15:E335))-E336)</f>
        <v>19090.889410021733</v>
      </c>
      <c r="G336" s="11">
        <f>IF(A336="","",SUM(D$16:D336))</f>
        <v>89376.131484613274</v>
      </c>
    </row>
    <row r="337" spans="1:7" x14ac:dyDescent="0.15">
      <c r="A337" s="10">
        <f t="shared" si="20"/>
        <v>322</v>
      </c>
      <c r="B337" s="12">
        <f t="shared" si="21"/>
        <v>50457</v>
      </c>
      <c r="C337" s="11">
        <f t="shared" si="22"/>
        <v>530.48362017006707</v>
      </c>
      <c r="D337" s="11">
        <f>IF(A337="","",(J$4-SUM(E$15:E336))*J$7)</f>
        <v>77.890828792888641</v>
      </c>
      <c r="E337" s="11">
        <f t="shared" si="23"/>
        <v>452.5927913771784</v>
      </c>
      <c r="F337" s="11">
        <f>IF(A337="","",(J$4-SUM(E$15:E336))-E337)</f>
        <v>18638.296618644552</v>
      </c>
      <c r="G337" s="11">
        <f>IF(A337="","",SUM(D$16:D337))</f>
        <v>89454.022313406167</v>
      </c>
    </row>
    <row r="338" spans="1:7" x14ac:dyDescent="0.15">
      <c r="A338" s="10">
        <f t="shared" si="20"/>
        <v>323</v>
      </c>
      <c r="B338" s="12">
        <f t="shared" si="21"/>
        <v>50485</v>
      </c>
      <c r="C338" s="11">
        <f t="shared" si="22"/>
        <v>530.48362017006707</v>
      </c>
      <c r="D338" s="11">
        <f>IF(A338="","",(J$4-SUM(E$15:E337))*J$7)</f>
        <v>76.044250204069769</v>
      </c>
      <c r="E338" s="11">
        <f t="shared" si="23"/>
        <v>454.43936996599729</v>
      </c>
      <c r="F338" s="11">
        <f>IF(A338="","",(J$4-SUM(E$15:E337))-E338)</f>
        <v>18183.85724867856</v>
      </c>
      <c r="G338" s="11">
        <f>IF(A338="","",SUM(D$16:D338))</f>
        <v>89530.066563610235</v>
      </c>
    </row>
    <row r="339" spans="1:7" x14ac:dyDescent="0.15">
      <c r="A339" s="10">
        <f t="shared" si="20"/>
        <v>324</v>
      </c>
      <c r="B339" s="12">
        <f t="shared" si="21"/>
        <v>50516</v>
      </c>
      <c r="C339" s="11">
        <f t="shared" si="22"/>
        <v>530.48362017006707</v>
      </c>
      <c r="D339" s="11">
        <f>IF(A339="","",(J$4-SUM(E$15:E338))*J$7)</f>
        <v>74.190137574608499</v>
      </c>
      <c r="E339" s="11">
        <f t="shared" si="23"/>
        <v>456.29348259545856</v>
      </c>
      <c r="F339" s="11">
        <f>IF(A339="","",(J$4-SUM(E$15:E338))-E339)</f>
        <v>17727.563766083098</v>
      </c>
      <c r="G339" s="11">
        <f>IF(A339="","",SUM(D$16:D339))</f>
        <v>89604.256701184844</v>
      </c>
    </row>
    <row r="340" spans="1:7" x14ac:dyDescent="0.15">
      <c r="A340" s="10">
        <f t="shared" si="20"/>
        <v>325</v>
      </c>
      <c r="B340" s="12">
        <f t="shared" si="21"/>
        <v>50546</v>
      </c>
      <c r="C340" s="11">
        <f t="shared" si="22"/>
        <v>530.48362017006707</v>
      </c>
      <c r="D340" s="11">
        <f>IF(A340="","",(J$4-SUM(E$15:E339))*J$7)</f>
        <v>72.328460165619035</v>
      </c>
      <c r="E340" s="11">
        <f t="shared" si="23"/>
        <v>458.15516000444802</v>
      </c>
      <c r="F340" s="11">
        <f>IF(A340="","",(J$4-SUM(E$15:E339))-E340)</f>
        <v>17269.40860607865</v>
      </c>
      <c r="G340" s="11">
        <f>IF(A340="","",SUM(D$16:D340))</f>
        <v>89676.585161350464</v>
      </c>
    </row>
    <row r="341" spans="1:7" x14ac:dyDescent="0.15">
      <c r="A341" s="10">
        <f t="shared" ref="A341:A375" si="24">IF(ROW(A326)&gt;J$3*12,"",ROW(A326))</f>
        <v>326</v>
      </c>
      <c r="B341" s="12">
        <f t="shared" ref="B341:B375" si="25">IF(A341="","",EDATE(MAX(B340,J$5),1))</f>
        <v>50577</v>
      </c>
      <c r="C341" s="11">
        <f t="shared" ref="C341:C375" si="26">IF(A341="","",J$10)</f>
        <v>530.48362017006707</v>
      </c>
      <c r="D341" s="11">
        <f>IF(A341="","",(J$4-SUM(E$15:E340))*J$7)</f>
        <v>70.45918711280089</v>
      </c>
      <c r="E341" s="11">
        <f t="shared" ref="E341:E375" si="27">IF(A341="","",C341-D341)</f>
        <v>460.02443305726615</v>
      </c>
      <c r="F341" s="11">
        <f>IF(A341="","",(J$4-SUM(E$15:E340))-E341)</f>
        <v>16809.384173021383</v>
      </c>
      <c r="G341" s="11">
        <f>IF(A341="","",SUM(D$16:D341))</f>
        <v>89747.044348463271</v>
      </c>
    </row>
    <row r="342" spans="1:7" x14ac:dyDescent="0.15">
      <c r="A342" s="10">
        <f t="shared" si="24"/>
        <v>327</v>
      </c>
      <c r="B342" s="12">
        <f t="shared" si="25"/>
        <v>50607</v>
      </c>
      <c r="C342" s="11">
        <f t="shared" si="26"/>
        <v>530.48362017006707</v>
      </c>
      <c r="D342" s="11">
        <f>IF(A342="","",(J$4-SUM(E$15:E341))*J$7)</f>
        <v>68.582287425927262</v>
      </c>
      <c r="E342" s="11">
        <f t="shared" si="27"/>
        <v>461.90133274413984</v>
      </c>
      <c r="F342" s="11">
        <f>IF(A342="","",(J$4-SUM(E$15:E341))-E342)</f>
        <v>16347.482840277251</v>
      </c>
      <c r="G342" s="11">
        <f>IF(A342="","",SUM(D$16:D342))</f>
        <v>89815.626635889203</v>
      </c>
    </row>
    <row r="343" spans="1:7" x14ac:dyDescent="0.15">
      <c r="A343" s="10">
        <f t="shared" si="24"/>
        <v>328</v>
      </c>
      <c r="B343" s="12">
        <f t="shared" si="25"/>
        <v>50638</v>
      </c>
      <c r="C343" s="11">
        <f t="shared" si="26"/>
        <v>530.48362017006707</v>
      </c>
      <c r="D343" s="11">
        <f>IF(A343="","",(J$4-SUM(E$15:E342))*J$7)</f>
        <v>66.69772998833119</v>
      </c>
      <c r="E343" s="11">
        <f t="shared" si="27"/>
        <v>463.78589018173591</v>
      </c>
      <c r="F343" s="11">
        <f>IF(A343="","",(J$4-SUM(E$15:E342))-E343)</f>
        <v>15883.696950095518</v>
      </c>
      <c r="G343" s="11">
        <f>IF(A343="","",SUM(D$16:D343))</f>
        <v>89882.324365877532</v>
      </c>
    </row>
    <row r="344" spans="1:7" x14ac:dyDescent="0.15">
      <c r="A344" s="10">
        <f t="shared" si="24"/>
        <v>329</v>
      </c>
      <c r="B344" s="12">
        <f t="shared" si="25"/>
        <v>50669</v>
      </c>
      <c r="C344" s="11">
        <f t="shared" si="26"/>
        <v>530.48362017006707</v>
      </c>
      <c r="D344" s="11">
        <f>IF(A344="","",(J$4-SUM(E$15:E343))*J$7)</f>
        <v>64.805483556389703</v>
      </c>
      <c r="E344" s="11">
        <f t="shared" si="27"/>
        <v>465.67813661367734</v>
      </c>
      <c r="F344" s="11">
        <f>IF(A344="","",(J$4-SUM(E$15:E343))-E344)</f>
        <v>15418.01881348184</v>
      </c>
      <c r="G344" s="11">
        <f>IF(A344="","",SUM(D$16:D344))</f>
        <v>89947.129849433928</v>
      </c>
    </row>
    <row r="345" spans="1:7" x14ac:dyDescent="0.15">
      <c r="A345" s="10">
        <f t="shared" si="24"/>
        <v>330</v>
      </c>
      <c r="B345" s="12">
        <f t="shared" si="25"/>
        <v>50699</v>
      </c>
      <c r="C345" s="11">
        <f t="shared" si="26"/>
        <v>530.48362017006707</v>
      </c>
      <c r="D345" s="11">
        <f>IF(A345="","",(J$4-SUM(E$15:E344))*J$7)</f>
        <v>62.90551675900592</v>
      </c>
      <c r="E345" s="11">
        <f t="shared" si="27"/>
        <v>467.57810341106114</v>
      </c>
      <c r="F345" s="11">
        <f>IF(A345="","",(J$4-SUM(E$15:E344))-E345)</f>
        <v>14950.440710070785</v>
      </c>
      <c r="G345" s="11">
        <f>IF(A345="","",SUM(D$16:D345))</f>
        <v>90010.03536619294</v>
      </c>
    </row>
    <row r="346" spans="1:7" x14ac:dyDescent="0.15">
      <c r="A346" s="10">
        <f t="shared" si="24"/>
        <v>331</v>
      </c>
      <c r="B346" s="12">
        <f t="shared" si="25"/>
        <v>50730</v>
      </c>
      <c r="C346" s="11">
        <f t="shared" si="26"/>
        <v>530.48362017006707</v>
      </c>
      <c r="D346" s="11">
        <f>IF(A346="","",(J$4-SUM(E$15:E345))*J$7)</f>
        <v>60.997798097088818</v>
      </c>
      <c r="E346" s="11">
        <f t="shared" si="27"/>
        <v>469.48582207297824</v>
      </c>
      <c r="F346" s="11">
        <f>IF(A346="","",(J$4-SUM(E$15:E345))-E346)</f>
        <v>14480.954887997812</v>
      </c>
      <c r="G346" s="11">
        <f>IF(A346="","",SUM(D$16:D346))</f>
        <v>90071.033164290027</v>
      </c>
    </row>
    <row r="347" spans="1:7" x14ac:dyDescent="0.15">
      <c r="A347" s="10">
        <f t="shared" si="24"/>
        <v>332</v>
      </c>
      <c r="B347" s="12">
        <f t="shared" si="25"/>
        <v>50760</v>
      </c>
      <c r="C347" s="11">
        <f t="shared" si="26"/>
        <v>530.48362017006707</v>
      </c>
      <c r="D347" s="11">
        <f>IF(A347="","",(J$4-SUM(E$15:E346))*J$7)</f>
        <v>59.082295943031056</v>
      </c>
      <c r="E347" s="11">
        <f t="shared" si="27"/>
        <v>471.40132422703601</v>
      </c>
      <c r="F347" s="11">
        <f>IF(A347="","",(J$4-SUM(E$15:E346))-E347)</f>
        <v>14009.553563770774</v>
      </c>
      <c r="G347" s="11">
        <f>IF(A347="","",SUM(D$16:D347))</f>
        <v>90130.115460233064</v>
      </c>
    </row>
    <row r="348" spans="1:7" x14ac:dyDescent="0.15">
      <c r="A348" s="10">
        <f t="shared" si="24"/>
        <v>333</v>
      </c>
      <c r="B348" s="12">
        <f t="shared" si="25"/>
        <v>50791</v>
      </c>
      <c r="C348" s="11">
        <f t="shared" si="26"/>
        <v>530.48362017006707</v>
      </c>
      <c r="D348" s="11">
        <f>IF(A348="","",(J$4-SUM(E$15:E347))*J$7)</f>
        <v>57.158978540184776</v>
      </c>
      <c r="E348" s="11">
        <f t="shared" si="27"/>
        <v>473.32464162988231</v>
      </c>
      <c r="F348" s="11">
        <f>IF(A348="","",(J$4-SUM(E$15:E347))-E348)</f>
        <v>13536.228922140897</v>
      </c>
      <c r="G348" s="11">
        <f>IF(A348="","",SUM(D$16:D348))</f>
        <v>90187.274438773253</v>
      </c>
    </row>
    <row r="349" spans="1:7" x14ac:dyDescent="0.15">
      <c r="A349" s="10">
        <f t="shared" si="24"/>
        <v>334</v>
      </c>
      <c r="B349" s="12">
        <f t="shared" si="25"/>
        <v>50822</v>
      </c>
      <c r="C349" s="11">
        <f t="shared" si="26"/>
        <v>530.48362017006707</v>
      </c>
      <c r="D349" s="11">
        <f>IF(A349="","",(J$4-SUM(E$15:E348))*J$7)</f>
        <v>55.227814002334867</v>
      </c>
      <c r="E349" s="11">
        <f t="shared" si="27"/>
        <v>475.2558061677322</v>
      </c>
      <c r="F349" s="11">
        <f>IF(A349="","",(J$4-SUM(E$15:E348))-E349)</f>
        <v>13060.973115973169</v>
      </c>
      <c r="G349" s="11">
        <f>IF(A349="","",SUM(D$16:D349))</f>
        <v>90242.502252775594</v>
      </c>
    </row>
    <row r="350" spans="1:7" x14ac:dyDescent="0.15">
      <c r="A350" s="10">
        <f t="shared" si="24"/>
        <v>335</v>
      </c>
      <c r="B350" s="12">
        <f t="shared" si="25"/>
        <v>50850</v>
      </c>
      <c r="C350" s="11">
        <f t="shared" si="26"/>
        <v>530.48362017006707</v>
      </c>
      <c r="D350" s="11">
        <f>IF(A350="","",(J$4-SUM(E$15:E349))*J$7)</f>
        <v>53.288770313170545</v>
      </c>
      <c r="E350" s="11">
        <f t="shared" si="27"/>
        <v>477.19484985689655</v>
      </c>
      <c r="F350" s="11">
        <f>IF(A350="","",(J$4-SUM(E$15:E349))-E350)</f>
        <v>12583.778266116278</v>
      </c>
      <c r="G350" s="11">
        <f>IF(A350="","",SUM(D$16:D350))</f>
        <v>90295.791023088765</v>
      </c>
    </row>
    <row r="351" spans="1:7" x14ac:dyDescent="0.15">
      <c r="A351" s="10">
        <f t="shared" si="24"/>
        <v>336</v>
      </c>
      <c r="B351" s="12">
        <f t="shared" si="25"/>
        <v>50881</v>
      </c>
      <c r="C351" s="11">
        <f t="shared" si="26"/>
        <v>530.48362017006707</v>
      </c>
      <c r="D351" s="11">
        <f>IF(A351="","",(J$4-SUM(E$15:E350))*J$7)</f>
        <v>51.341815325754411</v>
      </c>
      <c r="E351" s="11">
        <f t="shared" si="27"/>
        <v>479.14180484431267</v>
      </c>
      <c r="F351" s="11">
        <f>IF(A351="","",(J$4-SUM(E$15:E350))-E351)</f>
        <v>12104.636461271966</v>
      </c>
      <c r="G351" s="11">
        <f>IF(A351="","",SUM(D$16:D351))</f>
        <v>90347.132838414516</v>
      </c>
    </row>
    <row r="352" spans="1:7" x14ac:dyDescent="0.15">
      <c r="A352" s="10">
        <f t="shared" si="24"/>
        <v>337</v>
      </c>
      <c r="B352" s="12">
        <f t="shared" si="25"/>
        <v>50911</v>
      </c>
      <c r="C352" s="11">
        <f t="shared" si="26"/>
        <v>530.48362017006707</v>
      </c>
      <c r="D352" s="11">
        <f>IF(A352="","",(J$4-SUM(E$15:E351))*J$7)</f>
        <v>49.386916761989603</v>
      </c>
      <c r="E352" s="11">
        <f t="shared" si="27"/>
        <v>481.09670340807747</v>
      </c>
      <c r="F352" s="11">
        <f>IF(A352="","",(J$4-SUM(E$15:E351))-E352)</f>
        <v>11623.539757863886</v>
      </c>
      <c r="G352" s="11">
        <f>IF(A352="","",SUM(D$16:D352))</f>
        <v>90396.519755176501</v>
      </c>
    </row>
    <row r="353" spans="1:7" x14ac:dyDescent="0.15">
      <c r="A353" s="10">
        <f t="shared" si="24"/>
        <v>338</v>
      </c>
      <c r="B353" s="12">
        <f t="shared" si="25"/>
        <v>50942</v>
      </c>
      <c r="C353" s="11">
        <f t="shared" si="26"/>
        <v>530.48362017006707</v>
      </c>
      <c r="D353" s="11">
        <f>IF(A353="","",(J$4-SUM(E$15:E352))*J$7)</f>
        <v>47.424042212084622</v>
      </c>
      <c r="E353" s="11">
        <f t="shared" si="27"/>
        <v>483.05957795798247</v>
      </c>
      <c r="F353" s="11">
        <f>IF(A353="","",(J$4-SUM(E$15:E352))-E353)</f>
        <v>11140.480179905899</v>
      </c>
      <c r="G353" s="11">
        <f>IF(A353="","",SUM(D$16:D353))</f>
        <v>90443.94379738858</v>
      </c>
    </row>
    <row r="354" spans="1:7" x14ac:dyDescent="0.15">
      <c r="A354" s="10">
        <f t="shared" si="24"/>
        <v>339</v>
      </c>
      <c r="B354" s="12">
        <f t="shared" si="25"/>
        <v>50972</v>
      </c>
      <c r="C354" s="11">
        <f t="shared" si="26"/>
        <v>530.48362017006707</v>
      </c>
      <c r="D354" s="11">
        <f>IF(A354="","",(J$4-SUM(E$15:E353))*J$7)</f>
        <v>45.453159134016033</v>
      </c>
      <c r="E354" s="11">
        <f t="shared" si="27"/>
        <v>485.03046103605107</v>
      </c>
      <c r="F354" s="11">
        <f>IF(A354="","",(J$4-SUM(E$15:E353))-E354)</f>
        <v>10655.449718869841</v>
      </c>
      <c r="G354" s="11">
        <f>IF(A354="","",SUM(D$16:D354))</f>
        <v>90489.3969565226</v>
      </c>
    </row>
    <row r="355" spans="1:7" x14ac:dyDescent="0.15">
      <c r="A355" s="10">
        <f t="shared" si="24"/>
        <v>340</v>
      </c>
      <c r="B355" s="12">
        <f t="shared" si="25"/>
        <v>51003</v>
      </c>
      <c r="C355" s="11">
        <f t="shared" si="26"/>
        <v>530.48362017006707</v>
      </c>
      <c r="D355" s="11">
        <f>IF(A355="","",(J$4-SUM(E$15:E354))*J$7)</f>
        <v>43.474234852988957</v>
      </c>
      <c r="E355" s="11">
        <f t="shared" si="27"/>
        <v>487.00938531707811</v>
      </c>
      <c r="F355" s="11">
        <f>IF(A355="","",(J$4-SUM(E$15:E354))-E355)</f>
        <v>10168.440333552766</v>
      </c>
      <c r="G355" s="11">
        <f>IF(A355="","",SUM(D$16:D355))</f>
        <v>90532.871191375583</v>
      </c>
    </row>
    <row r="356" spans="1:7" x14ac:dyDescent="0.15">
      <c r="A356" s="10">
        <f t="shared" si="24"/>
        <v>341</v>
      </c>
      <c r="B356" s="12">
        <f t="shared" si="25"/>
        <v>51034</v>
      </c>
      <c r="C356" s="11">
        <f t="shared" si="26"/>
        <v>530.48362017006707</v>
      </c>
      <c r="D356" s="11">
        <f>IF(A356="","",(J$4-SUM(E$15:E355))*J$7)</f>
        <v>41.487236560895255</v>
      </c>
      <c r="E356" s="11">
        <f t="shared" si="27"/>
        <v>488.9963836091718</v>
      </c>
      <c r="F356" s="11">
        <f>IF(A356="","",(J$4-SUM(E$15:E355))-E356)</f>
        <v>9679.4439499435884</v>
      </c>
      <c r="G356" s="11">
        <f>IF(A356="","",SUM(D$16:D356))</f>
        <v>90574.358427936473</v>
      </c>
    </row>
    <row r="357" spans="1:7" x14ac:dyDescent="0.15">
      <c r="A357" s="10">
        <f t="shared" si="24"/>
        <v>342</v>
      </c>
      <c r="B357" s="12">
        <f t="shared" si="25"/>
        <v>51064</v>
      </c>
      <c r="C357" s="11">
        <f t="shared" si="26"/>
        <v>530.48362017006707</v>
      </c>
      <c r="D357" s="11">
        <f>IF(A357="","",(J$4-SUM(E$15:E356))*J$7)</f>
        <v>39.492131315769811</v>
      </c>
      <c r="E357" s="11">
        <f t="shared" si="27"/>
        <v>490.99148885429724</v>
      </c>
      <c r="F357" s="11">
        <f>IF(A357="","",(J$4-SUM(E$15:E356))-E357)</f>
        <v>9188.4524610892859</v>
      </c>
      <c r="G357" s="11">
        <f>IF(A357="","",SUM(D$16:D357))</f>
        <v>90613.850559252242</v>
      </c>
    </row>
    <row r="358" spans="1:7" x14ac:dyDescent="0.15">
      <c r="A358" s="10">
        <f t="shared" si="24"/>
        <v>343</v>
      </c>
      <c r="B358" s="12">
        <f t="shared" si="25"/>
        <v>51095</v>
      </c>
      <c r="C358" s="11">
        <f t="shared" si="26"/>
        <v>530.48362017006707</v>
      </c>
      <c r="D358" s="11">
        <f>IF(A358="","",(J$4-SUM(E$15:E357))*J$7)</f>
        <v>37.488886041244271</v>
      </c>
      <c r="E358" s="11">
        <f t="shared" si="27"/>
        <v>492.99473412882281</v>
      </c>
      <c r="F358" s="11">
        <f>IF(A358="","",(J$4-SUM(E$15:E357))-E358)</f>
        <v>8695.4577269604615</v>
      </c>
      <c r="G358" s="11">
        <f>IF(A358="","",SUM(D$16:D358))</f>
        <v>90651.339445293488</v>
      </c>
    </row>
    <row r="359" spans="1:7" x14ac:dyDescent="0.15">
      <c r="A359" s="10">
        <f t="shared" si="24"/>
        <v>344</v>
      </c>
      <c r="B359" s="12">
        <f t="shared" si="25"/>
        <v>51125</v>
      </c>
      <c r="C359" s="11">
        <f t="shared" si="26"/>
        <v>530.48362017006707</v>
      </c>
      <c r="D359" s="11">
        <f>IF(A359="","",(J$4-SUM(E$15:E358))*J$7)</f>
        <v>35.477467525998684</v>
      </c>
      <c r="E359" s="11">
        <f t="shared" si="27"/>
        <v>495.00615264406838</v>
      </c>
      <c r="F359" s="11">
        <f>IF(A359="","",(J$4-SUM(E$15:E358))-E359)</f>
        <v>8200.4515743163956</v>
      </c>
      <c r="G359" s="11">
        <f>IF(A359="","",SUM(D$16:D359))</f>
        <v>90686.816912819486</v>
      </c>
    </row>
    <row r="360" spans="1:7" x14ac:dyDescent="0.15">
      <c r="A360" s="10">
        <f t="shared" si="24"/>
        <v>345</v>
      </c>
      <c r="B360" s="12">
        <f t="shared" si="25"/>
        <v>51156</v>
      </c>
      <c r="C360" s="11">
        <f t="shared" si="26"/>
        <v>530.48362017006707</v>
      </c>
      <c r="D360" s="11">
        <f>IF(A360="","",(J$4-SUM(E$15:E359))*J$7)</f>
        <v>33.457842423210884</v>
      </c>
      <c r="E360" s="11">
        <f t="shared" si="27"/>
        <v>497.02577774685619</v>
      </c>
      <c r="F360" s="11">
        <f>IF(A360="","",(J$4-SUM(E$15:E359))-E360)</f>
        <v>7703.4257965695379</v>
      </c>
      <c r="G360" s="11">
        <f>IF(A360="","",SUM(D$16:D360))</f>
        <v>90720.274755242703</v>
      </c>
    </row>
    <row r="361" spans="1:7" x14ac:dyDescent="0.15">
      <c r="A361" s="10">
        <f t="shared" si="24"/>
        <v>346</v>
      </c>
      <c r="B361" s="12">
        <f t="shared" si="25"/>
        <v>51187</v>
      </c>
      <c r="C361" s="11">
        <f t="shared" si="26"/>
        <v>530.48362017006707</v>
      </c>
      <c r="D361" s="11">
        <f>IF(A361="","",(J$4-SUM(E$15:E360))*J$7)</f>
        <v>31.429977250003731</v>
      </c>
      <c r="E361" s="11">
        <f t="shared" si="27"/>
        <v>499.05364292006334</v>
      </c>
      <c r="F361" s="11">
        <f>IF(A361="","",(J$4-SUM(E$15:E360))-E361)</f>
        <v>7204.3721536494795</v>
      </c>
      <c r="G361" s="11">
        <f>IF(A361="","",SUM(D$16:D361))</f>
        <v>90751.704732492712</v>
      </c>
    </row>
    <row r="362" spans="1:7" x14ac:dyDescent="0.15">
      <c r="A362" s="10">
        <f t="shared" si="24"/>
        <v>347</v>
      </c>
      <c r="B362" s="12">
        <f t="shared" si="25"/>
        <v>51216</v>
      </c>
      <c r="C362" s="11">
        <f t="shared" si="26"/>
        <v>530.48362017006707</v>
      </c>
      <c r="D362" s="11">
        <f>IF(A362="","",(J$4-SUM(E$15:E361))*J$7)</f>
        <v>29.393838386889893</v>
      </c>
      <c r="E362" s="11">
        <f t="shared" si="27"/>
        <v>501.08978178317716</v>
      </c>
      <c r="F362" s="11">
        <f>IF(A362="","",(J$4-SUM(E$15:E361))-E362)</f>
        <v>6703.2823718663076</v>
      </c>
      <c r="G362" s="11">
        <f>IF(A362="","",SUM(D$16:D362))</f>
        <v>90781.098570879607</v>
      </c>
    </row>
    <row r="363" spans="1:7" x14ac:dyDescent="0.15">
      <c r="A363" s="10">
        <f t="shared" si="24"/>
        <v>348</v>
      </c>
      <c r="B363" s="12">
        <f t="shared" si="25"/>
        <v>51247</v>
      </c>
      <c r="C363" s="11">
        <f t="shared" si="26"/>
        <v>530.48362017006707</v>
      </c>
      <c r="D363" s="11">
        <f>IF(A363="","",(J$4-SUM(E$15:E362))*J$7)</f>
        <v>27.349392077214553</v>
      </c>
      <c r="E363" s="11">
        <f t="shared" si="27"/>
        <v>503.13422809285254</v>
      </c>
      <c r="F363" s="11">
        <f>IF(A363="","",(J$4-SUM(E$15:E362))-E363)</f>
        <v>6200.1481437734601</v>
      </c>
      <c r="G363" s="11">
        <f>IF(A363="","",SUM(D$16:D363))</f>
        <v>90808.447962956823</v>
      </c>
    </row>
    <row r="364" spans="1:7" x14ac:dyDescent="0.15">
      <c r="A364" s="10">
        <f t="shared" si="24"/>
        <v>349</v>
      </c>
      <c r="B364" s="12">
        <f t="shared" si="25"/>
        <v>51277</v>
      </c>
      <c r="C364" s="11">
        <f t="shared" si="26"/>
        <v>530.48362017006707</v>
      </c>
      <c r="D364" s="11">
        <f>IF(A364="","",(J$4-SUM(E$15:E363))*J$7)</f>
        <v>25.296604426595721</v>
      </c>
      <c r="E364" s="11">
        <f t="shared" si="27"/>
        <v>505.18701574347136</v>
      </c>
      <c r="F364" s="11">
        <f>IF(A364="","",(J$4-SUM(E$15:E363))-E364)</f>
        <v>5694.9611280299905</v>
      </c>
      <c r="G364" s="11">
        <f>IF(A364="","",SUM(D$16:D364))</f>
        <v>90833.744567383415</v>
      </c>
    </row>
    <row r="365" spans="1:7" x14ac:dyDescent="0.15">
      <c r="A365" s="10">
        <f t="shared" si="24"/>
        <v>350</v>
      </c>
      <c r="B365" s="12">
        <f t="shared" si="25"/>
        <v>51308</v>
      </c>
      <c r="C365" s="11">
        <f t="shared" si="26"/>
        <v>530.48362017006707</v>
      </c>
      <c r="D365" s="11">
        <f>IF(A365="","",(J$4-SUM(E$15:E364))*J$7)</f>
        <v>23.235441402362344</v>
      </c>
      <c r="E365" s="11">
        <f t="shared" si="27"/>
        <v>507.2481787677047</v>
      </c>
      <c r="F365" s="11">
        <f>IF(A365="","",(J$4-SUM(E$15:E364))-E365)</f>
        <v>5187.7129492622826</v>
      </c>
      <c r="G365" s="11">
        <f>IF(A365="","",SUM(D$16:D365))</f>
        <v>90856.980008785773</v>
      </c>
    </row>
    <row r="366" spans="1:7" x14ac:dyDescent="0.15">
      <c r="A366" s="10">
        <f t="shared" si="24"/>
        <v>351</v>
      </c>
      <c r="B366" s="12">
        <f t="shared" si="25"/>
        <v>51338</v>
      </c>
      <c r="C366" s="11">
        <f t="shared" si="26"/>
        <v>530.48362017006707</v>
      </c>
      <c r="D366" s="11">
        <f>IF(A366="","",(J$4-SUM(E$15:E365))*J$7)</f>
        <v>21.165868832990089</v>
      </c>
      <c r="E366" s="11">
        <f t="shared" si="27"/>
        <v>509.31775133707697</v>
      </c>
      <c r="F366" s="11">
        <f>IF(A366="","",(J$4-SUM(E$15:E365))-E366)</f>
        <v>4678.3951979251997</v>
      </c>
      <c r="G366" s="11">
        <f>IF(A366="","",SUM(D$16:D366))</f>
        <v>90878.145877618765</v>
      </c>
    </row>
    <row r="367" spans="1:7" x14ac:dyDescent="0.15">
      <c r="A367" s="10">
        <f t="shared" si="24"/>
        <v>352</v>
      </c>
      <c r="B367" s="12">
        <f t="shared" si="25"/>
        <v>51369</v>
      </c>
      <c r="C367" s="11">
        <f t="shared" si="26"/>
        <v>530.48362017006707</v>
      </c>
      <c r="D367" s="11">
        <f>IF(A367="","",(J$4-SUM(E$15:E366))*J$7)</f>
        <v>19.087852407534818</v>
      </c>
      <c r="E367" s="11">
        <f t="shared" si="27"/>
        <v>511.39576776253227</v>
      </c>
      <c r="F367" s="11">
        <f>IF(A367="","",(J$4-SUM(E$15:E366))-E367)</f>
        <v>4166.9994301626693</v>
      </c>
      <c r="G367" s="11">
        <f>IF(A367="","",SUM(D$16:D367))</f>
        <v>90897.233730026303</v>
      </c>
    </row>
    <row r="368" spans="1:7" x14ac:dyDescent="0.15">
      <c r="A368" s="10">
        <f t="shared" si="24"/>
        <v>353</v>
      </c>
      <c r="B368" s="12">
        <f t="shared" si="25"/>
        <v>51400</v>
      </c>
      <c r="C368" s="11">
        <f t="shared" si="26"/>
        <v>530.48362017006707</v>
      </c>
      <c r="D368" s="11">
        <f>IF(A368="","",(J$4-SUM(E$15:E367))*J$7)</f>
        <v>17.001357675063698</v>
      </c>
      <c r="E368" s="11">
        <f t="shared" si="27"/>
        <v>513.4822624950034</v>
      </c>
      <c r="F368" s="11">
        <f>IF(A368="","",(J$4-SUM(E$15:E367))-E368)</f>
        <v>3653.5171676676687</v>
      </c>
      <c r="G368" s="11">
        <f>IF(A368="","",SUM(D$16:D368))</f>
        <v>90914.235087701367</v>
      </c>
    </row>
    <row r="369" spans="1:7" x14ac:dyDescent="0.15">
      <c r="A369" s="10">
        <f t="shared" si="24"/>
        <v>354</v>
      </c>
      <c r="B369" s="12">
        <f t="shared" si="25"/>
        <v>51430</v>
      </c>
      <c r="C369" s="11">
        <f t="shared" si="26"/>
        <v>530.48362017006707</v>
      </c>
      <c r="D369" s="11">
        <f>IF(A369="","",(J$4-SUM(E$15:E368))*J$7)</f>
        <v>14.906350044084087</v>
      </c>
      <c r="E369" s="11">
        <f t="shared" si="27"/>
        <v>515.57727012598298</v>
      </c>
      <c r="F369" s="11">
        <f>IF(A369="","",(J$4-SUM(E$15:E368))-E369)</f>
        <v>3137.9398975416862</v>
      </c>
      <c r="G369" s="11">
        <f>IF(A369="","",SUM(D$16:D369))</f>
        <v>90929.141437745449</v>
      </c>
    </row>
    <row r="370" spans="1:7" x14ac:dyDescent="0.15">
      <c r="A370" s="10">
        <f t="shared" si="24"/>
        <v>355</v>
      </c>
      <c r="B370" s="12">
        <f t="shared" si="25"/>
        <v>51461</v>
      </c>
      <c r="C370" s="11">
        <f t="shared" si="26"/>
        <v>530.48362017006707</v>
      </c>
      <c r="D370" s="11">
        <f>IF(A370="","",(J$4-SUM(E$15:E369))*J$7)</f>
        <v>12.80279478197007</v>
      </c>
      <c r="E370" s="11">
        <f t="shared" si="27"/>
        <v>517.68082538809699</v>
      </c>
      <c r="F370" s="11">
        <f>IF(A370="","",(J$4-SUM(E$15:E369))-E370)</f>
        <v>2620.2590721535871</v>
      </c>
      <c r="G370" s="11">
        <f>IF(A370="","",SUM(D$16:D370))</f>
        <v>90941.944232527414</v>
      </c>
    </row>
    <row r="371" spans="1:7" x14ac:dyDescent="0.15">
      <c r="A371" s="10">
        <f t="shared" si="24"/>
        <v>356</v>
      </c>
      <c r="B371" s="12">
        <f t="shared" si="25"/>
        <v>51491</v>
      </c>
      <c r="C371" s="11">
        <f t="shared" si="26"/>
        <v>530.48362017006707</v>
      </c>
      <c r="D371" s="11">
        <f>IF(A371="","",(J$4-SUM(E$15:E370))*J$7)</f>
        <v>10.690657014386611</v>
      </c>
      <c r="E371" s="11">
        <f t="shared" si="27"/>
        <v>519.79296315568047</v>
      </c>
      <c r="F371" s="11">
        <f>IF(A371="","",(J$4-SUM(E$15:E370))-E371)</f>
        <v>2100.4661089979013</v>
      </c>
      <c r="G371" s="11">
        <f>IF(A371="","",SUM(D$16:D371))</f>
        <v>90952.634889541805</v>
      </c>
    </row>
    <row r="372" spans="1:7" x14ac:dyDescent="0.15">
      <c r="A372" s="10">
        <f t="shared" si="24"/>
        <v>357</v>
      </c>
      <c r="B372" s="12">
        <f t="shared" si="25"/>
        <v>51522</v>
      </c>
      <c r="C372" s="11">
        <f t="shared" si="26"/>
        <v>530.48362017006707</v>
      </c>
      <c r="D372" s="11">
        <f>IF(A372="","",(J$4-SUM(E$15:E371))*J$7)</f>
        <v>8.5699017247114533</v>
      </c>
      <c r="E372" s="11">
        <f t="shared" si="27"/>
        <v>521.91371844535558</v>
      </c>
      <c r="F372" s="11">
        <f>IF(A372="","",(J$4-SUM(E$15:E371))-E372)</f>
        <v>1578.5523905525497</v>
      </c>
      <c r="G372" s="11">
        <f>IF(A372="","",SUM(D$16:D372))</f>
        <v>90961.204791266515</v>
      </c>
    </row>
    <row r="373" spans="1:7" x14ac:dyDescent="0.15">
      <c r="A373" s="10">
        <f t="shared" si="24"/>
        <v>358</v>
      </c>
      <c r="B373" s="12">
        <f t="shared" si="25"/>
        <v>51553</v>
      </c>
      <c r="C373" s="11">
        <f t="shared" si="26"/>
        <v>530.48362017006707</v>
      </c>
      <c r="D373" s="11">
        <f>IF(A373="","",(J$4-SUM(E$15:E372))*J$7)</f>
        <v>6.440493753454394</v>
      </c>
      <c r="E373" s="11">
        <f t="shared" si="27"/>
        <v>524.04312641661272</v>
      </c>
      <c r="F373" s="11">
        <f>IF(A373="","",(J$4-SUM(E$15:E372))-E373)</f>
        <v>1054.5092641359352</v>
      </c>
      <c r="G373" s="11">
        <f>IF(A373="","",SUM(D$16:D373))</f>
        <v>90967.645285019971</v>
      </c>
    </row>
    <row r="374" spans="1:7" x14ac:dyDescent="0.15">
      <c r="A374" s="10">
        <f t="shared" si="24"/>
        <v>359</v>
      </c>
      <c r="B374" s="12">
        <f t="shared" si="25"/>
        <v>51581</v>
      </c>
      <c r="C374" s="11">
        <f t="shared" si="26"/>
        <v>530.48362017006707</v>
      </c>
      <c r="D374" s="11">
        <f>IF(A374="","",(J$4-SUM(E$15:E373))*J$7)</f>
        <v>4.3023977976746224</v>
      </c>
      <c r="E374" s="11">
        <f t="shared" si="27"/>
        <v>526.18122237239243</v>
      </c>
      <c r="F374" s="11">
        <f>IF(A374="","",(J$4-SUM(E$15:E373))-E374)</f>
        <v>528.32804176354455</v>
      </c>
      <c r="G374" s="11">
        <f>IF(A374="","",SUM(D$16:D374))</f>
        <v>90971.947682817641</v>
      </c>
    </row>
    <row r="375" spans="1:7" x14ac:dyDescent="0.15">
      <c r="A375" s="10">
        <f t="shared" si="24"/>
        <v>360</v>
      </c>
      <c r="B375" s="12">
        <f t="shared" si="25"/>
        <v>51612</v>
      </c>
      <c r="C375" s="11">
        <f t="shared" si="26"/>
        <v>530.48362017006707</v>
      </c>
      <c r="D375" s="11">
        <f>IF(A375="","",(J$4-SUM(E$15:E374))*J$7)</f>
        <v>2.1555784103952416</v>
      </c>
      <c r="E375" s="11">
        <f t="shared" si="27"/>
        <v>528.32804175967181</v>
      </c>
      <c r="F375" s="11">
        <f>IF(A375="","",(J$4-SUM(E$15:E374))-E375)</f>
        <v>3.8678535929648206E-9</v>
      </c>
      <c r="G375" s="11">
        <f>IF(A375="","",SUM(D$16:D375))</f>
        <v>90974.10326122804</v>
      </c>
    </row>
    <row r="376" spans="1:7" x14ac:dyDescent="0.15">
      <c r="A376" s="8"/>
      <c r="B376" s="8"/>
      <c r="C376" s="5"/>
      <c r="D376" s="5"/>
      <c r="E376" s="5"/>
      <c r="F376" s="5"/>
      <c r="G376" s="5"/>
    </row>
  </sheetData>
  <phoneticPr fontId="2" type="noConversion"/>
  <conditionalFormatting sqref="A16:G375">
    <cfRule type="expression" dxfId="5" priority="1">
      <formula>$A16&lt;&gt;""</formula>
    </cfRule>
    <cfRule type="expression" dxfId="4" priority="2">
      <formula>AND($A16&lt;&gt;"",MOD($A16,12)=0)</formula>
    </cfRule>
  </conditionalFormatting>
  <dataValidations count="1">
    <dataValidation type="whole" allowBlank="1" showInputMessage="1" showErrorMessage="1" sqref="J3">
      <formula1>1</formula1>
      <formula2>30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5"/>
  <sheetViews>
    <sheetView workbookViewId="0">
      <pane ySplit="15" topLeftCell="A16" activePane="bottomLeft" state="frozen"/>
      <selection pane="bottomLeft" activeCell="A16" sqref="A16"/>
    </sheetView>
  </sheetViews>
  <sheetFormatPr defaultRowHeight="12" x14ac:dyDescent="0.15"/>
  <cols>
    <col min="1" max="1" width="10.140625" bestFit="1" customWidth="1"/>
    <col min="2" max="2" width="11.85546875" bestFit="1" customWidth="1"/>
    <col min="3" max="7" width="13.7109375" customWidth="1"/>
    <col min="9" max="9" width="13.28515625" bestFit="1" customWidth="1"/>
    <col min="10" max="10" width="16.7109375" customWidth="1"/>
  </cols>
  <sheetData>
    <row r="2" spans="1:10" x14ac:dyDescent="0.15">
      <c r="I2" s="1" t="s">
        <v>13</v>
      </c>
      <c r="J2" s="3">
        <v>4.8959999999999997E-2</v>
      </c>
    </row>
    <row r="3" spans="1:10" x14ac:dyDescent="0.15">
      <c r="I3" s="1" t="s">
        <v>12</v>
      </c>
      <c r="J3" s="2">
        <v>30</v>
      </c>
    </row>
    <row r="4" spans="1:10" x14ac:dyDescent="0.15">
      <c r="I4" s="1" t="s">
        <v>14</v>
      </c>
      <c r="J4" s="4">
        <v>100000</v>
      </c>
    </row>
    <row r="5" spans="1:10" x14ac:dyDescent="0.15">
      <c r="I5" s="1" t="s">
        <v>22</v>
      </c>
      <c r="J5" s="13">
        <v>40654</v>
      </c>
    </row>
    <row r="7" spans="1:10" x14ac:dyDescent="0.15">
      <c r="I7" s="1" t="s">
        <v>16</v>
      </c>
      <c r="J7" s="6">
        <f>J2/12</f>
        <v>4.0799999999999994E-3</v>
      </c>
    </row>
    <row r="8" spans="1:10" x14ac:dyDescent="0.15">
      <c r="I8" s="1" t="s">
        <v>11</v>
      </c>
      <c r="J8" s="1">
        <f>1/(1+J7)</f>
        <v>0.99593657875866459</v>
      </c>
    </row>
    <row r="9" spans="1:10" x14ac:dyDescent="0.15">
      <c r="I9" s="1" t="s">
        <v>28</v>
      </c>
      <c r="J9" s="1">
        <f>(1-J8^(J3*12))/J7</f>
        <v>188.50723414973891</v>
      </c>
    </row>
    <row r="10" spans="1:10" x14ac:dyDescent="0.15">
      <c r="I10" s="1" t="s">
        <v>15</v>
      </c>
      <c r="J10" s="7">
        <f>J4/J9</f>
        <v>530.48362017006707</v>
      </c>
    </row>
    <row r="11" spans="1:10" x14ac:dyDescent="0.15">
      <c r="I11" s="1" t="s">
        <v>25</v>
      </c>
      <c r="J11" s="7">
        <f>J3*12*J10-J4</f>
        <v>90974.10326122414</v>
      </c>
    </row>
    <row r="12" spans="1:10" x14ac:dyDescent="0.15">
      <c r="I12" s="1" t="s">
        <v>23</v>
      </c>
      <c r="J12" s="14">
        <f>EDATE(J5,J3*12)</f>
        <v>51612</v>
      </c>
    </row>
    <row r="14" spans="1:10" x14ac:dyDescent="0.15">
      <c r="I14" s="16" t="s">
        <v>26</v>
      </c>
      <c r="J14" s="15" t="str">
        <f ca="1">TEXT(TODAY(),"e-m-d aaaa")</f>
        <v>2011-4-22 星期五</v>
      </c>
    </row>
    <row r="15" spans="1:10" ht="13.5" x14ac:dyDescent="0.2">
      <c r="A15" s="9" t="s">
        <v>10</v>
      </c>
      <c r="B15" s="9" t="s">
        <v>24</v>
      </c>
      <c r="C15" s="9" t="s">
        <v>17</v>
      </c>
      <c r="D15" s="9" t="s">
        <v>18</v>
      </c>
      <c r="E15" s="9" t="s">
        <v>19</v>
      </c>
      <c r="F15" s="9" t="s">
        <v>20</v>
      </c>
      <c r="G15" s="9" t="s">
        <v>21</v>
      </c>
    </row>
    <row r="16" spans="1:10" x14ac:dyDescent="0.15">
      <c r="A16" s="10">
        <f>IF(ROW(A1)&gt;J$3*12,"",ROW(A1))</f>
        <v>1</v>
      </c>
      <c r="B16" s="12">
        <f>IF(A16="","",EDATE(MAX(B15,J$5),1))</f>
        <v>40684</v>
      </c>
      <c r="C16" s="5">
        <f>IF(A16="","",SUM(D16:E16))</f>
        <v>685.77777777777771</v>
      </c>
      <c r="D16" s="5">
        <f>IF(A16="","",(J$4-SUM(E$15:E15))*J$7)</f>
        <v>407.99999999999994</v>
      </c>
      <c r="E16" s="5">
        <f>IF(A16="","",J$4/J$3/12)</f>
        <v>277.77777777777777</v>
      </c>
      <c r="F16" s="5">
        <f>IF(A16="","",J$4-SUM(E$15:E16))</f>
        <v>99722.222222222219</v>
      </c>
      <c r="G16" s="5">
        <f>IF(A16="","",SUM(D$15:D16))</f>
        <v>407.99999999999994</v>
      </c>
    </row>
    <row r="17" spans="1:7" x14ac:dyDescent="0.15">
      <c r="A17" s="10">
        <f t="shared" ref="A17:A80" si="0">IF(ROW(A2)&gt;J$3*12,"",ROW(A2))</f>
        <v>2</v>
      </c>
      <c r="B17" s="12">
        <f t="shared" ref="B17:B80" si="1">IF(A17="","",EDATE(MAX(B16,J$5),1))</f>
        <v>40715</v>
      </c>
      <c r="C17" s="5">
        <f t="shared" ref="C17:C80" si="2">IF(A17="","",SUM(D17:E17))</f>
        <v>684.64444444444439</v>
      </c>
      <c r="D17" s="5">
        <f>IF(A17="","",(J$4-SUM(E$15:E16))*J$7)</f>
        <v>406.86666666666662</v>
      </c>
      <c r="E17" s="5">
        <f t="shared" ref="E17:E80" si="3">IF(A17="","",J$4/J$3/12)</f>
        <v>277.77777777777777</v>
      </c>
      <c r="F17" s="5">
        <f>IF(A17="","",J$4-SUM(E$15:E17))</f>
        <v>99444.444444444438</v>
      </c>
      <c r="G17" s="5">
        <f>IF(A17="","",SUM(D$15:D17))</f>
        <v>814.86666666666656</v>
      </c>
    </row>
    <row r="18" spans="1:7" x14ac:dyDescent="0.15">
      <c r="A18" s="10">
        <f t="shared" si="0"/>
        <v>3</v>
      </c>
      <c r="B18" s="12">
        <f t="shared" si="1"/>
        <v>40745</v>
      </c>
      <c r="C18" s="5">
        <f t="shared" si="2"/>
        <v>683.51111111111095</v>
      </c>
      <c r="D18" s="5">
        <f>IF(A18="","",(J$4-SUM(E$15:E17))*J$7)</f>
        <v>405.73333333333323</v>
      </c>
      <c r="E18" s="5">
        <f t="shared" si="3"/>
        <v>277.77777777777777</v>
      </c>
      <c r="F18" s="5">
        <f>IF(A18="","",J$4-SUM(E$15:E18))</f>
        <v>99166.666666666672</v>
      </c>
      <c r="G18" s="5">
        <f>IF(A18="","",SUM(D$15:D18))</f>
        <v>1220.5999999999999</v>
      </c>
    </row>
    <row r="19" spans="1:7" x14ac:dyDescent="0.15">
      <c r="A19" s="10">
        <f t="shared" si="0"/>
        <v>4</v>
      </c>
      <c r="B19" s="12">
        <f t="shared" si="1"/>
        <v>40776</v>
      </c>
      <c r="C19" s="5">
        <f t="shared" si="2"/>
        <v>682.37777777777774</v>
      </c>
      <c r="D19" s="5">
        <f>IF(A19="","",(J$4-SUM(E$15:E18))*J$7)</f>
        <v>404.59999999999997</v>
      </c>
      <c r="E19" s="5">
        <f t="shared" si="3"/>
        <v>277.77777777777777</v>
      </c>
      <c r="F19" s="5">
        <f>IF(A19="","",J$4-SUM(E$15:E19))</f>
        <v>98888.888888888891</v>
      </c>
      <c r="G19" s="5">
        <f>IF(A19="","",SUM(D$15:D19))</f>
        <v>1625.1999999999998</v>
      </c>
    </row>
    <row r="20" spans="1:7" x14ac:dyDescent="0.15">
      <c r="A20" s="10">
        <f t="shared" si="0"/>
        <v>5</v>
      </c>
      <c r="B20" s="12">
        <f t="shared" si="1"/>
        <v>40807</v>
      </c>
      <c r="C20" s="5">
        <f t="shared" si="2"/>
        <v>681.24444444444441</v>
      </c>
      <c r="D20" s="5">
        <f>IF(A20="","",(J$4-SUM(E$15:E19))*J$7)</f>
        <v>403.46666666666664</v>
      </c>
      <c r="E20" s="5">
        <f t="shared" si="3"/>
        <v>277.77777777777777</v>
      </c>
      <c r="F20" s="5">
        <f>IF(A20="","",J$4-SUM(E$15:E20))</f>
        <v>98611.111111111109</v>
      </c>
      <c r="G20" s="5">
        <f>IF(A20="","",SUM(D$15:D20))</f>
        <v>2028.6666666666665</v>
      </c>
    </row>
    <row r="21" spans="1:7" x14ac:dyDescent="0.15">
      <c r="A21" s="10">
        <f t="shared" si="0"/>
        <v>6</v>
      </c>
      <c r="B21" s="12">
        <f t="shared" si="1"/>
        <v>40837</v>
      </c>
      <c r="C21" s="5">
        <f t="shared" si="2"/>
        <v>680.11111111111109</v>
      </c>
      <c r="D21" s="5">
        <f>IF(A21="","",(J$4-SUM(E$15:E20))*J$7)</f>
        <v>402.33333333333326</v>
      </c>
      <c r="E21" s="5">
        <f t="shared" si="3"/>
        <v>277.77777777777777</v>
      </c>
      <c r="F21" s="5">
        <f>IF(A21="","",J$4-SUM(E$15:E21))</f>
        <v>98333.333333333328</v>
      </c>
      <c r="G21" s="5">
        <f>IF(A21="","",SUM(D$15:D21))</f>
        <v>2431</v>
      </c>
    </row>
    <row r="22" spans="1:7" x14ac:dyDescent="0.15">
      <c r="A22" s="10">
        <f t="shared" si="0"/>
        <v>7</v>
      </c>
      <c r="B22" s="12">
        <f t="shared" si="1"/>
        <v>40868</v>
      </c>
      <c r="C22" s="5">
        <f t="shared" si="2"/>
        <v>678.97777777777765</v>
      </c>
      <c r="D22" s="5">
        <f>IF(A22="","",(J$4-SUM(E$15:E21))*J$7)</f>
        <v>401.19999999999993</v>
      </c>
      <c r="E22" s="5">
        <f t="shared" si="3"/>
        <v>277.77777777777777</v>
      </c>
      <c r="F22" s="5">
        <f>IF(A22="","",J$4-SUM(E$15:E22))</f>
        <v>98055.555555555562</v>
      </c>
      <c r="G22" s="5">
        <f>IF(A22="","",SUM(D$15:D22))</f>
        <v>2832.2</v>
      </c>
    </row>
    <row r="23" spans="1:7" x14ac:dyDescent="0.15">
      <c r="A23" s="10">
        <f t="shared" si="0"/>
        <v>8</v>
      </c>
      <c r="B23" s="12">
        <f t="shared" si="1"/>
        <v>40898</v>
      </c>
      <c r="C23" s="5">
        <f t="shared" si="2"/>
        <v>677.84444444444443</v>
      </c>
      <c r="D23" s="5">
        <f>IF(A23="","",(J$4-SUM(E$15:E22))*J$7)</f>
        <v>400.06666666666666</v>
      </c>
      <c r="E23" s="5">
        <f t="shared" si="3"/>
        <v>277.77777777777777</v>
      </c>
      <c r="F23" s="5">
        <f>IF(A23="","",J$4-SUM(E$15:E23))</f>
        <v>97777.777777777781</v>
      </c>
      <c r="G23" s="5">
        <f>IF(A23="","",SUM(D$15:D23))</f>
        <v>3232.2666666666664</v>
      </c>
    </row>
    <row r="24" spans="1:7" x14ac:dyDescent="0.15">
      <c r="A24" s="10">
        <f t="shared" si="0"/>
        <v>9</v>
      </c>
      <c r="B24" s="12">
        <f t="shared" si="1"/>
        <v>40929</v>
      </c>
      <c r="C24" s="5">
        <f t="shared" si="2"/>
        <v>676.71111111111099</v>
      </c>
      <c r="D24" s="5">
        <f>IF(A24="","",(J$4-SUM(E$15:E23))*J$7)</f>
        <v>398.93333333333328</v>
      </c>
      <c r="E24" s="5">
        <f t="shared" si="3"/>
        <v>277.77777777777777</v>
      </c>
      <c r="F24" s="5">
        <f>IF(A24="","",J$4-SUM(E$15:E24))</f>
        <v>97500</v>
      </c>
      <c r="G24" s="5">
        <f>IF(A24="","",SUM(D$15:D24))</f>
        <v>3631.2</v>
      </c>
    </row>
    <row r="25" spans="1:7" x14ac:dyDescent="0.15">
      <c r="A25" s="10">
        <f t="shared" si="0"/>
        <v>10</v>
      </c>
      <c r="B25" s="12">
        <f t="shared" si="1"/>
        <v>40960</v>
      </c>
      <c r="C25" s="5">
        <f t="shared" si="2"/>
        <v>675.57777777777778</v>
      </c>
      <c r="D25" s="5">
        <f>IF(A25="","",(J$4-SUM(E$15:E24))*J$7)</f>
        <v>397.79999999999995</v>
      </c>
      <c r="E25" s="5">
        <f t="shared" si="3"/>
        <v>277.77777777777777</v>
      </c>
      <c r="F25" s="5">
        <f>IF(A25="","",J$4-SUM(E$15:E25))</f>
        <v>97222.222222222219</v>
      </c>
      <c r="G25" s="5">
        <f>IF(A25="","",SUM(D$15:D25))</f>
        <v>4029</v>
      </c>
    </row>
    <row r="26" spans="1:7" x14ac:dyDescent="0.15">
      <c r="A26" s="10">
        <f t="shared" si="0"/>
        <v>11</v>
      </c>
      <c r="B26" s="12">
        <f t="shared" si="1"/>
        <v>40989</v>
      </c>
      <c r="C26" s="5">
        <f t="shared" si="2"/>
        <v>674.44444444444434</v>
      </c>
      <c r="D26" s="5">
        <f>IF(A26="","",(J$4-SUM(E$15:E25))*J$7)</f>
        <v>396.66666666666657</v>
      </c>
      <c r="E26" s="5">
        <f t="shared" si="3"/>
        <v>277.77777777777777</v>
      </c>
      <c r="F26" s="5">
        <f>IF(A26="","",J$4-SUM(E$15:E26))</f>
        <v>96944.444444444438</v>
      </c>
      <c r="G26" s="5">
        <f>IF(A26="","",SUM(D$15:D26))</f>
        <v>4425.666666666667</v>
      </c>
    </row>
    <row r="27" spans="1:7" x14ac:dyDescent="0.15">
      <c r="A27" s="10">
        <f t="shared" si="0"/>
        <v>12</v>
      </c>
      <c r="B27" s="12">
        <f t="shared" si="1"/>
        <v>41020</v>
      </c>
      <c r="C27" s="5">
        <f t="shared" si="2"/>
        <v>673.31111111111102</v>
      </c>
      <c r="D27" s="5">
        <f>IF(A27="","",(J$4-SUM(E$15:E26))*J$7)</f>
        <v>395.53333333333325</v>
      </c>
      <c r="E27" s="5">
        <f t="shared" si="3"/>
        <v>277.77777777777777</v>
      </c>
      <c r="F27" s="5">
        <f>IF(A27="","",J$4-SUM(E$15:E27))</f>
        <v>96666.666666666672</v>
      </c>
      <c r="G27" s="5">
        <f>IF(A27="","",SUM(D$15:D27))</f>
        <v>4821.2</v>
      </c>
    </row>
    <row r="28" spans="1:7" x14ac:dyDescent="0.15">
      <c r="A28" s="10">
        <f t="shared" si="0"/>
        <v>13</v>
      </c>
      <c r="B28" s="12">
        <f t="shared" si="1"/>
        <v>41050</v>
      </c>
      <c r="C28" s="5">
        <f t="shared" si="2"/>
        <v>672.17777777777769</v>
      </c>
      <c r="D28" s="5">
        <f>IF(A28="","",(J$4-SUM(E$15:E27))*J$7)</f>
        <v>394.4</v>
      </c>
      <c r="E28" s="5">
        <f t="shared" si="3"/>
        <v>277.77777777777777</v>
      </c>
      <c r="F28" s="5">
        <f>IF(A28="","",J$4-SUM(E$15:E28))</f>
        <v>96388.888888888891</v>
      </c>
      <c r="G28" s="5">
        <f>IF(A28="","",SUM(D$15:D28))</f>
        <v>5215.5999999999995</v>
      </c>
    </row>
    <row r="29" spans="1:7" x14ac:dyDescent="0.15">
      <c r="A29" s="10">
        <f t="shared" si="0"/>
        <v>14</v>
      </c>
      <c r="B29" s="12">
        <f t="shared" si="1"/>
        <v>41081</v>
      </c>
      <c r="C29" s="5">
        <f t="shared" si="2"/>
        <v>671.04444444444437</v>
      </c>
      <c r="D29" s="5">
        <f>IF(A29="","",(J$4-SUM(E$15:E28))*J$7)</f>
        <v>393.26666666666659</v>
      </c>
      <c r="E29" s="5">
        <f t="shared" si="3"/>
        <v>277.77777777777777</v>
      </c>
      <c r="F29" s="5">
        <f>IF(A29="","",J$4-SUM(E$15:E29))</f>
        <v>96111.111111111109</v>
      </c>
      <c r="G29" s="5">
        <f>IF(A29="","",SUM(D$15:D29))</f>
        <v>5608.8666666666659</v>
      </c>
    </row>
    <row r="30" spans="1:7" x14ac:dyDescent="0.15">
      <c r="A30" s="10">
        <f t="shared" si="0"/>
        <v>15</v>
      </c>
      <c r="B30" s="12">
        <f t="shared" si="1"/>
        <v>41111</v>
      </c>
      <c r="C30" s="5">
        <f t="shared" si="2"/>
        <v>669.91111111111104</v>
      </c>
      <c r="D30" s="5">
        <f>IF(A30="","",(J$4-SUM(E$15:E29))*J$7)</f>
        <v>392.13333333333327</v>
      </c>
      <c r="E30" s="5">
        <f t="shared" si="3"/>
        <v>277.77777777777777</v>
      </c>
      <c r="F30" s="5">
        <f>IF(A30="","",J$4-SUM(E$15:E30))</f>
        <v>95833.333333333328</v>
      </c>
      <c r="G30" s="5">
        <f>IF(A30="","",SUM(D$15:D30))</f>
        <v>6000.9999999999991</v>
      </c>
    </row>
    <row r="31" spans="1:7" x14ac:dyDescent="0.15">
      <c r="A31" s="10">
        <f t="shared" si="0"/>
        <v>16</v>
      </c>
      <c r="B31" s="12">
        <f t="shared" si="1"/>
        <v>41142</v>
      </c>
      <c r="C31" s="5">
        <f t="shared" si="2"/>
        <v>668.77777777777771</v>
      </c>
      <c r="D31" s="5">
        <f>IF(A31="","",(J$4-SUM(E$15:E30))*J$7)</f>
        <v>390.99999999999994</v>
      </c>
      <c r="E31" s="5">
        <f t="shared" si="3"/>
        <v>277.77777777777777</v>
      </c>
      <c r="F31" s="5">
        <f>IF(A31="","",J$4-SUM(E$15:E31))</f>
        <v>95555.555555555562</v>
      </c>
      <c r="G31" s="5">
        <f>IF(A31="","",SUM(D$15:D31))</f>
        <v>6391.9999999999991</v>
      </c>
    </row>
    <row r="32" spans="1:7" x14ac:dyDescent="0.15">
      <c r="A32" s="10">
        <f t="shared" si="0"/>
        <v>17</v>
      </c>
      <c r="B32" s="12">
        <f t="shared" si="1"/>
        <v>41173</v>
      </c>
      <c r="C32" s="5">
        <f t="shared" si="2"/>
        <v>667.64444444444439</v>
      </c>
      <c r="D32" s="5">
        <f>IF(A32="","",(J$4-SUM(E$15:E31))*J$7)</f>
        <v>389.86666666666662</v>
      </c>
      <c r="E32" s="5">
        <f t="shared" si="3"/>
        <v>277.77777777777777</v>
      </c>
      <c r="F32" s="5">
        <f>IF(A32="","",J$4-SUM(E$15:E32))</f>
        <v>95277.777777777781</v>
      </c>
      <c r="G32" s="5">
        <f>IF(A32="","",SUM(D$15:D32))</f>
        <v>6781.8666666666659</v>
      </c>
    </row>
    <row r="33" spans="1:7" x14ac:dyDescent="0.15">
      <c r="A33" s="10">
        <f t="shared" si="0"/>
        <v>18</v>
      </c>
      <c r="B33" s="12">
        <f t="shared" si="1"/>
        <v>41203</v>
      </c>
      <c r="C33" s="5">
        <f t="shared" si="2"/>
        <v>666.51111111111106</v>
      </c>
      <c r="D33" s="5">
        <f>IF(A33="","",(J$4-SUM(E$15:E32))*J$7)</f>
        <v>388.73333333333329</v>
      </c>
      <c r="E33" s="5">
        <f t="shared" si="3"/>
        <v>277.77777777777777</v>
      </c>
      <c r="F33" s="5">
        <f>IF(A33="","",J$4-SUM(E$15:E33))</f>
        <v>95000</v>
      </c>
      <c r="G33" s="5">
        <f>IF(A33="","",SUM(D$15:D33))</f>
        <v>7170.5999999999995</v>
      </c>
    </row>
    <row r="34" spans="1:7" x14ac:dyDescent="0.15">
      <c r="A34" s="10">
        <f t="shared" si="0"/>
        <v>19</v>
      </c>
      <c r="B34" s="12">
        <f t="shared" si="1"/>
        <v>41234</v>
      </c>
      <c r="C34" s="5">
        <f t="shared" si="2"/>
        <v>665.37777777777774</v>
      </c>
      <c r="D34" s="5">
        <f>IF(A34="","",(J$4-SUM(E$15:E33))*J$7)</f>
        <v>387.59999999999997</v>
      </c>
      <c r="E34" s="5">
        <f t="shared" si="3"/>
        <v>277.77777777777777</v>
      </c>
      <c r="F34" s="5">
        <f>IF(A34="","",J$4-SUM(E$15:E34))</f>
        <v>94722.222222222219</v>
      </c>
      <c r="G34" s="5">
        <f>IF(A34="","",SUM(D$15:D34))</f>
        <v>7558.2</v>
      </c>
    </row>
    <row r="35" spans="1:7" x14ac:dyDescent="0.15">
      <c r="A35" s="10">
        <f t="shared" si="0"/>
        <v>20</v>
      </c>
      <c r="B35" s="12">
        <f t="shared" si="1"/>
        <v>41264</v>
      </c>
      <c r="C35" s="5">
        <f t="shared" si="2"/>
        <v>664.2444444444443</v>
      </c>
      <c r="D35" s="5">
        <f>IF(A35="","",(J$4-SUM(E$15:E34))*J$7)</f>
        <v>386.46666666666658</v>
      </c>
      <c r="E35" s="5">
        <f t="shared" si="3"/>
        <v>277.77777777777777</v>
      </c>
      <c r="F35" s="5">
        <f>IF(A35="","",J$4-SUM(E$15:E35))</f>
        <v>94444.444444444453</v>
      </c>
      <c r="G35" s="5">
        <f>IF(A35="","",SUM(D$15:D35))</f>
        <v>7944.6666666666661</v>
      </c>
    </row>
    <row r="36" spans="1:7" x14ac:dyDescent="0.15">
      <c r="A36" s="10">
        <f t="shared" si="0"/>
        <v>21</v>
      </c>
      <c r="B36" s="12">
        <f t="shared" si="1"/>
        <v>41295</v>
      </c>
      <c r="C36" s="5">
        <f t="shared" si="2"/>
        <v>663.11111111111109</v>
      </c>
      <c r="D36" s="5">
        <f>IF(A36="","",(J$4-SUM(E$15:E35))*J$7)</f>
        <v>385.33333333333331</v>
      </c>
      <c r="E36" s="5">
        <f t="shared" si="3"/>
        <v>277.77777777777777</v>
      </c>
      <c r="F36" s="5">
        <f>IF(A36="","",J$4-SUM(E$15:E36))</f>
        <v>94166.666666666672</v>
      </c>
      <c r="G36" s="5">
        <f>IF(A36="","",SUM(D$15:D36))</f>
        <v>8330</v>
      </c>
    </row>
    <row r="37" spans="1:7" x14ac:dyDescent="0.15">
      <c r="A37" s="10">
        <f t="shared" si="0"/>
        <v>22</v>
      </c>
      <c r="B37" s="12">
        <f t="shared" si="1"/>
        <v>41326</v>
      </c>
      <c r="C37" s="5">
        <f t="shared" si="2"/>
        <v>661.97777777777776</v>
      </c>
      <c r="D37" s="5">
        <f>IF(A37="","",(J$4-SUM(E$15:E36))*J$7)</f>
        <v>384.2</v>
      </c>
      <c r="E37" s="5">
        <f t="shared" si="3"/>
        <v>277.77777777777777</v>
      </c>
      <c r="F37" s="5">
        <f>IF(A37="","",J$4-SUM(E$15:E37))</f>
        <v>93888.888888888891</v>
      </c>
      <c r="G37" s="5">
        <f>IF(A37="","",SUM(D$15:D37))</f>
        <v>8714.2000000000007</v>
      </c>
    </row>
    <row r="38" spans="1:7" x14ac:dyDescent="0.15">
      <c r="A38" s="10">
        <f t="shared" si="0"/>
        <v>23</v>
      </c>
      <c r="B38" s="12">
        <f t="shared" si="1"/>
        <v>41354</v>
      </c>
      <c r="C38" s="5">
        <f t="shared" si="2"/>
        <v>660.84444444444443</v>
      </c>
      <c r="D38" s="5">
        <f>IF(A38="","",(J$4-SUM(E$15:E37))*J$7)</f>
        <v>383.06666666666661</v>
      </c>
      <c r="E38" s="5">
        <f t="shared" si="3"/>
        <v>277.77777777777777</v>
      </c>
      <c r="F38" s="5">
        <f>IF(A38="","",J$4-SUM(E$15:E38))</f>
        <v>93611.111111111109</v>
      </c>
      <c r="G38" s="5">
        <f>IF(A38="","",SUM(D$15:D38))</f>
        <v>9097.2666666666664</v>
      </c>
    </row>
    <row r="39" spans="1:7" x14ac:dyDescent="0.15">
      <c r="A39" s="10">
        <f t="shared" si="0"/>
        <v>24</v>
      </c>
      <c r="B39" s="12">
        <f t="shared" si="1"/>
        <v>41385</v>
      </c>
      <c r="C39" s="5">
        <f t="shared" si="2"/>
        <v>659.71111111111099</v>
      </c>
      <c r="D39" s="5">
        <f>IF(A39="","",(J$4-SUM(E$15:E38))*J$7)</f>
        <v>381.93333333333328</v>
      </c>
      <c r="E39" s="5">
        <f t="shared" si="3"/>
        <v>277.77777777777777</v>
      </c>
      <c r="F39" s="5">
        <f>IF(A39="","",J$4-SUM(E$15:E39))</f>
        <v>93333.333333333343</v>
      </c>
      <c r="G39" s="5">
        <f>IF(A39="","",SUM(D$15:D39))</f>
        <v>9479.1999999999989</v>
      </c>
    </row>
    <row r="40" spans="1:7" x14ac:dyDescent="0.15">
      <c r="A40" s="10">
        <f t="shared" si="0"/>
        <v>25</v>
      </c>
      <c r="B40" s="12">
        <f t="shared" si="1"/>
        <v>41415</v>
      </c>
      <c r="C40" s="5">
        <f t="shared" si="2"/>
        <v>658.57777777777778</v>
      </c>
      <c r="D40" s="5">
        <f>IF(A40="","",(J$4-SUM(E$15:E39))*J$7)</f>
        <v>380.8</v>
      </c>
      <c r="E40" s="5">
        <f t="shared" si="3"/>
        <v>277.77777777777777</v>
      </c>
      <c r="F40" s="5">
        <f>IF(A40="","",J$4-SUM(E$15:E40))</f>
        <v>93055.555555555562</v>
      </c>
      <c r="G40" s="5">
        <f>IF(A40="","",SUM(D$15:D40))</f>
        <v>9859.9999999999982</v>
      </c>
    </row>
    <row r="41" spans="1:7" x14ac:dyDescent="0.15">
      <c r="A41" s="10">
        <f t="shared" si="0"/>
        <v>26</v>
      </c>
      <c r="B41" s="12">
        <f t="shared" si="1"/>
        <v>41446</v>
      </c>
      <c r="C41" s="5">
        <f t="shared" si="2"/>
        <v>657.44444444444434</v>
      </c>
      <c r="D41" s="5">
        <f>IF(A41="","",(J$4-SUM(E$15:E40))*J$7)</f>
        <v>379.66666666666663</v>
      </c>
      <c r="E41" s="5">
        <f t="shared" si="3"/>
        <v>277.77777777777777</v>
      </c>
      <c r="F41" s="5">
        <f>IF(A41="","",J$4-SUM(E$15:E41))</f>
        <v>92777.777777777781</v>
      </c>
      <c r="G41" s="5">
        <f>IF(A41="","",SUM(D$15:D41))</f>
        <v>10239.666666666664</v>
      </c>
    </row>
    <row r="42" spans="1:7" x14ac:dyDescent="0.15">
      <c r="A42" s="10">
        <f t="shared" si="0"/>
        <v>27</v>
      </c>
      <c r="B42" s="12">
        <f t="shared" si="1"/>
        <v>41476</v>
      </c>
      <c r="C42" s="5">
        <f t="shared" si="2"/>
        <v>656.31111111111113</v>
      </c>
      <c r="D42" s="5">
        <f>IF(A42="","",(J$4-SUM(E$15:E41))*J$7)</f>
        <v>378.5333333333333</v>
      </c>
      <c r="E42" s="5">
        <f t="shared" si="3"/>
        <v>277.77777777777777</v>
      </c>
      <c r="F42" s="5">
        <f>IF(A42="","",J$4-SUM(E$15:E42))</f>
        <v>92500</v>
      </c>
      <c r="G42" s="5">
        <f>IF(A42="","",SUM(D$15:D42))</f>
        <v>10618.199999999997</v>
      </c>
    </row>
    <row r="43" spans="1:7" x14ac:dyDescent="0.15">
      <c r="A43" s="10">
        <f t="shared" si="0"/>
        <v>28</v>
      </c>
      <c r="B43" s="12">
        <f t="shared" si="1"/>
        <v>41507</v>
      </c>
      <c r="C43" s="5">
        <f t="shared" si="2"/>
        <v>655.17777777777769</v>
      </c>
      <c r="D43" s="5">
        <f>IF(A43="","",(J$4-SUM(E$15:E42))*J$7)</f>
        <v>377.39999999999992</v>
      </c>
      <c r="E43" s="5">
        <f t="shared" si="3"/>
        <v>277.77777777777777</v>
      </c>
      <c r="F43" s="5">
        <f>IF(A43="","",J$4-SUM(E$15:E43))</f>
        <v>92222.222222222234</v>
      </c>
      <c r="G43" s="5">
        <f>IF(A43="","",SUM(D$15:D43))</f>
        <v>10995.599999999997</v>
      </c>
    </row>
    <row r="44" spans="1:7" x14ac:dyDescent="0.15">
      <c r="A44" s="10">
        <f t="shared" si="0"/>
        <v>29</v>
      </c>
      <c r="B44" s="12">
        <f t="shared" si="1"/>
        <v>41538</v>
      </c>
      <c r="C44" s="5">
        <f t="shared" si="2"/>
        <v>654.04444444444448</v>
      </c>
      <c r="D44" s="5">
        <f>IF(A44="","",(J$4-SUM(E$15:E43))*J$7)</f>
        <v>376.26666666666665</v>
      </c>
      <c r="E44" s="5">
        <f t="shared" si="3"/>
        <v>277.77777777777777</v>
      </c>
      <c r="F44" s="5">
        <f>IF(A44="","",J$4-SUM(E$15:E44))</f>
        <v>91944.444444444453</v>
      </c>
      <c r="G44" s="5">
        <f>IF(A44="","",SUM(D$15:D44))</f>
        <v>11371.866666666663</v>
      </c>
    </row>
    <row r="45" spans="1:7" x14ac:dyDescent="0.15">
      <c r="A45" s="10">
        <f t="shared" si="0"/>
        <v>30</v>
      </c>
      <c r="B45" s="12">
        <f t="shared" si="1"/>
        <v>41568</v>
      </c>
      <c r="C45" s="5">
        <f t="shared" si="2"/>
        <v>652.91111111111104</v>
      </c>
      <c r="D45" s="5">
        <f>IF(A45="","",(J$4-SUM(E$15:E44))*J$7)</f>
        <v>375.13333333333333</v>
      </c>
      <c r="E45" s="5">
        <f t="shared" si="3"/>
        <v>277.77777777777777</v>
      </c>
      <c r="F45" s="5">
        <f>IF(A45="","",J$4-SUM(E$15:E45))</f>
        <v>91666.666666666672</v>
      </c>
      <c r="G45" s="5">
        <f>IF(A45="","",SUM(D$15:D45))</f>
        <v>11746.999999999996</v>
      </c>
    </row>
    <row r="46" spans="1:7" x14ac:dyDescent="0.15">
      <c r="A46" s="10">
        <f t="shared" si="0"/>
        <v>31</v>
      </c>
      <c r="B46" s="12">
        <f t="shared" si="1"/>
        <v>41599</v>
      </c>
      <c r="C46" s="5">
        <f t="shared" si="2"/>
        <v>651.77777777777771</v>
      </c>
      <c r="D46" s="5">
        <f>IF(A46="","",(J$4-SUM(E$15:E45))*J$7)</f>
        <v>373.99999999999994</v>
      </c>
      <c r="E46" s="5">
        <f t="shared" si="3"/>
        <v>277.77777777777777</v>
      </c>
      <c r="F46" s="5">
        <f>IF(A46="","",J$4-SUM(E$15:E46))</f>
        <v>91388.888888888891</v>
      </c>
      <c r="G46" s="5">
        <f>IF(A46="","",SUM(D$15:D46))</f>
        <v>12120.999999999996</v>
      </c>
    </row>
    <row r="47" spans="1:7" x14ac:dyDescent="0.15">
      <c r="A47" s="10">
        <f t="shared" si="0"/>
        <v>32</v>
      </c>
      <c r="B47" s="12">
        <f t="shared" si="1"/>
        <v>41629</v>
      </c>
      <c r="C47" s="5">
        <f t="shared" si="2"/>
        <v>650.64444444444439</v>
      </c>
      <c r="D47" s="5">
        <f>IF(A47="","",(J$4-SUM(E$15:E46))*J$7)</f>
        <v>372.86666666666662</v>
      </c>
      <c r="E47" s="5">
        <f t="shared" si="3"/>
        <v>277.77777777777777</v>
      </c>
      <c r="F47" s="5">
        <f>IF(A47="","",J$4-SUM(E$15:E47))</f>
        <v>91111.111111111124</v>
      </c>
      <c r="G47" s="5">
        <f>IF(A47="","",SUM(D$15:D47))</f>
        <v>12493.866666666663</v>
      </c>
    </row>
    <row r="48" spans="1:7" x14ac:dyDescent="0.15">
      <c r="A48" s="10">
        <f t="shared" si="0"/>
        <v>33</v>
      </c>
      <c r="B48" s="12">
        <f t="shared" si="1"/>
        <v>41660</v>
      </c>
      <c r="C48" s="5">
        <f t="shared" si="2"/>
        <v>649.51111111111118</v>
      </c>
      <c r="D48" s="5">
        <f>IF(A48="","",(J$4-SUM(E$15:E47))*J$7)</f>
        <v>371.73333333333335</v>
      </c>
      <c r="E48" s="5">
        <f t="shared" si="3"/>
        <v>277.77777777777777</v>
      </c>
      <c r="F48" s="5">
        <f>IF(A48="","",J$4-SUM(E$15:E48))</f>
        <v>90833.333333333343</v>
      </c>
      <c r="G48" s="5">
        <f>IF(A48="","",SUM(D$15:D48))</f>
        <v>12865.599999999997</v>
      </c>
    </row>
    <row r="49" spans="1:7" x14ac:dyDescent="0.15">
      <c r="A49" s="10">
        <f t="shared" si="0"/>
        <v>34</v>
      </c>
      <c r="B49" s="12">
        <f t="shared" si="1"/>
        <v>41691</v>
      </c>
      <c r="C49" s="5">
        <f t="shared" si="2"/>
        <v>648.37777777777774</v>
      </c>
      <c r="D49" s="5">
        <f>IF(A49="","",(J$4-SUM(E$15:E48))*J$7)</f>
        <v>370.59999999999997</v>
      </c>
      <c r="E49" s="5">
        <f t="shared" si="3"/>
        <v>277.77777777777777</v>
      </c>
      <c r="F49" s="5">
        <f>IF(A49="","",J$4-SUM(E$15:E49))</f>
        <v>90555.555555555562</v>
      </c>
      <c r="G49" s="5">
        <f>IF(A49="","",SUM(D$15:D49))</f>
        <v>13236.199999999997</v>
      </c>
    </row>
    <row r="50" spans="1:7" x14ac:dyDescent="0.15">
      <c r="A50" s="10">
        <f t="shared" si="0"/>
        <v>35</v>
      </c>
      <c r="B50" s="12">
        <f t="shared" si="1"/>
        <v>41719</v>
      </c>
      <c r="C50" s="5">
        <f t="shared" si="2"/>
        <v>647.24444444444441</v>
      </c>
      <c r="D50" s="5">
        <f>IF(A50="","",(J$4-SUM(E$15:E49))*J$7)</f>
        <v>369.46666666666664</v>
      </c>
      <c r="E50" s="5">
        <f t="shared" si="3"/>
        <v>277.77777777777777</v>
      </c>
      <c r="F50" s="5">
        <f>IF(A50="","",J$4-SUM(E$15:E50))</f>
        <v>90277.777777777781</v>
      </c>
      <c r="G50" s="5">
        <f>IF(A50="","",SUM(D$15:D50))</f>
        <v>13605.666666666664</v>
      </c>
    </row>
    <row r="51" spans="1:7" x14ac:dyDescent="0.15">
      <c r="A51" s="10">
        <f t="shared" si="0"/>
        <v>36</v>
      </c>
      <c r="B51" s="12">
        <f t="shared" si="1"/>
        <v>41750</v>
      </c>
      <c r="C51" s="5">
        <f t="shared" si="2"/>
        <v>646.11111111111109</v>
      </c>
      <c r="D51" s="5">
        <f>IF(A51="","",(J$4-SUM(E$15:E50))*J$7)</f>
        <v>368.33333333333331</v>
      </c>
      <c r="E51" s="5">
        <f t="shared" si="3"/>
        <v>277.77777777777777</v>
      </c>
      <c r="F51" s="5">
        <f>IF(A51="","",J$4-SUM(E$15:E51))</f>
        <v>90000</v>
      </c>
      <c r="G51" s="5">
        <f>IF(A51="","",SUM(D$15:D51))</f>
        <v>13973.999999999998</v>
      </c>
    </row>
    <row r="52" spans="1:7" x14ac:dyDescent="0.15">
      <c r="A52" s="10">
        <f t="shared" si="0"/>
        <v>37</v>
      </c>
      <c r="B52" s="12">
        <f t="shared" si="1"/>
        <v>41780</v>
      </c>
      <c r="C52" s="5">
        <f t="shared" si="2"/>
        <v>644.97777777777765</v>
      </c>
      <c r="D52" s="5">
        <f>IF(A52="","",(J$4-SUM(E$15:E51))*J$7)</f>
        <v>367.19999999999993</v>
      </c>
      <c r="E52" s="5">
        <f t="shared" si="3"/>
        <v>277.77777777777777</v>
      </c>
      <c r="F52" s="5">
        <f>IF(A52="","",J$4-SUM(E$15:E52))</f>
        <v>89722.222222222234</v>
      </c>
      <c r="G52" s="5">
        <f>IF(A52="","",SUM(D$15:D52))</f>
        <v>14341.199999999999</v>
      </c>
    </row>
    <row r="53" spans="1:7" x14ac:dyDescent="0.15">
      <c r="A53" s="10">
        <f t="shared" si="0"/>
        <v>38</v>
      </c>
      <c r="B53" s="12">
        <f t="shared" si="1"/>
        <v>41811</v>
      </c>
      <c r="C53" s="5">
        <f t="shared" si="2"/>
        <v>643.84444444444443</v>
      </c>
      <c r="D53" s="5">
        <f>IF(A53="","",(J$4-SUM(E$15:E52))*J$7)</f>
        <v>366.06666666666666</v>
      </c>
      <c r="E53" s="5">
        <f t="shared" si="3"/>
        <v>277.77777777777777</v>
      </c>
      <c r="F53" s="5">
        <f>IF(A53="","",J$4-SUM(E$15:E53))</f>
        <v>89444.444444444453</v>
      </c>
      <c r="G53" s="5">
        <f>IF(A53="","",SUM(D$15:D53))</f>
        <v>14707.266666666666</v>
      </c>
    </row>
    <row r="54" spans="1:7" x14ac:dyDescent="0.15">
      <c r="A54" s="10">
        <f t="shared" si="0"/>
        <v>39</v>
      </c>
      <c r="B54" s="12">
        <f t="shared" si="1"/>
        <v>41841</v>
      </c>
      <c r="C54" s="5">
        <f t="shared" si="2"/>
        <v>642.71111111111111</v>
      </c>
      <c r="D54" s="5">
        <f>IF(A54="","",(J$4-SUM(E$15:E53))*J$7)</f>
        <v>364.93333333333334</v>
      </c>
      <c r="E54" s="5">
        <f t="shared" si="3"/>
        <v>277.77777777777777</v>
      </c>
      <c r="F54" s="5">
        <f>IF(A54="","",J$4-SUM(E$15:E54))</f>
        <v>89166.666666666672</v>
      </c>
      <c r="G54" s="5">
        <f>IF(A54="","",SUM(D$15:D54))</f>
        <v>15072.199999999999</v>
      </c>
    </row>
    <row r="55" spans="1:7" x14ac:dyDescent="0.15">
      <c r="A55" s="10">
        <f t="shared" si="0"/>
        <v>40</v>
      </c>
      <c r="B55" s="12">
        <f t="shared" si="1"/>
        <v>41872</v>
      </c>
      <c r="C55" s="5">
        <f t="shared" si="2"/>
        <v>641.57777777777778</v>
      </c>
      <c r="D55" s="5">
        <f>IF(A55="","",(J$4-SUM(E$15:E54))*J$7)</f>
        <v>363.79999999999995</v>
      </c>
      <c r="E55" s="5">
        <f t="shared" si="3"/>
        <v>277.77777777777777</v>
      </c>
      <c r="F55" s="5">
        <f>IF(A55="","",J$4-SUM(E$15:E55))</f>
        <v>88888.888888888905</v>
      </c>
      <c r="G55" s="5">
        <f>IF(A55="","",SUM(D$15:D55))</f>
        <v>15435.999999999998</v>
      </c>
    </row>
    <row r="56" spans="1:7" x14ac:dyDescent="0.15">
      <c r="A56" s="10">
        <f t="shared" si="0"/>
        <v>41</v>
      </c>
      <c r="B56" s="12">
        <f t="shared" si="1"/>
        <v>41903</v>
      </c>
      <c r="C56" s="5">
        <f t="shared" si="2"/>
        <v>640.44444444444446</v>
      </c>
      <c r="D56" s="5">
        <f>IF(A56="","",(J$4-SUM(E$15:E55))*J$7)</f>
        <v>362.66666666666669</v>
      </c>
      <c r="E56" s="5">
        <f t="shared" si="3"/>
        <v>277.77777777777777</v>
      </c>
      <c r="F56" s="5">
        <f>IF(A56="","",J$4-SUM(E$15:E56))</f>
        <v>88611.111111111124</v>
      </c>
      <c r="G56" s="5">
        <f>IF(A56="","",SUM(D$15:D56))</f>
        <v>15798.666666666664</v>
      </c>
    </row>
    <row r="57" spans="1:7" x14ac:dyDescent="0.15">
      <c r="A57" s="10">
        <f t="shared" si="0"/>
        <v>42</v>
      </c>
      <c r="B57" s="12">
        <f t="shared" si="1"/>
        <v>41933</v>
      </c>
      <c r="C57" s="5">
        <f t="shared" si="2"/>
        <v>639.31111111111113</v>
      </c>
      <c r="D57" s="5">
        <f>IF(A57="","",(J$4-SUM(E$15:E56))*J$7)</f>
        <v>361.53333333333336</v>
      </c>
      <c r="E57" s="5">
        <f t="shared" si="3"/>
        <v>277.77777777777777</v>
      </c>
      <c r="F57" s="5">
        <f>IF(A57="","",J$4-SUM(E$15:E57))</f>
        <v>88333.333333333343</v>
      </c>
      <c r="G57" s="5">
        <f>IF(A57="","",SUM(D$15:D57))</f>
        <v>16160.199999999997</v>
      </c>
    </row>
    <row r="58" spans="1:7" x14ac:dyDescent="0.15">
      <c r="A58" s="10">
        <f t="shared" si="0"/>
        <v>43</v>
      </c>
      <c r="B58" s="12">
        <f t="shared" si="1"/>
        <v>41964</v>
      </c>
      <c r="C58" s="5">
        <f t="shared" si="2"/>
        <v>638.17777777777769</v>
      </c>
      <c r="D58" s="5">
        <f>IF(A58="","",(J$4-SUM(E$15:E57))*J$7)</f>
        <v>360.4</v>
      </c>
      <c r="E58" s="5">
        <f t="shared" si="3"/>
        <v>277.77777777777777</v>
      </c>
      <c r="F58" s="5">
        <f>IF(A58="","",J$4-SUM(E$15:E58))</f>
        <v>88055.555555555562</v>
      </c>
      <c r="G58" s="5">
        <f>IF(A58="","",SUM(D$15:D58))</f>
        <v>16520.599999999999</v>
      </c>
    </row>
    <row r="59" spans="1:7" x14ac:dyDescent="0.15">
      <c r="A59" s="10">
        <f t="shared" si="0"/>
        <v>44</v>
      </c>
      <c r="B59" s="12">
        <f t="shared" si="1"/>
        <v>41994</v>
      </c>
      <c r="C59" s="5">
        <f t="shared" si="2"/>
        <v>637.04444444444448</v>
      </c>
      <c r="D59" s="5">
        <f>IF(A59="","",(J$4-SUM(E$15:E58))*J$7)</f>
        <v>359.26666666666665</v>
      </c>
      <c r="E59" s="5">
        <f t="shared" si="3"/>
        <v>277.77777777777777</v>
      </c>
      <c r="F59" s="5">
        <f>IF(A59="","",J$4-SUM(E$15:E59))</f>
        <v>87777.777777777781</v>
      </c>
      <c r="G59" s="5">
        <f>IF(A59="","",SUM(D$15:D59))</f>
        <v>16879.866666666665</v>
      </c>
    </row>
    <row r="60" spans="1:7" x14ac:dyDescent="0.15">
      <c r="A60" s="10">
        <f t="shared" si="0"/>
        <v>45</v>
      </c>
      <c r="B60" s="12">
        <f t="shared" si="1"/>
        <v>42025</v>
      </c>
      <c r="C60" s="5">
        <f t="shared" si="2"/>
        <v>635.91111111111104</v>
      </c>
      <c r="D60" s="5">
        <f>IF(A60="","",(J$4-SUM(E$15:E59))*J$7)</f>
        <v>358.13333333333327</v>
      </c>
      <c r="E60" s="5">
        <f t="shared" si="3"/>
        <v>277.77777777777777</v>
      </c>
      <c r="F60" s="5">
        <f>IF(A60="","",J$4-SUM(E$15:E60))</f>
        <v>87500.000000000015</v>
      </c>
      <c r="G60" s="5">
        <f>IF(A60="","",SUM(D$15:D60))</f>
        <v>17238</v>
      </c>
    </row>
    <row r="61" spans="1:7" x14ac:dyDescent="0.15">
      <c r="A61" s="10">
        <f t="shared" si="0"/>
        <v>46</v>
      </c>
      <c r="B61" s="12">
        <f t="shared" si="1"/>
        <v>42056</v>
      </c>
      <c r="C61" s="5">
        <f t="shared" si="2"/>
        <v>634.77777777777783</v>
      </c>
      <c r="D61" s="5">
        <f>IF(A61="","",(J$4-SUM(E$15:E60))*J$7)</f>
        <v>357</v>
      </c>
      <c r="E61" s="5">
        <f t="shared" si="3"/>
        <v>277.77777777777777</v>
      </c>
      <c r="F61" s="5">
        <f>IF(A61="","",J$4-SUM(E$15:E61))</f>
        <v>87222.222222222234</v>
      </c>
      <c r="G61" s="5">
        <f>IF(A61="","",SUM(D$15:D61))</f>
        <v>17595</v>
      </c>
    </row>
    <row r="62" spans="1:7" x14ac:dyDescent="0.15">
      <c r="A62" s="10">
        <f t="shared" si="0"/>
        <v>47</v>
      </c>
      <c r="B62" s="12">
        <f t="shared" si="1"/>
        <v>42084</v>
      </c>
      <c r="C62" s="5">
        <f t="shared" si="2"/>
        <v>633.64444444444439</v>
      </c>
      <c r="D62" s="5">
        <f>IF(A62="","",(J$4-SUM(E$15:E61))*J$7)</f>
        <v>355.86666666666667</v>
      </c>
      <c r="E62" s="5">
        <f t="shared" si="3"/>
        <v>277.77777777777777</v>
      </c>
      <c r="F62" s="5">
        <f>IF(A62="","",J$4-SUM(E$15:E62))</f>
        <v>86944.444444444453</v>
      </c>
      <c r="G62" s="5">
        <f>IF(A62="","",SUM(D$15:D62))</f>
        <v>17950.866666666665</v>
      </c>
    </row>
    <row r="63" spans="1:7" x14ac:dyDescent="0.15">
      <c r="A63" s="10">
        <f t="shared" si="0"/>
        <v>48</v>
      </c>
      <c r="B63" s="12">
        <f t="shared" si="1"/>
        <v>42115</v>
      </c>
      <c r="C63" s="5">
        <f t="shared" si="2"/>
        <v>632.51111111111106</v>
      </c>
      <c r="D63" s="5">
        <f>IF(A63="","",(J$4-SUM(E$15:E62))*J$7)</f>
        <v>354.73333333333329</v>
      </c>
      <c r="E63" s="5">
        <f t="shared" si="3"/>
        <v>277.77777777777777</v>
      </c>
      <c r="F63" s="5">
        <f>IF(A63="","",J$4-SUM(E$15:E63))</f>
        <v>86666.666666666686</v>
      </c>
      <c r="G63" s="5">
        <f>IF(A63="","",SUM(D$15:D63))</f>
        <v>18305.599999999999</v>
      </c>
    </row>
    <row r="64" spans="1:7" x14ac:dyDescent="0.15">
      <c r="A64" s="10">
        <f t="shared" si="0"/>
        <v>49</v>
      </c>
      <c r="B64" s="12">
        <f t="shared" si="1"/>
        <v>42145</v>
      </c>
      <c r="C64" s="5">
        <f t="shared" si="2"/>
        <v>631.37777777777774</v>
      </c>
      <c r="D64" s="5">
        <f>IF(A64="","",(J$4-SUM(E$15:E63))*J$7)</f>
        <v>353.6</v>
      </c>
      <c r="E64" s="5">
        <f t="shared" si="3"/>
        <v>277.77777777777777</v>
      </c>
      <c r="F64" s="5">
        <f>IF(A64="","",J$4-SUM(E$15:E64))</f>
        <v>86388.888888888905</v>
      </c>
      <c r="G64" s="5">
        <f>IF(A64="","",SUM(D$15:D64))</f>
        <v>18659.199999999997</v>
      </c>
    </row>
    <row r="65" spans="1:7" x14ac:dyDescent="0.15">
      <c r="A65" s="10">
        <f t="shared" si="0"/>
        <v>50</v>
      </c>
      <c r="B65" s="12">
        <f t="shared" si="1"/>
        <v>42176</v>
      </c>
      <c r="C65" s="5">
        <f t="shared" si="2"/>
        <v>630.24444444444453</v>
      </c>
      <c r="D65" s="5">
        <f>IF(A65="","",(J$4-SUM(E$15:E64))*J$7)</f>
        <v>352.4666666666667</v>
      </c>
      <c r="E65" s="5">
        <f t="shared" si="3"/>
        <v>277.77777777777777</v>
      </c>
      <c r="F65" s="5">
        <f>IF(A65="","",J$4-SUM(E$15:E65))</f>
        <v>86111.111111111124</v>
      </c>
      <c r="G65" s="5">
        <f>IF(A65="","",SUM(D$15:D65))</f>
        <v>19011.666666666664</v>
      </c>
    </row>
    <row r="66" spans="1:7" x14ac:dyDescent="0.15">
      <c r="A66" s="10">
        <f t="shared" si="0"/>
        <v>51</v>
      </c>
      <c r="B66" s="12">
        <f t="shared" si="1"/>
        <v>42206</v>
      </c>
      <c r="C66" s="5">
        <f t="shared" si="2"/>
        <v>629.11111111111109</v>
      </c>
      <c r="D66" s="5">
        <f>IF(A66="","",(J$4-SUM(E$15:E65))*J$7)</f>
        <v>351.33333333333331</v>
      </c>
      <c r="E66" s="5">
        <f t="shared" si="3"/>
        <v>277.77777777777777</v>
      </c>
      <c r="F66" s="5">
        <f>IF(A66="","",J$4-SUM(E$15:E66))</f>
        <v>85833.333333333343</v>
      </c>
      <c r="G66" s="5">
        <f>IF(A66="","",SUM(D$15:D66))</f>
        <v>19362.999999999996</v>
      </c>
    </row>
    <row r="67" spans="1:7" x14ac:dyDescent="0.15">
      <c r="A67" s="10">
        <f t="shared" si="0"/>
        <v>52</v>
      </c>
      <c r="B67" s="12">
        <f t="shared" si="1"/>
        <v>42237</v>
      </c>
      <c r="C67" s="5">
        <f t="shared" si="2"/>
        <v>627.97777777777776</v>
      </c>
      <c r="D67" s="5">
        <f>IF(A67="","",(J$4-SUM(E$15:E66))*J$7)</f>
        <v>350.2</v>
      </c>
      <c r="E67" s="5">
        <f t="shared" si="3"/>
        <v>277.77777777777777</v>
      </c>
      <c r="F67" s="5">
        <f>IF(A67="","",J$4-SUM(E$15:E67))</f>
        <v>85555.555555555562</v>
      </c>
      <c r="G67" s="5">
        <f>IF(A67="","",SUM(D$15:D67))</f>
        <v>19713.199999999997</v>
      </c>
    </row>
    <row r="68" spans="1:7" x14ac:dyDescent="0.15">
      <c r="A68" s="10">
        <f t="shared" si="0"/>
        <v>53</v>
      </c>
      <c r="B68" s="12">
        <f t="shared" si="1"/>
        <v>42268</v>
      </c>
      <c r="C68" s="5">
        <f t="shared" si="2"/>
        <v>626.84444444444443</v>
      </c>
      <c r="D68" s="5">
        <f>IF(A68="","",(J$4-SUM(E$15:E67))*J$7)</f>
        <v>349.06666666666666</v>
      </c>
      <c r="E68" s="5">
        <f t="shared" si="3"/>
        <v>277.77777777777777</v>
      </c>
      <c r="F68" s="5">
        <f>IF(A68="","",J$4-SUM(E$15:E68))</f>
        <v>85277.777777777796</v>
      </c>
      <c r="G68" s="5">
        <f>IF(A68="","",SUM(D$15:D68))</f>
        <v>20062.266666666663</v>
      </c>
    </row>
    <row r="69" spans="1:7" x14ac:dyDescent="0.15">
      <c r="A69" s="10">
        <f t="shared" si="0"/>
        <v>54</v>
      </c>
      <c r="B69" s="12">
        <f t="shared" si="1"/>
        <v>42298</v>
      </c>
      <c r="C69" s="5">
        <f t="shared" si="2"/>
        <v>625.71111111111111</v>
      </c>
      <c r="D69" s="5">
        <f>IF(A69="","",(J$4-SUM(E$15:E68))*J$7)</f>
        <v>347.93333333333334</v>
      </c>
      <c r="E69" s="5">
        <f t="shared" si="3"/>
        <v>277.77777777777777</v>
      </c>
      <c r="F69" s="5">
        <f>IF(A69="","",J$4-SUM(E$15:E69))</f>
        <v>85000.000000000015</v>
      </c>
      <c r="G69" s="5">
        <f>IF(A69="","",SUM(D$15:D69))</f>
        <v>20410.199999999997</v>
      </c>
    </row>
    <row r="70" spans="1:7" x14ac:dyDescent="0.15">
      <c r="A70" s="10">
        <f t="shared" si="0"/>
        <v>55</v>
      </c>
      <c r="B70" s="12">
        <f t="shared" si="1"/>
        <v>42329</v>
      </c>
      <c r="C70" s="5">
        <f t="shared" si="2"/>
        <v>624.57777777777778</v>
      </c>
      <c r="D70" s="5">
        <f>IF(A70="","",(J$4-SUM(E$15:E69))*J$7)</f>
        <v>346.8</v>
      </c>
      <c r="E70" s="5">
        <f t="shared" si="3"/>
        <v>277.77777777777777</v>
      </c>
      <c r="F70" s="5">
        <f>IF(A70="","",J$4-SUM(E$15:E70))</f>
        <v>84722.222222222234</v>
      </c>
      <c r="G70" s="5">
        <f>IF(A70="","",SUM(D$15:D70))</f>
        <v>20756.999999999996</v>
      </c>
    </row>
    <row r="71" spans="1:7" x14ac:dyDescent="0.15">
      <c r="A71" s="10">
        <f t="shared" si="0"/>
        <v>56</v>
      </c>
      <c r="B71" s="12">
        <f t="shared" si="1"/>
        <v>42359</v>
      </c>
      <c r="C71" s="5">
        <f t="shared" si="2"/>
        <v>623.44444444444446</v>
      </c>
      <c r="D71" s="5">
        <f>IF(A71="","",(J$4-SUM(E$15:E70))*J$7)</f>
        <v>345.66666666666669</v>
      </c>
      <c r="E71" s="5">
        <f t="shared" si="3"/>
        <v>277.77777777777777</v>
      </c>
      <c r="F71" s="5">
        <f>IF(A71="","",J$4-SUM(E$15:E71))</f>
        <v>84444.444444444467</v>
      </c>
      <c r="G71" s="5">
        <f>IF(A71="","",SUM(D$15:D71))</f>
        <v>21102.666666666664</v>
      </c>
    </row>
    <row r="72" spans="1:7" x14ac:dyDescent="0.15">
      <c r="A72" s="10">
        <f t="shared" si="0"/>
        <v>57</v>
      </c>
      <c r="B72" s="12">
        <f t="shared" si="1"/>
        <v>42390</v>
      </c>
      <c r="C72" s="5">
        <f t="shared" si="2"/>
        <v>622.31111111111113</v>
      </c>
      <c r="D72" s="5">
        <f>IF(A72="","",(J$4-SUM(E$15:E71))*J$7)</f>
        <v>344.53333333333336</v>
      </c>
      <c r="E72" s="5">
        <f t="shared" si="3"/>
        <v>277.77777777777777</v>
      </c>
      <c r="F72" s="5">
        <f>IF(A72="","",J$4-SUM(E$15:E72))</f>
        <v>84166.666666666686</v>
      </c>
      <c r="G72" s="5">
        <f>IF(A72="","",SUM(D$15:D72))</f>
        <v>21447.199999999997</v>
      </c>
    </row>
    <row r="73" spans="1:7" x14ac:dyDescent="0.15">
      <c r="A73" s="10">
        <f t="shared" si="0"/>
        <v>58</v>
      </c>
      <c r="B73" s="12">
        <f t="shared" si="1"/>
        <v>42421</v>
      </c>
      <c r="C73" s="5">
        <f t="shared" si="2"/>
        <v>621.17777777777781</v>
      </c>
      <c r="D73" s="5">
        <f>IF(A73="","",(J$4-SUM(E$15:E72))*J$7)</f>
        <v>343.40000000000003</v>
      </c>
      <c r="E73" s="5">
        <f t="shared" si="3"/>
        <v>277.77777777777777</v>
      </c>
      <c r="F73" s="5">
        <f>IF(A73="","",J$4-SUM(E$15:E73))</f>
        <v>83888.888888888905</v>
      </c>
      <c r="G73" s="5">
        <f>IF(A73="","",SUM(D$15:D73))</f>
        <v>21790.6</v>
      </c>
    </row>
    <row r="74" spans="1:7" x14ac:dyDescent="0.15">
      <c r="A74" s="10">
        <f t="shared" si="0"/>
        <v>59</v>
      </c>
      <c r="B74" s="12">
        <f t="shared" si="1"/>
        <v>42450</v>
      </c>
      <c r="C74" s="5">
        <f t="shared" si="2"/>
        <v>620.04444444444448</v>
      </c>
      <c r="D74" s="5">
        <f>IF(A74="","",(J$4-SUM(E$15:E73))*J$7)</f>
        <v>342.26666666666671</v>
      </c>
      <c r="E74" s="5">
        <f t="shared" si="3"/>
        <v>277.77777777777777</v>
      </c>
      <c r="F74" s="5">
        <f>IF(A74="","",J$4-SUM(E$15:E74))</f>
        <v>83611.111111111124</v>
      </c>
      <c r="G74" s="5">
        <f>IF(A74="","",SUM(D$15:D74))</f>
        <v>22132.866666666665</v>
      </c>
    </row>
    <row r="75" spans="1:7" x14ac:dyDescent="0.15">
      <c r="A75" s="10">
        <f t="shared" si="0"/>
        <v>60</v>
      </c>
      <c r="B75" s="12">
        <f t="shared" si="1"/>
        <v>42481</v>
      </c>
      <c r="C75" s="5">
        <f t="shared" si="2"/>
        <v>618.91111111111104</v>
      </c>
      <c r="D75" s="5">
        <f>IF(A75="","",(J$4-SUM(E$15:E74))*J$7)</f>
        <v>341.13333333333333</v>
      </c>
      <c r="E75" s="5">
        <f t="shared" si="3"/>
        <v>277.77777777777777</v>
      </c>
      <c r="F75" s="5">
        <f>IF(A75="","",J$4-SUM(E$15:E75))</f>
        <v>83333.333333333343</v>
      </c>
      <c r="G75" s="5">
        <f>IF(A75="","",SUM(D$15:D75))</f>
        <v>22474</v>
      </c>
    </row>
    <row r="76" spans="1:7" x14ac:dyDescent="0.15">
      <c r="A76" s="10">
        <f t="shared" si="0"/>
        <v>61</v>
      </c>
      <c r="B76" s="12">
        <f t="shared" si="1"/>
        <v>42511</v>
      </c>
      <c r="C76" s="5">
        <f t="shared" si="2"/>
        <v>617.77777777777783</v>
      </c>
      <c r="D76" s="5">
        <f>IF(A76="","",(J$4-SUM(E$15:E75))*J$7)</f>
        <v>340</v>
      </c>
      <c r="E76" s="5">
        <f t="shared" si="3"/>
        <v>277.77777777777777</v>
      </c>
      <c r="F76" s="5">
        <f>IF(A76="","",J$4-SUM(E$15:E76))</f>
        <v>83055.555555555577</v>
      </c>
      <c r="G76" s="5">
        <f>IF(A76="","",SUM(D$15:D76))</f>
        <v>22814</v>
      </c>
    </row>
    <row r="77" spans="1:7" x14ac:dyDescent="0.15">
      <c r="A77" s="10">
        <f t="shared" si="0"/>
        <v>62</v>
      </c>
      <c r="B77" s="12">
        <f t="shared" si="1"/>
        <v>42542</v>
      </c>
      <c r="C77" s="5">
        <f t="shared" si="2"/>
        <v>616.6444444444445</v>
      </c>
      <c r="D77" s="5">
        <f>IF(A77="","",(J$4-SUM(E$15:E76))*J$7)</f>
        <v>338.86666666666673</v>
      </c>
      <c r="E77" s="5">
        <f t="shared" si="3"/>
        <v>277.77777777777777</v>
      </c>
      <c r="F77" s="5">
        <f>IF(A77="","",J$4-SUM(E$15:E77))</f>
        <v>82777.777777777796</v>
      </c>
      <c r="G77" s="5">
        <f>IF(A77="","",SUM(D$15:D77))</f>
        <v>23152.866666666665</v>
      </c>
    </row>
    <row r="78" spans="1:7" x14ac:dyDescent="0.15">
      <c r="A78" s="10">
        <f t="shared" si="0"/>
        <v>63</v>
      </c>
      <c r="B78" s="12">
        <f t="shared" si="1"/>
        <v>42572</v>
      </c>
      <c r="C78" s="5">
        <f t="shared" si="2"/>
        <v>615.51111111111118</v>
      </c>
      <c r="D78" s="5">
        <f>IF(A78="","",(J$4-SUM(E$15:E77))*J$7)</f>
        <v>337.73333333333335</v>
      </c>
      <c r="E78" s="5">
        <f t="shared" si="3"/>
        <v>277.77777777777777</v>
      </c>
      <c r="F78" s="5">
        <f>IF(A78="","",J$4-SUM(E$15:E78))</f>
        <v>82500.000000000015</v>
      </c>
      <c r="G78" s="5">
        <f>IF(A78="","",SUM(D$15:D78))</f>
        <v>23490.6</v>
      </c>
    </row>
    <row r="79" spans="1:7" x14ac:dyDescent="0.15">
      <c r="A79" s="10">
        <f t="shared" si="0"/>
        <v>64</v>
      </c>
      <c r="B79" s="12">
        <f t="shared" si="1"/>
        <v>42603</v>
      </c>
      <c r="C79" s="5">
        <f t="shared" si="2"/>
        <v>614.37777777777774</v>
      </c>
      <c r="D79" s="5">
        <f>IF(A79="","",(J$4-SUM(E$15:E78))*J$7)</f>
        <v>336.6</v>
      </c>
      <c r="E79" s="5">
        <f t="shared" si="3"/>
        <v>277.77777777777777</v>
      </c>
      <c r="F79" s="5">
        <f>IF(A79="","",J$4-SUM(E$15:E79))</f>
        <v>82222.222222222248</v>
      </c>
      <c r="G79" s="5">
        <f>IF(A79="","",SUM(D$15:D79))</f>
        <v>23827.199999999997</v>
      </c>
    </row>
    <row r="80" spans="1:7" x14ac:dyDescent="0.15">
      <c r="A80" s="10">
        <f t="shared" si="0"/>
        <v>65</v>
      </c>
      <c r="B80" s="12">
        <f t="shared" si="1"/>
        <v>42634</v>
      </c>
      <c r="C80" s="5">
        <f t="shared" si="2"/>
        <v>613.24444444444453</v>
      </c>
      <c r="D80" s="5">
        <f>IF(A80="","",(J$4-SUM(E$15:E79))*J$7)</f>
        <v>335.4666666666667</v>
      </c>
      <c r="E80" s="5">
        <f t="shared" si="3"/>
        <v>277.77777777777777</v>
      </c>
      <c r="F80" s="5">
        <f>IF(A80="","",J$4-SUM(E$15:E80))</f>
        <v>81944.444444444467</v>
      </c>
      <c r="G80" s="5">
        <f>IF(A80="","",SUM(D$15:D80))</f>
        <v>24162.666666666664</v>
      </c>
    </row>
    <row r="81" spans="1:7" x14ac:dyDescent="0.15">
      <c r="A81" s="10">
        <f t="shared" ref="A81:A144" si="4">IF(ROW(A66)&gt;J$3*12,"",ROW(A66))</f>
        <v>66</v>
      </c>
      <c r="B81" s="12">
        <f t="shared" ref="B81:B144" si="5">IF(A81="","",EDATE(MAX(B80,J$5),1))</f>
        <v>42664</v>
      </c>
      <c r="C81" s="5">
        <f t="shared" ref="C81:C144" si="6">IF(A81="","",SUM(D81:E81))</f>
        <v>612.11111111111109</v>
      </c>
      <c r="D81" s="5">
        <f>IF(A81="","",(J$4-SUM(E$15:E80))*J$7)</f>
        <v>334.33333333333337</v>
      </c>
      <c r="E81" s="5">
        <f t="shared" ref="E81:E144" si="7">IF(A81="","",J$4/J$3/12)</f>
        <v>277.77777777777777</v>
      </c>
      <c r="F81" s="5">
        <f>IF(A81="","",J$4-SUM(E$15:E81))</f>
        <v>81666.666666666686</v>
      </c>
      <c r="G81" s="5">
        <f>IF(A81="","",SUM(D$15:D81))</f>
        <v>24496.999999999996</v>
      </c>
    </row>
    <row r="82" spans="1:7" x14ac:dyDescent="0.15">
      <c r="A82" s="10">
        <f t="shared" si="4"/>
        <v>67</v>
      </c>
      <c r="B82" s="12">
        <f t="shared" si="5"/>
        <v>42695</v>
      </c>
      <c r="C82" s="5">
        <f t="shared" si="6"/>
        <v>610.97777777777787</v>
      </c>
      <c r="D82" s="5">
        <f>IF(A82="","",(J$4-SUM(E$15:E81))*J$7)</f>
        <v>333.20000000000005</v>
      </c>
      <c r="E82" s="5">
        <f t="shared" si="7"/>
        <v>277.77777777777777</v>
      </c>
      <c r="F82" s="5">
        <f>IF(A82="","",J$4-SUM(E$15:E82))</f>
        <v>81388.888888888905</v>
      </c>
      <c r="G82" s="5">
        <f>IF(A82="","",SUM(D$15:D82))</f>
        <v>24830.199999999997</v>
      </c>
    </row>
    <row r="83" spans="1:7" x14ac:dyDescent="0.15">
      <c r="A83" s="10">
        <f t="shared" si="4"/>
        <v>68</v>
      </c>
      <c r="B83" s="12">
        <f t="shared" si="5"/>
        <v>42725</v>
      </c>
      <c r="C83" s="5">
        <f t="shared" si="6"/>
        <v>609.84444444444443</v>
      </c>
      <c r="D83" s="5">
        <f>IF(A83="","",(J$4-SUM(E$15:E82))*J$7)</f>
        <v>332.06666666666666</v>
      </c>
      <c r="E83" s="5">
        <f t="shared" si="7"/>
        <v>277.77777777777777</v>
      </c>
      <c r="F83" s="5">
        <f>IF(A83="","",J$4-SUM(E$15:E83))</f>
        <v>81111.111111111124</v>
      </c>
      <c r="G83" s="5">
        <f>IF(A83="","",SUM(D$15:D83))</f>
        <v>25162.266666666663</v>
      </c>
    </row>
    <row r="84" spans="1:7" x14ac:dyDescent="0.15">
      <c r="A84" s="10">
        <f t="shared" si="4"/>
        <v>69</v>
      </c>
      <c r="B84" s="12">
        <f t="shared" si="5"/>
        <v>42756</v>
      </c>
      <c r="C84" s="5">
        <f t="shared" si="6"/>
        <v>608.71111111111111</v>
      </c>
      <c r="D84" s="5">
        <f>IF(A84="","",(J$4-SUM(E$15:E83))*J$7)</f>
        <v>330.93333333333334</v>
      </c>
      <c r="E84" s="5">
        <f t="shared" si="7"/>
        <v>277.77777777777777</v>
      </c>
      <c r="F84" s="5">
        <f>IF(A84="","",J$4-SUM(E$15:E84))</f>
        <v>80833.333333333358</v>
      </c>
      <c r="G84" s="5">
        <f>IF(A84="","",SUM(D$15:D84))</f>
        <v>25493.199999999997</v>
      </c>
    </row>
    <row r="85" spans="1:7" x14ac:dyDescent="0.15">
      <c r="A85" s="10">
        <f t="shared" si="4"/>
        <v>70</v>
      </c>
      <c r="B85" s="12">
        <f t="shared" si="5"/>
        <v>42787</v>
      </c>
      <c r="C85" s="5">
        <f t="shared" si="6"/>
        <v>607.57777777777778</v>
      </c>
      <c r="D85" s="5">
        <f>IF(A85="","",(J$4-SUM(E$15:E84))*J$7)</f>
        <v>329.80000000000007</v>
      </c>
      <c r="E85" s="5">
        <f t="shared" si="7"/>
        <v>277.77777777777777</v>
      </c>
      <c r="F85" s="5">
        <f>IF(A85="","",J$4-SUM(E$15:E85))</f>
        <v>80555.555555555577</v>
      </c>
      <c r="G85" s="5">
        <f>IF(A85="","",SUM(D$15:D85))</f>
        <v>25822.999999999996</v>
      </c>
    </row>
    <row r="86" spans="1:7" x14ac:dyDescent="0.15">
      <c r="A86" s="10">
        <f t="shared" si="4"/>
        <v>71</v>
      </c>
      <c r="B86" s="12">
        <f t="shared" si="5"/>
        <v>42815</v>
      </c>
      <c r="C86" s="5">
        <f t="shared" si="6"/>
        <v>606.44444444444446</v>
      </c>
      <c r="D86" s="5">
        <f>IF(A86="","",(J$4-SUM(E$15:E85))*J$7)</f>
        <v>328.66666666666669</v>
      </c>
      <c r="E86" s="5">
        <f t="shared" si="7"/>
        <v>277.77777777777777</v>
      </c>
      <c r="F86" s="5">
        <f>IF(A86="","",J$4-SUM(E$15:E86))</f>
        <v>80277.777777777796</v>
      </c>
      <c r="G86" s="5">
        <f>IF(A86="","",SUM(D$15:D86))</f>
        <v>26151.666666666664</v>
      </c>
    </row>
    <row r="87" spans="1:7" x14ac:dyDescent="0.15">
      <c r="A87" s="10">
        <f t="shared" si="4"/>
        <v>72</v>
      </c>
      <c r="B87" s="12">
        <f t="shared" si="5"/>
        <v>42846</v>
      </c>
      <c r="C87" s="5">
        <f t="shared" si="6"/>
        <v>605.31111111111113</v>
      </c>
      <c r="D87" s="5">
        <f>IF(A87="","",(J$4-SUM(E$15:E86))*J$7)</f>
        <v>327.53333333333336</v>
      </c>
      <c r="E87" s="5">
        <f t="shared" si="7"/>
        <v>277.77777777777777</v>
      </c>
      <c r="F87" s="5">
        <f>IF(A87="","",J$4-SUM(E$15:E87))</f>
        <v>80000.000000000029</v>
      </c>
      <c r="G87" s="5">
        <f>IF(A87="","",SUM(D$15:D87))</f>
        <v>26479.199999999997</v>
      </c>
    </row>
    <row r="88" spans="1:7" x14ac:dyDescent="0.15">
      <c r="A88" s="10">
        <f t="shared" si="4"/>
        <v>73</v>
      </c>
      <c r="B88" s="12">
        <f t="shared" si="5"/>
        <v>42876</v>
      </c>
      <c r="C88" s="5">
        <f t="shared" si="6"/>
        <v>604.17777777777792</v>
      </c>
      <c r="D88" s="5">
        <f>IF(A88="","",(J$4-SUM(E$15:E87))*J$7)</f>
        <v>326.40000000000009</v>
      </c>
      <c r="E88" s="5">
        <f t="shared" si="7"/>
        <v>277.77777777777777</v>
      </c>
      <c r="F88" s="5">
        <f>IF(A88="","",J$4-SUM(E$15:E88))</f>
        <v>79722.222222222248</v>
      </c>
      <c r="G88" s="5">
        <f>IF(A88="","",SUM(D$15:D88))</f>
        <v>26805.599999999999</v>
      </c>
    </row>
    <row r="89" spans="1:7" x14ac:dyDescent="0.15">
      <c r="A89" s="10">
        <f t="shared" si="4"/>
        <v>74</v>
      </c>
      <c r="B89" s="12">
        <f t="shared" si="5"/>
        <v>42907</v>
      </c>
      <c r="C89" s="5">
        <f t="shared" si="6"/>
        <v>603.04444444444448</v>
      </c>
      <c r="D89" s="5">
        <f>IF(A89="","",(J$4-SUM(E$15:E88))*J$7)</f>
        <v>325.26666666666671</v>
      </c>
      <c r="E89" s="5">
        <f t="shared" si="7"/>
        <v>277.77777777777777</v>
      </c>
      <c r="F89" s="5">
        <f>IF(A89="","",J$4-SUM(E$15:E89))</f>
        <v>79444.444444444467</v>
      </c>
      <c r="G89" s="5">
        <f>IF(A89="","",SUM(D$15:D89))</f>
        <v>27130.866666666665</v>
      </c>
    </row>
    <row r="90" spans="1:7" x14ac:dyDescent="0.15">
      <c r="A90" s="10">
        <f t="shared" si="4"/>
        <v>75</v>
      </c>
      <c r="B90" s="12">
        <f t="shared" si="5"/>
        <v>42937</v>
      </c>
      <c r="C90" s="5">
        <f t="shared" si="6"/>
        <v>601.91111111111115</v>
      </c>
      <c r="D90" s="5">
        <f>IF(A90="","",(J$4-SUM(E$15:E89))*J$7)</f>
        <v>324.13333333333338</v>
      </c>
      <c r="E90" s="5">
        <f t="shared" si="7"/>
        <v>277.77777777777777</v>
      </c>
      <c r="F90" s="5">
        <f>IF(A90="","",J$4-SUM(E$15:E90))</f>
        <v>79166.666666666686</v>
      </c>
      <c r="G90" s="5">
        <f>IF(A90="","",SUM(D$15:D90))</f>
        <v>27455</v>
      </c>
    </row>
    <row r="91" spans="1:7" x14ac:dyDescent="0.15">
      <c r="A91" s="10">
        <f t="shared" si="4"/>
        <v>76</v>
      </c>
      <c r="B91" s="12">
        <f t="shared" si="5"/>
        <v>42968</v>
      </c>
      <c r="C91" s="5">
        <f t="shared" si="6"/>
        <v>600.77777777777783</v>
      </c>
      <c r="D91" s="5">
        <f>IF(A91="","",(J$4-SUM(E$15:E90))*J$7)</f>
        <v>323.00000000000006</v>
      </c>
      <c r="E91" s="5">
        <f t="shared" si="7"/>
        <v>277.77777777777777</v>
      </c>
      <c r="F91" s="5">
        <f>IF(A91="","",J$4-SUM(E$15:E91))</f>
        <v>78888.888888888905</v>
      </c>
      <c r="G91" s="5">
        <f>IF(A91="","",SUM(D$15:D91))</f>
        <v>27778</v>
      </c>
    </row>
    <row r="92" spans="1:7" x14ac:dyDescent="0.15">
      <c r="A92" s="10">
        <f t="shared" si="4"/>
        <v>77</v>
      </c>
      <c r="B92" s="12">
        <f t="shared" si="5"/>
        <v>42999</v>
      </c>
      <c r="C92" s="5">
        <f t="shared" si="6"/>
        <v>599.64444444444439</v>
      </c>
      <c r="D92" s="5">
        <f>IF(A92="","",(J$4-SUM(E$15:E91))*J$7)</f>
        <v>321.86666666666667</v>
      </c>
      <c r="E92" s="5">
        <f t="shared" si="7"/>
        <v>277.77777777777777</v>
      </c>
      <c r="F92" s="5">
        <f>IF(A92="","",J$4-SUM(E$15:E92))</f>
        <v>78611.111111111139</v>
      </c>
      <c r="G92" s="5">
        <f>IF(A92="","",SUM(D$15:D92))</f>
        <v>28099.866666666665</v>
      </c>
    </row>
    <row r="93" spans="1:7" x14ac:dyDescent="0.15">
      <c r="A93" s="10">
        <f t="shared" si="4"/>
        <v>78</v>
      </c>
      <c r="B93" s="12">
        <f t="shared" si="5"/>
        <v>43029</v>
      </c>
      <c r="C93" s="5">
        <f t="shared" si="6"/>
        <v>598.51111111111118</v>
      </c>
      <c r="D93" s="5">
        <f>IF(A93="","",(J$4-SUM(E$15:E92))*J$7)</f>
        <v>320.73333333333341</v>
      </c>
      <c r="E93" s="5">
        <f t="shared" si="7"/>
        <v>277.77777777777777</v>
      </c>
      <c r="F93" s="5">
        <f>IF(A93="","",J$4-SUM(E$15:E93))</f>
        <v>78333.333333333358</v>
      </c>
      <c r="G93" s="5">
        <f>IF(A93="","",SUM(D$15:D93))</f>
        <v>28420.6</v>
      </c>
    </row>
    <row r="94" spans="1:7" x14ac:dyDescent="0.15">
      <c r="A94" s="10">
        <f t="shared" si="4"/>
        <v>79</v>
      </c>
      <c r="B94" s="12">
        <f t="shared" si="5"/>
        <v>43060</v>
      </c>
      <c r="C94" s="5">
        <f t="shared" si="6"/>
        <v>597.37777777777785</v>
      </c>
      <c r="D94" s="5">
        <f>IF(A94="","",(J$4-SUM(E$15:E93))*J$7)</f>
        <v>319.60000000000008</v>
      </c>
      <c r="E94" s="5">
        <f t="shared" si="7"/>
        <v>277.77777777777777</v>
      </c>
      <c r="F94" s="5">
        <f>IF(A94="","",J$4-SUM(E$15:E94))</f>
        <v>78055.555555555577</v>
      </c>
      <c r="G94" s="5">
        <f>IF(A94="","",SUM(D$15:D94))</f>
        <v>28740.199999999997</v>
      </c>
    </row>
    <row r="95" spans="1:7" x14ac:dyDescent="0.15">
      <c r="A95" s="10">
        <f t="shared" si="4"/>
        <v>80</v>
      </c>
      <c r="B95" s="12">
        <f t="shared" si="5"/>
        <v>43090</v>
      </c>
      <c r="C95" s="5">
        <f t="shared" si="6"/>
        <v>596.24444444444453</v>
      </c>
      <c r="D95" s="5">
        <f>IF(A95="","",(J$4-SUM(E$15:E94))*J$7)</f>
        <v>318.4666666666667</v>
      </c>
      <c r="E95" s="5">
        <f t="shared" si="7"/>
        <v>277.77777777777777</v>
      </c>
      <c r="F95" s="5">
        <f>IF(A95="","",J$4-SUM(E$15:E95))</f>
        <v>77777.77777777781</v>
      </c>
      <c r="G95" s="5">
        <f>IF(A95="","",SUM(D$15:D95))</f>
        <v>29058.666666666664</v>
      </c>
    </row>
    <row r="96" spans="1:7" x14ac:dyDescent="0.15">
      <c r="A96" s="10">
        <f t="shared" si="4"/>
        <v>81</v>
      </c>
      <c r="B96" s="12">
        <f t="shared" si="5"/>
        <v>43121</v>
      </c>
      <c r="C96" s="5">
        <f t="shared" si="6"/>
        <v>595.1111111111112</v>
      </c>
      <c r="D96" s="5">
        <f>IF(A96="","",(J$4-SUM(E$15:E95))*J$7)</f>
        <v>317.33333333333343</v>
      </c>
      <c r="E96" s="5">
        <f t="shared" si="7"/>
        <v>277.77777777777777</v>
      </c>
      <c r="F96" s="5">
        <f>IF(A96="","",J$4-SUM(E$15:E96))</f>
        <v>77500.000000000029</v>
      </c>
      <c r="G96" s="5">
        <f>IF(A96="","",SUM(D$15:D96))</f>
        <v>29375.999999999996</v>
      </c>
    </row>
    <row r="97" spans="1:7" x14ac:dyDescent="0.15">
      <c r="A97" s="10">
        <f t="shared" si="4"/>
        <v>82</v>
      </c>
      <c r="B97" s="12">
        <f t="shared" si="5"/>
        <v>43152</v>
      </c>
      <c r="C97" s="5">
        <f t="shared" si="6"/>
        <v>593.97777777777787</v>
      </c>
      <c r="D97" s="5">
        <f>IF(A97="","",(J$4-SUM(E$15:E96))*J$7)</f>
        <v>316.2000000000001</v>
      </c>
      <c r="E97" s="5">
        <f t="shared" si="7"/>
        <v>277.77777777777777</v>
      </c>
      <c r="F97" s="5">
        <f>IF(A97="","",J$4-SUM(E$15:E97))</f>
        <v>77222.222222222248</v>
      </c>
      <c r="G97" s="5">
        <f>IF(A97="","",SUM(D$15:D97))</f>
        <v>29692.199999999997</v>
      </c>
    </row>
    <row r="98" spans="1:7" x14ac:dyDescent="0.15">
      <c r="A98" s="10">
        <f t="shared" si="4"/>
        <v>83</v>
      </c>
      <c r="B98" s="12">
        <f t="shared" si="5"/>
        <v>43180</v>
      </c>
      <c r="C98" s="5">
        <f t="shared" si="6"/>
        <v>592.84444444444443</v>
      </c>
      <c r="D98" s="5">
        <f>IF(A98="","",(J$4-SUM(E$15:E97))*J$7)</f>
        <v>315.06666666666672</v>
      </c>
      <c r="E98" s="5">
        <f t="shared" si="7"/>
        <v>277.77777777777777</v>
      </c>
      <c r="F98" s="5">
        <f>IF(A98="","",J$4-SUM(E$15:E98))</f>
        <v>76944.444444444467</v>
      </c>
      <c r="G98" s="5">
        <f>IF(A98="","",SUM(D$15:D98))</f>
        <v>30007.266666666663</v>
      </c>
    </row>
    <row r="99" spans="1:7" x14ac:dyDescent="0.15">
      <c r="A99" s="10">
        <f t="shared" si="4"/>
        <v>84</v>
      </c>
      <c r="B99" s="12">
        <f t="shared" si="5"/>
        <v>43211</v>
      </c>
      <c r="C99" s="5">
        <f t="shared" si="6"/>
        <v>591.71111111111122</v>
      </c>
      <c r="D99" s="5">
        <f>IF(A99="","",(J$4-SUM(E$15:E98))*J$7)</f>
        <v>313.93333333333339</v>
      </c>
      <c r="E99" s="5">
        <f t="shared" si="7"/>
        <v>277.77777777777777</v>
      </c>
      <c r="F99" s="5">
        <f>IF(A99="","",J$4-SUM(E$15:E99))</f>
        <v>76666.666666666686</v>
      </c>
      <c r="G99" s="5">
        <f>IF(A99="","",SUM(D$15:D99))</f>
        <v>30321.199999999997</v>
      </c>
    </row>
    <row r="100" spans="1:7" x14ac:dyDescent="0.15">
      <c r="A100" s="10">
        <f t="shared" si="4"/>
        <v>85</v>
      </c>
      <c r="B100" s="12">
        <f t="shared" si="5"/>
        <v>43241</v>
      </c>
      <c r="C100" s="5">
        <f t="shared" si="6"/>
        <v>590.57777777777778</v>
      </c>
      <c r="D100" s="5">
        <f>IF(A100="","",(J$4-SUM(E$15:E99))*J$7)</f>
        <v>312.8</v>
      </c>
      <c r="E100" s="5">
        <f t="shared" si="7"/>
        <v>277.77777777777777</v>
      </c>
      <c r="F100" s="5">
        <f>IF(A100="","",J$4-SUM(E$15:E100))</f>
        <v>76388.88888888892</v>
      </c>
      <c r="G100" s="5">
        <f>IF(A100="","",SUM(D$15:D100))</f>
        <v>30633.999999999996</v>
      </c>
    </row>
    <row r="101" spans="1:7" x14ac:dyDescent="0.15">
      <c r="A101" s="10">
        <f t="shared" si="4"/>
        <v>86</v>
      </c>
      <c r="B101" s="12">
        <f t="shared" si="5"/>
        <v>43272</v>
      </c>
      <c r="C101" s="5">
        <f t="shared" si="6"/>
        <v>589.44444444444457</v>
      </c>
      <c r="D101" s="5">
        <f>IF(A101="","",(J$4-SUM(E$15:E100))*J$7)</f>
        <v>311.66666666666674</v>
      </c>
      <c r="E101" s="5">
        <f t="shared" si="7"/>
        <v>277.77777777777777</v>
      </c>
      <c r="F101" s="5">
        <f>IF(A101="","",J$4-SUM(E$15:E101))</f>
        <v>76111.111111111139</v>
      </c>
      <c r="G101" s="5">
        <f>IF(A101="","",SUM(D$15:D101))</f>
        <v>30945.666666666664</v>
      </c>
    </row>
    <row r="102" spans="1:7" x14ac:dyDescent="0.15">
      <c r="A102" s="10">
        <f t="shared" si="4"/>
        <v>87</v>
      </c>
      <c r="B102" s="12">
        <f t="shared" si="5"/>
        <v>43302</v>
      </c>
      <c r="C102" s="5">
        <f t="shared" si="6"/>
        <v>588.31111111111113</v>
      </c>
      <c r="D102" s="5">
        <f>IF(A102="","",(J$4-SUM(E$15:E101))*J$7)</f>
        <v>310.53333333333342</v>
      </c>
      <c r="E102" s="5">
        <f t="shared" si="7"/>
        <v>277.77777777777777</v>
      </c>
      <c r="F102" s="5">
        <f>IF(A102="","",J$4-SUM(E$15:E102))</f>
        <v>75833.333333333358</v>
      </c>
      <c r="G102" s="5">
        <f>IF(A102="","",SUM(D$15:D102))</f>
        <v>31256.199999999997</v>
      </c>
    </row>
    <row r="103" spans="1:7" x14ac:dyDescent="0.15">
      <c r="A103" s="10">
        <f t="shared" si="4"/>
        <v>88</v>
      </c>
      <c r="B103" s="12">
        <f t="shared" si="5"/>
        <v>43333</v>
      </c>
      <c r="C103" s="5">
        <f t="shared" si="6"/>
        <v>587.17777777777781</v>
      </c>
      <c r="D103" s="5">
        <f>IF(A103="","",(J$4-SUM(E$15:E102))*J$7)</f>
        <v>309.40000000000003</v>
      </c>
      <c r="E103" s="5">
        <f t="shared" si="7"/>
        <v>277.77777777777777</v>
      </c>
      <c r="F103" s="5">
        <f>IF(A103="","",J$4-SUM(E$15:E103))</f>
        <v>75555.555555555591</v>
      </c>
      <c r="G103" s="5">
        <f>IF(A103="","",SUM(D$15:D103))</f>
        <v>31565.599999999999</v>
      </c>
    </row>
    <row r="104" spans="1:7" x14ac:dyDescent="0.15">
      <c r="A104" s="10">
        <f t="shared" si="4"/>
        <v>89</v>
      </c>
      <c r="B104" s="12">
        <f t="shared" si="5"/>
        <v>43364</v>
      </c>
      <c r="C104" s="5">
        <f t="shared" si="6"/>
        <v>586.04444444444448</v>
      </c>
      <c r="D104" s="5">
        <f>IF(A104="","",(J$4-SUM(E$15:E103))*J$7)</f>
        <v>308.26666666666677</v>
      </c>
      <c r="E104" s="5">
        <f t="shared" si="7"/>
        <v>277.77777777777777</v>
      </c>
      <c r="F104" s="5">
        <f>IF(A104="","",J$4-SUM(E$15:E104))</f>
        <v>75277.77777777781</v>
      </c>
      <c r="G104" s="5">
        <f>IF(A104="","",SUM(D$15:D104))</f>
        <v>31873.866666666665</v>
      </c>
    </row>
    <row r="105" spans="1:7" x14ac:dyDescent="0.15">
      <c r="A105" s="10">
        <f t="shared" si="4"/>
        <v>90</v>
      </c>
      <c r="B105" s="12">
        <f t="shared" si="5"/>
        <v>43394</v>
      </c>
      <c r="C105" s="5">
        <f t="shared" si="6"/>
        <v>584.91111111111127</v>
      </c>
      <c r="D105" s="5">
        <f>IF(A105="","",(J$4-SUM(E$15:E104))*J$7)</f>
        <v>307.13333333333344</v>
      </c>
      <c r="E105" s="5">
        <f t="shared" si="7"/>
        <v>277.77777777777777</v>
      </c>
      <c r="F105" s="5">
        <f>IF(A105="","",J$4-SUM(E$15:E105))</f>
        <v>75000.000000000029</v>
      </c>
      <c r="G105" s="5">
        <f>IF(A105="","",SUM(D$15:D105))</f>
        <v>32181</v>
      </c>
    </row>
    <row r="106" spans="1:7" x14ac:dyDescent="0.15">
      <c r="A106" s="10">
        <f t="shared" si="4"/>
        <v>91</v>
      </c>
      <c r="B106" s="12">
        <f t="shared" si="5"/>
        <v>43425</v>
      </c>
      <c r="C106" s="5">
        <f t="shared" si="6"/>
        <v>583.77777777777783</v>
      </c>
      <c r="D106" s="5">
        <f>IF(A106="","",(J$4-SUM(E$15:E105))*J$7)</f>
        <v>306.00000000000006</v>
      </c>
      <c r="E106" s="5">
        <f t="shared" si="7"/>
        <v>277.77777777777777</v>
      </c>
      <c r="F106" s="5">
        <f>IF(A106="","",J$4-SUM(E$15:E106))</f>
        <v>74722.222222222248</v>
      </c>
      <c r="G106" s="5">
        <f>IF(A106="","",SUM(D$15:D106))</f>
        <v>32487</v>
      </c>
    </row>
    <row r="107" spans="1:7" x14ac:dyDescent="0.15">
      <c r="A107" s="10">
        <f t="shared" si="4"/>
        <v>92</v>
      </c>
      <c r="B107" s="12">
        <f t="shared" si="5"/>
        <v>43455</v>
      </c>
      <c r="C107" s="5">
        <f t="shared" si="6"/>
        <v>582.6444444444445</v>
      </c>
      <c r="D107" s="5">
        <f>IF(A107="","",(J$4-SUM(E$15:E106))*J$7)</f>
        <v>304.86666666666673</v>
      </c>
      <c r="E107" s="5">
        <f t="shared" si="7"/>
        <v>277.77777777777777</v>
      </c>
      <c r="F107" s="5">
        <f>IF(A107="","",J$4-SUM(E$15:E107))</f>
        <v>74444.444444444467</v>
      </c>
      <c r="G107" s="5">
        <f>IF(A107="","",SUM(D$15:D107))</f>
        <v>32791.866666666669</v>
      </c>
    </row>
    <row r="108" spans="1:7" x14ac:dyDescent="0.15">
      <c r="A108" s="10">
        <f t="shared" si="4"/>
        <v>93</v>
      </c>
      <c r="B108" s="12">
        <f t="shared" si="5"/>
        <v>43486</v>
      </c>
      <c r="C108" s="5">
        <f t="shared" si="6"/>
        <v>581.51111111111118</v>
      </c>
      <c r="D108" s="5">
        <f>IF(A108="","",(J$4-SUM(E$15:E107))*J$7)</f>
        <v>303.73333333333341</v>
      </c>
      <c r="E108" s="5">
        <f t="shared" si="7"/>
        <v>277.77777777777777</v>
      </c>
      <c r="F108" s="5">
        <f>IF(A108="","",J$4-SUM(E$15:E108))</f>
        <v>74166.666666666701</v>
      </c>
      <c r="G108" s="5">
        <f>IF(A108="","",SUM(D$15:D108))</f>
        <v>33095.599999999999</v>
      </c>
    </row>
    <row r="109" spans="1:7" x14ac:dyDescent="0.15">
      <c r="A109" s="10">
        <f t="shared" si="4"/>
        <v>94</v>
      </c>
      <c r="B109" s="12">
        <f t="shared" si="5"/>
        <v>43517</v>
      </c>
      <c r="C109" s="5">
        <f t="shared" si="6"/>
        <v>580.37777777777785</v>
      </c>
      <c r="D109" s="5">
        <f>IF(A109="","",(J$4-SUM(E$15:E108))*J$7)</f>
        <v>302.60000000000008</v>
      </c>
      <c r="E109" s="5">
        <f t="shared" si="7"/>
        <v>277.77777777777777</v>
      </c>
      <c r="F109" s="5">
        <f>IF(A109="","",J$4-SUM(E$15:E109))</f>
        <v>73888.88888888892</v>
      </c>
      <c r="G109" s="5">
        <f>IF(A109="","",SUM(D$15:D109))</f>
        <v>33398.199999999997</v>
      </c>
    </row>
    <row r="110" spans="1:7" x14ac:dyDescent="0.15">
      <c r="A110" s="10">
        <f t="shared" si="4"/>
        <v>95</v>
      </c>
      <c r="B110" s="12">
        <f t="shared" si="5"/>
        <v>43545</v>
      </c>
      <c r="C110" s="5">
        <f t="shared" si="6"/>
        <v>579.24444444444453</v>
      </c>
      <c r="D110" s="5">
        <f>IF(A110="","",(J$4-SUM(E$15:E109))*J$7)</f>
        <v>301.46666666666675</v>
      </c>
      <c r="E110" s="5">
        <f t="shared" si="7"/>
        <v>277.77777777777777</v>
      </c>
      <c r="F110" s="5">
        <f>IF(A110="","",J$4-SUM(E$15:E110))</f>
        <v>73611.111111111139</v>
      </c>
      <c r="G110" s="5">
        <f>IF(A110="","",SUM(D$15:D110))</f>
        <v>33699.666666666664</v>
      </c>
    </row>
    <row r="111" spans="1:7" x14ac:dyDescent="0.15">
      <c r="A111" s="10">
        <f t="shared" si="4"/>
        <v>96</v>
      </c>
      <c r="B111" s="12">
        <f t="shared" si="5"/>
        <v>43576</v>
      </c>
      <c r="C111" s="5">
        <f t="shared" si="6"/>
        <v>578.1111111111112</v>
      </c>
      <c r="D111" s="5">
        <f>IF(A111="","",(J$4-SUM(E$15:E110))*J$7)</f>
        <v>300.33333333333343</v>
      </c>
      <c r="E111" s="5">
        <f t="shared" si="7"/>
        <v>277.77777777777777</v>
      </c>
      <c r="F111" s="5">
        <f>IF(A111="","",J$4-SUM(E$15:E111))</f>
        <v>73333.333333333372</v>
      </c>
      <c r="G111" s="5">
        <f>IF(A111="","",SUM(D$15:D111))</f>
        <v>34000</v>
      </c>
    </row>
    <row r="112" spans="1:7" x14ac:dyDescent="0.15">
      <c r="A112" s="10">
        <f t="shared" si="4"/>
        <v>97</v>
      </c>
      <c r="B112" s="12">
        <f t="shared" si="5"/>
        <v>43606</v>
      </c>
      <c r="C112" s="5">
        <f t="shared" si="6"/>
        <v>576.97777777777787</v>
      </c>
      <c r="D112" s="5">
        <f>IF(A112="","",(J$4-SUM(E$15:E111))*J$7)</f>
        <v>299.2000000000001</v>
      </c>
      <c r="E112" s="5">
        <f t="shared" si="7"/>
        <v>277.77777777777777</v>
      </c>
      <c r="F112" s="5">
        <f>IF(A112="","",J$4-SUM(E$15:E112))</f>
        <v>73055.555555555591</v>
      </c>
      <c r="G112" s="5">
        <f>IF(A112="","",SUM(D$15:D112))</f>
        <v>34299.199999999997</v>
      </c>
    </row>
    <row r="113" spans="1:7" x14ac:dyDescent="0.15">
      <c r="A113" s="10">
        <f t="shared" si="4"/>
        <v>98</v>
      </c>
      <c r="B113" s="12">
        <f t="shared" si="5"/>
        <v>43637</v>
      </c>
      <c r="C113" s="5">
        <f t="shared" si="6"/>
        <v>575.84444444444455</v>
      </c>
      <c r="D113" s="5">
        <f>IF(A113="","",(J$4-SUM(E$15:E112))*J$7)</f>
        <v>298.06666666666678</v>
      </c>
      <c r="E113" s="5">
        <f t="shared" si="7"/>
        <v>277.77777777777777</v>
      </c>
      <c r="F113" s="5">
        <f>IF(A113="","",J$4-SUM(E$15:E113))</f>
        <v>72777.77777777781</v>
      </c>
      <c r="G113" s="5">
        <f>IF(A113="","",SUM(D$15:D113))</f>
        <v>34597.266666666663</v>
      </c>
    </row>
    <row r="114" spans="1:7" x14ac:dyDescent="0.15">
      <c r="A114" s="10">
        <f t="shared" si="4"/>
        <v>99</v>
      </c>
      <c r="B114" s="12">
        <f t="shared" si="5"/>
        <v>43667</v>
      </c>
      <c r="C114" s="5">
        <f t="shared" si="6"/>
        <v>574.71111111111122</v>
      </c>
      <c r="D114" s="5">
        <f>IF(A114="","",(J$4-SUM(E$15:E113))*J$7)</f>
        <v>296.93333333333345</v>
      </c>
      <c r="E114" s="5">
        <f t="shared" si="7"/>
        <v>277.77777777777777</v>
      </c>
      <c r="F114" s="5">
        <f>IF(A114="","",J$4-SUM(E$15:E114))</f>
        <v>72500.000000000029</v>
      </c>
      <c r="G114" s="5">
        <f>IF(A114="","",SUM(D$15:D114))</f>
        <v>34894.199999999997</v>
      </c>
    </row>
    <row r="115" spans="1:7" x14ac:dyDescent="0.15">
      <c r="A115" s="10">
        <f t="shared" si="4"/>
        <v>100</v>
      </c>
      <c r="B115" s="12">
        <f t="shared" si="5"/>
        <v>43698</v>
      </c>
      <c r="C115" s="5">
        <f t="shared" si="6"/>
        <v>573.57777777777778</v>
      </c>
      <c r="D115" s="5">
        <f>IF(A115="","",(J$4-SUM(E$15:E114))*J$7)</f>
        <v>295.80000000000007</v>
      </c>
      <c r="E115" s="5">
        <f t="shared" si="7"/>
        <v>277.77777777777777</v>
      </c>
      <c r="F115" s="5">
        <f>IF(A115="","",J$4-SUM(E$15:E115))</f>
        <v>72222.222222222248</v>
      </c>
      <c r="G115" s="5">
        <f>IF(A115="","",SUM(D$15:D115))</f>
        <v>35190</v>
      </c>
    </row>
    <row r="116" spans="1:7" x14ac:dyDescent="0.15">
      <c r="A116" s="10">
        <f t="shared" si="4"/>
        <v>101</v>
      </c>
      <c r="B116" s="12">
        <f t="shared" si="5"/>
        <v>43729</v>
      </c>
      <c r="C116" s="5">
        <f t="shared" si="6"/>
        <v>572.44444444444457</v>
      </c>
      <c r="D116" s="5">
        <f>IF(A116="","",(J$4-SUM(E$15:E115))*J$7)</f>
        <v>294.66666666666674</v>
      </c>
      <c r="E116" s="5">
        <f t="shared" si="7"/>
        <v>277.77777777777777</v>
      </c>
      <c r="F116" s="5">
        <f>IF(A116="","",J$4-SUM(E$15:E116))</f>
        <v>71944.444444444482</v>
      </c>
      <c r="G116" s="5">
        <f>IF(A116="","",SUM(D$15:D116))</f>
        <v>35484.666666666664</v>
      </c>
    </row>
    <row r="117" spans="1:7" x14ac:dyDescent="0.15">
      <c r="A117" s="10">
        <f t="shared" si="4"/>
        <v>102</v>
      </c>
      <c r="B117" s="12">
        <f t="shared" si="5"/>
        <v>43759</v>
      </c>
      <c r="C117" s="5">
        <f t="shared" si="6"/>
        <v>571.31111111111113</v>
      </c>
      <c r="D117" s="5">
        <f>IF(A117="","",(J$4-SUM(E$15:E116))*J$7)</f>
        <v>293.53333333333342</v>
      </c>
      <c r="E117" s="5">
        <f t="shared" si="7"/>
        <v>277.77777777777777</v>
      </c>
      <c r="F117" s="5">
        <f>IF(A117="","",J$4-SUM(E$15:E117))</f>
        <v>71666.666666666701</v>
      </c>
      <c r="G117" s="5">
        <f>IF(A117="","",SUM(D$15:D117))</f>
        <v>35778.199999999997</v>
      </c>
    </row>
    <row r="118" spans="1:7" x14ac:dyDescent="0.15">
      <c r="A118" s="10">
        <f t="shared" si="4"/>
        <v>103</v>
      </c>
      <c r="B118" s="12">
        <f t="shared" si="5"/>
        <v>43790</v>
      </c>
      <c r="C118" s="5">
        <f t="shared" si="6"/>
        <v>570.17777777777792</v>
      </c>
      <c r="D118" s="5">
        <f>IF(A118="","",(J$4-SUM(E$15:E117))*J$7)</f>
        <v>292.40000000000009</v>
      </c>
      <c r="E118" s="5">
        <f t="shared" si="7"/>
        <v>277.77777777777777</v>
      </c>
      <c r="F118" s="5">
        <f>IF(A118="","",J$4-SUM(E$15:E118))</f>
        <v>71388.88888888892</v>
      </c>
      <c r="G118" s="5">
        <f>IF(A118="","",SUM(D$15:D118))</f>
        <v>36070.6</v>
      </c>
    </row>
    <row r="119" spans="1:7" x14ac:dyDescent="0.15">
      <c r="A119" s="10">
        <f t="shared" si="4"/>
        <v>104</v>
      </c>
      <c r="B119" s="12">
        <f t="shared" si="5"/>
        <v>43820</v>
      </c>
      <c r="C119" s="5">
        <f t="shared" si="6"/>
        <v>569.04444444444448</v>
      </c>
      <c r="D119" s="5">
        <f>IF(A119="","",(J$4-SUM(E$15:E118))*J$7)</f>
        <v>291.26666666666677</v>
      </c>
      <c r="E119" s="5">
        <f t="shared" si="7"/>
        <v>277.77777777777777</v>
      </c>
      <c r="F119" s="5">
        <f>IF(A119="","",J$4-SUM(E$15:E119))</f>
        <v>71111.111111111153</v>
      </c>
      <c r="G119" s="5">
        <f>IF(A119="","",SUM(D$15:D119))</f>
        <v>36361.866666666669</v>
      </c>
    </row>
    <row r="120" spans="1:7" x14ac:dyDescent="0.15">
      <c r="A120" s="10">
        <f t="shared" si="4"/>
        <v>105</v>
      </c>
      <c r="B120" s="12">
        <f t="shared" si="5"/>
        <v>43851</v>
      </c>
      <c r="C120" s="5">
        <f t="shared" si="6"/>
        <v>567.91111111111127</v>
      </c>
      <c r="D120" s="5">
        <f>IF(A120="","",(J$4-SUM(E$15:E119))*J$7)</f>
        <v>290.13333333333344</v>
      </c>
      <c r="E120" s="5">
        <f t="shared" si="7"/>
        <v>277.77777777777777</v>
      </c>
      <c r="F120" s="5">
        <f>IF(A120="","",J$4-SUM(E$15:E120))</f>
        <v>70833.333333333372</v>
      </c>
      <c r="G120" s="5">
        <f>IF(A120="","",SUM(D$15:D120))</f>
        <v>36652</v>
      </c>
    </row>
    <row r="121" spans="1:7" x14ac:dyDescent="0.15">
      <c r="A121" s="10">
        <f t="shared" si="4"/>
        <v>106</v>
      </c>
      <c r="B121" s="12">
        <f t="shared" si="5"/>
        <v>43882</v>
      </c>
      <c r="C121" s="5">
        <f t="shared" si="6"/>
        <v>566.77777777777783</v>
      </c>
      <c r="D121" s="5">
        <f>IF(A121="","",(J$4-SUM(E$15:E120))*J$7)</f>
        <v>289.00000000000011</v>
      </c>
      <c r="E121" s="5">
        <f t="shared" si="7"/>
        <v>277.77777777777777</v>
      </c>
      <c r="F121" s="5">
        <f>IF(A121="","",J$4-SUM(E$15:E121))</f>
        <v>70555.555555555591</v>
      </c>
      <c r="G121" s="5">
        <f>IF(A121="","",SUM(D$15:D121))</f>
        <v>36941</v>
      </c>
    </row>
    <row r="122" spans="1:7" x14ac:dyDescent="0.15">
      <c r="A122" s="10">
        <f t="shared" si="4"/>
        <v>107</v>
      </c>
      <c r="B122" s="12">
        <f t="shared" si="5"/>
        <v>43911</v>
      </c>
      <c r="C122" s="5">
        <f t="shared" si="6"/>
        <v>565.64444444444462</v>
      </c>
      <c r="D122" s="5">
        <f>IF(A122="","",(J$4-SUM(E$15:E121))*J$7)</f>
        <v>287.86666666666679</v>
      </c>
      <c r="E122" s="5">
        <f t="shared" si="7"/>
        <v>277.77777777777777</v>
      </c>
      <c r="F122" s="5">
        <f>IF(A122="","",J$4-SUM(E$15:E122))</f>
        <v>70277.77777777781</v>
      </c>
      <c r="G122" s="5">
        <f>IF(A122="","",SUM(D$15:D122))</f>
        <v>37228.866666666669</v>
      </c>
    </row>
    <row r="123" spans="1:7" x14ac:dyDescent="0.15">
      <c r="A123" s="10">
        <f t="shared" si="4"/>
        <v>108</v>
      </c>
      <c r="B123" s="12">
        <f t="shared" si="5"/>
        <v>43942</v>
      </c>
      <c r="C123" s="5">
        <f t="shared" si="6"/>
        <v>564.51111111111118</v>
      </c>
      <c r="D123" s="5">
        <f>IF(A123="","",(J$4-SUM(E$15:E122))*J$7)</f>
        <v>286.73333333333341</v>
      </c>
      <c r="E123" s="5">
        <f t="shared" si="7"/>
        <v>277.77777777777777</v>
      </c>
      <c r="F123" s="5">
        <f>IF(A123="","",J$4-SUM(E$15:E123))</f>
        <v>70000.000000000029</v>
      </c>
      <c r="G123" s="5">
        <f>IF(A123="","",SUM(D$15:D123))</f>
        <v>37515.599999999999</v>
      </c>
    </row>
    <row r="124" spans="1:7" x14ac:dyDescent="0.15">
      <c r="A124" s="10">
        <f t="shared" si="4"/>
        <v>109</v>
      </c>
      <c r="B124" s="12">
        <f t="shared" si="5"/>
        <v>43972</v>
      </c>
      <c r="C124" s="5">
        <f t="shared" si="6"/>
        <v>563.37777777777785</v>
      </c>
      <c r="D124" s="5">
        <f>IF(A124="","",(J$4-SUM(E$15:E123))*J$7)</f>
        <v>285.60000000000008</v>
      </c>
      <c r="E124" s="5">
        <f t="shared" si="7"/>
        <v>277.77777777777777</v>
      </c>
      <c r="F124" s="5">
        <f>IF(A124="","",J$4-SUM(E$15:E124))</f>
        <v>69722.222222222263</v>
      </c>
      <c r="G124" s="5">
        <f>IF(A124="","",SUM(D$15:D124))</f>
        <v>37801.199999999997</v>
      </c>
    </row>
    <row r="125" spans="1:7" x14ac:dyDescent="0.15">
      <c r="A125" s="10">
        <f t="shared" si="4"/>
        <v>110</v>
      </c>
      <c r="B125" s="12">
        <f t="shared" si="5"/>
        <v>44003</v>
      </c>
      <c r="C125" s="5">
        <f t="shared" si="6"/>
        <v>562.24444444444453</v>
      </c>
      <c r="D125" s="5">
        <f>IF(A125="","",(J$4-SUM(E$15:E124))*J$7)</f>
        <v>284.46666666666681</v>
      </c>
      <c r="E125" s="5">
        <f t="shared" si="7"/>
        <v>277.77777777777777</v>
      </c>
      <c r="F125" s="5">
        <f>IF(A125="","",J$4-SUM(E$15:E125))</f>
        <v>69444.444444444482</v>
      </c>
      <c r="G125" s="5">
        <f>IF(A125="","",SUM(D$15:D125))</f>
        <v>38085.666666666664</v>
      </c>
    </row>
    <row r="126" spans="1:7" x14ac:dyDescent="0.15">
      <c r="A126" s="10">
        <f t="shared" si="4"/>
        <v>111</v>
      </c>
      <c r="B126" s="12">
        <f t="shared" si="5"/>
        <v>44033</v>
      </c>
      <c r="C126" s="5">
        <f t="shared" si="6"/>
        <v>561.1111111111112</v>
      </c>
      <c r="D126" s="5">
        <f>IF(A126="","",(J$4-SUM(E$15:E125))*J$7)</f>
        <v>283.33333333333343</v>
      </c>
      <c r="E126" s="5">
        <f t="shared" si="7"/>
        <v>277.77777777777777</v>
      </c>
      <c r="F126" s="5">
        <f>IF(A126="","",J$4-SUM(E$15:E126))</f>
        <v>69166.666666666701</v>
      </c>
      <c r="G126" s="5">
        <f>IF(A126="","",SUM(D$15:D126))</f>
        <v>38369</v>
      </c>
    </row>
    <row r="127" spans="1:7" x14ac:dyDescent="0.15">
      <c r="A127" s="10">
        <f t="shared" si="4"/>
        <v>112</v>
      </c>
      <c r="B127" s="12">
        <f t="shared" si="5"/>
        <v>44064</v>
      </c>
      <c r="C127" s="5">
        <f t="shared" si="6"/>
        <v>559.97777777777787</v>
      </c>
      <c r="D127" s="5">
        <f>IF(A127="","",(J$4-SUM(E$15:E126))*J$7)</f>
        <v>282.2000000000001</v>
      </c>
      <c r="E127" s="5">
        <f t="shared" si="7"/>
        <v>277.77777777777777</v>
      </c>
      <c r="F127" s="5">
        <f>IF(A127="","",J$4-SUM(E$15:E127))</f>
        <v>68888.888888888934</v>
      </c>
      <c r="G127" s="5">
        <f>IF(A127="","",SUM(D$15:D127))</f>
        <v>38651.199999999997</v>
      </c>
    </row>
    <row r="128" spans="1:7" x14ac:dyDescent="0.15">
      <c r="A128" s="10">
        <f t="shared" si="4"/>
        <v>113</v>
      </c>
      <c r="B128" s="12">
        <f t="shared" si="5"/>
        <v>44095</v>
      </c>
      <c r="C128" s="5">
        <f t="shared" si="6"/>
        <v>558.84444444444466</v>
      </c>
      <c r="D128" s="5">
        <f>IF(A128="","",(J$4-SUM(E$15:E127))*J$7)</f>
        <v>281.06666666666683</v>
      </c>
      <c r="E128" s="5">
        <f t="shared" si="7"/>
        <v>277.77777777777777</v>
      </c>
      <c r="F128" s="5">
        <f>IF(A128="","",J$4-SUM(E$15:E128))</f>
        <v>68611.111111111153</v>
      </c>
      <c r="G128" s="5">
        <f>IF(A128="","",SUM(D$15:D128))</f>
        <v>38932.266666666663</v>
      </c>
    </row>
    <row r="129" spans="1:7" x14ac:dyDescent="0.15">
      <c r="A129" s="10">
        <f t="shared" si="4"/>
        <v>114</v>
      </c>
      <c r="B129" s="12">
        <f t="shared" si="5"/>
        <v>44125</v>
      </c>
      <c r="C129" s="5">
        <f t="shared" si="6"/>
        <v>557.71111111111122</v>
      </c>
      <c r="D129" s="5">
        <f>IF(A129="","",(J$4-SUM(E$15:E128))*J$7)</f>
        <v>279.93333333333345</v>
      </c>
      <c r="E129" s="5">
        <f t="shared" si="7"/>
        <v>277.77777777777777</v>
      </c>
      <c r="F129" s="5">
        <f>IF(A129="","",J$4-SUM(E$15:E129))</f>
        <v>68333.333333333372</v>
      </c>
      <c r="G129" s="5">
        <f>IF(A129="","",SUM(D$15:D129))</f>
        <v>39212.199999999997</v>
      </c>
    </row>
    <row r="130" spans="1:7" x14ac:dyDescent="0.15">
      <c r="A130" s="10">
        <f t="shared" si="4"/>
        <v>115</v>
      </c>
      <c r="B130" s="12">
        <f t="shared" si="5"/>
        <v>44156</v>
      </c>
      <c r="C130" s="5">
        <f t="shared" si="6"/>
        <v>556.5777777777779</v>
      </c>
      <c r="D130" s="5">
        <f>IF(A130="","",(J$4-SUM(E$15:E129))*J$7)</f>
        <v>278.80000000000013</v>
      </c>
      <c r="E130" s="5">
        <f t="shared" si="7"/>
        <v>277.77777777777777</v>
      </c>
      <c r="F130" s="5">
        <f>IF(A130="","",J$4-SUM(E$15:E130))</f>
        <v>68055.555555555591</v>
      </c>
      <c r="G130" s="5">
        <f>IF(A130="","",SUM(D$15:D130))</f>
        <v>39491</v>
      </c>
    </row>
    <row r="131" spans="1:7" x14ac:dyDescent="0.15">
      <c r="A131" s="10">
        <f t="shared" si="4"/>
        <v>116</v>
      </c>
      <c r="B131" s="12">
        <f t="shared" si="5"/>
        <v>44186</v>
      </c>
      <c r="C131" s="5">
        <f t="shared" si="6"/>
        <v>555.44444444444457</v>
      </c>
      <c r="D131" s="5">
        <f>IF(A131="","",(J$4-SUM(E$15:E130))*J$7)</f>
        <v>277.6666666666668</v>
      </c>
      <c r="E131" s="5">
        <f t="shared" si="7"/>
        <v>277.77777777777777</v>
      </c>
      <c r="F131" s="5">
        <f>IF(A131="","",J$4-SUM(E$15:E131))</f>
        <v>67777.77777777781</v>
      </c>
      <c r="G131" s="5">
        <f>IF(A131="","",SUM(D$15:D131))</f>
        <v>39768.666666666664</v>
      </c>
    </row>
    <row r="132" spans="1:7" x14ac:dyDescent="0.15">
      <c r="A132" s="10">
        <f t="shared" si="4"/>
        <v>117</v>
      </c>
      <c r="B132" s="12">
        <f t="shared" si="5"/>
        <v>44217</v>
      </c>
      <c r="C132" s="5">
        <f t="shared" si="6"/>
        <v>554.31111111111113</v>
      </c>
      <c r="D132" s="5">
        <f>IF(A132="","",(J$4-SUM(E$15:E131))*J$7)</f>
        <v>276.53333333333342</v>
      </c>
      <c r="E132" s="5">
        <f t="shared" si="7"/>
        <v>277.77777777777777</v>
      </c>
      <c r="F132" s="5">
        <f>IF(A132="","",J$4-SUM(E$15:E132))</f>
        <v>67500.000000000044</v>
      </c>
      <c r="G132" s="5">
        <f>IF(A132="","",SUM(D$15:D132))</f>
        <v>40045.199999999997</v>
      </c>
    </row>
    <row r="133" spans="1:7" x14ac:dyDescent="0.15">
      <c r="A133" s="10">
        <f t="shared" si="4"/>
        <v>118</v>
      </c>
      <c r="B133" s="12">
        <f t="shared" si="5"/>
        <v>44248</v>
      </c>
      <c r="C133" s="5">
        <f t="shared" si="6"/>
        <v>553.17777777777792</v>
      </c>
      <c r="D133" s="5">
        <f>IF(A133="","",(J$4-SUM(E$15:E132))*J$7)</f>
        <v>275.40000000000015</v>
      </c>
      <c r="E133" s="5">
        <f t="shared" si="7"/>
        <v>277.77777777777777</v>
      </c>
      <c r="F133" s="5">
        <f>IF(A133="","",J$4-SUM(E$15:E133))</f>
        <v>67222.222222222263</v>
      </c>
      <c r="G133" s="5">
        <f>IF(A133="","",SUM(D$15:D133))</f>
        <v>40320.6</v>
      </c>
    </row>
    <row r="134" spans="1:7" x14ac:dyDescent="0.15">
      <c r="A134" s="10">
        <f t="shared" si="4"/>
        <v>119</v>
      </c>
      <c r="B134" s="12">
        <f t="shared" si="5"/>
        <v>44276</v>
      </c>
      <c r="C134" s="5">
        <f t="shared" si="6"/>
        <v>552.04444444444448</v>
      </c>
      <c r="D134" s="5">
        <f>IF(A134="","",(J$4-SUM(E$15:E133))*J$7)</f>
        <v>274.26666666666677</v>
      </c>
      <c r="E134" s="5">
        <f t="shared" si="7"/>
        <v>277.77777777777777</v>
      </c>
      <c r="F134" s="5">
        <f>IF(A134="","",J$4-SUM(E$15:E134))</f>
        <v>66944.444444444482</v>
      </c>
      <c r="G134" s="5">
        <f>IF(A134="","",SUM(D$15:D134))</f>
        <v>40594.866666666669</v>
      </c>
    </row>
    <row r="135" spans="1:7" x14ac:dyDescent="0.15">
      <c r="A135" s="10">
        <f t="shared" si="4"/>
        <v>120</v>
      </c>
      <c r="B135" s="12">
        <f t="shared" si="5"/>
        <v>44307</v>
      </c>
      <c r="C135" s="5">
        <f t="shared" si="6"/>
        <v>550.91111111111127</v>
      </c>
      <c r="D135" s="5">
        <f>IF(A135="","",(J$4-SUM(E$15:E134))*J$7)</f>
        <v>273.13333333333344</v>
      </c>
      <c r="E135" s="5">
        <f t="shared" si="7"/>
        <v>277.77777777777777</v>
      </c>
      <c r="F135" s="5">
        <f>IF(A135="","",J$4-SUM(E$15:E135))</f>
        <v>66666.666666666701</v>
      </c>
      <c r="G135" s="5">
        <f>IF(A135="","",SUM(D$15:D135))</f>
        <v>40868</v>
      </c>
    </row>
    <row r="136" spans="1:7" x14ac:dyDescent="0.15">
      <c r="A136" s="10">
        <f t="shared" si="4"/>
        <v>121</v>
      </c>
      <c r="B136" s="12">
        <f t="shared" si="5"/>
        <v>44337</v>
      </c>
      <c r="C136" s="5">
        <f t="shared" si="6"/>
        <v>549.77777777777783</v>
      </c>
      <c r="D136" s="5">
        <f>IF(A136="","",(J$4-SUM(E$15:E135))*J$7)</f>
        <v>272.00000000000011</v>
      </c>
      <c r="E136" s="5">
        <f t="shared" si="7"/>
        <v>277.77777777777777</v>
      </c>
      <c r="F136" s="5">
        <f>IF(A136="","",J$4-SUM(E$15:E136))</f>
        <v>66388.88888888892</v>
      </c>
      <c r="G136" s="5">
        <f>IF(A136="","",SUM(D$15:D136))</f>
        <v>41140</v>
      </c>
    </row>
    <row r="137" spans="1:7" x14ac:dyDescent="0.15">
      <c r="A137" s="10">
        <f t="shared" si="4"/>
        <v>122</v>
      </c>
      <c r="B137" s="12">
        <f t="shared" si="5"/>
        <v>44368</v>
      </c>
      <c r="C137" s="5">
        <f t="shared" si="6"/>
        <v>548.6444444444445</v>
      </c>
      <c r="D137" s="5">
        <f>IF(A137="","",(J$4-SUM(E$15:E136))*J$7)</f>
        <v>270.86666666666673</v>
      </c>
      <c r="E137" s="5">
        <f t="shared" si="7"/>
        <v>277.77777777777777</v>
      </c>
      <c r="F137" s="5">
        <f>IF(A137="","",J$4-SUM(E$15:E137))</f>
        <v>66111.111111111139</v>
      </c>
      <c r="G137" s="5">
        <f>IF(A137="","",SUM(D$15:D137))</f>
        <v>41410.866666666669</v>
      </c>
    </row>
    <row r="138" spans="1:7" x14ac:dyDescent="0.15">
      <c r="A138" s="10">
        <f t="shared" si="4"/>
        <v>123</v>
      </c>
      <c r="B138" s="12">
        <f t="shared" si="5"/>
        <v>44398</v>
      </c>
      <c r="C138" s="5">
        <f t="shared" si="6"/>
        <v>547.51111111111118</v>
      </c>
      <c r="D138" s="5">
        <f>IF(A138="","",(J$4-SUM(E$15:E137))*J$7)</f>
        <v>269.73333333333341</v>
      </c>
      <c r="E138" s="5">
        <f t="shared" si="7"/>
        <v>277.77777777777777</v>
      </c>
      <c r="F138" s="5">
        <f>IF(A138="","",J$4-SUM(E$15:E138))</f>
        <v>65833.333333333358</v>
      </c>
      <c r="G138" s="5">
        <f>IF(A138="","",SUM(D$15:D138))</f>
        <v>41680.6</v>
      </c>
    </row>
    <row r="139" spans="1:7" x14ac:dyDescent="0.15">
      <c r="A139" s="10">
        <f t="shared" si="4"/>
        <v>124</v>
      </c>
      <c r="B139" s="12">
        <f t="shared" si="5"/>
        <v>44429</v>
      </c>
      <c r="C139" s="5">
        <f t="shared" si="6"/>
        <v>546.37777777777785</v>
      </c>
      <c r="D139" s="5">
        <f>IF(A139="","",(J$4-SUM(E$15:E138))*J$7)</f>
        <v>268.60000000000008</v>
      </c>
      <c r="E139" s="5">
        <f t="shared" si="7"/>
        <v>277.77777777777777</v>
      </c>
      <c r="F139" s="5">
        <f>IF(A139="","",J$4-SUM(E$15:E139))</f>
        <v>65555.555555555577</v>
      </c>
      <c r="G139" s="5">
        <f>IF(A139="","",SUM(D$15:D139))</f>
        <v>41949.2</v>
      </c>
    </row>
    <row r="140" spans="1:7" x14ac:dyDescent="0.15">
      <c r="A140" s="10">
        <f t="shared" si="4"/>
        <v>125</v>
      </c>
      <c r="B140" s="12">
        <f t="shared" si="5"/>
        <v>44460</v>
      </c>
      <c r="C140" s="5">
        <f t="shared" si="6"/>
        <v>545.24444444444453</v>
      </c>
      <c r="D140" s="5">
        <f>IF(A140="","",(J$4-SUM(E$15:E139))*J$7)</f>
        <v>267.4666666666667</v>
      </c>
      <c r="E140" s="5">
        <f t="shared" si="7"/>
        <v>277.77777777777777</v>
      </c>
      <c r="F140" s="5">
        <f>IF(A140="","",J$4-SUM(E$15:E140))</f>
        <v>65277.777777777796</v>
      </c>
      <c r="G140" s="5">
        <f>IF(A140="","",SUM(D$15:D140))</f>
        <v>42216.666666666664</v>
      </c>
    </row>
    <row r="141" spans="1:7" x14ac:dyDescent="0.15">
      <c r="A141" s="10">
        <f t="shared" si="4"/>
        <v>126</v>
      </c>
      <c r="B141" s="12">
        <f t="shared" si="5"/>
        <v>44490</v>
      </c>
      <c r="C141" s="5">
        <f t="shared" si="6"/>
        <v>544.11111111111109</v>
      </c>
      <c r="D141" s="5">
        <f>IF(A141="","",(J$4-SUM(E$15:E140))*J$7)</f>
        <v>266.33333333333337</v>
      </c>
      <c r="E141" s="5">
        <f t="shared" si="7"/>
        <v>277.77777777777777</v>
      </c>
      <c r="F141" s="5">
        <f>IF(A141="","",J$4-SUM(E$15:E141))</f>
        <v>65000.000000000015</v>
      </c>
      <c r="G141" s="5">
        <f>IF(A141="","",SUM(D$15:D141))</f>
        <v>42483</v>
      </c>
    </row>
    <row r="142" spans="1:7" x14ac:dyDescent="0.15">
      <c r="A142" s="10">
        <f t="shared" si="4"/>
        <v>127</v>
      </c>
      <c r="B142" s="12">
        <f t="shared" si="5"/>
        <v>44521</v>
      </c>
      <c r="C142" s="5">
        <f t="shared" si="6"/>
        <v>542.97777777777787</v>
      </c>
      <c r="D142" s="5">
        <f>IF(A142="","",(J$4-SUM(E$15:E141))*J$7)</f>
        <v>265.20000000000005</v>
      </c>
      <c r="E142" s="5">
        <f t="shared" si="7"/>
        <v>277.77777777777777</v>
      </c>
      <c r="F142" s="5">
        <f>IF(A142="","",J$4-SUM(E$15:E142))</f>
        <v>64722.222222222234</v>
      </c>
      <c r="G142" s="5">
        <f>IF(A142="","",SUM(D$15:D142))</f>
        <v>42748.2</v>
      </c>
    </row>
    <row r="143" spans="1:7" x14ac:dyDescent="0.15">
      <c r="A143" s="10">
        <f t="shared" si="4"/>
        <v>128</v>
      </c>
      <c r="B143" s="12">
        <f t="shared" si="5"/>
        <v>44551</v>
      </c>
      <c r="C143" s="5">
        <f t="shared" si="6"/>
        <v>541.84444444444443</v>
      </c>
      <c r="D143" s="5">
        <f>IF(A143="","",(J$4-SUM(E$15:E142))*J$7)</f>
        <v>264.06666666666666</v>
      </c>
      <c r="E143" s="5">
        <f t="shared" si="7"/>
        <v>277.77777777777777</v>
      </c>
      <c r="F143" s="5">
        <f>IF(A143="","",J$4-SUM(E$15:E143))</f>
        <v>64444.444444444453</v>
      </c>
      <c r="G143" s="5">
        <f>IF(A143="","",SUM(D$15:D143))</f>
        <v>43012.266666666663</v>
      </c>
    </row>
    <row r="144" spans="1:7" x14ac:dyDescent="0.15">
      <c r="A144" s="10">
        <f t="shared" si="4"/>
        <v>129</v>
      </c>
      <c r="B144" s="12">
        <f t="shared" si="5"/>
        <v>44582</v>
      </c>
      <c r="C144" s="5">
        <f t="shared" si="6"/>
        <v>540.71111111111111</v>
      </c>
      <c r="D144" s="5">
        <f>IF(A144="","",(J$4-SUM(E$15:E143))*J$7)</f>
        <v>262.93333333333334</v>
      </c>
      <c r="E144" s="5">
        <f t="shared" si="7"/>
        <v>277.77777777777777</v>
      </c>
      <c r="F144" s="5">
        <f>IF(A144="","",J$4-SUM(E$15:E144))</f>
        <v>64166.666666666672</v>
      </c>
      <c r="G144" s="5">
        <f>IF(A144="","",SUM(D$15:D144))</f>
        <v>43275.199999999997</v>
      </c>
    </row>
    <row r="145" spans="1:7" x14ac:dyDescent="0.15">
      <c r="A145" s="10">
        <f t="shared" ref="A145:A208" si="8">IF(ROW(A130)&gt;J$3*12,"",ROW(A130))</f>
        <v>130</v>
      </c>
      <c r="B145" s="12">
        <f t="shared" ref="B145:B208" si="9">IF(A145="","",EDATE(MAX(B144,J$5),1))</f>
        <v>44613</v>
      </c>
      <c r="C145" s="5">
        <f t="shared" ref="C145:C208" si="10">IF(A145="","",SUM(D145:E145))</f>
        <v>539.57777777777778</v>
      </c>
      <c r="D145" s="5">
        <f>IF(A145="","",(J$4-SUM(E$15:E144))*J$7)</f>
        <v>261.79999999999995</v>
      </c>
      <c r="E145" s="5">
        <f t="shared" ref="E145:E208" si="11">IF(A145="","",J$4/J$3/12)</f>
        <v>277.77777777777777</v>
      </c>
      <c r="F145" s="5">
        <f>IF(A145="","",J$4-SUM(E$15:E145))</f>
        <v>63888.888888888891</v>
      </c>
      <c r="G145" s="5">
        <f>IF(A145="","",SUM(D$15:D145))</f>
        <v>43537</v>
      </c>
    </row>
    <row r="146" spans="1:7" x14ac:dyDescent="0.15">
      <c r="A146" s="10">
        <f t="shared" si="8"/>
        <v>131</v>
      </c>
      <c r="B146" s="12">
        <f t="shared" si="9"/>
        <v>44641</v>
      </c>
      <c r="C146" s="5">
        <f t="shared" si="10"/>
        <v>538.44444444444434</v>
      </c>
      <c r="D146" s="5">
        <f>IF(A146="","",(J$4-SUM(E$15:E145))*J$7)</f>
        <v>260.66666666666663</v>
      </c>
      <c r="E146" s="5">
        <f t="shared" si="11"/>
        <v>277.77777777777777</v>
      </c>
      <c r="F146" s="5">
        <f>IF(A146="","",J$4-SUM(E$15:E146))</f>
        <v>63611.111111111109</v>
      </c>
      <c r="G146" s="5">
        <f>IF(A146="","",SUM(D$15:D146))</f>
        <v>43797.666666666664</v>
      </c>
    </row>
    <row r="147" spans="1:7" x14ac:dyDescent="0.15">
      <c r="A147" s="10">
        <f t="shared" si="8"/>
        <v>132</v>
      </c>
      <c r="B147" s="12">
        <f t="shared" si="9"/>
        <v>44672</v>
      </c>
      <c r="C147" s="5">
        <f t="shared" si="10"/>
        <v>537.31111111111113</v>
      </c>
      <c r="D147" s="5">
        <f>IF(A147="","",(J$4-SUM(E$15:E146))*J$7)</f>
        <v>259.5333333333333</v>
      </c>
      <c r="E147" s="5">
        <f t="shared" si="11"/>
        <v>277.77777777777777</v>
      </c>
      <c r="F147" s="5">
        <f>IF(A147="","",J$4-SUM(E$15:E147))</f>
        <v>63333.333333333328</v>
      </c>
      <c r="G147" s="5">
        <f>IF(A147="","",SUM(D$15:D147))</f>
        <v>44057.2</v>
      </c>
    </row>
    <row r="148" spans="1:7" x14ac:dyDescent="0.15">
      <c r="A148" s="10">
        <f t="shared" si="8"/>
        <v>133</v>
      </c>
      <c r="B148" s="12">
        <f t="shared" si="9"/>
        <v>44702</v>
      </c>
      <c r="C148" s="5">
        <f t="shared" si="10"/>
        <v>536.17777777777769</v>
      </c>
      <c r="D148" s="5">
        <f>IF(A148="","",(J$4-SUM(E$15:E147))*J$7)</f>
        <v>258.39999999999992</v>
      </c>
      <c r="E148" s="5">
        <f t="shared" si="11"/>
        <v>277.77777777777777</v>
      </c>
      <c r="F148" s="5">
        <f>IF(A148="","",J$4-SUM(E$15:E148))</f>
        <v>63055.555555555547</v>
      </c>
      <c r="G148" s="5">
        <f>IF(A148="","",SUM(D$15:D148))</f>
        <v>44315.6</v>
      </c>
    </row>
    <row r="149" spans="1:7" x14ac:dyDescent="0.15">
      <c r="A149" s="10">
        <f t="shared" si="8"/>
        <v>134</v>
      </c>
      <c r="B149" s="12">
        <f t="shared" si="9"/>
        <v>44733</v>
      </c>
      <c r="C149" s="5">
        <f t="shared" si="10"/>
        <v>535.04444444444437</v>
      </c>
      <c r="D149" s="5">
        <f>IF(A149="","",(J$4-SUM(E$15:E148))*J$7)</f>
        <v>257.26666666666659</v>
      </c>
      <c r="E149" s="5">
        <f t="shared" si="11"/>
        <v>277.77777777777777</v>
      </c>
      <c r="F149" s="5">
        <f>IF(A149="","",J$4-SUM(E$15:E149))</f>
        <v>62777.777777777766</v>
      </c>
      <c r="G149" s="5">
        <f>IF(A149="","",SUM(D$15:D149))</f>
        <v>44572.866666666669</v>
      </c>
    </row>
    <row r="150" spans="1:7" x14ac:dyDescent="0.15">
      <c r="A150" s="10">
        <f t="shared" si="8"/>
        <v>135</v>
      </c>
      <c r="B150" s="12">
        <f t="shared" si="9"/>
        <v>44763</v>
      </c>
      <c r="C150" s="5">
        <f t="shared" si="10"/>
        <v>533.91111111111104</v>
      </c>
      <c r="D150" s="5">
        <f>IF(A150="","",(J$4-SUM(E$15:E149))*J$7)</f>
        <v>256.13333333333327</v>
      </c>
      <c r="E150" s="5">
        <f t="shared" si="11"/>
        <v>277.77777777777777</v>
      </c>
      <c r="F150" s="5">
        <f>IF(A150="","",J$4-SUM(E$15:E150))</f>
        <v>62499.999999999985</v>
      </c>
      <c r="G150" s="5">
        <f>IF(A150="","",SUM(D$15:D150))</f>
        <v>44829</v>
      </c>
    </row>
    <row r="151" spans="1:7" x14ac:dyDescent="0.15">
      <c r="A151" s="10">
        <f t="shared" si="8"/>
        <v>136</v>
      </c>
      <c r="B151" s="12">
        <f t="shared" si="9"/>
        <v>44794</v>
      </c>
      <c r="C151" s="5">
        <f t="shared" si="10"/>
        <v>532.77777777777771</v>
      </c>
      <c r="D151" s="5">
        <f>IF(A151="","",(J$4-SUM(E$15:E150))*J$7)</f>
        <v>254.99999999999991</v>
      </c>
      <c r="E151" s="5">
        <f t="shared" si="11"/>
        <v>277.77777777777777</v>
      </c>
      <c r="F151" s="5">
        <f>IF(A151="","",J$4-SUM(E$15:E151))</f>
        <v>62222.222222222204</v>
      </c>
      <c r="G151" s="5">
        <f>IF(A151="","",SUM(D$15:D151))</f>
        <v>45084</v>
      </c>
    </row>
    <row r="152" spans="1:7" x14ac:dyDescent="0.15">
      <c r="A152" s="10">
        <f t="shared" si="8"/>
        <v>137</v>
      </c>
      <c r="B152" s="12">
        <f t="shared" si="9"/>
        <v>44825</v>
      </c>
      <c r="C152" s="5">
        <f t="shared" si="10"/>
        <v>531.64444444444439</v>
      </c>
      <c r="D152" s="5">
        <f>IF(A152="","",(J$4-SUM(E$15:E151))*J$7)</f>
        <v>253.86666666666656</v>
      </c>
      <c r="E152" s="5">
        <f t="shared" si="11"/>
        <v>277.77777777777777</v>
      </c>
      <c r="F152" s="5">
        <f>IF(A152="","",J$4-SUM(E$15:E152))</f>
        <v>61944.444444444423</v>
      </c>
      <c r="G152" s="5">
        <f>IF(A152="","",SUM(D$15:D152))</f>
        <v>45337.866666666669</v>
      </c>
    </row>
    <row r="153" spans="1:7" x14ac:dyDescent="0.15">
      <c r="A153" s="10">
        <f t="shared" si="8"/>
        <v>138</v>
      </c>
      <c r="B153" s="12">
        <f t="shared" si="9"/>
        <v>44855</v>
      </c>
      <c r="C153" s="5">
        <f t="shared" si="10"/>
        <v>530.51111111111095</v>
      </c>
      <c r="D153" s="5">
        <f>IF(A153="","",(J$4-SUM(E$15:E152))*J$7)</f>
        <v>252.73333333333321</v>
      </c>
      <c r="E153" s="5">
        <f t="shared" si="11"/>
        <v>277.77777777777777</v>
      </c>
      <c r="F153" s="5">
        <f>IF(A153="","",J$4-SUM(E$15:E153))</f>
        <v>61666.666666666642</v>
      </c>
      <c r="G153" s="5">
        <f>IF(A153="","",SUM(D$15:D153))</f>
        <v>45590.6</v>
      </c>
    </row>
    <row r="154" spans="1:7" x14ac:dyDescent="0.15">
      <c r="A154" s="10">
        <f t="shared" si="8"/>
        <v>139</v>
      </c>
      <c r="B154" s="12">
        <f t="shared" si="9"/>
        <v>44886</v>
      </c>
      <c r="C154" s="5">
        <f t="shared" si="10"/>
        <v>529.37777777777762</v>
      </c>
      <c r="D154" s="5">
        <f>IF(A154="","",(J$4-SUM(E$15:E153))*J$7)</f>
        <v>251.59999999999985</v>
      </c>
      <c r="E154" s="5">
        <f t="shared" si="11"/>
        <v>277.77777777777777</v>
      </c>
      <c r="F154" s="5">
        <f>IF(A154="","",J$4-SUM(E$15:E154))</f>
        <v>61388.888888888861</v>
      </c>
      <c r="G154" s="5">
        <f>IF(A154="","",SUM(D$15:D154))</f>
        <v>45842.2</v>
      </c>
    </row>
    <row r="155" spans="1:7" x14ac:dyDescent="0.15">
      <c r="A155" s="10">
        <f t="shared" si="8"/>
        <v>140</v>
      </c>
      <c r="B155" s="12">
        <f t="shared" si="9"/>
        <v>44916</v>
      </c>
      <c r="C155" s="5">
        <f t="shared" si="10"/>
        <v>528.2444444444443</v>
      </c>
      <c r="D155" s="5">
        <f>IF(A155="","",(J$4-SUM(E$15:E154))*J$7)</f>
        <v>250.46666666666653</v>
      </c>
      <c r="E155" s="5">
        <f t="shared" si="11"/>
        <v>277.77777777777777</v>
      </c>
      <c r="F155" s="5">
        <f>IF(A155="","",J$4-SUM(E$15:E155))</f>
        <v>61111.11111111108</v>
      </c>
      <c r="G155" s="5">
        <f>IF(A155="","",SUM(D$15:D155))</f>
        <v>46092.666666666664</v>
      </c>
    </row>
    <row r="156" spans="1:7" x14ac:dyDescent="0.15">
      <c r="A156" s="10">
        <f t="shared" si="8"/>
        <v>141</v>
      </c>
      <c r="B156" s="12">
        <f t="shared" si="9"/>
        <v>44947</v>
      </c>
      <c r="C156" s="5">
        <f t="shared" si="10"/>
        <v>527.11111111111097</v>
      </c>
      <c r="D156" s="5">
        <f>IF(A156="","",(J$4-SUM(E$15:E155))*J$7)</f>
        <v>249.33333333333317</v>
      </c>
      <c r="E156" s="5">
        <f t="shared" si="11"/>
        <v>277.77777777777777</v>
      </c>
      <c r="F156" s="5">
        <f>IF(A156="","",J$4-SUM(E$15:E156))</f>
        <v>60833.333333333299</v>
      </c>
      <c r="G156" s="5">
        <f>IF(A156="","",SUM(D$15:D156))</f>
        <v>46342</v>
      </c>
    </row>
    <row r="157" spans="1:7" x14ac:dyDescent="0.15">
      <c r="A157" s="10">
        <f t="shared" si="8"/>
        <v>142</v>
      </c>
      <c r="B157" s="12">
        <f t="shared" si="9"/>
        <v>44978</v>
      </c>
      <c r="C157" s="5">
        <f t="shared" si="10"/>
        <v>525.97777777777765</v>
      </c>
      <c r="D157" s="5">
        <f>IF(A157="","",(J$4-SUM(E$15:E156))*J$7)</f>
        <v>248.19999999999982</v>
      </c>
      <c r="E157" s="5">
        <f t="shared" si="11"/>
        <v>277.77777777777777</v>
      </c>
      <c r="F157" s="5">
        <f>IF(A157="","",J$4-SUM(E$15:E157))</f>
        <v>60555.555555555518</v>
      </c>
      <c r="G157" s="5">
        <f>IF(A157="","",SUM(D$15:D157))</f>
        <v>46590.2</v>
      </c>
    </row>
    <row r="158" spans="1:7" x14ac:dyDescent="0.15">
      <c r="A158" s="10">
        <f t="shared" si="8"/>
        <v>143</v>
      </c>
      <c r="B158" s="12">
        <f t="shared" si="9"/>
        <v>45006</v>
      </c>
      <c r="C158" s="5">
        <f t="shared" si="10"/>
        <v>524.84444444444421</v>
      </c>
      <c r="D158" s="5">
        <f>IF(A158="","",(J$4-SUM(E$15:E157))*J$7)</f>
        <v>247.06666666666649</v>
      </c>
      <c r="E158" s="5">
        <f t="shared" si="11"/>
        <v>277.77777777777777</v>
      </c>
      <c r="F158" s="5">
        <f>IF(A158="","",J$4-SUM(E$15:E158))</f>
        <v>60277.777777777737</v>
      </c>
      <c r="G158" s="5">
        <f>IF(A158="","",SUM(D$15:D158))</f>
        <v>46837.266666666663</v>
      </c>
    </row>
    <row r="159" spans="1:7" x14ac:dyDescent="0.15">
      <c r="A159" s="10">
        <f t="shared" si="8"/>
        <v>144</v>
      </c>
      <c r="B159" s="12">
        <f t="shared" si="9"/>
        <v>45037</v>
      </c>
      <c r="C159" s="5">
        <f t="shared" si="10"/>
        <v>523.71111111111088</v>
      </c>
      <c r="D159" s="5">
        <f>IF(A159="","",(J$4-SUM(E$15:E158))*J$7)</f>
        <v>245.93333333333314</v>
      </c>
      <c r="E159" s="5">
        <f t="shared" si="11"/>
        <v>277.77777777777777</v>
      </c>
      <c r="F159" s="5">
        <f>IF(A159="","",J$4-SUM(E$15:E159))</f>
        <v>59999.999999999956</v>
      </c>
      <c r="G159" s="5">
        <f>IF(A159="","",SUM(D$15:D159))</f>
        <v>47083.199999999997</v>
      </c>
    </row>
    <row r="160" spans="1:7" x14ac:dyDescent="0.15">
      <c r="A160" s="10">
        <f t="shared" si="8"/>
        <v>145</v>
      </c>
      <c r="B160" s="12">
        <f t="shared" si="9"/>
        <v>45067</v>
      </c>
      <c r="C160" s="5">
        <f t="shared" si="10"/>
        <v>522.57777777777756</v>
      </c>
      <c r="D160" s="5">
        <f>IF(A160="","",(J$4-SUM(E$15:E159))*J$7)</f>
        <v>244.79999999999978</v>
      </c>
      <c r="E160" s="5">
        <f t="shared" si="11"/>
        <v>277.77777777777777</v>
      </c>
      <c r="F160" s="5">
        <f>IF(A160="","",J$4-SUM(E$15:E160))</f>
        <v>59722.222222222175</v>
      </c>
      <c r="G160" s="5">
        <f>IF(A160="","",SUM(D$15:D160))</f>
        <v>47328</v>
      </c>
    </row>
    <row r="161" spans="1:7" x14ac:dyDescent="0.15">
      <c r="A161" s="10">
        <f t="shared" si="8"/>
        <v>146</v>
      </c>
      <c r="B161" s="12">
        <f t="shared" si="9"/>
        <v>45098</v>
      </c>
      <c r="C161" s="5">
        <f t="shared" si="10"/>
        <v>521.44444444444423</v>
      </c>
      <c r="D161" s="5">
        <f>IF(A161="","",(J$4-SUM(E$15:E160))*J$7)</f>
        <v>243.66666666666643</v>
      </c>
      <c r="E161" s="5">
        <f t="shared" si="11"/>
        <v>277.77777777777777</v>
      </c>
      <c r="F161" s="5">
        <f>IF(A161="","",J$4-SUM(E$15:E161))</f>
        <v>59444.444444444394</v>
      </c>
      <c r="G161" s="5">
        <f>IF(A161="","",SUM(D$15:D161))</f>
        <v>47571.666666666664</v>
      </c>
    </row>
    <row r="162" spans="1:7" x14ac:dyDescent="0.15">
      <c r="A162" s="10">
        <f t="shared" si="8"/>
        <v>147</v>
      </c>
      <c r="B162" s="12">
        <f t="shared" si="9"/>
        <v>45128</v>
      </c>
      <c r="C162" s="5">
        <f t="shared" si="10"/>
        <v>520.3111111111109</v>
      </c>
      <c r="D162" s="5">
        <f>IF(A162="","",(J$4-SUM(E$15:E161))*J$7)</f>
        <v>242.5333333333331</v>
      </c>
      <c r="E162" s="5">
        <f t="shared" si="11"/>
        <v>277.77777777777777</v>
      </c>
      <c r="F162" s="5">
        <f>IF(A162="","",J$4-SUM(E$15:E162))</f>
        <v>59166.666666666613</v>
      </c>
      <c r="G162" s="5">
        <f>IF(A162="","",SUM(D$15:D162))</f>
        <v>47814.2</v>
      </c>
    </row>
    <row r="163" spans="1:7" x14ac:dyDescent="0.15">
      <c r="A163" s="10">
        <f t="shared" si="8"/>
        <v>148</v>
      </c>
      <c r="B163" s="12">
        <f t="shared" si="9"/>
        <v>45159</v>
      </c>
      <c r="C163" s="5">
        <f t="shared" si="10"/>
        <v>519.17777777777746</v>
      </c>
      <c r="D163" s="5">
        <f>IF(A163="","",(J$4-SUM(E$15:E162))*J$7)</f>
        <v>241.39999999999975</v>
      </c>
      <c r="E163" s="5">
        <f t="shared" si="11"/>
        <v>277.77777777777777</v>
      </c>
      <c r="F163" s="5">
        <f>IF(A163="","",J$4-SUM(E$15:E163))</f>
        <v>58888.888888888832</v>
      </c>
      <c r="G163" s="5">
        <f>IF(A163="","",SUM(D$15:D163))</f>
        <v>48055.6</v>
      </c>
    </row>
    <row r="164" spans="1:7" x14ac:dyDescent="0.15">
      <c r="A164" s="10">
        <f t="shared" si="8"/>
        <v>149</v>
      </c>
      <c r="B164" s="12">
        <f t="shared" si="9"/>
        <v>45190</v>
      </c>
      <c r="C164" s="5">
        <f t="shared" si="10"/>
        <v>518.04444444444414</v>
      </c>
      <c r="D164" s="5">
        <f>IF(A164="","",(J$4-SUM(E$15:E163))*J$7)</f>
        <v>240.2666666666664</v>
      </c>
      <c r="E164" s="5">
        <f t="shared" si="11"/>
        <v>277.77777777777777</v>
      </c>
      <c r="F164" s="5">
        <f>IF(A164="","",J$4-SUM(E$15:E164))</f>
        <v>58611.111111111051</v>
      </c>
      <c r="G164" s="5">
        <f>IF(A164="","",SUM(D$15:D164))</f>
        <v>48295.866666666661</v>
      </c>
    </row>
    <row r="165" spans="1:7" x14ac:dyDescent="0.15">
      <c r="A165" s="10">
        <f t="shared" si="8"/>
        <v>150</v>
      </c>
      <c r="B165" s="12">
        <f t="shared" si="9"/>
        <v>45220</v>
      </c>
      <c r="C165" s="5">
        <f t="shared" si="10"/>
        <v>516.91111111111081</v>
      </c>
      <c r="D165" s="5">
        <f>IF(A165="","",(J$4-SUM(E$15:E164))*J$7)</f>
        <v>239.13333333333304</v>
      </c>
      <c r="E165" s="5">
        <f t="shared" si="11"/>
        <v>277.77777777777777</v>
      </c>
      <c r="F165" s="5">
        <f>IF(A165="","",J$4-SUM(E$15:E165))</f>
        <v>58333.33333333327</v>
      </c>
      <c r="G165" s="5">
        <f>IF(A165="","",SUM(D$15:D165))</f>
        <v>48534.999999999993</v>
      </c>
    </row>
    <row r="166" spans="1:7" x14ac:dyDescent="0.15">
      <c r="A166" s="10">
        <f t="shared" si="8"/>
        <v>151</v>
      </c>
      <c r="B166" s="12">
        <f t="shared" si="9"/>
        <v>45251</v>
      </c>
      <c r="C166" s="5">
        <f t="shared" si="10"/>
        <v>515.77777777777749</v>
      </c>
      <c r="D166" s="5">
        <f>IF(A166="","",(J$4-SUM(E$15:E165))*J$7)</f>
        <v>237.99999999999972</v>
      </c>
      <c r="E166" s="5">
        <f t="shared" si="11"/>
        <v>277.77777777777777</v>
      </c>
      <c r="F166" s="5">
        <f>IF(A166="","",J$4-SUM(E$15:E166))</f>
        <v>58055.555555555489</v>
      </c>
      <c r="G166" s="5">
        <f>IF(A166="","",SUM(D$15:D166))</f>
        <v>48772.999999999993</v>
      </c>
    </row>
    <row r="167" spans="1:7" x14ac:dyDescent="0.15">
      <c r="A167" s="10">
        <f t="shared" si="8"/>
        <v>152</v>
      </c>
      <c r="B167" s="12">
        <f t="shared" si="9"/>
        <v>45281</v>
      </c>
      <c r="C167" s="5">
        <f t="shared" si="10"/>
        <v>514.64444444444416</v>
      </c>
      <c r="D167" s="5">
        <f>IF(A167="","",(J$4-SUM(E$15:E166))*J$7)</f>
        <v>236.86666666666636</v>
      </c>
      <c r="E167" s="5">
        <f t="shared" si="11"/>
        <v>277.77777777777777</v>
      </c>
      <c r="F167" s="5">
        <f>IF(A167="","",J$4-SUM(E$15:E167))</f>
        <v>57777.777777777708</v>
      </c>
      <c r="G167" s="5">
        <f>IF(A167="","",SUM(D$15:D167))</f>
        <v>49009.866666666661</v>
      </c>
    </row>
    <row r="168" spans="1:7" x14ac:dyDescent="0.15">
      <c r="A168" s="10">
        <f t="shared" si="8"/>
        <v>153</v>
      </c>
      <c r="B168" s="12">
        <f t="shared" si="9"/>
        <v>45312</v>
      </c>
      <c r="C168" s="5">
        <f t="shared" si="10"/>
        <v>513.51111111111072</v>
      </c>
      <c r="D168" s="5">
        <f>IF(A168="","",(J$4-SUM(E$15:E167))*J$7)</f>
        <v>235.73333333333301</v>
      </c>
      <c r="E168" s="5">
        <f t="shared" si="11"/>
        <v>277.77777777777777</v>
      </c>
      <c r="F168" s="5">
        <f>IF(A168="","",J$4-SUM(E$15:E168))</f>
        <v>57499.999999999927</v>
      </c>
      <c r="G168" s="5">
        <f>IF(A168="","",SUM(D$15:D168))</f>
        <v>49245.599999999991</v>
      </c>
    </row>
    <row r="169" spans="1:7" x14ac:dyDescent="0.15">
      <c r="A169" s="10">
        <f t="shared" si="8"/>
        <v>154</v>
      </c>
      <c r="B169" s="12">
        <f t="shared" si="9"/>
        <v>45343</v>
      </c>
      <c r="C169" s="5">
        <f t="shared" si="10"/>
        <v>512.37777777777751</v>
      </c>
      <c r="D169" s="5">
        <f>IF(A169="","",(J$4-SUM(E$15:E168))*J$7)</f>
        <v>234.59999999999968</v>
      </c>
      <c r="E169" s="5">
        <f t="shared" si="11"/>
        <v>277.77777777777777</v>
      </c>
      <c r="F169" s="5">
        <f>IF(A169="","",J$4-SUM(E$15:E169))</f>
        <v>57222.222222222146</v>
      </c>
      <c r="G169" s="5">
        <f>IF(A169="","",SUM(D$15:D169))</f>
        <v>49480.19999999999</v>
      </c>
    </row>
    <row r="170" spans="1:7" x14ac:dyDescent="0.15">
      <c r="A170" s="10">
        <f t="shared" si="8"/>
        <v>155</v>
      </c>
      <c r="B170" s="12">
        <f t="shared" si="9"/>
        <v>45372</v>
      </c>
      <c r="C170" s="5">
        <f t="shared" si="10"/>
        <v>511.24444444444407</v>
      </c>
      <c r="D170" s="5">
        <f>IF(A170="","",(J$4-SUM(E$15:E169))*J$7)</f>
        <v>233.46666666666633</v>
      </c>
      <c r="E170" s="5">
        <f t="shared" si="11"/>
        <v>277.77777777777777</v>
      </c>
      <c r="F170" s="5">
        <f>IF(A170="","",J$4-SUM(E$15:E170))</f>
        <v>56944.444444444365</v>
      </c>
      <c r="G170" s="5">
        <f>IF(A170="","",SUM(D$15:D170))</f>
        <v>49713.666666666657</v>
      </c>
    </row>
    <row r="171" spans="1:7" x14ac:dyDescent="0.15">
      <c r="A171" s="10">
        <f t="shared" si="8"/>
        <v>156</v>
      </c>
      <c r="B171" s="12">
        <f t="shared" si="9"/>
        <v>45403</v>
      </c>
      <c r="C171" s="5">
        <f t="shared" si="10"/>
        <v>510.11111111111074</v>
      </c>
      <c r="D171" s="5">
        <f>IF(A171="","",(J$4-SUM(E$15:E170))*J$7)</f>
        <v>232.33333333333297</v>
      </c>
      <c r="E171" s="5">
        <f t="shared" si="11"/>
        <v>277.77777777777777</v>
      </c>
      <c r="F171" s="5">
        <f>IF(A171="","",J$4-SUM(E$15:E171))</f>
        <v>56666.666666666584</v>
      </c>
      <c r="G171" s="5">
        <f>IF(A171="","",SUM(D$15:D171))</f>
        <v>49945.999999999993</v>
      </c>
    </row>
    <row r="172" spans="1:7" x14ac:dyDescent="0.15">
      <c r="A172" s="10">
        <f t="shared" si="8"/>
        <v>157</v>
      </c>
      <c r="B172" s="12">
        <f t="shared" si="9"/>
        <v>45433</v>
      </c>
      <c r="C172" s="5">
        <f t="shared" si="10"/>
        <v>508.97777777777742</v>
      </c>
      <c r="D172" s="5">
        <f>IF(A172="","",(J$4-SUM(E$15:E171))*J$7)</f>
        <v>231.19999999999962</v>
      </c>
      <c r="E172" s="5">
        <f t="shared" si="11"/>
        <v>277.77777777777777</v>
      </c>
      <c r="F172" s="5">
        <f>IF(A172="","",J$4-SUM(E$15:E172))</f>
        <v>56388.888888888803</v>
      </c>
      <c r="G172" s="5">
        <f>IF(A172="","",SUM(D$15:D172))</f>
        <v>50177.19999999999</v>
      </c>
    </row>
    <row r="173" spans="1:7" x14ac:dyDescent="0.15">
      <c r="A173" s="10">
        <f t="shared" si="8"/>
        <v>158</v>
      </c>
      <c r="B173" s="12">
        <f t="shared" si="9"/>
        <v>45464</v>
      </c>
      <c r="C173" s="5">
        <f t="shared" si="10"/>
        <v>507.84444444444409</v>
      </c>
      <c r="D173" s="5">
        <f>IF(A173="","",(J$4-SUM(E$15:E172))*J$7)</f>
        <v>230.06666666666629</v>
      </c>
      <c r="E173" s="5">
        <f t="shared" si="11"/>
        <v>277.77777777777777</v>
      </c>
      <c r="F173" s="5">
        <f>IF(A173="","",J$4-SUM(E$15:E173))</f>
        <v>56111.111111111022</v>
      </c>
      <c r="G173" s="5">
        <f>IF(A173="","",SUM(D$15:D173))</f>
        <v>50407.266666666656</v>
      </c>
    </row>
    <row r="174" spans="1:7" x14ac:dyDescent="0.15">
      <c r="A174" s="10">
        <f t="shared" si="8"/>
        <v>159</v>
      </c>
      <c r="B174" s="12">
        <f t="shared" si="9"/>
        <v>45494</v>
      </c>
      <c r="C174" s="5">
        <f t="shared" si="10"/>
        <v>506.71111111111071</v>
      </c>
      <c r="D174" s="5">
        <f>IF(A174="","",(J$4-SUM(E$15:E173))*J$7)</f>
        <v>228.93333333333294</v>
      </c>
      <c r="E174" s="5">
        <f t="shared" si="11"/>
        <v>277.77777777777777</v>
      </c>
      <c r="F174" s="5">
        <f>IF(A174="","",J$4-SUM(E$15:E174))</f>
        <v>55833.333333333241</v>
      </c>
      <c r="G174" s="5">
        <f>IF(A174="","",SUM(D$15:D174))</f>
        <v>50636.19999999999</v>
      </c>
    </row>
    <row r="175" spans="1:7" x14ac:dyDescent="0.15">
      <c r="A175" s="10">
        <f t="shared" si="8"/>
        <v>160</v>
      </c>
      <c r="B175" s="12">
        <f t="shared" si="9"/>
        <v>45525</v>
      </c>
      <c r="C175" s="5">
        <f t="shared" si="10"/>
        <v>505.57777777777733</v>
      </c>
      <c r="D175" s="5">
        <f>IF(A175="","",(J$4-SUM(E$15:E174))*J$7)</f>
        <v>227.79999999999959</v>
      </c>
      <c r="E175" s="5">
        <f t="shared" si="11"/>
        <v>277.77777777777777</v>
      </c>
      <c r="F175" s="5">
        <f>IF(A175="","",J$4-SUM(E$15:E175))</f>
        <v>55555.55555555546</v>
      </c>
      <c r="G175" s="5">
        <f>IF(A175="","",SUM(D$15:D175))</f>
        <v>50863.999999999993</v>
      </c>
    </row>
    <row r="176" spans="1:7" x14ac:dyDescent="0.15">
      <c r="A176" s="10">
        <f t="shared" si="8"/>
        <v>161</v>
      </c>
      <c r="B176" s="12">
        <f t="shared" si="9"/>
        <v>45556</v>
      </c>
      <c r="C176" s="5">
        <f t="shared" si="10"/>
        <v>504.444444444444</v>
      </c>
      <c r="D176" s="5">
        <f>IF(A176="","",(J$4-SUM(E$15:E175))*J$7)</f>
        <v>226.66666666666626</v>
      </c>
      <c r="E176" s="5">
        <f t="shared" si="11"/>
        <v>277.77777777777777</v>
      </c>
      <c r="F176" s="5">
        <f>IF(A176="","",J$4-SUM(E$15:E176))</f>
        <v>55277.777777777679</v>
      </c>
      <c r="G176" s="5">
        <f>IF(A176="","",SUM(D$15:D176))</f>
        <v>51090.666666666657</v>
      </c>
    </row>
    <row r="177" spans="1:7" x14ac:dyDescent="0.15">
      <c r="A177" s="10">
        <f t="shared" si="8"/>
        <v>162</v>
      </c>
      <c r="B177" s="12">
        <f t="shared" si="9"/>
        <v>45586</v>
      </c>
      <c r="C177" s="5">
        <f t="shared" si="10"/>
        <v>503.31111111111068</v>
      </c>
      <c r="D177" s="5">
        <f>IF(A177="","",(J$4-SUM(E$15:E176))*J$7)</f>
        <v>225.53333333333291</v>
      </c>
      <c r="E177" s="5">
        <f t="shared" si="11"/>
        <v>277.77777777777777</v>
      </c>
      <c r="F177" s="5">
        <f>IF(A177="","",J$4-SUM(E$15:E177))</f>
        <v>54999.999999999898</v>
      </c>
      <c r="G177" s="5">
        <f>IF(A177="","",SUM(D$15:D177))</f>
        <v>51316.19999999999</v>
      </c>
    </row>
    <row r="178" spans="1:7" x14ac:dyDescent="0.15">
      <c r="A178" s="10">
        <f t="shared" si="8"/>
        <v>163</v>
      </c>
      <c r="B178" s="12">
        <f t="shared" si="9"/>
        <v>45617</v>
      </c>
      <c r="C178" s="5">
        <f t="shared" si="10"/>
        <v>502.17777777777735</v>
      </c>
      <c r="D178" s="5">
        <f>IF(A178="","",(J$4-SUM(E$15:E177))*J$7)</f>
        <v>224.39999999999955</v>
      </c>
      <c r="E178" s="5">
        <f t="shared" si="11"/>
        <v>277.77777777777777</v>
      </c>
      <c r="F178" s="5">
        <f>IF(A178="","",J$4-SUM(E$15:E178))</f>
        <v>54722.222222222117</v>
      </c>
      <c r="G178" s="5">
        <f>IF(A178="","",SUM(D$15:D178))</f>
        <v>51540.599999999991</v>
      </c>
    </row>
    <row r="179" spans="1:7" x14ac:dyDescent="0.15">
      <c r="A179" s="10">
        <f t="shared" si="8"/>
        <v>164</v>
      </c>
      <c r="B179" s="12">
        <f t="shared" si="9"/>
        <v>45647</v>
      </c>
      <c r="C179" s="5">
        <f t="shared" si="10"/>
        <v>501.04444444444397</v>
      </c>
      <c r="D179" s="5">
        <f>IF(A179="","",(J$4-SUM(E$15:E178))*J$7)</f>
        <v>223.2666666666662</v>
      </c>
      <c r="E179" s="5">
        <f t="shared" si="11"/>
        <v>277.77777777777777</v>
      </c>
      <c r="F179" s="5">
        <f>IF(A179="","",J$4-SUM(E$15:E179))</f>
        <v>54444.444444444336</v>
      </c>
      <c r="G179" s="5">
        <f>IF(A179="","",SUM(D$15:D179))</f>
        <v>51763.866666666654</v>
      </c>
    </row>
    <row r="180" spans="1:7" x14ac:dyDescent="0.15">
      <c r="A180" s="10">
        <f t="shared" si="8"/>
        <v>165</v>
      </c>
      <c r="B180" s="12">
        <f t="shared" si="9"/>
        <v>45678</v>
      </c>
      <c r="C180" s="5">
        <f t="shared" si="10"/>
        <v>499.91111111111064</v>
      </c>
      <c r="D180" s="5">
        <f>IF(A180="","",(J$4-SUM(E$15:E179))*J$7)</f>
        <v>222.13333333333287</v>
      </c>
      <c r="E180" s="5">
        <f t="shared" si="11"/>
        <v>277.77777777777777</v>
      </c>
      <c r="F180" s="5">
        <f>IF(A180="","",J$4-SUM(E$15:E180))</f>
        <v>54166.666666666555</v>
      </c>
      <c r="G180" s="5">
        <f>IF(A180="","",SUM(D$15:D180))</f>
        <v>51985.999999999985</v>
      </c>
    </row>
    <row r="181" spans="1:7" x14ac:dyDescent="0.15">
      <c r="A181" s="10">
        <f t="shared" si="8"/>
        <v>166</v>
      </c>
      <c r="B181" s="12">
        <f t="shared" si="9"/>
        <v>45709</v>
      </c>
      <c r="C181" s="5">
        <f t="shared" si="10"/>
        <v>498.77777777777726</v>
      </c>
      <c r="D181" s="5">
        <f>IF(A181="","",(J$4-SUM(E$15:E180))*J$7)</f>
        <v>220.99999999999952</v>
      </c>
      <c r="E181" s="5">
        <f t="shared" si="11"/>
        <v>277.77777777777777</v>
      </c>
      <c r="F181" s="5">
        <f>IF(A181="","",J$4-SUM(E$15:E181))</f>
        <v>53888.888888888774</v>
      </c>
      <c r="G181" s="5">
        <f>IF(A181="","",SUM(D$15:D181))</f>
        <v>52206.999999999985</v>
      </c>
    </row>
    <row r="182" spans="1:7" x14ac:dyDescent="0.15">
      <c r="A182" s="10">
        <f t="shared" si="8"/>
        <v>167</v>
      </c>
      <c r="B182" s="12">
        <f t="shared" si="9"/>
        <v>45737</v>
      </c>
      <c r="C182" s="5">
        <f t="shared" si="10"/>
        <v>497.64444444444393</v>
      </c>
      <c r="D182" s="5">
        <f>IF(A182="","",(J$4-SUM(E$15:E181))*J$7)</f>
        <v>219.86666666666616</v>
      </c>
      <c r="E182" s="5">
        <f t="shared" si="11"/>
        <v>277.77777777777777</v>
      </c>
      <c r="F182" s="5">
        <f>IF(A182="","",J$4-SUM(E$15:E182))</f>
        <v>53611.111111110993</v>
      </c>
      <c r="G182" s="5">
        <f>IF(A182="","",SUM(D$15:D182))</f>
        <v>52426.866666666654</v>
      </c>
    </row>
    <row r="183" spans="1:7" x14ac:dyDescent="0.15">
      <c r="A183" s="10">
        <f t="shared" si="8"/>
        <v>168</v>
      </c>
      <c r="B183" s="12">
        <f t="shared" si="9"/>
        <v>45768</v>
      </c>
      <c r="C183" s="5">
        <f t="shared" si="10"/>
        <v>496.51111111111061</v>
      </c>
      <c r="D183" s="5">
        <f>IF(A183="","",(J$4-SUM(E$15:E182))*J$7)</f>
        <v>218.73333333333281</v>
      </c>
      <c r="E183" s="5">
        <f t="shared" si="11"/>
        <v>277.77777777777777</v>
      </c>
      <c r="F183" s="5">
        <f>IF(A183="","",J$4-SUM(E$15:E183))</f>
        <v>53333.333333333212</v>
      </c>
      <c r="G183" s="5">
        <f>IF(A183="","",SUM(D$15:D183))</f>
        <v>52645.599999999984</v>
      </c>
    </row>
    <row r="184" spans="1:7" x14ac:dyDescent="0.15">
      <c r="A184" s="10">
        <f t="shared" si="8"/>
        <v>169</v>
      </c>
      <c r="B184" s="12">
        <f t="shared" si="9"/>
        <v>45798</v>
      </c>
      <c r="C184" s="5">
        <f t="shared" si="10"/>
        <v>495.37777777777728</v>
      </c>
      <c r="D184" s="5">
        <f>IF(A184="","",(J$4-SUM(E$15:E183))*J$7)</f>
        <v>217.59999999999948</v>
      </c>
      <c r="E184" s="5">
        <f t="shared" si="11"/>
        <v>277.77777777777777</v>
      </c>
      <c r="F184" s="5">
        <f>IF(A184="","",J$4-SUM(E$15:E184))</f>
        <v>53055.555555555431</v>
      </c>
      <c r="G184" s="5">
        <f>IF(A184="","",SUM(D$15:D184))</f>
        <v>52863.199999999983</v>
      </c>
    </row>
    <row r="185" spans="1:7" x14ac:dyDescent="0.15">
      <c r="A185" s="10">
        <f t="shared" si="8"/>
        <v>170</v>
      </c>
      <c r="B185" s="12">
        <f t="shared" si="9"/>
        <v>45829</v>
      </c>
      <c r="C185" s="5">
        <f t="shared" si="10"/>
        <v>494.2444444444439</v>
      </c>
      <c r="D185" s="5">
        <f>IF(A185="","",(J$4-SUM(E$15:E184))*J$7)</f>
        <v>216.46666666666613</v>
      </c>
      <c r="E185" s="5">
        <f t="shared" si="11"/>
        <v>277.77777777777777</v>
      </c>
      <c r="F185" s="5">
        <f>IF(A185="","",J$4-SUM(E$15:E185))</f>
        <v>52777.77777777765</v>
      </c>
      <c r="G185" s="5">
        <f>IF(A185="","",SUM(D$15:D185))</f>
        <v>53079.66666666665</v>
      </c>
    </row>
    <row r="186" spans="1:7" x14ac:dyDescent="0.15">
      <c r="A186" s="10">
        <f t="shared" si="8"/>
        <v>171</v>
      </c>
      <c r="B186" s="12">
        <f t="shared" si="9"/>
        <v>45859</v>
      </c>
      <c r="C186" s="5">
        <f t="shared" si="10"/>
        <v>493.11111111111052</v>
      </c>
      <c r="D186" s="5">
        <f>IF(A186="","",(J$4-SUM(E$15:E185))*J$7)</f>
        <v>215.33333333333277</v>
      </c>
      <c r="E186" s="5">
        <f t="shared" si="11"/>
        <v>277.77777777777777</v>
      </c>
      <c r="F186" s="5">
        <f>IF(A186="","",J$4-SUM(E$15:E186))</f>
        <v>52499.999999999869</v>
      </c>
      <c r="G186" s="5">
        <f>IF(A186="","",SUM(D$15:D186))</f>
        <v>53294.999999999985</v>
      </c>
    </row>
    <row r="187" spans="1:7" x14ac:dyDescent="0.15">
      <c r="A187" s="10">
        <f t="shared" si="8"/>
        <v>172</v>
      </c>
      <c r="B187" s="12">
        <f t="shared" si="9"/>
        <v>45890</v>
      </c>
      <c r="C187" s="5">
        <f t="shared" si="10"/>
        <v>491.97777777777719</v>
      </c>
      <c r="D187" s="5">
        <f>IF(A187="","",(J$4-SUM(E$15:E186))*J$7)</f>
        <v>214.19999999999945</v>
      </c>
      <c r="E187" s="5">
        <f t="shared" si="11"/>
        <v>277.77777777777777</v>
      </c>
      <c r="F187" s="5">
        <f>IF(A187="","",J$4-SUM(E$15:E187))</f>
        <v>52222.222222222088</v>
      </c>
      <c r="G187" s="5">
        <f>IF(A187="","",SUM(D$15:D187))</f>
        <v>53509.199999999983</v>
      </c>
    </row>
    <row r="188" spans="1:7" x14ac:dyDescent="0.15">
      <c r="A188" s="10">
        <f t="shared" si="8"/>
        <v>173</v>
      </c>
      <c r="B188" s="12">
        <f t="shared" si="9"/>
        <v>45921</v>
      </c>
      <c r="C188" s="5">
        <f t="shared" si="10"/>
        <v>490.84444444444387</v>
      </c>
      <c r="D188" s="5">
        <f>IF(A188="","",(J$4-SUM(E$15:E187))*J$7)</f>
        <v>213.06666666666609</v>
      </c>
      <c r="E188" s="5">
        <f t="shared" si="11"/>
        <v>277.77777777777777</v>
      </c>
      <c r="F188" s="5">
        <f>IF(A188="","",J$4-SUM(E$15:E188))</f>
        <v>51944.444444444307</v>
      </c>
      <c r="G188" s="5">
        <f>IF(A188="","",SUM(D$15:D188))</f>
        <v>53722.266666666648</v>
      </c>
    </row>
    <row r="189" spans="1:7" x14ac:dyDescent="0.15">
      <c r="A189" s="10">
        <f t="shared" si="8"/>
        <v>174</v>
      </c>
      <c r="B189" s="12">
        <f t="shared" si="9"/>
        <v>45951</v>
      </c>
      <c r="C189" s="5">
        <f t="shared" si="10"/>
        <v>489.71111111111054</v>
      </c>
      <c r="D189" s="5">
        <f>IF(A189="","",(J$4-SUM(E$15:E188))*J$7)</f>
        <v>211.93333333333274</v>
      </c>
      <c r="E189" s="5">
        <f t="shared" si="11"/>
        <v>277.77777777777777</v>
      </c>
      <c r="F189" s="5">
        <f>IF(A189="","",J$4-SUM(E$15:E189))</f>
        <v>51666.666666666526</v>
      </c>
      <c r="G189" s="5">
        <f>IF(A189="","",SUM(D$15:D189))</f>
        <v>53934.199999999983</v>
      </c>
    </row>
    <row r="190" spans="1:7" x14ac:dyDescent="0.15">
      <c r="A190" s="10">
        <f t="shared" si="8"/>
        <v>175</v>
      </c>
      <c r="B190" s="12">
        <f t="shared" si="9"/>
        <v>45982</v>
      </c>
      <c r="C190" s="5">
        <f t="shared" si="10"/>
        <v>488.57777777777716</v>
      </c>
      <c r="D190" s="5">
        <f>IF(A190="","",(J$4-SUM(E$15:E189))*J$7)</f>
        <v>210.79999999999939</v>
      </c>
      <c r="E190" s="5">
        <f t="shared" si="11"/>
        <v>277.77777777777777</v>
      </c>
      <c r="F190" s="5">
        <f>IF(A190="","",J$4-SUM(E$15:E190))</f>
        <v>51388.888888888745</v>
      </c>
      <c r="G190" s="5">
        <f>IF(A190="","",SUM(D$15:D190))</f>
        <v>54144.999999999985</v>
      </c>
    </row>
    <row r="191" spans="1:7" x14ac:dyDescent="0.15">
      <c r="A191" s="10">
        <f t="shared" si="8"/>
        <v>176</v>
      </c>
      <c r="B191" s="12">
        <f t="shared" si="9"/>
        <v>46012</v>
      </c>
      <c r="C191" s="5">
        <f t="shared" si="10"/>
        <v>487.44444444444383</v>
      </c>
      <c r="D191" s="5">
        <f>IF(A191="","",(J$4-SUM(E$15:E190))*J$7)</f>
        <v>209.66666666666606</v>
      </c>
      <c r="E191" s="5">
        <f t="shared" si="11"/>
        <v>277.77777777777777</v>
      </c>
      <c r="F191" s="5">
        <f>IF(A191="","",J$4-SUM(E$15:E191))</f>
        <v>51111.111111110964</v>
      </c>
      <c r="G191" s="5">
        <f>IF(A191="","",SUM(D$15:D191))</f>
        <v>54354.66666666665</v>
      </c>
    </row>
    <row r="192" spans="1:7" x14ac:dyDescent="0.15">
      <c r="A192" s="10">
        <f t="shared" si="8"/>
        <v>177</v>
      </c>
      <c r="B192" s="12">
        <f t="shared" si="9"/>
        <v>46043</v>
      </c>
      <c r="C192" s="5">
        <f t="shared" si="10"/>
        <v>486.31111111111045</v>
      </c>
      <c r="D192" s="5">
        <f>IF(A192="","",(J$4-SUM(E$15:E191))*J$7)</f>
        <v>208.53333333333271</v>
      </c>
      <c r="E192" s="5">
        <f t="shared" si="11"/>
        <v>277.77777777777777</v>
      </c>
      <c r="F192" s="5">
        <f>IF(A192="","",J$4-SUM(E$15:E192))</f>
        <v>50833.333333333183</v>
      </c>
      <c r="G192" s="5">
        <f>IF(A192="","",SUM(D$15:D192))</f>
        <v>54563.199999999983</v>
      </c>
    </row>
    <row r="193" spans="1:7" x14ac:dyDescent="0.15">
      <c r="A193" s="10">
        <f t="shared" si="8"/>
        <v>178</v>
      </c>
      <c r="B193" s="12">
        <f t="shared" si="9"/>
        <v>46074</v>
      </c>
      <c r="C193" s="5">
        <f t="shared" si="10"/>
        <v>485.17777777777712</v>
      </c>
      <c r="D193" s="5">
        <f>IF(A193="","",(J$4-SUM(E$15:E192))*J$7)</f>
        <v>207.39999999999935</v>
      </c>
      <c r="E193" s="5">
        <f t="shared" si="11"/>
        <v>277.77777777777777</v>
      </c>
      <c r="F193" s="5">
        <f>IF(A193="","",J$4-SUM(E$15:E193))</f>
        <v>50555.555555555402</v>
      </c>
      <c r="G193" s="5">
        <f>IF(A193="","",SUM(D$15:D193))</f>
        <v>54770.599999999984</v>
      </c>
    </row>
    <row r="194" spans="1:7" x14ac:dyDescent="0.15">
      <c r="A194" s="10">
        <f t="shared" si="8"/>
        <v>179</v>
      </c>
      <c r="B194" s="12">
        <f t="shared" si="9"/>
        <v>46102</v>
      </c>
      <c r="C194" s="5">
        <f t="shared" si="10"/>
        <v>484.0444444444438</v>
      </c>
      <c r="D194" s="5">
        <f>IF(A194="","",(J$4-SUM(E$15:E193))*J$7)</f>
        <v>206.266666666666</v>
      </c>
      <c r="E194" s="5">
        <f t="shared" si="11"/>
        <v>277.77777777777777</v>
      </c>
      <c r="F194" s="5">
        <f>IF(A194="","",J$4-SUM(E$15:E194))</f>
        <v>50277.777777777621</v>
      </c>
      <c r="G194" s="5">
        <f>IF(A194="","",SUM(D$15:D194))</f>
        <v>54976.866666666647</v>
      </c>
    </row>
    <row r="195" spans="1:7" x14ac:dyDescent="0.15">
      <c r="A195" s="10">
        <f t="shared" si="8"/>
        <v>180</v>
      </c>
      <c r="B195" s="12">
        <f t="shared" si="9"/>
        <v>46133</v>
      </c>
      <c r="C195" s="5">
        <f t="shared" si="10"/>
        <v>482.91111111111047</v>
      </c>
      <c r="D195" s="5">
        <f>IF(A195="","",(J$4-SUM(E$15:E194))*J$7)</f>
        <v>205.13333333333267</v>
      </c>
      <c r="E195" s="5">
        <f t="shared" si="11"/>
        <v>277.77777777777777</v>
      </c>
      <c r="F195" s="5">
        <f>IF(A195="","",J$4-SUM(E$15:E195))</f>
        <v>49999.99999999984</v>
      </c>
      <c r="G195" s="5">
        <f>IF(A195="","",SUM(D$15:D195))</f>
        <v>55181.999999999978</v>
      </c>
    </row>
    <row r="196" spans="1:7" x14ac:dyDescent="0.15">
      <c r="A196" s="10">
        <f t="shared" si="8"/>
        <v>181</v>
      </c>
      <c r="B196" s="12">
        <f t="shared" si="9"/>
        <v>46163</v>
      </c>
      <c r="C196" s="5">
        <f t="shared" si="10"/>
        <v>481.77777777777709</v>
      </c>
      <c r="D196" s="5">
        <f>IF(A196="","",(J$4-SUM(E$15:E195))*J$7)</f>
        <v>203.99999999999932</v>
      </c>
      <c r="E196" s="5">
        <f t="shared" si="11"/>
        <v>277.77777777777777</v>
      </c>
      <c r="F196" s="5">
        <f>IF(A196="","",J$4-SUM(E$15:E196))</f>
        <v>49722.222222222059</v>
      </c>
      <c r="G196" s="5">
        <f>IF(A196="","",SUM(D$15:D196))</f>
        <v>55385.999999999978</v>
      </c>
    </row>
    <row r="197" spans="1:7" x14ac:dyDescent="0.15">
      <c r="A197" s="10">
        <f t="shared" si="8"/>
        <v>182</v>
      </c>
      <c r="B197" s="12">
        <f t="shared" si="9"/>
        <v>46194</v>
      </c>
      <c r="C197" s="5">
        <f t="shared" si="10"/>
        <v>480.64444444444371</v>
      </c>
      <c r="D197" s="5">
        <f>IF(A197="","",(J$4-SUM(E$15:E196))*J$7)</f>
        <v>202.86666666666596</v>
      </c>
      <c r="E197" s="5">
        <f t="shared" si="11"/>
        <v>277.77777777777777</v>
      </c>
      <c r="F197" s="5">
        <f>IF(A197="","",J$4-SUM(E$15:E197))</f>
        <v>49444.444444444278</v>
      </c>
      <c r="G197" s="5">
        <f>IF(A197="","",SUM(D$15:D197))</f>
        <v>55588.866666666647</v>
      </c>
    </row>
    <row r="198" spans="1:7" x14ac:dyDescent="0.15">
      <c r="A198" s="10">
        <f t="shared" si="8"/>
        <v>183</v>
      </c>
      <c r="B198" s="12">
        <f t="shared" si="9"/>
        <v>46224</v>
      </c>
      <c r="C198" s="5">
        <f t="shared" si="10"/>
        <v>479.51111111111038</v>
      </c>
      <c r="D198" s="5">
        <f>IF(A198="","",(J$4-SUM(E$15:E197))*J$7)</f>
        <v>201.73333333333264</v>
      </c>
      <c r="E198" s="5">
        <f t="shared" si="11"/>
        <v>277.77777777777777</v>
      </c>
      <c r="F198" s="5">
        <f>IF(A198="","",J$4-SUM(E$15:E198))</f>
        <v>49166.666666666497</v>
      </c>
      <c r="G198" s="5">
        <f>IF(A198="","",SUM(D$15:D198))</f>
        <v>55790.599999999977</v>
      </c>
    </row>
    <row r="199" spans="1:7" x14ac:dyDescent="0.15">
      <c r="A199" s="10">
        <f t="shared" si="8"/>
        <v>184</v>
      </c>
      <c r="B199" s="12">
        <f t="shared" si="9"/>
        <v>46255</v>
      </c>
      <c r="C199" s="5">
        <f t="shared" si="10"/>
        <v>478.37777777777706</v>
      </c>
      <c r="D199" s="5">
        <f>IF(A199="","",(J$4-SUM(E$15:E198))*J$7)</f>
        <v>200.59999999999928</v>
      </c>
      <c r="E199" s="5">
        <f t="shared" si="11"/>
        <v>277.77777777777777</v>
      </c>
      <c r="F199" s="5">
        <f>IF(A199="","",J$4-SUM(E$15:E199))</f>
        <v>48888.888888888716</v>
      </c>
      <c r="G199" s="5">
        <f>IF(A199="","",SUM(D$15:D199))</f>
        <v>55991.199999999975</v>
      </c>
    </row>
    <row r="200" spans="1:7" x14ac:dyDescent="0.15">
      <c r="A200" s="10">
        <f t="shared" si="8"/>
        <v>185</v>
      </c>
      <c r="B200" s="12">
        <f t="shared" si="9"/>
        <v>46286</v>
      </c>
      <c r="C200" s="5">
        <f t="shared" si="10"/>
        <v>477.24444444444373</v>
      </c>
      <c r="D200" s="5">
        <f>IF(A200="","",(J$4-SUM(E$15:E199))*J$7)</f>
        <v>199.46666666666593</v>
      </c>
      <c r="E200" s="5">
        <f t="shared" si="11"/>
        <v>277.77777777777777</v>
      </c>
      <c r="F200" s="5">
        <f>IF(A200="","",J$4-SUM(E$15:E200))</f>
        <v>48611.111111110935</v>
      </c>
      <c r="G200" s="5">
        <f>IF(A200="","",SUM(D$15:D200))</f>
        <v>56190.666666666642</v>
      </c>
    </row>
    <row r="201" spans="1:7" x14ac:dyDescent="0.15">
      <c r="A201" s="10">
        <f t="shared" si="8"/>
        <v>186</v>
      </c>
      <c r="B201" s="12">
        <f t="shared" si="9"/>
        <v>46316</v>
      </c>
      <c r="C201" s="5">
        <f t="shared" si="10"/>
        <v>476.11111111111035</v>
      </c>
      <c r="D201" s="5">
        <f>IF(A201="","",(J$4-SUM(E$15:E200))*J$7)</f>
        <v>198.33333333333258</v>
      </c>
      <c r="E201" s="5">
        <f t="shared" si="11"/>
        <v>277.77777777777777</v>
      </c>
      <c r="F201" s="5">
        <f>IF(A201="","",J$4-SUM(E$15:E201))</f>
        <v>48333.333333333154</v>
      </c>
      <c r="G201" s="5">
        <f>IF(A201="","",SUM(D$15:D201))</f>
        <v>56388.999999999978</v>
      </c>
    </row>
    <row r="202" spans="1:7" x14ac:dyDescent="0.15">
      <c r="A202" s="10">
        <f t="shared" si="8"/>
        <v>187</v>
      </c>
      <c r="B202" s="12">
        <f t="shared" si="9"/>
        <v>46347</v>
      </c>
      <c r="C202" s="5">
        <f t="shared" si="10"/>
        <v>474.97777777777702</v>
      </c>
      <c r="D202" s="5">
        <f>IF(A202="","",(J$4-SUM(E$15:E201))*J$7)</f>
        <v>197.19999999999925</v>
      </c>
      <c r="E202" s="5">
        <f t="shared" si="11"/>
        <v>277.77777777777777</v>
      </c>
      <c r="F202" s="5">
        <f>IF(A202="","",J$4-SUM(E$15:E202))</f>
        <v>48055.555555555373</v>
      </c>
      <c r="G202" s="5">
        <f>IF(A202="","",SUM(D$15:D202))</f>
        <v>56586.199999999975</v>
      </c>
    </row>
    <row r="203" spans="1:7" x14ac:dyDescent="0.15">
      <c r="A203" s="10">
        <f t="shared" si="8"/>
        <v>188</v>
      </c>
      <c r="B203" s="12">
        <f t="shared" si="9"/>
        <v>46377</v>
      </c>
      <c r="C203" s="5">
        <f t="shared" si="10"/>
        <v>473.84444444444364</v>
      </c>
      <c r="D203" s="5">
        <f>IF(A203="","",(J$4-SUM(E$15:E202))*J$7)</f>
        <v>196.0666666666659</v>
      </c>
      <c r="E203" s="5">
        <f t="shared" si="11"/>
        <v>277.77777777777777</v>
      </c>
      <c r="F203" s="5">
        <f>IF(A203="","",J$4-SUM(E$15:E203))</f>
        <v>47777.777777777592</v>
      </c>
      <c r="G203" s="5">
        <f>IF(A203="","",SUM(D$15:D203))</f>
        <v>56782.266666666641</v>
      </c>
    </row>
    <row r="204" spans="1:7" x14ac:dyDescent="0.15">
      <c r="A204" s="10">
        <f t="shared" si="8"/>
        <v>189</v>
      </c>
      <c r="B204" s="12">
        <f t="shared" si="9"/>
        <v>46408</v>
      </c>
      <c r="C204" s="5">
        <f t="shared" si="10"/>
        <v>472.71111111111031</v>
      </c>
      <c r="D204" s="5">
        <f>IF(A204="","",(J$4-SUM(E$15:E203))*J$7)</f>
        <v>194.93333333333254</v>
      </c>
      <c r="E204" s="5">
        <f t="shared" si="11"/>
        <v>277.77777777777777</v>
      </c>
      <c r="F204" s="5">
        <f>IF(A204="","",J$4-SUM(E$15:E204))</f>
        <v>47499.999999999811</v>
      </c>
      <c r="G204" s="5">
        <f>IF(A204="","",SUM(D$15:D204))</f>
        <v>56977.199999999975</v>
      </c>
    </row>
    <row r="205" spans="1:7" x14ac:dyDescent="0.15">
      <c r="A205" s="10">
        <f t="shared" si="8"/>
        <v>190</v>
      </c>
      <c r="B205" s="12">
        <f t="shared" si="9"/>
        <v>46439</v>
      </c>
      <c r="C205" s="5">
        <f t="shared" si="10"/>
        <v>471.57777777777699</v>
      </c>
      <c r="D205" s="5">
        <f>IF(A205="","",(J$4-SUM(E$15:E204))*J$7)</f>
        <v>193.79999999999919</v>
      </c>
      <c r="E205" s="5">
        <f t="shared" si="11"/>
        <v>277.77777777777777</v>
      </c>
      <c r="F205" s="5">
        <f>IF(A205="","",J$4-SUM(E$15:E205))</f>
        <v>47222.22222222203</v>
      </c>
      <c r="G205" s="5">
        <f>IF(A205="","",SUM(D$15:D205))</f>
        <v>57170.999999999971</v>
      </c>
    </row>
    <row r="206" spans="1:7" x14ac:dyDescent="0.15">
      <c r="A206" s="10">
        <f t="shared" si="8"/>
        <v>191</v>
      </c>
      <c r="B206" s="12">
        <f t="shared" si="9"/>
        <v>46467</v>
      </c>
      <c r="C206" s="5">
        <f t="shared" si="10"/>
        <v>470.44444444444366</v>
      </c>
      <c r="D206" s="5">
        <f>IF(A206="","",(J$4-SUM(E$15:E205))*J$7)</f>
        <v>192.66666666666586</v>
      </c>
      <c r="E206" s="5">
        <f t="shared" si="11"/>
        <v>277.77777777777777</v>
      </c>
      <c r="F206" s="5">
        <f>IF(A206="","",J$4-SUM(E$15:E206))</f>
        <v>46944.444444444249</v>
      </c>
      <c r="G206" s="5">
        <f>IF(A206="","",SUM(D$15:D206))</f>
        <v>57363.666666666635</v>
      </c>
    </row>
    <row r="207" spans="1:7" x14ac:dyDescent="0.15">
      <c r="A207" s="10">
        <f t="shared" si="8"/>
        <v>192</v>
      </c>
      <c r="B207" s="12">
        <f t="shared" si="9"/>
        <v>46498</v>
      </c>
      <c r="C207" s="5">
        <f t="shared" si="10"/>
        <v>469.31111111111028</v>
      </c>
      <c r="D207" s="5">
        <f>IF(A207="","",(J$4-SUM(E$15:E206))*J$7)</f>
        <v>191.53333333333251</v>
      </c>
      <c r="E207" s="5">
        <f t="shared" si="11"/>
        <v>277.77777777777777</v>
      </c>
      <c r="F207" s="5">
        <f>IF(A207="","",J$4-SUM(E$15:E207))</f>
        <v>46666.666666666468</v>
      </c>
      <c r="G207" s="5">
        <f>IF(A207="","",SUM(D$15:D207))</f>
        <v>57555.199999999968</v>
      </c>
    </row>
    <row r="208" spans="1:7" x14ac:dyDescent="0.15">
      <c r="A208" s="10">
        <f t="shared" si="8"/>
        <v>193</v>
      </c>
      <c r="B208" s="12">
        <f t="shared" si="9"/>
        <v>46528</v>
      </c>
      <c r="C208" s="5">
        <f t="shared" si="10"/>
        <v>468.1777777777769</v>
      </c>
      <c r="D208" s="5">
        <f>IF(A208="","",(J$4-SUM(E$15:E207))*J$7)</f>
        <v>190.39999999999915</v>
      </c>
      <c r="E208" s="5">
        <f t="shared" si="11"/>
        <v>277.77777777777777</v>
      </c>
      <c r="F208" s="5">
        <f>IF(A208="","",J$4-SUM(E$15:E208))</f>
        <v>46388.888888888687</v>
      </c>
      <c r="G208" s="5">
        <f>IF(A208="","",SUM(D$15:D208))</f>
        <v>57745.599999999969</v>
      </c>
    </row>
    <row r="209" spans="1:7" x14ac:dyDescent="0.15">
      <c r="A209" s="10">
        <f t="shared" ref="A209:A255" si="12">IF(ROW(A194)&gt;J$3*12,"",ROW(A194))</f>
        <v>194</v>
      </c>
      <c r="B209" s="12">
        <f t="shared" ref="B209:B255" si="13">IF(A209="","",EDATE(MAX(B208,J$5),1))</f>
        <v>46559</v>
      </c>
      <c r="C209" s="5">
        <f t="shared" ref="C209:C255" si="14">IF(A209="","",SUM(D209:E209))</f>
        <v>467.04444444444357</v>
      </c>
      <c r="D209" s="5">
        <f>IF(A209="","",(J$4-SUM(E$15:E208))*J$7)</f>
        <v>189.26666666666583</v>
      </c>
      <c r="E209" s="5">
        <f t="shared" ref="E209:E255" si="15">IF(A209="","",J$4/J$3/12)</f>
        <v>277.77777777777777</v>
      </c>
      <c r="F209" s="5">
        <f>IF(A209="","",J$4-SUM(E$15:E209))</f>
        <v>46111.111111110906</v>
      </c>
      <c r="G209" s="5">
        <f>IF(A209="","",SUM(D$15:D209))</f>
        <v>57934.866666666632</v>
      </c>
    </row>
    <row r="210" spans="1:7" x14ac:dyDescent="0.15">
      <c r="A210" s="10">
        <f t="shared" si="12"/>
        <v>195</v>
      </c>
      <c r="B210" s="12">
        <f t="shared" si="13"/>
        <v>46589</v>
      </c>
      <c r="C210" s="5">
        <f t="shared" si="14"/>
        <v>465.91111111111024</v>
      </c>
      <c r="D210" s="5">
        <f>IF(A210="","",(J$4-SUM(E$15:E209))*J$7)</f>
        <v>188.13333333333247</v>
      </c>
      <c r="E210" s="5">
        <f t="shared" si="15"/>
        <v>277.77777777777777</v>
      </c>
      <c r="F210" s="5">
        <f>IF(A210="","",J$4-SUM(E$15:E210))</f>
        <v>45833.333333333125</v>
      </c>
      <c r="G210" s="5">
        <f>IF(A210="","",SUM(D$15:D210))</f>
        <v>58122.999999999964</v>
      </c>
    </row>
    <row r="211" spans="1:7" x14ac:dyDescent="0.15">
      <c r="A211" s="10">
        <f t="shared" si="12"/>
        <v>196</v>
      </c>
      <c r="B211" s="12">
        <f t="shared" si="13"/>
        <v>46620</v>
      </c>
      <c r="C211" s="5">
        <f t="shared" si="14"/>
        <v>464.77777777777692</v>
      </c>
      <c r="D211" s="5">
        <f>IF(A211="","",(J$4-SUM(E$15:E210))*J$7)</f>
        <v>186.99999999999912</v>
      </c>
      <c r="E211" s="5">
        <f t="shared" si="15"/>
        <v>277.77777777777777</v>
      </c>
      <c r="F211" s="5">
        <f>IF(A211="","",J$4-SUM(E$15:E211))</f>
        <v>45555.555555555344</v>
      </c>
      <c r="G211" s="5">
        <f>IF(A211="","",SUM(D$15:D211))</f>
        <v>58309.999999999964</v>
      </c>
    </row>
    <row r="212" spans="1:7" x14ac:dyDescent="0.15">
      <c r="A212" s="10">
        <f t="shared" si="12"/>
        <v>197</v>
      </c>
      <c r="B212" s="12">
        <f t="shared" si="13"/>
        <v>46651</v>
      </c>
      <c r="C212" s="5">
        <f t="shared" si="14"/>
        <v>463.64444444444354</v>
      </c>
      <c r="D212" s="5">
        <f>IF(A212="","",(J$4-SUM(E$15:E211))*J$7)</f>
        <v>185.86666666666576</v>
      </c>
      <c r="E212" s="5">
        <f t="shared" si="15"/>
        <v>277.77777777777777</v>
      </c>
      <c r="F212" s="5">
        <f>IF(A212="","",J$4-SUM(E$15:E212))</f>
        <v>45277.777777777563</v>
      </c>
      <c r="G212" s="5">
        <f>IF(A212="","",SUM(D$15:D212))</f>
        <v>58495.866666666632</v>
      </c>
    </row>
    <row r="213" spans="1:7" x14ac:dyDescent="0.15">
      <c r="A213" s="10">
        <f t="shared" si="12"/>
        <v>198</v>
      </c>
      <c r="B213" s="12">
        <f t="shared" si="13"/>
        <v>46681</v>
      </c>
      <c r="C213" s="5">
        <f t="shared" si="14"/>
        <v>462.51111111111021</v>
      </c>
      <c r="D213" s="5">
        <f>IF(A213="","",(J$4-SUM(E$15:E212))*J$7)</f>
        <v>184.73333333333244</v>
      </c>
      <c r="E213" s="5">
        <f t="shared" si="15"/>
        <v>277.77777777777777</v>
      </c>
      <c r="F213" s="5">
        <f>IF(A213="","",J$4-SUM(E$15:E213))</f>
        <v>44999.999999999782</v>
      </c>
      <c r="G213" s="5">
        <f>IF(A213="","",SUM(D$15:D213))</f>
        <v>58680.599999999962</v>
      </c>
    </row>
    <row r="214" spans="1:7" x14ac:dyDescent="0.15">
      <c r="A214" s="10">
        <f t="shared" si="12"/>
        <v>199</v>
      </c>
      <c r="B214" s="12">
        <f t="shared" si="13"/>
        <v>46712</v>
      </c>
      <c r="C214" s="5">
        <f t="shared" si="14"/>
        <v>461.37777777777683</v>
      </c>
      <c r="D214" s="5">
        <f>IF(A214="","",(J$4-SUM(E$15:E213))*J$7)</f>
        <v>183.59999999999908</v>
      </c>
      <c r="E214" s="5">
        <f t="shared" si="15"/>
        <v>277.77777777777777</v>
      </c>
      <c r="F214" s="5">
        <f>IF(A214="","",J$4-SUM(E$15:E214))</f>
        <v>44722.222222222001</v>
      </c>
      <c r="G214" s="5">
        <f>IF(A214="","",SUM(D$15:D214))</f>
        <v>58864.199999999961</v>
      </c>
    </row>
    <row r="215" spans="1:7" x14ac:dyDescent="0.15">
      <c r="A215" s="10">
        <f t="shared" si="12"/>
        <v>200</v>
      </c>
      <c r="B215" s="12">
        <f t="shared" si="13"/>
        <v>46742</v>
      </c>
      <c r="C215" s="5">
        <f t="shared" si="14"/>
        <v>460.2444444444435</v>
      </c>
      <c r="D215" s="5">
        <f>IF(A215="","",(J$4-SUM(E$15:E214))*J$7)</f>
        <v>182.46666666666573</v>
      </c>
      <c r="E215" s="5">
        <f t="shared" si="15"/>
        <v>277.77777777777777</v>
      </c>
      <c r="F215" s="5">
        <f>IF(A215="","",J$4-SUM(E$15:E215))</f>
        <v>44444.44444444422</v>
      </c>
      <c r="G215" s="5">
        <f>IF(A215="","",SUM(D$15:D215))</f>
        <v>59046.666666666628</v>
      </c>
    </row>
    <row r="216" spans="1:7" x14ac:dyDescent="0.15">
      <c r="A216" s="10">
        <f t="shared" si="12"/>
        <v>201</v>
      </c>
      <c r="B216" s="12">
        <f t="shared" si="13"/>
        <v>46773</v>
      </c>
      <c r="C216" s="5">
        <f t="shared" si="14"/>
        <v>459.11111111111018</v>
      </c>
      <c r="D216" s="5">
        <f>IF(A216="","",(J$4-SUM(E$15:E215))*J$7)</f>
        <v>181.3333333333324</v>
      </c>
      <c r="E216" s="5">
        <f t="shared" si="15"/>
        <v>277.77777777777777</v>
      </c>
      <c r="F216" s="5">
        <f>IF(A216="","",J$4-SUM(E$15:E216))</f>
        <v>44166.666666666439</v>
      </c>
      <c r="G216" s="5">
        <f>IF(A216="","",SUM(D$15:D216))</f>
        <v>59227.999999999964</v>
      </c>
    </row>
    <row r="217" spans="1:7" x14ac:dyDescent="0.15">
      <c r="A217" s="10">
        <f t="shared" si="12"/>
        <v>202</v>
      </c>
      <c r="B217" s="12">
        <f t="shared" si="13"/>
        <v>46804</v>
      </c>
      <c r="C217" s="5">
        <f t="shared" si="14"/>
        <v>457.97777777777685</v>
      </c>
      <c r="D217" s="5">
        <f>IF(A217="","",(J$4-SUM(E$15:E216))*J$7)</f>
        <v>180.19999999999905</v>
      </c>
      <c r="E217" s="5">
        <f t="shared" si="15"/>
        <v>277.77777777777777</v>
      </c>
      <c r="F217" s="5">
        <f>IF(A217="","",J$4-SUM(E$15:E217))</f>
        <v>43888.888888888658</v>
      </c>
      <c r="G217" s="5">
        <f>IF(A217="","",SUM(D$15:D217))</f>
        <v>59408.199999999961</v>
      </c>
    </row>
    <row r="218" spans="1:7" x14ac:dyDescent="0.15">
      <c r="A218" s="10">
        <f t="shared" si="12"/>
        <v>203</v>
      </c>
      <c r="B218" s="12">
        <f t="shared" si="13"/>
        <v>46833</v>
      </c>
      <c r="C218" s="5">
        <f t="shared" si="14"/>
        <v>456.84444444444347</v>
      </c>
      <c r="D218" s="5">
        <f>IF(A218="","",(J$4-SUM(E$15:E217))*J$7)</f>
        <v>179.0666666666657</v>
      </c>
      <c r="E218" s="5">
        <f t="shared" si="15"/>
        <v>277.77777777777777</v>
      </c>
      <c r="F218" s="5">
        <f>IF(A218="","",J$4-SUM(E$15:E218))</f>
        <v>43611.111111110877</v>
      </c>
      <c r="G218" s="5">
        <f>IF(A218="","",SUM(D$15:D218))</f>
        <v>59587.266666666626</v>
      </c>
    </row>
    <row r="219" spans="1:7" x14ac:dyDescent="0.15">
      <c r="A219" s="10">
        <f t="shared" si="12"/>
        <v>204</v>
      </c>
      <c r="B219" s="12">
        <f t="shared" si="13"/>
        <v>46864</v>
      </c>
      <c r="C219" s="5">
        <f t="shared" si="14"/>
        <v>455.71111111111009</v>
      </c>
      <c r="D219" s="5">
        <f>IF(A219="","",(J$4-SUM(E$15:E218))*J$7)</f>
        <v>177.93333333333234</v>
      </c>
      <c r="E219" s="5">
        <f t="shared" si="15"/>
        <v>277.77777777777777</v>
      </c>
      <c r="F219" s="5">
        <f>IF(A219="","",J$4-SUM(E$15:E219))</f>
        <v>43333.333333333096</v>
      </c>
      <c r="G219" s="5">
        <f>IF(A219="","",SUM(D$15:D219))</f>
        <v>59765.199999999961</v>
      </c>
    </row>
    <row r="220" spans="1:7" x14ac:dyDescent="0.15">
      <c r="A220" s="10">
        <f t="shared" si="12"/>
        <v>205</v>
      </c>
      <c r="B220" s="12">
        <f t="shared" si="13"/>
        <v>46894</v>
      </c>
      <c r="C220" s="5">
        <f t="shared" si="14"/>
        <v>454.57777777777676</v>
      </c>
      <c r="D220" s="5">
        <f>IF(A220="","",(J$4-SUM(E$15:E219))*J$7)</f>
        <v>176.79999999999902</v>
      </c>
      <c r="E220" s="5">
        <f t="shared" si="15"/>
        <v>277.77777777777777</v>
      </c>
      <c r="F220" s="5">
        <f>IF(A220="","",J$4-SUM(E$15:E220))</f>
        <v>43055.555555555315</v>
      </c>
      <c r="G220" s="5">
        <f>IF(A220="","",SUM(D$15:D220))</f>
        <v>59941.999999999956</v>
      </c>
    </row>
    <row r="221" spans="1:7" x14ac:dyDescent="0.15">
      <c r="A221" s="10">
        <f t="shared" si="12"/>
        <v>206</v>
      </c>
      <c r="B221" s="12">
        <f t="shared" si="13"/>
        <v>46925</v>
      </c>
      <c r="C221" s="5">
        <f t="shared" si="14"/>
        <v>453.44444444444343</v>
      </c>
      <c r="D221" s="5">
        <f>IF(A221="","",(J$4-SUM(E$15:E220))*J$7)</f>
        <v>175.66666666666566</v>
      </c>
      <c r="E221" s="5">
        <f t="shared" si="15"/>
        <v>277.77777777777777</v>
      </c>
      <c r="F221" s="5">
        <f>IF(A221="","",J$4-SUM(E$15:E221))</f>
        <v>42777.777777777534</v>
      </c>
      <c r="G221" s="5">
        <f>IF(A221="","",SUM(D$15:D221))</f>
        <v>60117.666666666621</v>
      </c>
    </row>
    <row r="222" spans="1:7" x14ac:dyDescent="0.15">
      <c r="A222" s="10">
        <f t="shared" si="12"/>
        <v>207</v>
      </c>
      <c r="B222" s="12">
        <f t="shared" si="13"/>
        <v>46955</v>
      </c>
      <c r="C222" s="5">
        <f t="shared" si="14"/>
        <v>452.31111111111011</v>
      </c>
      <c r="D222" s="5">
        <f>IF(A222="","",(J$4-SUM(E$15:E221))*J$7)</f>
        <v>174.53333333333231</v>
      </c>
      <c r="E222" s="5">
        <f t="shared" si="15"/>
        <v>277.77777777777777</v>
      </c>
      <c r="F222" s="5">
        <f>IF(A222="","",J$4-SUM(E$15:E222))</f>
        <v>42499.999999999753</v>
      </c>
      <c r="G222" s="5">
        <f>IF(A222="","",SUM(D$15:D222))</f>
        <v>60292.199999999953</v>
      </c>
    </row>
    <row r="223" spans="1:7" x14ac:dyDescent="0.15">
      <c r="A223" s="10">
        <f t="shared" si="12"/>
        <v>208</v>
      </c>
      <c r="B223" s="12">
        <f t="shared" si="13"/>
        <v>46986</v>
      </c>
      <c r="C223" s="5">
        <f t="shared" si="14"/>
        <v>451.17777777777673</v>
      </c>
      <c r="D223" s="5">
        <f>IF(A223="","",(J$4-SUM(E$15:E222))*J$7)</f>
        <v>173.39999999999895</v>
      </c>
      <c r="E223" s="5">
        <f t="shared" si="15"/>
        <v>277.77777777777777</v>
      </c>
      <c r="F223" s="5">
        <f>IF(A223="","",J$4-SUM(E$15:E223))</f>
        <v>42222.222222221972</v>
      </c>
      <c r="G223" s="5">
        <f>IF(A223="","",SUM(D$15:D223))</f>
        <v>60465.599999999955</v>
      </c>
    </row>
    <row r="224" spans="1:7" x14ac:dyDescent="0.15">
      <c r="A224" s="10">
        <f t="shared" si="12"/>
        <v>209</v>
      </c>
      <c r="B224" s="12">
        <f t="shared" si="13"/>
        <v>47017</v>
      </c>
      <c r="C224" s="5">
        <f t="shared" si="14"/>
        <v>450.0444444444434</v>
      </c>
      <c r="D224" s="5">
        <f>IF(A224="","",(J$4-SUM(E$15:E223))*J$7)</f>
        <v>172.26666666666563</v>
      </c>
      <c r="E224" s="5">
        <f t="shared" si="15"/>
        <v>277.77777777777777</v>
      </c>
      <c r="F224" s="5">
        <f>IF(A224="","",J$4-SUM(E$15:E224))</f>
        <v>41944.444444444191</v>
      </c>
      <c r="G224" s="5">
        <f>IF(A224="","",SUM(D$15:D224))</f>
        <v>60637.866666666618</v>
      </c>
    </row>
    <row r="225" spans="1:7" x14ac:dyDescent="0.15">
      <c r="A225" s="10">
        <f t="shared" si="12"/>
        <v>210</v>
      </c>
      <c r="B225" s="12">
        <f t="shared" si="13"/>
        <v>47047</v>
      </c>
      <c r="C225" s="5">
        <f t="shared" si="14"/>
        <v>448.91111111111002</v>
      </c>
      <c r="D225" s="5">
        <f>IF(A225="","",(J$4-SUM(E$15:E224))*J$7)</f>
        <v>171.13333333333227</v>
      </c>
      <c r="E225" s="5">
        <f t="shared" si="15"/>
        <v>277.77777777777777</v>
      </c>
      <c r="F225" s="5">
        <f>IF(A225="","",J$4-SUM(E$15:E225))</f>
        <v>41666.66666666641</v>
      </c>
      <c r="G225" s="5">
        <f>IF(A225="","",SUM(D$15:D225))</f>
        <v>60808.999999999949</v>
      </c>
    </row>
    <row r="226" spans="1:7" x14ac:dyDescent="0.15">
      <c r="A226" s="10">
        <f t="shared" si="12"/>
        <v>211</v>
      </c>
      <c r="B226" s="12">
        <f t="shared" si="13"/>
        <v>47078</v>
      </c>
      <c r="C226" s="5">
        <f t="shared" si="14"/>
        <v>447.77777777777669</v>
      </c>
      <c r="D226" s="5">
        <f>IF(A226="","",(J$4-SUM(E$15:E225))*J$7)</f>
        <v>169.99999999999892</v>
      </c>
      <c r="E226" s="5">
        <f t="shared" si="15"/>
        <v>277.77777777777777</v>
      </c>
      <c r="F226" s="5">
        <f>IF(A226="","",J$4-SUM(E$15:E226))</f>
        <v>41388.888888888629</v>
      </c>
      <c r="G226" s="5">
        <f>IF(A226="","",SUM(D$15:D226))</f>
        <v>60978.999999999949</v>
      </c>
    </row>
    <row r="227" spans="1:7" x14ac:dyDescent="0.15">
      <c r="A227" s="10">
        <f t="shared" si="12"/>
        <v>212</v>
      </c>
      <c r="B227" s="12">
        <f t="shared" si="13"/>
        <v>47108</v>
      </c>
      <c r="C227" s="5">
        <f t="shared" si="14"/>
        <v>446.64444444444337</v>
      </c>
      <c r="D227" s="5">
        <f>IF(A227="","",(J$4-SUM(E$15:E226))*J$7)</f>
        <v>168.86666666666559</v>
      </c>
      <c r="E227" s="5">
        <f t="shared" si="15"/>
        <v>277.77777777777777</v>
      </c>
      <c r="F227" s="5">
        <f>IF(A227="","",J$4-SUM(E$15:E227))</f>
        <v>41111.111111110848</v>
      </c>
      <c r="G227" s="5">
        <f>IF(A227="","",SUM(D$15:D227))</f>
        <v>61147.866666666618</v>
      </c>
    </row>
    <row r="228" spans="1:7" x14ac:dyDescent="0.15">
      <c r="A228" s="10">
        <f t="shared" si="12"/>
        <v>213</v>
      </c>
      <c r="B228" s="12">
        <f t="shared" si="13"/>
        <v>47139</v>
      </c>
      <c r="C228" s="5">
        <f t="shared" si="14"/>
        <v>445.51111111111004</v>
      </c>
      <c r="D228" s="5">
        <f>IF(A228="","",(J$4-SUM(E$15:E227))*J$7)</f>
        <v>167.73333333333224</v>
      </c>
      <c r="E228" s="5">
        <f t="shared" si="15"/>
        <v>277.77777777777777</v>
      </c>
      <c r="F228" s="5">
        <f>IF(A228="","",J$4-SUM(E$15:E228))</f>
        <v>40833.333333333067</v>
      </c>
      <c r="G228" s="5">
        <f>IF(A228="","",SUM(D$15:D228))</f>
        <v>61315.599999999948</v>
      </c>
    </row>
    <row r="229" spans="1:7" x14ac:dyDescent="0.15">
      <c r="A229" s="10">
        <f t="shared" si="12"/>
        <v>214</v>
      </c>
      <c r="B229" s="12">
        <f t="shared" si="13"/>
        <v>47170</v>
      </c>
      <c r="C229" s="5">
        <f t="shared" si="14"/>
        <v>444.37777777777666</v>
      </c>
      <c r="D229" s="5">
        <f>IF(A229="","",(J$4-SUM(E$15:E228))*J$7)</f>
        <v>166.59999999999889</v>
      </c>
      <c r="E229" s="5">
        <f t="shared" si="15"/>
        <v>277.77777777777777</v>
      </c>
      <c r="F229" s="5">
        <f>IF(A229="","",J$4-SUM(E$15:E229))</f>
        <v>40555.555555555286</v>
      </c>
      <c r="G229" s="5">
        <f>IF(A229="","",SUM(D$15:D229))</f>
        <v>61482.199999999946</v>
      </c>
    </row>
    <row r="230" spans="1:7" x14ac:dyDescent="0.15">
      <c r="A230" s="10">
        <f t="shared" si="12"/>
        <v>215</v>
      </c>
      <c r="B230" s="12">
        <f t="shared" si="13"/>
        <v>47198</v>
      </c>
      <c r="C230" s="5">
        <f t="shared" si="14"/>
        <v>443.24444444444327</v>
      </c>
      <c r="D230" s="5">
        <f>IF(A230="","",(J$4-SUM(E$15:E229))*J$7)</f>
        <v>165.46666666666553</v>
      </c>
      <c r="E230" s="5">
        <f t="shared" si="15"/>
        <v>277.77777777777777</v>
      </c>
      <c r="F230" s="5">
        <f>IF(A230="","",J$4-SUM(E$15:E230))</f>
        <v>40277.777777777505</v>
      </c>
      <c r="G230" s="5">
        <f>IF(A230="","",SUM(D$15:D230))</f>
        <v>61647.666666666613</v>
      </c>
    </row>
    <row r="231" spans="1:7" x14ac:dyDescent="0.15">
      <c r="A231" s="10">
        <f t="shared" si="12"/>
        <v>216</v>
      </c>
      <c r="B231" s="12">
        <f t="shared" si="13"/>
        <v>47229</v>
      </c>
      <c r="C231" s="5">
        <f t="shared" si="14"/>
        <v>442.11111111110995</v>
      </c>
      <c r="D231" s="5">
        <f>IF(A231="","",(J$4-SUM(E$15:E230))*J$7)</f>
        <v>164.33333333333221</v>
      </c>
      <c r="E231" s="5">
        <f t="shared" si="15"/>
        <v>277.77777777777777</v>
      </c>
      <c r="F231" s="5">
        <f>IF(A231="","",J$4-SUM(E$15:E231))</f>
        <v>39999.999999999724</v>
      </c>
      <c r="G231" s="5">
        <f>IF(A231="","",SUM(D$15:D231))</f>
        <v>61811.999999999949</v>
      </c>
    </row>
    <row r="232" spans="1:7" x14ac:dyDescent="0.15">
      <c r="A232" s="10">
        <f t="shared" si="12"/>
        <v>217</v>
      </c>
      <c r="B232" s="12">
        <f t="shared" si="13"/>
        <v>47259</v>
      </c>
      <c r="C232" s="5">
        <f t="shared" si="14"/>
        <v>440.97777777777662</v>
      </c>
      <c r="D232" s="5">
        <f>IF(A232="","",(J$4-SUM(E$15:E231))*J$7)</f>
        <v>163.19999999999885</v>
      </c>
      <c r="E232" s="5">
        <f t="shared" si="15"/>
        <v>277.77777777777777</v>
      </c>
      <c r="F232" s="5">
        <f>IF(A232="","",J$4-SUM(E$15:E232))</f>
        <v>39722.222222221943</v>
      </c>
      <c r="G232" s="5">
        <f>IF(A232="","",SUM(D$15:D232))</f>
        <v>61975.199999999946</v>
      </c>
    </row>
    <row r="233" spans="1:7" x14ac:dyDescent="0.15">
      <c r="A233" s="10">
        <f t="shared" si="12"/>
        <v>218</v>
      </c>
      <c r="B233" s="12">
        <f t="shared" si="13"/>
        <v>47290</v>
      </c>
      <c r="C233" s="5">
        <f t="shared" si="14"/>
        <v>439.8444444444433</v>
      </c>
      <c r="D233" s="5">
        <f>IF(A233="","",(J$4-SUM(E$15:E232))*J$7)</f>
        <v>162.0666666666655</v>
      </c>
      <c r="E233" s="5">
        <f t="shared" si="15"/>
        <v>277.77777777777777</v>
      </c>
      <c r="F233" s="5">
        <f>IF(A233="","",J$4-SUM(E$15:E233))</f>
        <v>39444.444444444161</v>
      </c>
      <c r="G233" s="5">
        <f>IF(A233="","",SUM(D$15:D233))</f>
        <v>62137.266666666612</v>
      </c>
    </row>
    <row r="234" spans="1:7" x14ac:dyDescent="0.15">
      <c r="A234" s="10">
        <f t="shared" si="12"/>
        <v>219</v>
      </c>
      <c r="B234" s="12">
        <f t="shared" si="13"/>
        <v>47320</v>
      </c>
      <c r="C234" s="5">
        <f t="shared" si="14"/>
        <v>438.71111111110991</v>
      </c>
      <c r="D234" s="5">
        <f>IF(A234="","",(J$4-SUM(E$15:E233))*J$7)</f>
        <v>160.93333333333214</v>
      </c>
      <c r="E234" s="5">
        <f t="shared" si="15"/>
        <v>277.77777777777777</v>
      </c>
      <c r="F234" s="5">
        <f>IF(A234="","",J$4-SUM(E$15:E234))</f>
        <v>39166.66666666638</v>
      </c>
      <c r="G234" s="5">
        <f>IF(A234="","",SUM(D$15:D234))</f>
        <v>62298.199999999946</v>
      </c>
    </row>
    <row r="235" spans="1:7" x14ac:dyDescent="0.15">
      <c r="A235" s="10">
        <f t="shared" si="12"/>
        <v>220</v>
      </c>
      <c r="B235" s="12">
        <f t="shared" si="13"/>
        <v>47351</v>
      </c>
      <c r="C235" s="5">
        <f t="shared" si="14"/>
        <v>437.57777777777659</v>
      </c>
      <c r="D235" s="5">
        <f>IF(A235="","",(J$4-SUM(E$15:E234))*J$7)</f>
        <v>159.79999999999882</v>
      </c>
      <c r="E235" s="5">
        <f t="shared" si="15"/>
        <v>277.77777777777777</v>
      </c>
      <c r="F235" s="5">
        <f>IF(A235="","",J$4-SUM(E$15:E235))</f>
        <v>38888.888888888599</v>
      </c>
      <c r="G235" s="5">
        <f>IF(A235="","",SUM(D$15:D235))</f>
        <v>62457.999999999942</v>
      </c>
    </row>
    <row r="236" spans="1:7" x14ac:dyDescent="0.15">
      <c r="A236" s="10">
        <f t="shared" si="12"/>
        <v>221</v>
      </c>
      <c r="B236" s="12">
        <f t="shared" si="13"/>
        <v>47382</v>
      </c>
      <c r="C236" s="5">
        <f t="shared" si="14"/>
        <v>436.44444444444321</v>
      </c>
      <c r="D236" s="5">
        <f>IF(A236="","",(J$4-SUM(E$15:E235))*J$7)</f>
        <v>158.66666666666546</v>
      </c>
      <c r="E236" s="5">
        <f t="shared" si="15"/>
        <v>277.77777777777777</v>
      </c>
      <c r="F236" s="5">
        <f>IF(A236="","",J$4-SUM(E$15:E236))</f>
        <v>38611.111111110818</v>
      </c>
      <c r="G236" s="5">
        <f>IF(A236="","",SUM(D$15:D236))</f>
        <v>62616.666666666606</v>
      </c>
    </row>
    <row r="237" spans="1:7" x14ac:dyDescent="0.15">
      <c r="A237" s="10">
        <f t="shared" si="12"/>
        <v>222</v>
      </c>
      <c r="B237" s="12">
        <f t="shared" si="13"/>
        <v>47412</v>
      </c>
      <c r="C237" s="5">
        <f t="shared" si="14"/>
        <v>435.31111111110988</v>
      </c>
      <c r="D237" s="5">
        <f>IF(A237="","",(J$4-SUM(E$15:E236))*J$7)</f>
        <v>157.53333333333211</v>
      </c>
      <c r="E237" s="5">
        <f t="shared" si="15"/>
        <v>277.77777777777777</v>
      </c>
      <c r="F237" s="5">
        <f>IF(A237="","",J$4-SUM(E$15:E237))</f>
        <v>38333.333333333037</v>
      </c>
      <c r="G237" s="5">
        <f>IF(A237="","",SUM(D$15:D237))</f>
        <v>62774.199999999939</v>
      </c>
    </row>
    <row r="238" spans="1:7" x14ac:dyDescent="0.15">
      <c r="A238" s="10">
        <f t="shared" si="12"/>
        <v>223</v>
      </c>
      <c r="B238" s="12">
        <f t="shared" si="13"/>
        <v>47443</v>
      </c>
      <c r="C238" s="5">
        <f t="shared" si="14"/>
        <v>434.17777777777656</v>
      </c>
      <c r="D238" s="5">
        <f>IF(A238="","",(J$4-SUM(E$15:E237))*J$7)</f>
        <v>156.39999999999878</v>
      </c>
      <c r="E238" s="5">
        <f t="shared" si="15"/>
        <v>277.77777777777777</v>
      </c>
      <c r="F238" s="5">
        <f>IF(A238="","",J$4-SUM(E$15:E238))</f>
        <v>38055.555555555256</v>
      </c>
      <c r="G238" s="5">
        <f>IF(A238="","",SUM(D$15:D238))</f>
        <v>62930.59999999994</v>
      </c>
    </row>
    <row r="239" spans="1:7" x14ac:dyDescent="0.15">
      <c r="A239" s="10">
        <f t="shared" si="12"/>
        <v>224</v>
      </c>
      <c r="B239" s="12">
        <f t="shared" si="13"/>
        <v>47473</v>
      </c>
      <c r="C239" s="5">
        <f t="shared" si="14"/>
        <v>433.04444444444323</v>
      </c>
      <c r="D239" s="5">
        <f>IF(A239="","",(J$4-SUM(E$15:E238))*J$7)</f>
        <v>155.26666666666543</v>
      </c>
      <c r="E239" s="5">
        <f t="shared" si="15"/>
        <v>277.77777777777777</v>
      </c>
      <c r="F239" s="5">
        <f>IF(A239="","",J$4-SUM(E$15:E239))</f>
        <v>37777.777777777475</v>
      </c>
      <c r="G239" s="5">
        <f>IF(A239="","",SUM(D$15:D239))</f>
        <v>63085.866666666603</v>
      </c>
    </row>
    <row r="240" spans="1:7" x14ac:dyDescent="0.15">
      <c r="A240" s="10">
        <f t="shared" si="12"/>
        <v>225</v>
      </c>
      <c r="B240" s="12">
        <f t="shared" si="13"/>
        <v>47504</v>
      </c>
      <c r="C240" s="5">
        <f t="shared" si="14"/>
        <v>431.91111111110985</v>
      </c>
      <c r="D240" s="5">
        <f>IF(A240="","",(J$4-SUM(E$15:E239))*J$7)</f>
        <v>154.13333333333208</v>
      </c>
      <c r="E240" s="5">
        <f t="shared" si="15"/>
        <v>277.77777777777777</v>
      </c>
      <c r="F240" s="5">
        <f>IF(A240="","",J$4-SUM(E$15:E240))</f>
        <v>37499.999999999694</v>
      </c>
      <c r="G240" s="5">
        <f>IF(A240="","",SUM(D$15:D240))</f>
        <v>63239.999999999935</v>
      </c>
    </row>
    <row r="241" spans="1:7" x14ac:dyDescent="0.15">
      <c r="A241" s="10">
        <f t="shared" si="12"/>
        <v>226</v>
      </c>
      <c r="B241" s="12">
        <f t="shared" si="13"/>
        <v>47535</v>
      </c>
      <c r="C241" s="5">
        <f t="shared" si="14"/>
        <v>430.77777777777646</v>
      </c>
      <c r="D241" s="5">
        <f>IF(A241="","",(J$4-SUM(E$15:E240))*J$7)</f>
        <v>152.99999999999872</v>
      </c>
      <c r="E241" s="5">
        <f t="shared" si="15"/>
        <v>277.77777777777777</v>
      </c>
      <c r="F241" s="5">
        <f>IF(A241="","",J$4-SUM(E$15:E241))</f>
        <v>37222.222222221913</v>
      </c>
      <c r="G241" s="5">
        <f>IF(A241="","",SUM(D$15:D241))</f>
        <v>63392.999999999935</v>
      </c>
    </row>
    <row r="242" spans="1:7" x14ac:dyDescent="0.15">
      <c r="A242" s="10">
        <f t="shared" si="12"/>
        <v>227</v>
      </c>
      <c r="B242" s="12">
        <f t="shared" si="13"/>
        <v>47563</v>
      </c>
      <c r="C242" s="5">
        <f t="shared" si="14"/>
        <v>429.64444444444314</v>
      </c>
      <c r="D242" s="5">
        <f>IF(A242="","",(J$4-SUM(E$15:E241))*J$7)</f>
        <v>151.8666666666654</v>
      </c>
      <c r="E242" s="5">
        <f t="shared" si="15"/>
        <v>277.77777777777777</v>
      </c>
      <c r="F242" s="5">
        <f>IF(A242="","",J$4-SUM(E$15:E242))</f>
        <v>36944.444444444132</v>
      </c>
      <c r="G242" s="5">
        <f>IF(A242="","",SUM(D$15:D242))</f>
        <v>63544.866666666603</v>
      </c>
    </row>
    <row r="243" spans="1:7" x14ac:dyDescent="0.15">
      <c r="A243" s="10">
        <f t="shared" si="12"/>
        <v>228</v>
      </c>
      <c r="B243" s="12">
        <f t="shared" si="13"/>
        <v>47594</v>
      </c>
      <c r="C243" s="5">
        <f t="shared" si="14"/>
        <v>428.51111111110981</v>
      </c>
      <c r="D243" s="5">
        <f>IF(A243="","",(J$4-SUM(E$15:E242))*J$7)</f>
        <v>150.73333333333204</v>
      </c>
      <c r="E243" s="5">
        <f t="shared" si="15"/>
        <v>277.77777777777777</v>
      </c>
      <c r="F243" s="5">
        <f>IF(A243="","",J$4-SUM(E$15:E243))</f>
        <v>36666.666666666351</v>
      </c>
      <c r="G243" s="5">
        <f>IF(A243="","",SUM(D$15:D243))</f>
        <v>63695.599999999933</v>
      </c>
    </row>
    <row r="244" spans="1:7" x14ac:dyDescent="0.15">
      <c r="A244" s="10">
        <f t="shared" si="12"/>
        <v>229</v>
      </c>
      <c r="B244" s="12">
        <f t="shared" si="13"/>
        <v>47624</v>
      </c>
      <c r="C244" s="5">
        <f t="shared" si="14"/>
        <v>427.37777777777649</v>
      </c>
      <c r="D244" s="5">
        <f>IF(A244="","",(J$4-SUM(E$15:E243))*J$7)</f>
        <v>149.59999999999869</v>
      </c>
      <c r="E244" s="5">
        <f t="shared" si="15"/>
        <v>277.77777777777777</v>
      </c>
      <c r="F244" s="5">
        <f>IF(A244="","",J$4-SUM(E$15:E244))</f>
        <v>36388.88888888857</v>
      </c>
      <c r="G244" s="5">
        <f>IF(A244="","",SUM(D$15:D244))</f>
        <v>63845.199999999932</v>
      </c>
    </row>
    <row r="245" spans="1:7" x14ac:dyDescent="0.15">
      <c r="A245" s="10">
        <f t="shared" si="12"/>
        <v>230</v>
      </c>
      <c r="B245" s="12">
        <f t="shared" si="13"/>
        <v>47655</v>
      </c>
      <c r="C245" s="5">
        <f t="shared" si="14"/>
        <v>426.2444444444431</v>
      </c>
      <c r="D245" s="5">
        <f>IF(A245="","",(J$4-SUM(E$15:E244))*J$7)</f>
        <v>148.46666666666533</v>
      </c>
      <c r="E245" s="5">
        <f t="shared" si="15"/>
        <v>277.77777777777777</v>
      </c>
      <c r="F245" s="5">
        <f>IF(A245="","",J$4-SUM(E$15:E245))</f>
        <v>36111.111111110789</v>
      </c>
      <c r="G245" s="5">
        <f>IF(A245="","",SUM(D$15:D245))</f>
        <v>63993.666666666599</v>
      </c>
    </row>
    <row r="246" spans="1:7" x14ac:dyDescent="0.15">
      <c r="A246" s="10">
        <f t="shared" si="12"/>
        <v>231</v>
      </c>
      <c r="B246" s="12">
        <f t="shared" si="13"/>
        <v>47685</v>
      </c>
      <c r="C246" s="5">
        <f t="shared" si="14"/>
        <v>425.11111111110978</v>
      </c>
      <c r="D246" s="5">
        <f>IF(A246="","",(J$4-SUM(E$15:E245))*J$7)</f>
        <v>147.33333333333201</v>
      </c>
      <c r="E246" s="5">
        <f t="shared" si="15"/>
        <v>277.77777777777777</v>
      </c>
      <c r="F246" s="5">
        <f>IF(A246="","",J$4-SUM(E$15:E246))</f>
        <v>35833.333333333008</v>
      </c>
      <c r="G246" s="5">
        <f>IF(A246="","",SUM(D$15:D246))</f>
        <v>64140.999999999927</v>
      </c>
    </row>
    <row r="247" spans="1:7" x14ac:dyDescent="0.15">
      <c r="A247" s="10">
        <f t="shared" si="12"/>
        <v>232</v>
      </c>
      <c r="B247" s="12">
        <f t="shared" si="13"/>
        <v>47716</v>
      </c>
      <c r="C247" s="5">
        <f t="shared" si="14"/>
        <v>423.9777777777764</v>
      </c>
      <c r="D247" s="5">
        <f>IF(A247="","",(J$4-SUM(E$15:E246))*J$7)</f>
        <v>146.19999999999865</v>
      </c>
      <c r="E247" s="5">
        <f t="shared" si="15"/>
        <v>277.77777777777777</v>
      </c>
      <c r="F247" s="5">
        <f>IF(A247="","",J$4-SUM(E$15:E247))</f>
        <v>35555.555555555227</v>
      </c>
      <c r="G247" s="5">
        <f>IF(A247="","",SUM(D$15:D247))</f>
        <v>64287.199999999924</v>
      </c>
    </row>
    <row r="248" spans="1:7" x14ac:dyDescent="0.15">
      <c r="A248" s="10">
        <f t="shared" si="12"/>
        <v>233</v>
      </c>
      <c r="B248" s="12">
        <f t="shared" si="13"/>
        <v>47747</v>
      </c>
      <c r="C248" s="5">
        <f t="shared" si="14"/>
        <v>422.84444444444307</v>
      </c>
      <c r="D248" s="5">
        <f>IF(A248="","",(J$4-SUM(E$15:E247))*J$7)</f>
        <v>145.0666666666653</v>
      </c>
      <c r="E248" s="5">
        <f t="shared" si="15"/>
        <v>277.77777777777777</v>
      </c>
      <c r="F248" s="5">
        <f>IF(A248="","",J$4-SUM(E$15:E248))</f>
        <v>35277.777777777446</v>
      </c>
      <c r="G248" s="5">
        <f>IF(A248="","",SUM(D$15:D248))</f>
        <v>64432.26666666659</v>
      </c>
    </row>
    <row r="249" spans="1:7" x14ac:dyDescent="0.15">
      <c r="A249" s="10">
        <f t="shared" si="12"/>
        <v>234</v>
      </c>
      <c r="B249" s="12">
        <f t="shared" si="13"/>
        <v>47777</v>
      </c>
      <c r="C249" s="5">
        <f t="shared" si="14"/>
        <v>421.71111111110974</v>
      </c>
      <c r="D249" s="5">
        <f>IF(A249="","",(J$4-SUM(E$15:E248))*J$7)</f>
        <v>143.93333333333197</v>
      </c>
      <c r="E249" s="5">
        <f t="shared" si="15"/>
        <v>277.77777777777777</v>
      </c>
      <c r="F249" s="5">
        <f>IF(A249="","",J$4-SUM(E$15:E249))</f>
        <v>34999.999999999665</v>
      </c>
      <c r="G249" s="5">
        <f>IF(A249="","",SUM(D$15:D249))</f>
        <v>64576.199999999924</v>
      </c>
    </row>
    <row r="250" spans="1:7" x14ac:dyDescent="0.15">
      <c r="A250" s="10">
        <f t="shared" si="12"/>
        <v>235</v>
      </c>
      <c r="B250" s="12">
        <f t="shared" si="13"/>
        <v>47808</v>
      </c>
      <c r="C250" s="5">
        <f t="shared" si="14"/>
        <v>420.57777777777642</v>
      </c>
      <c r="D250" s="5">
        <f>IF(A250="","",(J$4-SUM(E$15:E249))*J$7)</f>
        <v>142.79999999999862</v>
      </c>
      <c r="E250" s="5">
        <f t="shared" si="15"/>
        <v>277.77777777777777</v>
      </c>
      <c r="F250" s="5">
        <f>IF(A250="","",J$4-SUM(E$15:E250))</f>
        <v>34722.222222221884</v>
      </c>
      <c r="G250" s="5">
        <f>IF(A250="","",SUM(D$15:D250))</f>
        <v>64718.99999999992</v>
      </c>
    </row>
    <row r="251" spans="1:7" x14ac:dyDescent="0.15">
      <c r="A251" s="10">
        <f t="shared" si="12"/>
        <v>236</v>
      </c>
      <c r="B251" s="12">
        <f t="shared" si="13"/>
        <v>47838</v>
      </c>
      <c r="C251" s="5">
        <f t="shared" si="14"/>
        <v>419.44444444444304</v>
      </c>
      <c r="D251" s="5">
        <f>IF(A251="","",(J$4-SUM(E$15:E250))*J$7)</f>
        <v>141.66666666666526</v>
      </c>
      <c r="E251" s="5">
        <f t="shared" si="15"/>
        <v>277.77777777777777</v>
      </c>
      <c r="F251" s="5">
        <f>IF(A251="","",J$4-SUM(E$15:E251))</f>
        <v>34444.444444444103</v>
      </c>
      <c r="G251" s="5">
        <f>IF(A251="","",SUM(D$15:D251))</f>
        <v>64860.666666666584</v>
      </c>
    </row>
    <row r="252" spans="1:7" x14ac:dyDescent="0.15">
      <c r="A252" s="10">
        <f t="shared" si="12"/>
        <v>237</v>
      </c>
      <c r="B252" s="12">
        <f t="shared" si="13"/>
        <v>47869</v>
      </c>
      <c r="C252" s="5">
        <f t="shared" si="14"/>
        <v>418.31111111110965</v>
      </c>
      <c r="D252" s="5">
        <f>IF(A252="","",(J$4-SUM(E$15:E251))*J$7)</f>
        <v>140.53333333333191</v>
      </c>
      <c r="E252" s="5">
        <f t="shared" si="15"/>
        <v>277.77777777777777</v>
      </c>
      <c r="F252" s="5">
        <f>IF(A252="","",J$4-SUM(E$15:E252))</f>
        <v>34166.666666666322</v>
      </c>
      <c r="G252" s="5">
        <f>IF(A252="","",SUM(D$15:D252))</f>
        <v>65001.199999999917</v>
      </c>
    </row>
    <row r="253" spans="1:7" x14ac:dyDescent="0.15">
      <c r="A253" s="10">
        <f t="shared" si="12"/>
        <v>238</v>
      </c>
      <c r="B253" s="12">
        <f t="shared" si="13"/>
        <v>47900</v>
      </c>
      <c r="C253" s="5">
        <f t="shared" si="14"/>
        <v>417.17777777777633</v>
      </c>
      <c r="D253" s="5">
        <f>IF(A253="","",(J$4-SUM(E$15:E252))*J$7)</f>
        <v>139.39999999999858</v>
      </c>
      <c r="E253" s="5">
        <f t="shared" si="15"/>
        <v>277.77777777777777</v>
      </c>
      <c r="F253" s="5">
        <f>IF(A253="","",J$4-SUM(E$15:E253))</f>
        <v>33888.888888888541</v>
      </c>
      <c r="G253" s="5">
        <f>IF(A253="","",SUM(D$15:D253))</f>
        <v>65140.599999999919</v>
      </c>
    </row>
    <row r="254" spans="1:7" x14ac:dyDescent="0.15">
      <c r="A254" s="10">
        <f t="shared" si="12"/>
        <v>239</v>
      </c>
      <c r="B254" s="12">
        <f t="shared" si="13"/>
        <v>47928</v>
      </c>
      <c r="C254" s="5">
        <f t="shared" si="14"/>
        <v>416.044444444443</v>
      </c>
      <c r="D254" s="5">
        <f>IF(A254="","",(J$4-SUM(E$15:E253))*J$7)</f>
        <v>138.26666666666523</v>
      </c>
      <c r="E254" s="5">
        <f t="shared" si="15"/>
        <v>277.77777777777777</v>
      </c>
      <c r="F254" s="5">
        <f>IF(A254="","",J$4-SUM(E$15:E254))</f>
        <v>33611.11111111076</v>
      </c>
      <c r="G254" s="5">
        <f>IF(A254="","",SUM(D$15:D254))</f>
        <v>65278.866666666581</v>
      </c>
    </row>
    <row r="255" spans="1:7" x14ac:dyDescent="0.15">
      <c r="A255" s="10">
        <f t="shared" si="12"/>
        <v>240</v>
      </c>
      <c r="B255" s="12">
        <f t="shared" si="13"/>
        <v>47959</v>
      </c>
      <c r="C255" s="5">
        <f t="shared" si="14"/>
        <v>414.91111111110968</v>
      </c>
      <c r="D255" s="5">
        <f>IF(A255="","",(J$4-SUM(E$15:E254))*J$7)</f>
        <v>137.13333333333188</v>
      </c>
      <c r="E255" s="5">
        <f t="shared" si="15"/>
        <v>277.77777777777777</v>
      </c>
      <c r="F255" s="5">
        <f>IF(A255="","",J$4-SUM(E$15:E255))</f>
        <v>33333.333333332979</v>
      </c>
      <c r="G255" s="5">
        <f>IF(A255="","",SUM(D$15:D255))</f>
        <v>65415.999999999913</v>
      </c>
    </row>
    <row r="256" spans="1:7" x14ac:dyDescent="0.15">
      <c r="A256" s="10">
        <f t="shared" ref="A256:A319" si="16">IF(ROW(A241)&gt;J$3*12,"",ROW(A241))</f>
        <v>241</v>
      </c>
      <c r="B256" s="12">
        <f t="shared" ref="B256:B319" si="17">IF(A256="","",EDATE(MAX(B255,J$5),1))</f>
        <v>47989</v>
      </c>
      <c r="C256" s="5">
        <f t="shared" ref="C256:C319" si="18">IF(A256="","",SUM(D256:E256))</f>
        <v>413.77777777777629</v>
      </c>
      <c r="D256" s="5">
        <f>IF(A256="","",(J$4-SUM(E$15:E255))*J$7)</f>
        <v>135.99999999999852</v>
      </c>
      <c r="E256" s="5">
        <f t="shared" ref="E256:E319" si="19">IF(A256="","",J$4/J$3/12)</f>
        <v>277.77777777777777</v>
      </c>
      <c r="F256" s="5">
        <f>IF(A256="","",J$4-SUM(E$15:E256))</f>
        <v>33055.555555555198</v>
      </c>
      <c r="G256" s="5">
        <f>IF(A256="","",SUM(D$15:D256))</f>
        <v>65551.999999999913</v>
      </c>
    </row>
    <row r="257" spans="1:7" x14ac:dyDescent="0.15">
      <c r="A257" s="10">
        <f t="shared" si="16"/>
        <v>242</v>
      </c>
      <c r="B257" s="12">
        <f t="shared" si="17"/>
        <v>48020</v>
      </c>
      <c r="C257" s="5">
        <f t="shared" si="18"/>
        <v>412.64444444444297</v>
      </c>
      <c r="D257" s="5">
        <f>IF(A257="","",(J$4-SUM(E$15:E256))*J$7)</f>
        <v>134.8666666666652</v>
      </c>
      <c r="E257" s="5">
        <f t="shared" si="19"/>
        <v>277.77777777777777</v>
      </c>
      <c r="F257" s="5">
        <f>IF(A257="","",J$4-SUM(E$15:E257))</f>
        <v>32777.777777777417</v>
      </c>
      <c r="G257" s="5">
        <f>IF(A257="","",SUM(D$15:D257))</f>
        <v>65686.866666666581</v>
      </c>
    </row>
    <row r="258" spans="1:7" x14ac:dyDescent="0.15">
      <c r="A258" s="10">
        <f t="shared" si="16"/>
        <v>243</v>
      </c>
      <c r="B258" s="12">
        <f t="shared" si="17"/>
        <v>48050</v>
      </c>
      <c r="C258" s="5">
        <f t="shared" si="18"/>
        <v>411.51111111110959</v>
      </c>
      <c r="D258" s="5">
        <f>IF(A258="","",(J$4-SUM(E$15:E257))*J$7)</f>
        <v>133.73333333333184</v>
      </c>
      <c r="E258" s="5">
        <f t="shared" si="19"/>
        <v>277.77777777777777</v>
      </c>
      <c r="F258" s="5">
        <f>IF(A258="","",J$4-SUM(E$15:E258))</f>
        <v>32499.999999999636</v>
      </c>
      <c r="G258" s="5">
        <f>IF(A258="","",SUM(D$15:D258))</f>
        <v>65820.599999999919</v>
      </c>
    </row>
    <row r="259" spans="1:7" x14ac:dyDescent="0.15">
      <c r="A259" s="10">
        <f t="shared" si="16"/>
        <v>244</v>
      </c>
      <c r="B259" s="12">
        <f t="shared" si="17"/>
        <v>48081</v>
      </c>
      <c r="C259" s="5">
        <f t="shared" si="18"/>
        <v>410.37777777777626</v>
      </c>
      <c r="D259" s="5">
        <f>IF(A259="","",(J$4-SUM(E$15:E258))*J$7)</f>
        <v>132.59999999999849</v>
      </c>
      <c r="E259" s="5">
        <f t="shared" si="19"/>
        <v>277.77777777777777</v>
      </c>
      <c r="F259" s="5">
        <f>IF(A259="","",J$4-SUM(E$15:E259))</f>
        <v>32222.222222221855</v>
      </c>
      <c r="G259" s="5">
        <f>IF(A259="","",SUM(D$15:D259))</f>
        <v>65953.19999999991</v>
      </c>
    </row>
    <row r="260" spans="1:7" x14ac:dyDescent="0.15">
      <c r="A260" s="10">
        <f t="shared" si="16"/>
        <v>245</v>
      </c>
      <c r="B260" s="12">
        <f t="shared" si="17"/>
        <v>48112</v>
      </c>
      <c r="C260" s="5">
        <f t="shared" si="18"/>
        <v>409.24444444444293</v>
      </c>
      <c r="D260" s="5">
        <f>IF(A260="","",(J$4-SUM(E$15:E259))*J$7)</f>
        <v>131.46666666666516</v>
      </c>
      <c r="E260" s="5">
        <f t="shared" si="19"/>
        <v>277.77777777777777</v>
      </c>
      <c r="F260" s="5">
        <f>IF(A260="","",J$4-SUM(E$15:E260))</f>
        <v>31944.444444444074</v>
      </c>
      <c r="G260" s="5">
        <f>IF(A260="","",SUM(D$15:D260))</f>
        <v>66084.66666666657</v>
      </c>
    </row>
    <row r="261" spans="1:7" x14ac:dyDescent="0.15">
      <c r="A261" s="10">
        <f t="shared" si="16"/>
        <v>246</v>
      </c>
      <c r="B261" s="12">
        <f t="shared" si="17"/>
        <v>48142</v>
      </c>
      <c r="C261" s="5">
        <f t="shared" si="18"/>
        <v>408.11111111110961</v>
      </c>
      <c r="D261" s="5">
        <f>IF(A261="","",(J$4-SUM(E$15:E260))*J$7)</f>
        <v>130.33333333333181</v>
      </c>
      <c r="E261" s="5">
        <f t="shared" si="19"/>
        <v>277.77777777777777</v>
      </c>
      <c r="F261" s="5">
        <f>IF(A261="","",J$4-SUM(E$15:E261))</f>
        <v>31666.666666666293</v>
      </c>
      <c r="G261" s="5">
        <f>IF(A261="","",SUM(D$15:D261))</f>
        <v>66214.999999999898</v>
      </c>
    </row>
    <row r="262" spans="1:7" x14ac:dyDescent="0.15">
      <c r="A262" s="10">
        <f t="shared" si="16"/>
        <v>247</v>
      </c>
      <c r="B262" s="12">
        <f t="shared" si="17"/>
        <v>48173</v>
      </c>
      <c r="C262" s="5">
        <f t="shared" si="18"/>
        <v>406.97777777777623</v>
      </c>
      <c r="D262" s="5">
        <f>IF(A262="","",(J$4-SUM(E$15:E261))*J$7)</f>
        <v>129.19999999999845</v>
      </c>
      <c r="E262" s="5">
        <f t="shared" si="19"/>
        <v>277.77777777777777</v>
      </c>
      <c r="F262" s="5">
        <f>IF(A262="","",J$4-SUM(E$15:E262))</f>
        <v>31388.888888888512</v>
      </c>
      <c r="G262" s="5">
        <f>IF(A262="","",SUM(D$15:D262))</f>
        <v>66344.199999999895</v>
      </c>
    </row>
    <row r="263" spans="1:7" x14ac:dyDescent="0.15">
      <c r="A263" s="10">
        <f t="shared" si="16"/>
        <v>248</v>
      </c>
      <c r="B263" s="12">
        <f t="shared" si="17"/>
        <v>48203</v>
      </c>
      <c r="C263" s="5">
        <f t="shared" si="18"/>
        <v>405.84444444444284</v>
      </c>
      <c r="D263" s="5">
        <f>IF(A263="","",(J$4-SUM(E$15:E262))*J$7)</f>
        <v>128.0666666666651</v>
      </c>
      <c r="E263" s="5">
        <f t="shared" si="19"/>
        <v>277.77777777777777</v>
      </c>
      <c r="F263" s="5">
        <f>IF(A263="","",J$4-SUM(E$15:E263))</f>
        <v>31111.111111110731</v>
      </c>
      <c r="G263" s="5">
        <f>IF(A263="","",SUM(D$15:D263))</f>
        <v>66472.266666666561</v>
      </c>
    </row>
    <row r="264" spans="1:7" x14ac:dyDescent="0.15">
      <c r="A264" s="10">
        <f t="shared" si="16"/>
        <v>249</v>
      </c>
      <c r="B264" s="12">
        <f t="shared" si="17"/>
        <v>48234</v>
      </c>
      <c r="C264" s="5">
        <f t="shared" si="18"/>
        <v>404.71111111110952</v>
      </c>
      <c r="D264" s="5">
        <f>IF(A264="","",(J$4-SUM(E$15:E263))*J$7)</f>
        <v>126.93333333333176</v>
      </c>
      <c r="E264" s="5">
        <f t="shared" si="19"/>
        <v>277.77777777777777</v>
      </c>
      <c r="F264" s="5">
        <f>IF(A264="","",J$4-SUM(E$15:E264))</f>
        <v>30833.33333333295</v>
      </c>
      <c r="G264" s="5">
        <f>IF(A264="","",SUM(D$15:D264))</f>
        <v>66599.199999999895</v>
      </c>
    </row>
    <row r="265" spans="1:7" x14ac:dyDescent="0.15">
      <c r="A265" s="10">
        <f t="shared" si="16"/>
        <v>250</v>
      </c>
      <c r="B265" s="12">
        <f t="shared" si="17"/>
        <v>48265</v>
      </c>
      <c r="C265" s="5">
        <f t="shared" si="18"/>
        <v>403.57777777777619</v>
      </c>
      <c r="D265" s="5">
        <f>IF(A265="","",(J$4-SUM(E$15:E264))*J$7)</f>
        <v>125.79999999999842</v>
      </c>
      <c r="E265" s="5">
        <f t="shared" si="19"/>
        <v>277.77777777777777</v>
      </c>
      <c r="F265" s="5">
        <f>IF(A265="","",J$4-SUM(E$15:E265))</f>
        <v>30555.555555555169</v>
      </c>
      <c r="G265" s="5">
        <f>IF(A265="","",SUM(D$15:D265))</f>
        <v>66724.999999999898</v>
      </c>
    </row>
    <row r="266" spans="1:7" x14ac:dyDescent="0.15">
      <c r="A266" s="10">
        <f t="shared" si="16"/>
        <v>251</v>
      </c>
      <c r="B266" s="12">
        <f t="shared" si="17"/>
        <v>48294</v>
      </c>
      <c r="C266" s="5">
        <f t="shared" si="18"/>
        <v>402.44444444444287</v>
      </c>
      <c r="D266" s="5">
        <f>IF(A266="","",(J$4-SUM(E$15:E265))*J$7)</f>
        <v>124.66666666666507</v>
      </c>
      <c r="E266" s="5">
        <f t="shared" si="19"/>
        <v>277.77777777777777</v>
      </c>
      <c r="F266" s="5">
        <f>IF(A266="","",J$4-SUM(E$15:E266))</f>
        <v>30277.777777777388</v>
      </c>
      <c r="G266" s="5">
        <f>IF(A266="","",SUM(D$15:D266))</f>
        <v>66849.66666666657</v>
      </c>
    </row>
    <row r="267" spans="1:7" x14ac:dyDescent="0.15">
      <c r="A267" s="10">
        <f t="shared" si="16"/>
        <v>252</v>
      </c>
      <c r="B267" s="12">
        <f t="shared" si="17"/>
        <v>48325</v>
      </c>
      <c r="C267" s="5">
        <f t="shared" si="18"/>
        <v>401.31111111110948</v>
      </c>
      <c r="D267" s="5">
        <f>IF(A267="","",(J$4-SUM(E$15:E266))*J$7)</f>
        <v>123.53333333333173</v>
      </c>
      <c r="E267" s="5">
        <f t="shared" si="19"/>
        <v>277.77777777777777</v>
      </c>
      <c r="F267" s="5">
        <f>IF(A267="","",J$4-SUM(E$15:E267))</f>
        <v>29999.999999999607</v>
      </c>
      <c r="G267" s="5">
        <f>IF(A267="","",SUM(D$15:D267))</f>
        <v>66973.199999999895</v>
      </c>
    </row>
    <row r="268" spans="1:7" x14ac:dyDescent="0.15">
      <c r="A268" s="10">
        <f t="shared" si="16"/>
        <v>253</v>
      </c>
      <c r="B268" s="12">
        <f t="shared" si="17"/>
        <v>48355</v>
      </c>
      <c r="C268" s="5">
        <f t="shared" si="18"/>
        <v>400.17777777777616</v>
      </c>
      <c r="D268" s="5">
        <f>IF(A268="","",(J$4-SUM(E$15:E267))*J$7)</f>
        <v>122.39999999999839</v>
      </c>
      <c r="E268" s="5">
        <f t="shared" si="19"/>
        <v>277.77777777777777</v>
      </c>
      <c r="F268" s="5">
        <f>IF(A268="","",J$4-SUM(E$15:E268))</f>
        <v>29722.222222221826</v>
      </c>
      <c r="G268" s="5">
        <f>IF(A268="","",SUM(D$15:D268))</f>
        <v>67095.599999999889</v>
      </c>
    </row>
    <row r="269" spans="1:7" x14ac:dyDescent="0.15">
      <c r="A269" s="10">
        <f t="shared" si="16"/>
        <v>254</v>
      </c>
      <c r="B269" s="12">
        <f t="shared" si="17"/>
        <v>48386</v>
      </c>
      <c r="C269" s="5">
        <f t="shared" si="18"/>
        <v>399.04444444444277</v>
      </c>
      <c r="D269" s="5">
        <f>IF(A269="","",(J$4-SUM(E$15:E268))*J$7)</f>
        <v>121.26666666666503</v>
      </c>
      <c r="E269" s="5">
        <f t="shared" si="19"/>
        <v>277.77777777777777</v>
      </c>
      <c r="F269" s="5">
        <f>IF(A269="","",J$4-SUM(E$15:E269))</f>
        <v>29444.444444444045</v>
      </c>
      <c r="G269" s="5">
        <f>IF(A269="","",SUM(D$15:D269))</f>
        <v>67216.866666666552</v>
      </c>
    </row>
    <row r="270" spans="1:7" x14ac:dyDescent="0.15">
      <c r="A270" s="10">
        <f t="shared" si="16"/>
        <v>255</v>
      </c>
      <c r="B270" s="12">
        <f t="shared" si="17"/>
        <v>48416</v>
      </c>
      <c r="C270" s="5">
        <f t="shared" si="18"/>
        <v>397.91111111110945</v>
      </c>
      <c r="D270" s="5">
        <f>IF(A270="","",(J$4-SUM(E$15:E269))*J$7)</f>
        <v>120.13333333333169</v>
      </c>
      <c r="E270" s="5">
        <f t="shared" si="19"/>
        <v>277.77777777777777</v>
      </c>
      <c r="F270" s="5">
        <f>IF(A270="","",J$4-SUM(E$15:E270))</f>
        <v>29166.666666666264</v>
      </c>
      <c r="G270" s="5">
        <f>IF(A270="","",SUM(D$15:D270))</f>
        <v>67336.999999999884</v>
      </c>
    </row>
    <row r="271" spans="1:7" x14ac:dyDescent="0.15">
      <c r="A271" s="10">
        <f t="shared" si="16"/>
        <v>256</v>
      </c>
      <c r="B271" s="12">
        <f t="shared" si="17"/>
        <v>48447</v>
      </c>
      <c r="C271" s="5">
        <f t="shared" si="18"/>
        <v>396.77777777777612</v>
      </c>
      <c r="D271" s="5">
        <f>IF(A271="","",(J$4-SUM(E$15:E270))*J$7)</f>
        <v>118.99999999999834</v>
      </c>
      <c r="E271" s="5">
        <f t="shared" si="19"/>
        <v>277.77777777777777</v>
      </c>
      <c r="F271" s="5">
        <f>IF(A271="","",J$4-SUM(E$15:E271))</f>
        <v>28888.888888888483</v>
      </c>
      <c r="G271" s="5">
        <f>IF(A271="","",SUM(D$15:D271))</f>
        <v>67455.999999999884</v>
      </c>
    </row>
    <row r="272" spans="1:7" x14ac:dyDescent="0.15">
      <c r="A272" s="10">
        <f t="shared" si="16"/>
        <v>257</v>
      </c>
      <c r="B272" s="12">
        <f t="shared" si="17"/>
        <v>48478</v>
      </c>
      <c r="C272" s="5">
        <f t="shared" si="18"/>
        <v>395.6444444444428</v>
      </c>
      <c r="D272" s="5">
        <f>IF(A272="","",(J$4-SUM(E$15:E271))*J$7)</f>
        <v>117.866666666665</v>
      </c>
      <c r="E272" s="5">
        <f t="shared" si="19"/>
        <v>277.77777777777777</v>
      </c>
      <c r="F272" s="5">
        <f>IF(A272="","",J$4-SUM(E$15:E272))</f>
        <v>28611.111111110702</v>
      </c>
      <c r="G272" s="5">
        <f>IF(A272="","",SUM(D$15:D272))</f>
        <v>67573.866666666552</v>
      </c>
    </row>
    <row r="273" spans="1:7" x14ac:dyDescent="0.15">
      <c r="A273" s="10">
        <f t="shared" si="16"/>
        <v>258</v>
      </c>
      <c r="B273" s="12">
        <f t="shared" si="17"/>
        <v>48508</v>
      </c>
      <c r="C273" s="5">
        <f t="shared" si="18"/>
        <v>394.51111111110941</v>
      </c>
      <c r="D273" s="5">
        <f>IF(A273="","",(J$4-SUM(E$15:E272))*J$7)</f>
        <v>116.73333333333164</v>
      </c>
      <c r="E273" s="5">
        <f t="shared" si="19"/>
        <v>277.77777777777777</v>
      </c>
      <c r="F273" s="5">
        <f>IF(A273="","",J$4-SUM(E$15:E273))</f>
        <v>28333.333333332921</v>
      </c>
      <c r="G273" s="5">
        <f>IF(A273="","",SUM(D$15:D273))</f>
        <v>67690.599999999889</v>
      </c>
    </row>
    <row r="274" spans="1:7" x14ac:dyDescent="0.15">
      <c r="A274" s="10">
        <f t="shared" si="16"/>
        <v>259</v>
      </c>
      <c r="B274" s="12">
        <f t="shared" si="17"/>
        <v>48539</v>
      </c>
      <c r="C274" s="5">
        <f t="shared" si="18"/>
        <v>393.37777777777609</v>
      </c>
      <c r="D274" s="5">
        <f>IF(A274="","",(J$4-SUM(E$15:E273))*J$7)</f>
        <v>115.5999999999983</v>
      </c>
      <c r="E274" s="5">
        <f t="shared" si="19"/>
        <v>277.77777777777777</v>
      </c>
      <c r="F274" s="5">
        <f>IF(A274="","",J$4-SUM(E$15:E274))</f>
        <v>28055.55555555514</v>
      </c>
      <c r="G274" s="5">
        <f>IF(A274="","",SUM(D$15:D274))</f>
        <v>67806.199999999881</v>
      </c>
    </row>
    <row r="275" spans="1:7" x14ac:dyDescent="0.15">
      <c r="A275" s="10">
        <f t="shared" si="16"/>
        <v>260</v>
      </c>
      <c r="B275" s="12">
        <f t="shared" si="17"/>
        <v>48569</v>
      </c>
      <c r="C275" s="5">
        <f t="shared" si="18"/>
        <v>392.24444444444271</v>
      </c>
      <c r="D275" s="5">
        <f>IF(A275="","",(J$4-SUM(E$15:E274))*J$7)</f>
        <v>114.46666666666495</v>
      </c>
      <c r="E275" s="5">
        <f t="shared" si="19"/>
        <v>277.77777777777777</v>
      </c>
      <c r="F275" s="5">
        <f>IF(A275="","",J$4-SUM(E$15:E275))</f>
        <v>27777.777777777359</v>
      </c>
      <c r="G275" s="5">
        <f>IF(A275="","",SUM(D$15:D275))</f>
        <v>67920.666666666541</v>
      </c>
    </row>
    <row r="276" spans="1:7" x14ac:dyDescent="0.15">
      <c r="A276" s="10">
        <f t="shared" si="16"/>
        <v>261</v>
      </c>
      <c r="B276" s="12">
        <f t="shared" si="17"/>
        <v>48600</v>
      </c>
      <c r="C276" s="5">
        <f t="shared" si="18"/>
        <v>391.11111111110938</v>
      </c>
      <c r="D276" s="5">
        <f>IF(A276="","",(J$4-SUM(E$15:E275))*J$7)</f>
        <v>113.33333333333161</v>
      </c>
      <c r="E276" s="5">
        <f t="shared" si="19"/>
        <v>277.77777777777777</v>
      </c>
      <c r="F276" s="5">
        <f>IF(A276="","",J$4-SUM(E$15:E276))</f>
        <v>27499.999999999578</v>
      </c>
      <c r="G276" s="5">
        <f>IF(A276="","",SUM(D$15:D276))</f>
        <v>68033.999999999869</v>
      </c>
    </row>
    <row r="277" spans="1:7" x14ac:dyDescent="0.15">
      <c r="A277" s="10">
        <f t="shared" si="16"/>
        <v>262</v>
      </c>
      <c r="B277" s="12">
        <f t="shared" si="17"/>
        <v>48631</v>
      </c>
      <c r="C277" s="5">
        <f t="shared" si="18"/>
        <v>389.97777777777605</v>
      </c>
      <c r="D277" s="5">
        <f>IF(A277="","",(J$4-SUM(E$15:E276))*J$7)</f>
        <v>112.19999999999827</v>
      </c>
      <c r="E277" s="5">
        <f t="shared" si="19"/>
        <v>277.77777777777777</v>
      </c>
      <c r="F277" s="5">
        <f>IF(A277="","",J$4-SUM(E$15:E277))</f>
        <v>27222.222222221797</v>
      </c>
      <c r="G277" s="5">
        <f>IF(A277="","",SUM(D$15:D277))</f>
        <v>68146.199999999866</v>
      </c>
    </row>
    <row r="278" spans="1:7" x14ac:dyDescent="0.15">
      <c r="A278" s="10">
        <f t="shared" si="16"/>
        <v>263</v>
      </c>
      <c r="B278" s="12">
        <f t="shared" si="17"/>
        <v>48659</v>
      </c>
      <c r="C278" s="5">
        <f t="shared" si="18"/>
        <v>388.84444444444267</v>
      </c>
      <c r="D278" s="5">
        <f>IF(A278="","",(J$4-SUM(E$15:E277))*J$7)</f>
        <v>111.06666666666491</v>
      </c>
      <c r="E278" s="5">
        <f t="shared" si="19"/>
        <v>277.77777777777777</v>
      </c>
      <c r="F278" s="5">
        <f>IF(A278="","",J$4-SUM(E$15:E278))</f>
        <v>26944.444444444016</v>
      </c>
      <c r="G278" s="5">
        <f>IF(A278="","",SUM(D$15:D278))</f>
        <v>68257.266666666532</v>
      </c>
    </row>
    <row r="279" spans="1:7" x14ac:dyDescent="0.15">
      <c r="A279" s="10">
        <f t="shared" si="16"/>
        <v>264</v>
      </c>
      <c r="B279" s="12">
        <f t="shared" si="17"/>
        <v>48690</v>
      </c>
      <c r="C279" s="5">
        <f t="shared" si="18"/>
        <v>387.71111111110935</v>
      </c>
      <c r="D279" s="5">
        <f>IF(A279="","",(J$4-SUM(E$15:E278))*J$7)</f>
        <v>109.93333333333157</v>
      </c>
      <c r="E279" s="5">
        <f t="shared" si="19"/>
        <v>277.77777777777777</v>
      </c>
      <c r="F279" s="5">
        <f>IF(A279="","",J$4-SUM(E$15:E279))</f>
        <v>26666.666666666235</v>
      </c>
      <c r="G279" s="5">
        <f>IF(A279="","",SUM(D$15:D279))</f>
        <v>68367.199999999866</v>
      </c>
    </row>
    <row r="280" spans="1:7" x14ac:dyDescent="0.15">
      <c r="A280" s="10">
        <f t="shared" si="16"/>
        <v>265</v>
      </c>
      <c r="B280" s="12">
        <f t="shared" si="17"/>
        <v>48720</v>
      </c>
      <c r="C280" s="5">
        <f t="shared" si="18"/>
        <v>386.57777777777596</v>
      </c>
      <c r="D280" s="5">
        <f>IF(A280="","",(J$4-SUM(E$15:E279))*J$7)</f>
        <v>108.79999999999822</v>
      </c>
      <c r="E280" s="5">
        <f t="shared" si="19"/>
        <v>277.77777777777777</v>
      </c>
      <c r="F280" s="5">
        <f>IF(A280="","",J$4-SUM(E$15:E280))</f>
        <v>26388.888888888454</v>
      </c>
      <c r="G280" s="5">
        <f>IF(A280="","",SUM(D$15:D280))</f>
        <v>68475.999999999869</v>
      </c>
    </row>
    <row r="281" spans="1:7" x14ac:dyDescent="0.15">
      <c r="A281" s="10">
        <f t="shared" si="16"/>
        <v>266</v>
      </c>
      <c r="B281" s="12">
        <f t="shared" si="17"/>
        <v>48751</v>
      </c>
      <c r="C281" s="5">
        <f t="shared" si="18"/>
        <v>385.44444444444264</v>
      </c>
      <c r="D281" s="5">
        <f>IF(A281="","",(J$4-SUM(E$15:E280))*J$7)</f>
        <v>107.66666666666488</v>
      </c>
      <c r="E281" s="5">
        <f t="shared" si="19"/>
        <v>277.77777777777777</v>
      </c>
      <c r="F281" s="5">
        <f>IF(A281="","",J$4-SUM(E$15:E281))</f>
        <v>26111.111111110673</v>
      </c>
      <c r="G281" s="5">
        <f>IF(A281="","",SUM(D$15:D281))</f>
        <v>68583.666666666541</v>
      </c>
    </row>
    <row r="282" spans="1:7" x14ac:dyDescent="0.15">
      <c r="A282" s="10">
        <f t="shared" si="16"/>
        <v>267</v>
      </c>
      <c r="B282" s="12">
        <f t="shared" si="17"/>
        <v>48781</v>
      </c>
      <c r="C282" s="5">
        <f t="shared" si="18"/>
        <v>384.31111111110931</v>
      </c>
      <c r="D282" s="5">
        <f>IF(A282="","",(J$4-SUM(E$15:E281))*J$7)</f>
        <v>106.53333333333153</v>
      </c>
      <c r="E282" s="5">
        <f t="shared" si="19"/>
        <v>277.77777777777777</v>
      </c>
      <c r="F282" s="5">
        <f>IF(A282="","",J$4-SUM(E$15:E282))</f>
        <v>25833.333333332892</v>
      </c>
      <c r="G282" s="5">
        <f>IF(A282="","",SUM(D$15:D282))</f>
        <v>68690.199999999866</v>
      </c>
    </row>
    <row r="283" spans="1:7" x14ac:dyDescent="0.15">
      <c r="A283" s="10">
        <f t="shared" si="16"/>
        <v>268</v>
      </c>
      <c r="B283" s="12">
        <f t="shared" si="17"/>
        <v>48812</v>
      </c>
      <c r="C283" s="5">
        <f t="shared" si="18"/>
        <v>383.17777777777599</v>
      </c>
      <c r="D283" s="5">
        <f>IF(A283="","",(J$4-SUM(E$15:E282))*J$7)</f>
        <v>105.39999999999819</v>
      </c>
      <c r="E283" s="5">
        <f t="shared" si="19"/>
        <v>277.77777777777777</v>
      </c>
      <c r="F283" s="5">
        <f>IF(A283="","",J$4-SUM(E$15:E283))</f>
        <v>25555.555555555111</v>
      </c>
      <c r="G283" s="5">
        <f>IF(A283="","",SUM(D$15:D283))</f>
        <v>68795.59999999986</v>
      </c>
    </row>
    <row r="284" spans="1:7" x14ac:dyDescent="0.15">
      <c r="A284" s="10">
        <f t="shared" si="16"/>
        <v>269</v>
      </c>
      <c r="B284" s="12">
        <f t="shared" si="17"/>
        <v>48843</v>
      </c>
      <c r="C284" s="5">
        <f t="shared" si="18"/>
        <v>382.0444444444426</v>
      </c>
      <c r="D284" s="5">
        <f>IF(A284="","",(J$4-SUM(E$15:E283))*J$7)</f>
        <v>104.26666666666483</v>
      </c>
      <c r="E284" s="5">
        <f t="shared" si="19"/>
        <v>277.77777777777777</v>
      </c>
      <c r="F284" s="5">
        <f>IF(A284="","",J$4-SUM(E$15:E284))</f>
        <v>25277.77777777733</v>
      </c>
      <c r="G284" s="5">
        <f>IF(A284="","",SUM(D$15:D284))</f>
        <v>68899.866666666523</v>
      </c>
    </row>
    <row r="285" spans="1:7" x14ac:dyDescent="0.15">
      <c r="A285" s="10">
        <f t="shared" si="16"/>
        <v>270</v>
      </c>
      <c r="B285" s="12">
        <f t="shared" si="17"/>
        <v>48873</v>
      </c>
      <c r="C285" s="5">
        <f t="shared" si="18"/>
        <v>380.91111111110928</v>
      </c>
      <c r="D285" s="5">
        <f>IF(A285="","",(J$4-SUM(E$15:E284))*J$7)</f>
        <v>103.13333333333149</v>
      </c>
      <c r="E285" s="5">
        <f t="shared" si="19"/>
        <v>277.77777777777777</v>
      </c>
      <c r="F285" s="5">
        <f>IF(A285="","",J$4-SUM(E$15:E285))</f>
        <v>24999.999999999549</v>
      </c>
      <c r="G285" s="5">
        <f>IF(A285="","",SUM(D$15:D285))</f>
        <v>69002.999999999854</v>
      </c>
    </row>
    <row r="286" spans="1:7" x14ac:dyDescent="0.15">
      <c r="A286" s="10">
        <f t="shared" si="16"/>
        <v>271</v>
      </c>
      <c r="B286" s="12">
        <f t="shared" si="17"/>
        <v>48904</v>
      </c>
      <c r="C286" s="5">
        <f t="shared" si="18"/>
        <v>379.7777777777759</v>
      </c>
      <c r="D286" s="5">
        <f>IF(A286="","",(J$4-SUM(E$15:E285))*J$7)</f>
        <v>101.99999999999814</v>
      </c>
      <c r="E286" s="5">
        <f t="shared" si="19"/>
        <v>277.77777777777777</v>
      </c>
      <c r="F286" s="5">
        <f>IF(A286="","",J$4-SUM(E$15:E286))</f>
        <v>24722.222222221768</v>
      </c>
      <c r="G286" s="5">
        <f>IF(A286="","",SUM(D$15:D286))</f>
        <v>69104.999999999854</v>
      </c>
    </row>
    <row r="287" spans="1:7" x14ac:dyDescent="0.15">
      <c r="A287" s="10">
        <f t="shared" si="16"/>
        <v>272</v>
      </c>
      <c r="B287" s="12">
        <f t="shared" si="17"/>
        <v>48934</v>
      </c>
      <c r="C287" s="5">
        <f t="shared" si="18"/>
        <v>378.64444444444257</v>
      </c>
      <c r="D287" s="5">
        <f>IF(A287="","",(J$4-SUM(E$15:E286))*J$7)</f>
        <v>100.8666666666648</v>
      </c>
      <c r="E287" s="5">
        <f t="shared" si="19"/>
        <v>277.77777777777777</v>
      </c>
      <c r="F287" s="5">
        <f>IF(A287="","",J$4-SUM(E$15:E287))</f>
        <v>24444.444444443987</v>
      </c>
      <c r="G287" s="5">
        <f>IF(A287="","",SUM(D$15:D287))</f>
        <v>69205.866666666523</v>
      </c>
    </row>
    <row r="288" spans="1:7" x14ac:dyDescent="0.15">
      <c r="A288" s="10">
        <f t="shared" si="16"/>
        <v>273</v>
      </c>
      <c r="B288" s="12">
        <f t="shared" si="17"/>
        <v>48965</v>
      </c>
      <c r="C288" s="5">
        <f t="shared" si="18"/>
        <v>377.51111111110924</v>
      </c>
      <c r="D288" s="5">
        <f>IF(A288="","",(J$4-SUM(E$15:E287))*J$7)</f>
        <v>99.733333333331458</v>
      </c>
      <c r="E288" s="5">
        <f t="shared" si="19"/>
        <v>277.77777777777777</v>
      </c>
      <c r="F288" s="5">
        <f>IF(A288="","",J$4-SUM(E$15:E288))</f>
        <v>24166.666666666206</v>
      </c>
      <c r="G288" s="5">
        <f>IF(A288="","",SUM(D$15:D288))</f>
        <v>69305.59999999986</v>
      </c>
    </row>
    <row r="289" spans="1:7" x14ac:dyDescent="0.15">
      <c r="A289" s="10">
        <f t="shared" si="16"/>
        <v>274</v>
      </c>
      <c r="B289" s="12">
        <f t="shared" si="17"/>
        <v>48996</v>
      </c>
      <c r="C289" s="5">
        <f t="shared" si="18"/>
        <v>376.37777777777586</v>
      </c>
      <c r="D289" s="5">
        <f>IF(A289="","",(J$4-SUM(E$15:E288))*J$7)</f>
        <v>98.599999999998104</v>
      </c>
      <c r="E289" s="5">
        <f t="shared" si="19"/>
        <v>277.77777777777777</v>
      </c>
      <c r="F289" s="5">
        <f>IF(A289="","",J$4-SUM(E$15:E289))</f>
        <v>23888.888888888425</v>
      </c>
      <c r="G289" s="5">
        <f>IF(A289="","",SUM(D$15:D289))</f>
        <v>69404.199999999852</v>
      </c>
    </row>
    <row r="290" spans="1:7" x14ac:dyDescent="0.15">
      <c r="A290" s="10">
        <f t="shared" si="16"/>
        <v>275</v>
      </c>
      <c r="B290" s="12">
        <f t="shared" si="17"/>
        <v>49024</v>
      </c>
      <c r="C290" s="5">
        <f t="shared" si="18"/>
        <v>375.24444444444254</v>
      </c>
      <c r="D290" s="5">
        <f>IF(A290="","",(J$4-SUM(E$15:E289))*J$7)</f>
        <v>97.466666666664764</v>
      </c>
      <c r="E290" s="5">
        <f t="shared" si="19"/>
        <v>277.77777777777777</v>
      </c>
      <c r="F290" s="5">
        <f>IF(A290="","",J$4-SUM(E$15:E290))</f>
        <v>23611.111111110644</v>
      </c>
      <c r="G290" s="5">
        <f>IF(A290="","",SUM(D$15:D290))</f>
        <v>69501.666666666511</v>
      </c>
    </row>
    <row r="291" spans="1:7" x14ac:dyDescent="0.15">
      <c r="A291" s="10">
        <f t="shared" si="16"/>
        <v>276</v>
      </c>
      <c r="B291" s="12">
        <f t="shared" si="17"/>
        <v>49055</v>
      </c>
      <c r="C291" s="5">
        <f t="shared" si="18"/>
        <v>374.11111111110915</v>
      </c>
      <c r="D291" s="5">
        <f>IF(A291="","",(J$4-SUM(E$15:E290))*J$7)</f>
        <v>96.33333333333141</v>
      </c>
      <c r="E291" s="5">
        <f t="shared" si="19"/>
        <v>277.77777777777777</v>
      </c>
      <c r="F291" s="5">
        <f>IF(A291="","",J$4-SUM(E$15:E291))</f>
        <v>23333.333333332863</v>
      </c>
      <c r="G291" s="5">
        <f>IF(A291="","",SUM(D$15:D291))</f>
        <v>69597.99999999984</v>
      </c>
    </row>
    <row r="292" spans="1:7" x14ac:dyDescent="0.15">
      <c r="A292" s="10">
        <f t="shared" si="16"/>
        <v>277</v>
      </c>
      <c r="B292" s="12">
        <f t="shared" si="17"/>
        <v>49085</v>
      </c>
      <c r="C292" s="5">
        <f t="shared" si="18"/>
        <v>372.97777777777583</v>
      </c>
      <c r="D292" s="5">
        <f>IF(A292="","",(J$4-SUM(E$15:E291))*J$7)</f>
        <v>95.19999999999807</v>
      </c>
      <c r="E292" s="5">
        <f t="shared" si="19"/>
        <v>277.77777777777777</v>
      </c>
      <c r="F292" s="5">
        <f>IF(A292="","",J$4-SUM(E$15:E292))</f>
        <v>23055.555555555082</v>
      </c>
      <c r="G292" s="5">
        <f>IF(A292="","",SUM(D$15:D292))</f>
        <v>69693.199999999837</v>
      </c>
    </row>
    <row r="293" spans="1:7" x14ac:dyDescent="0.15">
      <c r="A293" s="10">
        <f t="shared" si="16"/>
        <v>278</v>
      </c>
      <c r="B293" s="12">
        <f t="shared" si="17"/>
        <v>49116</v>
      </c>
      <c r="C293" s="5">
        <f t="shared" si="18"/>
        <v>371.8444444444425</v>
      </c>
      <c r="D293" s="5">
        <f>IF(A293="","",(J$4-SUM(E$15:E292))*J$7)</f>
        <v>94.066666666664716</v>
      </c>
      <c r="E293" s="5">
        <f t="shared" si="19"/>
        <v>277.77777777777777</v>
      </c>
      <c r="F293" s="5">
        <f>IF(A293="","",J$4-SUM(E$15:E293))</f>
        <v>22777.777777777301</v>
      </c>
      <c r="G293" s="5">
        <f>IF(A293="","",SUM(D$15:D293))</f>
        <v>69787.266666666503</v>
      </c>
    </row>
    <row r="294" spans="1:7" x14ac:dyDescent="0.15">
      <c r="A294" s="10">
        <f t="shared" si="16"/>
        <v>279</v>
      </c>
      <c r="B294" s="12">
        <f t="shared" si="17"/>
        <v>49146</v>
      </c>
      <c r="C294" s="5">
        <f t="shared" si="18"/>
        <v>370.71111111110918</v>
      </c>
      <c r="D294" s="5">
        <f>IF(A294="","",(J$4-SUM(E$15:E293))*J$7)</f>
        <v>92.933333333331376</v>
      </c>
      <c r="E294" s="5">
        <f t="shared" si="19"/>
        <v>277.77777777777777</v>
      </c>
      <c r="F294" s="5">
        <f>IF(A294="","",J$4-SUM(E$15:E294))</f>
        <v>22499.99999999952</v>
      </c>
      <c r="G294" s="5">
        <f>IF(A294="","",SUM(D$15:D294))</f>
        <v>69880.199999999837</v>
      </c>
    </row>
    <row r="295" spans="1:7" x14ac:dyDescent="0.15">
      <c r="A295" s="10">
        <f t="shared" si="16"/>
        <v>280</v>
      </c>
      <c r="B295" s="12">
        <f t="shared" si="17"/>
        <v>49177</v>
      </c>
      <c r="C295" s="5">
        <f t="shared" si="18"/>
        <v>369.57777777777579</v>
      </c>
      <c r="D295" s="5">
        <f>IF(A295="","",(J$4-SUM(E$15:E294))*J$7)</f>
        <v>91.799999999998022</v>
      </c>
      <c r="E295" s="5">
        <f t="shared" si="19"/>
        <v>277.77777777777777</v>
      </c>
      <c r="F295" s="5">
        <f>IF(A295="","",J$4-SUM(E$15:E295))</f>
        <v>22222.222222221739</v>
      </c>
      <c r="G295" s="5">
        <f>IF(A295="","",SUM(D$15:D295))</f>
        <v>69971.99999999984</v>
      </c>
    </row>
    <row r="296" spans="1:7" x14ac:dyDescent="0.15">
      <c r="A296" s="10">
        <f t="shared" si="16"/>
        <v>281</v>
      </c>
      <c r="B296" s="12">
        <f t="shared" si="17"/>
        <v>49208</v>
      </c>
      <c r="C296" s="5">
        <f t="shared" si="18"/>
        <v>368.44444444444247</v>
      </c>
      <c r="D296" s="5">
        <f>IF(A296="","",(J$4-SUM(E$15:E295))*J$7)</f>
        <v>90.666666666664682</v>
      </c>
      <c r="E296" s="5">
        <f t="shared" si="19"/>
        <v>277.77777777777777</v>
      </c>
      <c r="F296" s="5">
        <f>IF(A296="","",J$4-SUM(E$15:E296))</f>
        <v>21944.444444443958</v>
      </c>
      <c r="G296" s="5">
        <f>IF(A296="","",SUM(D$15:D296))</f>
        <v>70062.666666666511</v>
      </c>
    </row>
    <row r="297" spans="1:7" x14ac:dyDescent="0.15">
      <c r="A297" s="10">
        <f t="shared" si="16"/>
        <v>282</v>
      </c>
      <c r="B297" s="12">
        <f t="shared" si="17"/>
        <v>49238</v>
      </c>
      <c r="C297" s="5">
        <f t="shared" si="18"/>
        <v>367.31111111110908</v>
      </c>
      <c r="D297" s="5">
        <f>IF(A297="","",(J$4-SUM(E$15:E296))*J$7)</f>
        <v>89.533333333331342</v>
      </c>
      <c r="E297" s="5">
        <f t="shared" si="19"/>
        <v>277.77777777777777</v>
      </c>
      <c r="F297" s="5">
        <f>IF(A297="","",J$4-SUM(E$15:E297))</f>
        <v>21666.666666666177</v>
      </c>
      <c r="G297" s="5">
        <f>IF(A297="","",SUM(D$15:D297))</f>
        <v>70152.199999999837</v>
      </c>
    </row>
    <row r="298" spans="1:7" x14ac:dyDescent="0.15">
      <c r="A298" s="10">
        <f t="shared" si="16"/>
        <v>283</v>
      </c>
      <c r="B298" s="12">
        <f t="shared" si="17"/>
        <v>49269</v>
      </c>
      <c r="C298" s="5">
        <f t="shared" si="18"/>
        <v>366.17777777777576</v>
      </c>
      <c r="D298" s="5">
        <f>IF(A298="","",(J$4-SUM(E$15:E297))*J$7)</f>
        <v>88.399999999997988</v>
      </c>
      <c r="E298" s="5">
        <f t="shared" si="19"/>
        <v>277.77777777777777</v>
      </c>
      <c r="F298" s="5">
        <f>IF(A298="","",J$4-SUM(E$15:E298))</f>
        <v>21388.888888888396</v>
      </c>
      <c r="G298" s="5">
        <f>IF(A298="","",SUM(D$15:D298))</f>
        <v>70240.599999999831</v>
      </c>
    </row>
    <row r="299" spans="1:7" x14ac:dyDescent="0.15">
      <c r="A299" s="10">
        <f t="shared" si="16"/>
        <v>284</v>
      </c>
      <c r="B299" s="12">
        <f t="shared" si="17"/>
        <v>49299</v>
      </c>
      <c r="C299" s="5">
        <f t="shared" si="18"/>
        <v>365.04444444444243</v>
      </c>
      <c r="D299" s="5">
        <f>IF(A299="","",(J$4-SUM(E$15:E298))*J$7)</f>
        <v>87.266666666664648</v>
      </c>
      <c r="E299" s="5">
        <f t="shared" si="19"/>
        <v>277.77777777777777</v>
      </c>
      <c r="F299" s="5">
        <f>IF(A299="","",J$4-SUM(E$15:E299))</f>
        <v>21111.111111110615</v>
      </c>
      <c r="G299" s="5">
        <f>IF(A299="","",SUM(D$15:D299))</f>
        <v>70327.866666666494</v>
      </c>
    </row>
    <row r="300" spans="1:7" x14ac:dyDescent="0.15">
      <c r="A300" s="10">
        <f t="shared" si="16"/>
        <v>285</v>
      </c>
      <c r="B300" s="12">
        <f t="shared" si="17"/>
        <v>49330</v>
      </c>
      <c r="C300" s="5">
        <f t="shared" si="18"/>
        <v>363.91111111110905</v>
      </c>
      <c r="D300" s="5">
        <f>IF(A300="","",(J$4-SUM(E$15:E299))*J$7)</f>
        <v>86.133333333331294</v>
      </c>
      <c r="E300" s="5">
        <f t="shared" si="19"/>
        <v>277.77777777777777</v>
      </c>
      <c r="F300" s="5">
        <f>IF(A300="","",J$4-SUM(E$15:E300))</f>
        <v>20833.333333332834</v>
      </c>
      <c r="G300" s="5">
        <f>IF(A300="","",SUM(D$15:D300))</f>
        <v>70413.999999999825</v>
      </c>
    </row>
    <row r="301" spans="1:7" x14ac:dyDescent="0.15">
      <c r="A301" s="10">
        <f t="shared" si="16"/>
        <v>286</v>
      </c>
      <c r="B301" s="12">
        <f t="shared" si="17"/>
        <v>49361</v>
      </c>
      <c r="C301" s="5">
        <f t="shared" si="18"/>
        <v>362.77777777777573</v>
      </c>
      <c r="D301" s="5">
        <f>IF(A301="","",(J$4-SUM(E$15:E300))*J$7)</f>
        <v>84.999999999997954</v>
      </c>
      <c r="E301" s="5">
        <f t="shared" si="19"/>
        <v>277.77777777777777</v>
      </c>
      <c r="F301" s="5">
        <f>IF(A301="","",J$4-SUM(E$15:E301))</f>
        <v>20555.555555555053</v>
      </c>
      <c r="G301" s="5">
        <f>IF(A301="","",SUM(D$15:D301))</f>
        <v>70498.999999999825</v>
      </c>
    </row>
    <row r="302" spans="1:7" x14ac:dyDescent="0.15">
      <c r="A302" s="10">
        <f t="shared" si="16"/>
        <v>287</v>
      </c>
      <c r="B302" s="12">
        <f t="shared" si="17"/>
        <v>49389</v>
      </c>
      <c r="C302" s="5">
        <f t="shared" si="18"/>
        <v>361.64444444444234</v>
      </c>
      <c r="D302" s="5">
        <f>IF(A302="","",(J$4-SUM(E$15:E301))*J$7)</f>
        <v>83.866666666664599</v>
      </c>
      <c r="E302" s="5">
        <f t="shared" si="19"/>
        <v>277.77777777777777</v>
      </c>
      <c r="F302" s="5">
        <f>IF(A302="","",J$4-SUM(E$15:E302))</f>
        <v>20277.777777777272</v>
      </c>
      <c r="G302" s="5">
        <f>IF(A302="","",SUM(D$15:D302))</f>
        <v>70582.866666666494</v>
      </c>
    </row>
    <row r="303" spans="1:7" x14ac:dyDescent="0.15">
      <c r="A303" s="10">
        <f t="shared" si="16"/>
        <v>288</v>
      </c>
      <c r="B303" s="12">
        <f t="shared" si="17"/>
        <v>49420</v>
      </c>
      <c r="C303" s="5">
        <f t="shared" si="18"/>
        <v>360.51111111110902</v>
      </c>
      <c r="D303" s="5">
        <f>IF(A303="","",(J$4-SUM(E$15:E302))*J$7)</f>
        <v>82.733333333331259</v>
      </c>
      <c r="E303" s="5">
        <f t="shared" si="19"/>
        <v>277.77777777777777</v>
      </c>
      <c r="F303" s="5">
        <f>IF(A303="","",J$4-SUM(E$15:E303))</f>
        <v>19999.999999999491</v>
      </c>
      <c r="G303" s="5">
        <f>IF(A303="","",SUM(D$15:D303))</f>
        <v>70665.599999999831</v>
      </c>
    </row>
    <row r="304" spans="1:7" x14ac:dyDescent="0.15">
      <c r="A304" s="10">
        <f t="shared" si="16"/>
        <v>289</v>
      </c>
      <c r="B304" s="12">
        <f t="shared" si="17"/>
        <v>49450</v>
      </c>
      <c r="C304" s="5">
        <f t="shared" si="18"/>
        <v>359.37777777777569</v>
      </c>
      <c r="D304" s="5">
        <f>IF(A304="","",(J$4-SUM(E$15:E303))*J$7)</f>
        <v>81.599999999997905</v>
      </c>
      <c r="E304" s="5">
        <f t="shared" si="19"/>
        <v>277.77777777777777</v>
      </c>
      <c r="F304" s="5">
        <f>IF(A304="","",J$4-SUM(E$15:E304))</f>
        <v>19722.22222222171</v>
      </c>
      <c r="G304" s="5">
        <f>IF(A304="","",SUM(D$15:D304))</f>
        <v>70747.199999999822</v>
      </c>
    </row>
    <row r="305" spans="1:7" x14ac:dyDescent="0.15">
      <c r="A305" s="10">
        <f t="shared" si="16"/>
        <v>290</v>
      </c>
      <c r="B305" s="12">
        <f t="shared" si="17"/>
        <v>49481</v>
      </c>
      <c r="C305" s="5">
        <f t="shared" si="18"/>
        <v>358.24444444444237</v>
      </c>
      <c r="D305" s="5">
        <f>IF(A305="","",(J$4-SUM(E$15:E304))*J$7)</f>
        <v>80.466666666664565</v>
      </c>
      <c r="E305" s="5">
        <f t="shared" si="19"/>
        <v>277.77777777777777</v>
      </c>
      <c r="F305" s="5">
        <f>IF(A305="","",J$4-SUM(E$15:E305))</f>
        <v>19444.444444443929</v>
      </c>
      <c r="G305" s="5">
        <f>IF(A305="","",SUM(D$15:D305))</f>
        <v>70827.666666666482</v>
      </c>
    </row>
    <row r="306" spans="1:7" x14ac:dyDescent="0.15">
      <c r="A306" s="10">
        <f t="shared" si="16"/>
        <v>291</v>
      </c>
      <c r="B306" s="12">
        <f t="shared" si="17"/>
        <v>49511</v>
      </c>
      <c r="C306" s="5">
        <f t="shared" si="18"/>
        <v>357.11111111110898</v>
      </c>
      <c r="D306" s="5">
        <f>IF(A306="","",(J$4-SUM(E$15:E305))*J$7)</f>
        <v>79.333333333331211</v>
      </c>
      <c r="E306" s="5">
        <f t="shared" si="19"/>
        <v>277.77777777777777</v>
      </c>
      <c r="F306" s="5">
        <f>IF(A306="","",J$4-SUM(E$15:E306))</f>
        <v>19166.666666666148</v>
      </c>
      <c r="G306" s="5">
        <f>IF(A306="","",SUM(D$15:D306))</f>
        <v>70906.999999999811</v>
      </c>
    </row>
    <row r="307" spans="1:7" x14ac:dyDescent="0.15">
      <c r="A307" s="10">
        <f t="shared" si="16"/>
        <v>292</v>
      </c>
      <c r="B307" s="12">
        <f t="shared" si="17"/>
        <v>49542</v>
      </c>
      <c r="C307" s="5">
        <f t="shared" si="18"/>
        <v>355.97777777777566</v>
      </c>
      <c r="D307" s="5">
        <f>IF(A307="","",(J$4-SUM(E$15:E306))*J$7)</f>
        <v>78.199999999997871</v>
      </c>
      <c r="E307" s="5">
        <f t="shared" si="19"/>
        <v>277.77777777777777</v>
      </c>
      <c r="F307" s="5">
        <f>IF(A307="","",J$4-SUM(E$15:E307))</f>
        <v>18888.888888888367</v>
      </c>
      <c r="G307" s="5">
        <f>IF(A307="","",SUM(D$15:D307))</f>
        <v>70985.199999999808</v>
      </c>
    </row>
    <row r="308" spans="1:7" x14ac:dyDescent="0.15">
      <c r="A308" s="10">
        <f t="shared" si="16"/>
        <v>293</v>
      </c>
      <c r="B308" s="12">
        <f t="shared" si="17"/>
        <v>49573</v>
      </c>
      <c r="C308" s="5">
        <f t="shared" si="18"/>
        <v>354.84444444444227</v>
      </c>
      <c r="D308" s="5">
        <f>IF(A308="","",(J$4-SUM(E$15:E307))*J$7)</f>
        <v>77.066666666664531</v>
      </c>
      <c r="E308" s="5">
        <f t="shared" si="19"/>
        <v>277.77777777777777</v>
      </c>
      <c r="F308" s="5">
        <f>IF(A308="","",J$4-SUM(E$15:E308))</f>
        <v>18611.111111110586</v>
      </c>
      <c r="G308" s="5">
        <f>IF(A308="","",SUM(D$15:D308))</f>
        <v>71062.266666666474</v>
      </c>
    </row>
    <row r="309" spans="1:7" x14ac:dyDescent="0.15">
      <c r="A309" s="10">
        <f t="shared" si="16"/>
        <v>294</v>
      </c>
      <c r="B309" s="12">
        <f t="shared" si="17"/>
        <v>49603</v>
      </c>
      <c r="C309" s="5">
        <f t="shared" si="18"/>
        <v>353.71111111110895</v>
      </c>
      <c r="D309" s="5">
        <f>IF(A309="","",(J$4-SUM(E$15:E308))*J$7)</f>
        <v>75.933333333331177</v>
      </c>
      <c r="E309" s="5">
        <f t="shared" si="19"/>
        <v>277.77777777777777</v>
      </c>
      <c r="F309" s="5">
        <f>IF(A309="","",J$4-SUM(E$15:E309))</f>
        <v>18333.333333332805</v>
      </c>
      <c r="G309" s="5">
        <f>IF(A309="","",SUM(D$15:D309))</f>
        <v>71138.199999999808</v>
      </c>
    </row>
    <row r="310" spans="1:7" x14ac:dyDescent="0.15">
      <c r="A310" s="10">
        <f t="shared" si="16"/>
        <v>295</v>
      </c>
      <c r="B310" s="12">
        <f t="shared" si="17"/>
        <v>49634</v>
      </c>
      <c r="C310" s="5">
        <f t="shared" si="18"/>
        <v>352.57777777777562</v>
      </c>
      <c r="D310" s="5">
        <f>IF(A310="","",(J$4-SUM(E$15:E309))*J$7)</f>
        <v>74.799999999997837</v>
      </c>
      <c r="E310" s="5">
        <f t="shared" si="19"/>
        <v>277.77777777777777</v>
      </c>
      <c r="F310" s="5">
        <f>IF(A310="","",J$4-SUM(E$15:E310))</f>
        <v>18055.555555555024</v>
      </c>
      <c r="G310" s="5">
        <f>IF(A310="","",SUM(D$15:D310))</f>
        <v>71212.999999999811</v>
      </c>
    </row>
    <row r="311" spans="1:7" x14ac:dyDescent="0.15">
      <c r="A311" s="10">
        <f t="shared" si="16"/>
        <v>296</v>
      </c>
      <c r="B311" s="12">
        <f t="shared" si="17"/>
        <v>49664</v>
      </c>
      <c r="C311" s="5">
        <f t="shared" si="18"/>
        <v>351.44444444444224</v>
      </c>
      <c r="D311" s="5">
        <f>IF(A311="","",(J$4-SUM(E$15:E310))*J$7)</f>
        <v>73.666666666664483</v>
      </c>
      <c r="E311" s="5">
        <f t="shared" si="19"/>
        <v>277.77777777777777</v>
      </c>
      <c r="F311" s="5">
        <f>IF(A311="","",J$4-SUM(E$15:E311))</f>
        <v>17777.777777777243</v>
      </c>
      <c r="G311" s="5">
        <f>IF(A311="","",SUM(D$15:D311))</f>
        <v>71286.666666666482</v>
      </c>
    </row>
    <row r="312" spans="1:7" x14ac:dyDescent="0.15">
      <c r="A312" s="10">
        <f t="shared" si="16"/>
        <v>297</v>
      </c>
      <c r="B312" s="12">
        <f t="shared" si="17"/>
        <v>49695</v>
      </c>
      <c r="C312" s="5">
        <f t="shared" si="18"/>
        <v>350.31111111110891</v>
      </c>
      <c r="D312" s="5">
        <f>IF(A312="","",(J$4-SUM(E$15:E311))*J$7)</f>
        <v>72.533333333331143</v>
      </c>
      <c r="E312" s="5">
        <f t="shared" si="19"/>
        <v>277.77777777777777</v>
      </c>
      <c r="F312" s="5">
        <f>IF(A312="","",J$4-SUM(E$15:E312))</f>
        <v>17499.999999999462</v>
      </c>
      <c r="G312" s="5">
        <f>IF(A312="","",SUM(D$15:D312))</f>
        <v>71359.199999999808</v>
      </c>
    </row>
    <row r="313" spans="1:7" x14ac:dyDescent="0.15">
      <c r="A313" s="10">
        <f t="shared" si="16"/>
        <v>298</v>
      </c>
      <c r="B313" s="12">
        <f t="shared" si="17"/>
        <v>49726</v>
      </c>
      <c r="C313" s="5">
        <f t="shared" si="18"/>
        <v>349.17777777777553</v>
      </c>
      <c r="D313" s="5">
        <f>IF(A313="","",(J$4-SUM(E$15:E312))*J$7)</f>
        <v>71.399999999997789</v>
      </c>
      <c r="E313" s="5">
        <f t="shared" si="19"/>
        <v>277.77777777777777</v>
      </c>
      <c r="F313" s="5">
        <f>IF(A313="","",J$4-SUM(E$15:E313))</f>
        <v>17222.222222221681</v>
      </c>
      <c r="G313" s="5">
        <f>IF(A313="","",SUM(D$15:D313))</f>
        <v>71430.599999999802</v>
      </c>
    </row>
    <row r="314" spans="1:7" x14ac:dyDescent="0.15">
      <c r="A314" s="10">
        <f t="shared" si="16"/>
        <v>299</v>
      </c>
      <c r="B314" s="12">
        <f t="shared" si="17"/>
        <v>49755</v>
      </c>
      <c r="C314" s="5">
        <f t="shared" si="18"/>
        <v>348.04444444444221</v>
      </c>
      <c r="D314" s="5">
        <f>IF(A314="","",(J$4-SUM(E$15:E313))*J$7)</f>
        <v>70.266666666664449</v>
      </c>
      <c r="E314" s="5">
        <f t="shared" si="19"/>
        <v>277.77777777777777</v>
      </c>
      <c r="F314" s="5">
        <f>IF(A314="","",J$4-SUM(E$15:E314))</f>
        <v>16944.4444444439</v>
      </c>
      <c r="G314" s="5">
        <f>IF(A314="","",SUM(D$15:D314))</f>
        <v>71500.866666666465</v>
      </c>
    </row>
    <row r="315" spans="1:7" x14ac:dyDescent="0.15">
      <c r="A315" s="10">
        <f t="shared" si="16"/>
        <v>300</v>
      </c>
      <c r="B315" s="12">
        <f t="shared" si="17"/>
        <v>49786</v>
      </c>
      <c r="C315" s="5">
        <f t="shared" si="18"/>
        <v>346.91111111110888</v>
      </c>
      <c r="D315" s="5">
        <f>IF(A315="","",(J$4-SUM(E$15:E314))*J$7)</f>
        <v>69.133333333331095</v>
      </c>
      <c r="E315" s="5">
        <f t="shared" si="19"/>
        <v>277.77777777777777</v>
      </c>
      <c r="F315" s="5">
        <f>IF(A315="","",J$4-SUM(E$15:E315))</f>
        <v>16666.666666666119</v>
      </c>
      <c r="G315" s="5">
        <f>IF(A315="","",SUM(D$15:D315))</f>
        <v>71569.999999999796</v>
      </c>
    </row>
    <row r="316" spans="1:7" x14ac:dyDescent="0.15">
      <c r="A316" s="10">
        <f t="shared" si="16"/>
        <v>301</v>
      </c>
      <c r="B316" s="12">
        <f t="shared" si="17"/>
        <v>49816</v>
      </c>
      <c r="C316" s="5">
        <f t="shared" si="18"/>
        <v>345.77777777777555</v>
      </c>
      <c r="D316" s="5">
        <f>IF(A316="","",(J$4-SUM(E$15:E315))*J$7)</f>
        <v>67.999999999997755</v>
      </c>
      <c r="E316" s="5">
        <f t="shared" si="19"/>
        <v>277.77777777777777</v>
      </c>
      <c r="F316" s="5">
        <f>IF(A316="","",J$4-SUM(E$15:E316))</f>
        <v>16388.888888888338</v>
      </c>
      <c r="G316" s="5">
        <f>IF(A316="","",SUM(D$15:D316))</f>
        <v>71637.999999999796</v>
      </c>
    </row>
    <row r="317" spans="1:7" x14ac:dyDescent="0.15">
      <c r="A317" s="10">
        <f t="shared" si="16"/>
        <v>302</v>
      </c>
      <c r="B317" s="12">
        <f t="shared" si="17"/>
        <v>49847</v>
      </c>
      <c r="C317" s="5">
        <f t="shared" si="18"/>
        <v>344.64444444444217</v>
      </c>
      <c r="D317" s="5">
        <f>IF(A317="","",(J$4-SUM(E$15:E316))*J$7)</f>
        <v>66.866666666664415</v>
      </c>
      <c r="E317" s="5">
        <f t="shared" si="19"/>
        <v>277.77777777777777</v>
      </c>
      <c r="F317" s="5">
        <f>IF(A317="","",J$4-SUM(E$15:E317))</f>
        <v>16111.111111110557</v>
      </c>
      <c r="G317" s="5">
        <f>IF(A317="","",SUM(D$15:D317))</f>
        <v>71704.866666666465</v>
      </c>
    </row>
    <row r="318" spans="1:7" x14ac:dyDescent="0.15">
      <c r="A318" s="10">
        <f t="shared" si="16"/>
        <v>303</v>
      </c>
      <c r="B318" s="12">
        <f t="shared" si="17"/>
        <v>49877</v>
      </c>
      <c r="C318" s="5">
        <f t="shared" si="18"/>
        <v>343.51111111110885</v>
      </c>
      <c r="D318" s="5">
        <f>IF(A318="","",(J$4-SUM(E$15:E317))*J$7)</f>
        <v>65.733333333331061</v>
      </c>
      <c r="E318" s="5">
        <f t="shared" si="19"/>
        <v>277.77777777777777</v>
      </c>
      <c r="F318" s="5">
        <f>IF(A318="","",J$4-SUM(E$15:E318))</f>
        <v>15833.333333332776</v>
      </c>
      <c r="G318" s="5">
        <f>IF(A318="","",SUM(D$15:D318))</f>
        <v>71770.599999999802</v>
      </c>
    </row>
    <row r="319" spans="1:7" x14ac:dyDescent="0.15">
      <c r="A319" s="10">
        <f t="shared" si="16"/>
        <v>304</v>
      </c>
      <c r="B319" s="12">
        <f t="shared" si="17"/>
        <v>49908</v>
      </c>
      <c r="C319" s="5">
        <f t="shared" si="18"/>
        <v>342.37777777777546</v>
      </c>
      <c r="D319" s="5">
        <f>IF(A319="","",(J$4-SUM(E$15:E318))*J$7)</f>
        <v>64.599999999997721</v>
      </c>
      <c r="E319" s="5">
        <f t="shared" si="19"/>
        <v>277.77777777777777</v>
      </c>
      <c r="F319" s="5">
        <f>IF(A319="","",J$4-SUM(E$15:E319))</f>
        <v>15555.555555554994</v>
      </c>
      <c r="G319" s="5">
        <f>IF(A319="","",SUM(D$15:D319))</f>
        <v>71835.199999999793</v>
      </c>
    </row>
    <row r="320" spans="1:7" x14ac:dyDescent="0.15">
      <c r="A320" s="10">
        <f t="shared" ref="A320:A339" si="20">IF(ROW(A305)&gt;J$3*12,"",ROW(A305))</f>
        <v>305</v>
      </c>
      <c r="B320" s="12">
        <f t="shared" ref="B320:B339" si="21">IF(A320="","",EDATE(MAX(B319,J$5),1))</f>
        <v>49939</v>
      </c>
      <c r="C320" s="5">
        <f t="shared" ref="C320:C339" si="22">IF(A320="","",SUM(D320:E320))</f>
        <v>341.24444444444214</v>
      </c>
      <c r="D320" s="5">
        <f>IF(A320="","",(J$4-SUM(E$15:E319))*J$7)</f>
        <v>63.466666666664366</v>
      </c>
      <c r="E320" s="5">
        <f t="shared" ref="E320:E339" si="23">IF(A320="","",J$4/J$3/12)</f>
        <v>277.77777777777777</v>
      </c>
      <c r="F320" s="5">
        <f>IF(A320="","",J$4-SUM(E$15:E320))</f>
        <v>15277.777777777213</v>
      </c>
      <c r="G320" s="5">
        <f>IF(A320="","",SUM(D$15:D320))</f>
        <v>71898.666666666453</v>
      </c>
    </row>
    <row r="321" spans="1:7" x14ac:dyDescent="0.15">
      <c r="A321" s="10">
        <f t="shared" si="20"/>
        <v>306</v>
      </c>
      <c r="B321" s="12">
        <f t="shared" si="21"/>
        <v>49969</v>
      </c>
      <c r="C321" s="5">
        <f t="shared" si="22"/>
        <v>340.11111111110881</v>
      </c>
      <c r="D321" s="5">
        <f>IF(A321="","",(J$4-SUM(E$15:E320))*J$7)</f>
        <v>62.333333333331019</v>
      </c>
      <c r="E321" s="5">
        <f t="shared" si="23"/>
        <v>277.77777777777777</v>
      </c>
      <c r="F321" s="5">
        <f>IF(A321="","",J$4-SUM(E$15:E321))</f>
        <v>14999.999999999432</v>
      </c>
      <c r="G321" s="5">
        <f>IF(A321="","",SUM(D$15:D321))</f>
        <v>71960.999999999782</v>
      </c>
    </row>
    <row r="322" spans="1:7" x14ac:dyDescent="0.15">
      <c r="A322" s="10">
        <f t="shared" si="20"/>
        <v>307</v>
      </c>
      <c r="B322" s="12">
        <f t="shared" si="21"/>
        <v>50000</v>
      </c>
      <c r="C322" s="5">
        <f t="shared" si="22"/>
        <v>338.97777777777543</v>
      </c>
      <c r="D322" s="5">
        <f>IF(A322="","",(J$4-SUM(E$15:E321))*J$7)</f>
        <v>61.199999999997679</v>
      </c>
      <c r="E322" s="5">
        <f t="shared" si="23"/>
        <v>277.77777777777777</v>
      </c>
      <c r="F322" s="5">
        <f>IF(A322="","",J$4-SUM(E$15:E322))</f>
        <v>14722.222222221651</v>
      </c>
      <c r="G322" s="5">
        <f>IF(A322="","",SUM(D$15:D322))</f>
        <v>72022.199999999779</v>
      </c>
    </row>
    <row r="323" spans="1:7" x14ac:dyDescent="0.15">
      <c r="A323" s="10">
        <f t="shared" si="20"/>
        <v>308</v>
      </c>
      <c r="B323" s="12">
        <f t="shared" si="21"/>
        <v>50030</v>
      </c>
      <c r="C323" s="5">
        <f t="shared" si="22"/>
        <v>337.8444444444421</v>
      </c>
      <c r="D323" s="5">
        <f>IF(A323="","",(J$4-SUM(E$15:E322))*J$7)</f>
        <v>60.066666666664332</v>
      </c>
      <c r="E323" s="5">
        <f t="shared" si="23"/>
        <v>277.77777777777777</v>
      </c>
      <c r="F323" s="5">
        <f>IF(A323="","",J$4-SUM(E$15:E323))</f>
        <v>14444.44444444387</v>
      </c>
      <c r="G323" s="5">
        <f>IF(A323="","",SUM(D$15:D323))</f>
        <v>72082.266666666445</v>
      </c>
    </row>
    <row r="324" spans="1:7" x14ac:dyDescent="0.15">
      <c r="A324" s="10">
        <f t="shared" si="20"/>
        <v>309</v>
      </c>
      <c r="B324" s="12">
        <f t="shared" si="21"/>
        <v>50061</v>
      </c>
      <c r="C324" s="5">
        <f t="shared" si="22"/>
        <v>336.71111111110878</v>
      </c>
      <c r="D324" s="5">
        <f>IF(A324="","",(J$4-SUM(E$15:E323))*J$7)</f>
        <v>58.933333333330985</v>
      </c>
      <c r="E324" s="5">
        <f t="shared" si="23"/>
        <v>277.77777777777777</v>
      </c>
      <c r="F324" s="5">
        <f>IF(A324="","",J$4-SUM(E$15:E324))</f>
        <v>14166.666666666089</v>
      </c>
      <c r="G324" s="5">
        <f>IF(A324="","",SUM(D$15:D324))</f>
        <v>72141.199999999779</v>
      </c>
    </row>
    <row r="325" spans="1:7" x14ac:dyDescent="0.15">
      <c r="A325" s="10">
        <f t="shared" si="20"/>
        <v>310</v>
      </c>
      <c r="B325" s="12">
        <f t="shared" si="21"/>
        <v>50092</v>
      </c>
      <c r="C325" s="5">
        <f t="shared" si="22"/>
        <v>335.5777777777754</v>
      </c>
      <c r="D325" s="5">
        <f>IF(A325="","",(J$4-SUM(E$15:E324))*J$7)</f>
        <v>57.799999999997638</v>
      </c>
      <c r="E325" s="5">
        <f t="shared" si="23"/>
        <v>277.77777777777777</v>
      </c>
      <c r="F325" s="5">
        <f>IF(A325="","",J$4-SUM(E$15:E325))</f>
        <v>13888.888888888308</v>
      </c>
      <c r="G325" s="5">
        <f>IF(A325="","",SUM(D$15:D325))</f>
        <v>72198.999999999782</v>
      </c>
    </row>
    <row r="326" spans="1:7" x14ac:dyDescent="0.15">
      <c r="A326" s="10">
        <f t="shared" si="20"/>
        <v>311</v>
      </c>
      <c r="B326" s="12">
        <f t="shared" si="21"/>
        <v>50120</v>
      </c>
      <c r="C326" s="5">
        <f t="shared" si="22"/>
        <v>334.44444444444207</v>
      </c>
      <c r="D326" s="5">
        <f>IF(A326="","",(J$4-SUM(E$15:E325))*J$7)</f>
        <v>56.666666666664291</v>
      </c>
      <c r="E326" s="5">
        <f t="shared" si="23"/>
        <v>277.77777777777777</v>
      </c>
      <c r="F326" s="5">
        <f>IF(A326="","",J$4-SUM(E$15:E326))</f>
        <v>13611.111111110527</v>
      </c>
      <c r="G326" s="5">
        <f>IF(A326="","",SUM(D$15:D326))</f>
        <v>72255.666666666453</v>
      </c>
    </row>
    <row r="327" spans="1:7" x14ac:dyDescent="0.15">
      <c r="A327" s="10">
        <f t="shared" si="20"/>
        <v>312</v>
      </c>
      <c r="B327" s="12">
        <f t="shared" si="21"/>
        <v>50151</v>
      </c>
      <c r="C327" s="5">
        <f t="shared" si="22"/>
        <v>333.31111111110874</v>
      </c>
      <c r="D327" s="5">
        <f>IF(A327="","",(J$4-SUM(E$15:E326))*J$7)</f>
        <v>55.533333333330944</v>
      </c>
      <c r="E327" s="5">
        <f t="shared" si="23"/>
        <v>277.77777777777777</v>
      </c>
      <c r="F327" s="5">
        <f>IF(A327="","",J$4-SUM(E$15:E327))</f>
        <v>13333.333333332746</v>
      </c>
      <c r="G327" s="5">
        <f>IF(A327="","",SUM(D$15:D327))</f>
        <v>72311.199999999779</v>
      </c>
    </row>
    <row r="328" spans="1:7" x14ac:dyDescent="0.15">
      <c r="A328" s="10">
        <f t="shared" si="20"/>
        <v>313</v>
      </c>
      <c r="B328" s="12">
        <f t="shared" si="21"/>
        <v>50181</v>
      </c>
      <c r="C328" s="5">
        <f t="shared" si="22"/>
        <v>332.17777777777536</v>
      </c>
      <c r="D328" s="5">
        <f>IF(A328="","",(J$4-SUM(E$15:E327))*J$7)</f>
        <v>54.399999999997597</v>
      </c>
      <c r="E328" s="5">
        <f t="shared" si="23"/>
        <v>277.77777777777777</v>
      </c>
      <c r="F328" s="5">
        <f>IF(A328="","",J$4-SUM(E$15:E328))</f>
        <v>13055.555555554965</v>
      </c>
      <c r="G328" s="5">
        <f>IF(A328="","",SUM(D$15:D328))</f>
        <v>72365.599999999773</v>
      </c>
    </row>
    <row r="329" spans="1:7" x14ac:dyDescent="0.15">
      <c r="A329" s="10">
        <f t="shared" si="20"/>
        <v>314</v>
      </c>
      <c r="B329" s="12">
        <f t="shared" si="21"/>
        <v>50212</v>
      </c>
      <c r="C329" s="5">
        <f t="shared" si="22"/>
        <v>331.04444444444204</v>
      </c>
      <c r="D329" s="5">
        <f>IF(A329="","",(J$4-SUM(E$15:E328))*J$7)</f>
        <v>53.26666666666425</v>
      </c>
      <c r="E329" s="5">
        <f t="shared" si="23"/>
        <v>277.77777777777777</v>
      </c>
      <c r="F329" s="5">
        <f>IF(A329="","",J$4-SUM(E$15:E329))</f>
        <v>12777.777777777184</v>
      </c>
      <c r="G329" s="5">
        <f>IF(A329="","",SUM(D$15:D329))</f>
        <v>72418.866666666436</v>
      </c>
    </row>
    <row r="330" spans="1:7" x14ac:dyDescent="0.15">
      <c r="A330" s="10">
        <f t="shared" si="20"/>
        <v>315</v>
      </c>
      <c r="B330" s="12">
        <f t="shared" si="21"/>
        <v>50242</v>
      </c>
      <c r="C330" s="5">
        <f t="shared" si="22"/>
        <v>329.91111111110865</v>
      </c>
      <c r="D330" s="5">
        <f>IF(A330="","",(J$4-SUM(E$15:E329))*J$7)</f>
        <v>52.133333333330903</v>
      </c>
      <c r="E330" s="5">
        <f t="shared" si="23"/>
        <v>277.77777777777777</v>
      </c>
      <c r="F330" s="5">
        <f>IF(A330="","",J$4-SUM(E$15:E330))</f>
        <v>12499.999999999403</v>
      </c>
      <c r="G330" s="5">
        <f>IF(A330="","",SUM(D$15:D330))</f>
        <v>72470.999999999767</v>
      </c>
    </row>
    <row r="331" spans="1:7" x14ac:dyDescent="0.15">
      <c r="A331" s="10">
        <f t="shared" si="20"/>
        <v>316</v>
      </c>
      <c r="B331" s="12">
        <f t="shared" si="21"/>
        <v>50273</v>
      </c>
      <c r="C331" s="5">
        <f t="shared" si="22"/>
        <v>328.77777777777533</v>
      </c>
      <c r="D331" s="5">
        <f>IF(A331="","",(J$4-SUM(E$15:E330))*J$7)</f>
        <v>50.999999999997556</v>
      </c>
      <c r="E331" s="5">
        <f t="shared" si="23"/>
        <v>277.77777777777777</v>
      </c>
      <c r="F331" s="5">
        <f>IF(A331="","",J$4-SUM(E$15:E331))</f>
        <v>12222.222222221622</v>
      </c>
      <c r="G331" s="5">
        <f>IF(A331="","",SUM(D$15:D331))</f>
        <v>72521.999999999767</v>
      </c>
    </row>
    <row r="332" spans="1:7" x14ac:dyDescent="0.15">
      <c r="A332" s="10">
        <f t="shared" si="20"/>
        <v>317</v>
      </c>
      <c r="B332" s="12">
        <f t="shared" si="21"/>
        <v>50304</v>
      </c>
      <c r="C332" s="5">
        <f t="shared" si="22"/>
        <v>327.644444444442</v>
      </c>
      <c r="D332" s="5">
        <f>IF(A332="","",(J$4-SUM(E$15:E331))*J$7)</f>
        <v>49.866666666664209</v>
      </c>
      <c r="E332" s="5">
        <f t="shared" si="23"/>
        <v>277.77777777777777</v>
      </c>
      <c r="F332" s="5">
        <f>IF(A332="","",J$4-SUM(E$15:E332))</f>
        <v>11944.444444443841</v>
      </c>
      <c r="G332" s="5">
        <f>IF(A332="","",SUM(D$15:D332))</f>
        <v>72571.866666666436</v>
      </c>
    </row>
    <row r="333" spans="1:7" x14ac:dyDescent="0.15">
      <c r="A333" s="10">
        <f t="shared" si="20"/>
        <v>318</v>
      </c>
      <c r="B333" s="12">
        <f t="shared" si="21"/>
        <v>50334</v>
      </c>
      <c r="C333" s="5">
        <f t="shared" si="22"/>
        <v>326.51111111110862</v>
      </c>
      <c r="D333" s="5">
        <f>IF(A333="","",(J$4-SUM(E$15:E332))*J$7)</f>
        <v>48.733333333330869</v>
      </c>
      <c r="E333" s="5">
        <f t="shared" si="23"/>
        <v>277.77777777777777</v>
      </c>
      <c r="F333" s="5">
        <f>IF(A333="","",J$4-SUM(E$15:E333))</f>
        <v>11666.66666666606</v>
      </c>
      <c r="G333" s="5">
        <f>IF(A333="","",SUM(D$15:D333))</f>
        <v>72620.599999999773</v>
      </c>
    </row>
    <row r="334" spans="1:7" x14ac:dyDescent="0.15">
      <c r="A334" s="10">
        <f t="shared" si="20"/>
        <v>319</v>
      </c>
      <c r="B334" s="12">
        <f t="shared" si="21"/>
        <v>50365</v>
      </c>
      <c r="C334" s="5">
        <f t="shared" si="22"/>
        <v>325.37777777777529</v>
      </c>
      <c r="D334" s="5">
        <f>IF(A334="","",(J$4-SUM(E$15:E333))*J$7)</f>
        <v>47.599999999997522</v>
      </c>
      <c r="E334" s="5">
        <f t="shared" si="23"/>
        <v>277.77777777777777</v>
      </c>
      <c r="F334" s="5">
        <f>IF(A334="","",J$4-SUM(E$15:E334))</f>
        <v>11388.888888888279</v>
      </c>
      <c r="G334" s="5">
        <f>IF(A334="","",SUM(D$15:D334))</f>
        <v>72668.199999999764</v>
      </c>
    </row>
    <row r="335" spans="1:7" x14ac:dyDescent="0.15">
      <c r="A335" s="10">
        <f t="shared" si="20"/>
        <v>320</v>
      </c>
      <c r="B335" s="12">
        <f t="shared" si="21"/>
        <v>50395</v>
      </c>
      <c r="C335" s="5">
        <f t="shared" si="22"/>
        <v>324.24444444444197</v>
      </c>
      <c r="D335" s="5">
        <f>IF(A335="","",(J$4-SUM(E$15:E334))*J$7)</f>
        <v>46.466666666664175</v>
      </c>
      <c r="E335" s="5">
        <f t="shared" si="23"/>
        <v>277.77777777777777</v>
      </c>
      <c r="F335" s="5">
        <f>IF(A335="","",J$4-SUM(E$15:E335))</f>
        <v>11111.111111110498</v>
      </c>
      <c r="G335" s="5">
        <f>IF(A335="","",SUM(D$15:D335))</f>
        <v>72714.666666666424</v>
      </c>
    </row>
    <row r="336" spans="1:7" x14ac:dyDescent="0.15">
      <c r="A336" s="10">
        <f t="shared" si="20"/>
        <v>321</v>
      </c>
      <c r="B336" s="12">
        <f t="shared" si="21"/>
        <v>50426</v>
      </c>
      <c r="C336" s="5">
        <f t="shared" si="22"/>
        <v>323.11111111110858</v>
      </c>
      <c r="D336" s="5">
        <f>IF(A336="","",(J$4-SUM(E$15:E335))*J$7)</f>
        <v>45.333333333330827</v>
      </c>
      <c r="E336" s="5">
        <f t="shared" si="23"/>
        <v>277.77777777777777</v>
      </c>
      <c r="F336" s="5">
        <f>IF(A336="","",J$4-SUM(E$15:E336))</f>
        <v>10833.333333332717</v>
      </c>
      <c r="G336" s="5">
        <f>IF(A336="","",SUM(D$15:D336))</f>
        <v>72759.999999999753</v>
      </c>
    </row>
    <row r="337" spans="1:7" x14ac:dyDescent="0.15">
      <c r="A337" s="10">
        <f t="shared" si="20"/>
        <v>322</v>
      </c>
      <c r="B337" s="12">
        <f t="shared" si="21"/>
        <v>50457</v>
      </c>
      <c r="C337" s="5">
        <f t="shared" si="22"/>
        <v>321.97777777777526</v>
      </c>
      <c r="D337" s="5">
        <f>IF(A337="","",(J$4-SUM(E$15:E336))*J$7)</f>
        <v>44.19999999999748</v>
      </c>
      <c r="E337" s="5">
        <f t="shared" si="23"/>
        <v>277.77777777777777</v>
      </c>
      <c r="F337" s="5">
        <f>IF(A337="","",J$4-SUM(E$15:E337))</f>
        <v>10555.555555554936</v>
      </c>
      <c r="G337" s="5">
        <f>IF(A337="","",SUM(D$15:D337))</f>
        <v>72804.19999999975</v>
      </c>
    </row>
    <row r="338" spans="1:7" x14ac:dyDescent="0.15">
      <c r="A338" s="10">
        <f t="shared" si="20"/>
        <v>323</v>
      </c>
      <c r="B338" s="12">
        <f t="shared" si="21"/>
        <v>50485</v>
      </c>
      <c r="C338" s="5">
        <f t="shared" si="22"/>
        <v>320.84444444444193</v>
      </c>
      <c r="D338" s="5">
        <f>IF(A338="","",(J$4-SUM(E$15:E337))*J$7)</f>
        <v>43.066666666664133</v>
      </c>
      <c r="E338" s="5">
        <f t="shared" si="23"/>
        <v>277.77777777777777</v>
      </c>
      <c r="F338" s="5">
        <f>IF(A338="","",J$4-SUM(E$15:E338))</f>
        <v>10277.777777777155</v>
      </c>
      <c r="G338" s="5">
        <f>IF(A338="","",SUM(D$15:D338))</f>
        <v>72847.266666666415</v>
      </c>
    </row>
    <row r="339" spans="1:7" x14ac:dyDescent="0.15">
      <c r="A339" s="10">
        <f t="shared" si="20"/>
        <v>324</v>
      </c>
      <c r="B339" s="12">
        <f t="shared" si="21"/>
        <v>50516</v>
      </c>
      <c r="C339" s="5">
        <f t="shared" si="22"/>
        <v>319.71111111110855</v>
      </c>
      <c r="D339" s="5">
        <f>IF(A339="","",(J$4-SUM(E$15:E338))*J$7)</f>
        <v>41.933333333330786</v>
      </c>
      <c r="E339" s="5">
        <f t="shared" si="23"/>
        <v>277.77777777777777</v>
      </c>
      <c r="F339" s="5">
        <f>IF(A339="","",J$4-SUM(E$15:E339))</f>
        <v>9999.9999999993743</v>
      </c>
      <c r="G339" s="5">
        <f>IF(A339="","",SUM(D$15:D339))</f>
        <v>72889.19999999975</v>
      </c>
    </row>
    <row r="340" spans="1:7" x14ac:dyDescent="0.15">
      <c r="A340" s="10">
        <f t="shared" ref="A340:A361" si="24">IF(ROW(A325)&gt;J$3*12,"",ROW(A325))</f>
        <v>325</v>
      </c>
      <c r="B340" s="12">
        <f t="shared" ref="B340:B361" si="25">IF(A340="","",EDATE(MAX(B339,J$5),1))</f>
        <v>50546</v>
      </c>
      <c r="C340" s="5">
        <f t="shared" ref="C340:C361" si="26">IF(A340="","",SUM(D340:E340))</f>
        <v>318.57777777777522</v>
      </c>
      <c r="D340" s="5">
        <f>IF(A340="","",(J$4-SUM(E$15:E339))*J$7)</f>
        <v>40.799999999997439</v>
      </c>
      <c r="E340" s="5">
        <f t="shared" ref="E340:E361" si="27">IF(A340="","",J$4/J$3/12)</f>
        <v>277.77777777777777</v>
      </c>
      <c r="F340" s="5">
        <f>IF(A340="","",J$4-SUM(E$15:E340))</f>
        <v>9722.2222222215933</v>
      </c>
      <c r="G340" s="5">
        <f>IF(A340="","",SUM(D$15:D340))</f>
        <v>72929.999999999753</v>
      </c>
    </row>
    <row r="341" spans="1:7" x14ac:dyDescent="0.15">
      <c r="A341" s="10">
        <f t="shared" si="24"/>
        <v>326</v>
      </c>
      <c r="B341" s="12">
        <f t="shared" si="25"/>
        <v>50577</v>
      </c>
      <c r="C341" s="5">
        <f t="shared" si="26"/>
        <v>317.44444444444184</v>
      </c>
      <c r="D341" s="5">
        <f>IF(A341="","",(J$4-SUM(E$15:E340))*J$7)</f>
        <v>39.666666666664092</v>
      </c>
      <c r="E341" s="5">
        <f t="shared" si="27"/>
        <v>277.77777777777777</v>
      </c>
      <c r="F341" s="5">
        <f>IF(A341="","",J$4-SUM(E$15:E341))</f>
        <v>9444.4444444438122</v>
      </c>
      <c r="G341" s="5">
        <f>IF(A341="","",SUM(D$15:D341))</f>
        <v>72969.66666666641</v>
      </c>
    </row>
    <row r="342" spans="1:7" x14ac:dyDescent="0.15">
      <c r="A342" s="10">
        <f t="shared" si="24"/>
        <v>327</v>
      </c>
      <c r="B342" s="12">
        <f t="shared" si="25"/>
        <v>50607</v>
      </c>
      <c r="C342" s="5">
        <f t="shared" si="26"/>
        <v>316.31111111110852</v>
      </c>
      <c r="D342" s="5">
        <f>IF(A342="","",(J$4-SUM(E$15:E341))*J$7)</f>
        <v>38.533333333330745</v>
      </c>
      <c r="E342" s="5">
        <f t="shared" si="27"/>
        <v>277.77777777777777</v>
      </c>
      <c r="F342" s="5">
        <f>IF(A342="","",J$4-SUM(E$15:E342))</f>
        <v>9166.6666666660312</v>
      </c>
      <c r="G342" s="5">
        <f>IF(A342="","",SUM(D$15:D342))</f>
        <v>73008.199999999735</v>
      </c>
    </row>
    <row r="343" spans="1:7" x14ac:dyDescent="0.15">
      <c r="A343" s="10">
        <f t="shared" si="24"/>
        <v>328</v>
      </c>
      <c r="B343" s="12">
        <f t="shared" si="25"/>
        <v>50638</v>
      </c>
      <c r="C343" s="5">
        <f t="shared" si="26"/>
        <v>315.17777777777519</v>
      </c>
      <c r="D343" s="5">
        <f>IF(A343="","",(J$4-SUM(E$15:E342))*J$7)</f>
        <v>37.399999999997405</v>
      </c>
      <c r="E343" s="5">
        <f t="shared" si="27"/>
        <v>277.77777777777777</v>
      </c>
      <c r="F343" s="5">
        <f>IF(A343="","",J$4-SUM(E$15:E343))</f>
        <v>8888.8888888882502</v>
      </c>
      <c r="G343" s="5">
        <f>IF(A343="","",SUM(D$15:D343))</f>
        <v>73045.599999999729</v>
      </c>
    </row>
    <row r="344" spans="1:7" x14ac:dyDescent="0.15">
      <c r="A344" s="10">
        <f t="shared" si="24"/>
        <v>329</v>
      </c>
      <c r="B344" s="12">
        <f t="shared" si="25"/>
        <v>50669</v>
      </c>
      <c r="C344" s="5">
        <f t="shared" si="26"/>
        <v>314.04444444444181</v>
      </c>
      <c r="D344" s="5">
        <f>IF(A344="","",(J$4-SUM(E$15:E343))*J$7)</f>
        <v>36.266666666664058</v>
      </c>
      <c r="E344" s="5">
        <f t="shared" si="27"/>
        <v>277.77777777777777</v>
      </c>
      <c r="F344" s="5">
        <f>IF(A344="","",J$4-SUM(E$15:E344))</f>
        <v>8611.1111111104692</v>
      </c>
      <c r="G344" s="5">
        <f>IF(A344="","",SUM(D$15:D344))</f>
        <v>73081.866666666392</v>
      </c>
    </row>
    <row r="345" spans="1:7" x14ac:dyDescent="0.15">
      <c r="A345" s="10">
        <f t="shared" si="24"/>
        <v>330</v>
      </c>
      <c r="B345" s="12">
        <f t="shared" si="25"/>
        <v>50699</v>
      </c>
      <c r="C345" s="5">
        <f t="shared" si="26"/>
        <v>312.91111111110848</v>
      </c>
      <c r="D345" s="5">
        <f>IF(A345="","",(J$4-SUM(E$15:E344))*J$7)</f>
        <v>35.133333333330711</v>
      </c>
      <c r="E345" s="5">
        <f t="shared" si="27"/>
        <v>277.77777777777777</v>
      </c>
      <c r="F345" s="5">
        <f>IF(A345="","",J$4-SUM(E$15:E345))</f>
        <v>8333.3333333326882</v>
      </c>
      <c r="G345" s="5">
        <f>IF(A345="","",SUM(D$15:D345))</f>
        <v>73116.999999999724</v>
      </c>
    </row>
    <row r="346" spans="1:7" x14ac:dyDescent="0.15">
      <c r="A346" s="10">
        <f t="shared" si="24"/>
        <v>331</v>
      </c>
      <c r="B346" s="12">
        <f t="shared" si="25"/>
        <v>50730</v>
      </c>
      <c r="C346" s="5">
        <f t="shared" si="26"/>
        <v>311.77777777777516</v>
      </c>
      <c r="D346" s="5">
        <f>IF(A346="","",(J$4-SUM(E$15:E345))*J$7)</f>
        <v>33.999999999997364</v>
      </c>
      <c r="E346" s="5">
        <f t="shared" si="27"/>
        <v>277.77777777777777</v>
      </c>
      <c r="F346" s="5">
        <f>IF(A346="","",J$4-SUM(E$15:E346))</f>
        <v>8055.5555555549072</v>
      </c>
      <c r="G346" s="5">
        <f>IF(A346="","",SUM(D$15:D346))</f>
        <v>73150.999999999724</v>
      </c>
    </row>
    <row r="347" spans="1:7" x14ac:dyDescent="0.15">
      <c r="A347" s="10">
        <f t="shared" si="24"/>
        <v>332</v>
      </c>
      <c r="B347" s="12">
        <f t="shared" si="25"/>
        <v>50760</v>
      </c>
      <c r="C347" s="5">
        <f t="shared" si="26"/>
        <v>310.64444444444177</v>
      </c>
      <c r="D347" s="5">
        <f>IF(A347="","",(J$4-SUM(E$15:E346))*J$7)</f>
        <v>32.866666666664017</v>
      </c>
      <c r="E347" s="5">
        <f t="shared" si="27"/>
        <v>277.77777777777777</v>
      </c>
      <c r="F347" s="5">
        <f>IF(A347="","",J$4-SUM(E$15:E347))</f>
        <v>7777.7777777771262</v>
      </c>
      <c r="G347" s="5">
        <f>IF(A347="","",SUM(D$15:D347))</f>
        <v>73183.866666666392</v>
      </c>
    </row>
    <row r="348" spans="1:7" x14ac:dyDescent="0.15">
      <c r="A348" s="10">
        <f t="shared" si="24"/>
        <v>333</v>
      </c>
      <c r="B348" s="12">
        <f t="shared" si="25"/>
        <v>50791</v>
      </c>
      <c r="C348" s="5">
        <f t="shared" si="26"/>
        <v>309.51111111110845</v>
      </c>
      <c r="D348" s="5">
        <f>IF(A348="","",(J$4-SUM(E$15:E347))*J$7)</f>
        <v>31.73333333333067</v>
      </c>
      <c r="E348" s="5">
        <f t="shared" si="27"/>
        <v>277.77777777777777</v>
      </c>
      <c r="F348" s="5">
        <f>IF(A348="","",J$4-SUM(E$15:E348))</f>
        <v>7499.9999999993452</v>
      </c>
      <c r="G348" s="5">
        <f>IF(A348="","",SUM(D$15:D348))</f>
        <v>73215.599999999729</v>
      </c>
    </row>
    <row r="349" spans="1:7" x14ac:dyDescent="0.15">
      <c r="A349" s="10">
        <f t="shared" si="24"/>
        <v>334</v>
      </c>
      <c r="B349" s="12">
        <f t="shared" si="25"/>
        <v>50822</v>
      </c>
      <c r="C349" s="5">
        <f t="shared" si="26"/>
        <v>308.37777777777512</v>
      </c>
      <c r="D349" s="5">
        <f>IF(A349="","",(J$4-SUM(E$15:E348))*J$7)</f>
        <v>30.599999999997323</v>
      </c>
      <c r="E349" s="5">
        <f t="shared" si="27"/>
        <v>277.77777777777777</v>
      </c>
      <c r="F349" s="5">
        <f>IF(A349="","",J$4-SUM(E$15:E349))</f>
        <v>7222.2222222215642</v>
      </c>
      <c r="G349" s="5">
        <f>IF(A349="","",SUM(D$15:D349))</f>
        <v>73246.199999999721</v>
      </c>
    </row>
    <row r="350" spans="1:7" x14ac:dyDescent="0.15">
      <c r="A350" s="10">
        <f t="shared" si="24"/>
        <v>335</v>
      </c>
      <c r="B350" s="12">
        <f t="shared" si="25"/>
        <v>50850</v>
      </c>
      <c r="C350" s="5">
        <f t="shared" si="26"/>
        <v>307.24444444444174</v>
      </c>
      <c r="D350" s="5">
        <f>IF(A350="","",(J$4-SUM(E$15:E349))*J$7)</f>
        <v>29.466666666663979</v>
      </c>
      <c r="E350" s="5">
        <f t="shared" si="27"/>
        <v>277.77777777777777</v>
      </c>
      <c r="F350" s="5">
        <f>IF(A350="","",J$4-SUM(E$15:E350))</f>
        <v>6944.4444444437831</v>
      </c>
      <c r="G350" s="5">
        <f>IF(A350="","",SUM(D$15:D350))</f>
        <v>73275.66666666638</v>
      </c>
    </row>
    <row r="351" spans="1:7" x14ac:dyDescent="0.15">
      <c r="A351" s="10">
        <f t="shared" si="24"/>
        <v>336</v>
      </c>
      <c r="B351" s="12">
        <f t="shared" si="25"/>
        <v>50881</v>
      </c>
      <c r="C351" s="5">
        <f t="shared" si="26"/>
        <v>306.11111111110841</v>
      </c>
      <c r="D351" s="5">
        <f>IF(A351="","",(J$4-SUM(E$15:E350))*J$7)</f>
        <v>28.333333333330632</v>
      </c>
      <c r="E351" s="5">
        <f t="shared" si="27"/>
        <v>277.77777777777777</v>
      </c>
      <c r="F351" s="5">
        <f>IF(A351="","",J$4-SUM(E$15:E351))</f>
        <v>6666.6666666660021</v>
      </c>
      <c r="G351" s="5">
        <f>IF(A351="","",SUM(D$15:D351))</f>
        <v>73303.999999999709</v>
      </c>
    </row>
    <row r="352" spans="1:7" x14ac:dyDescent="0.15">
      <c r="A352" s="10">
        <f t="shared" si="24"/>
        <v>337</v>
      </c>
      <c r="B352" s="12">
        <f t="shared" si="25"/>
        <v>50911</v>
      </c>
      <c r="C352" s="5">
        <f t="shared" si="26"/>
        <v>304.97777777777503</v>
      </c>
      <c r="D352" s="5">
        <f>IF(A352="","",(J$4-SUM(E$15:E351))*J$7)</f>
        <v>27.199999999997285</v>
      </c>
      <c r="E352" s="5">
        <f t="shared" si="27"/>
        <v>277.77777777777777</v>
      </c>
      <c r="F352" s="5">
        <f>IF(A352="","",J$4-SUM(E$15:E352))</f>
        <v>6388.8888888882211</v>
      </c>
      <c r="G352" s="5">
        <f>IF(A352="","",SUM(D$15:D352))</f>
        <v>73331.199999999706</v>
      </c>
    </row>
    <row r="353" spans="1:7" x14ac:dyDescent="0.15">
      <c r="A353" s="10">
        <f t="shared" si="24"/>
        <v>338</v>
      </c>
      <c r="B353" s="12">
        <f t="shared" si="25"/>
        <v>50942</v>
      </c>
      <c r="C353" s="5">
        <f t="shared" si="26"/>
        <v>303.84444444444171</v>
      </c>
      <c r="D353" s="5">
        <f>IF(A353="","",(J$4-SUM(E$15:E352))*J$7)</f>
        <v>26.066666666663938</v>
      </c>
      <c r="E353" s="5">
        <f t="shared" si="27"/>
        <v>277.77777777777777</v>
      </c>
      <c r="F353" s="5">
        <f>IF(A353="","",J$4-SUM(E$15:E353))</f>
        <v>6111.1111111104401</v>
      </c>
      <c r="G353" s="5">
        <f>IF(A353="","",SUM(D$15:D353))</f>
        <v>73357.266666666372</v>
      </c>
    </row>
    <row r="354" spans="1:7" x14ac:dyDescent="0.15">
      <c r="A354" s="10">
        <f t="shared" si="24"/>
        <v>339</v>
      </c>
      <c r="B354" s="12">
        <f t="shared" si="25"/>
        <v>50972</v>
      </c>
      <c r="C354" s="5">
        <f t="shared" si="26"/>
        <v>302.71111111110838</v>
      </c>
      <c r="D354" s="5">
        <f>IF(A354="","",(J$4-SUM(E$15:E353))*J$7)</f>
        <v>24.933333333330591</v>
      </c>
      <c r="E354" s="5">
        <f t="shared" si="27"/>
        <v>277.77777777777777</v>
      </c>
      <c r="F354" s="5">
        <f>IF(A354="","",J$4-SUM(E$15:E354))</f>
        <v>5833.3333333326591</v>
      </c>
      <c r="G354" s="5">
        <f>IF(A354="","",SUM(D$15:D354))</f>
        <v>73382.199999999706</v>
      </c>
    </row>
    <row r="355" spans="1:7" x14ac:dyDescent="0.15">
      <c r="A355" s="10">
        <f t="shared" si="24"/>
        <v>340</v>
      </c>
      <c r="B355" s="12">
        <f t="shared" si="25"/>
        <v>51003</v>
      </c>
      <c r="C355" s="5">
        <f t="shared" si="26"/>
        <v>301.577777777775</v>
      </c>
      <c r="D355" s="5">
        <f>IF(A355="","",(J$4-SUM(E$15:E354))*J$7)</f>
        <v>23.799999999997247</v>
      </c>
      <c r="E355" s="5">
        <f t="shared" si="27"/>
        <v>277.77777777777777</v>
      </c>
      <c r="F355" s="5">
        <f>IF(A355="","",J$4-SUM(E$15:E355))</f>
        <v>5555.5555555548781</v>
      </c>
      <c r="G355" s="5">
        <f>IF(A355="","",SUM(D$15:D355))</f>
        <v>73405.999999999709</v>
      </c>
    </row>
    <row r="356" spans="1:7" x14ac:dyDescent="0.15">
      <c r="A356" s="10">
        <f t="shared" si="24"/>
        <v>341</v>
      </c>
      <c r="B356" s="12">
        <f t="shared" si="25"/>
        <v>51034</v>
      </c>
      <c r="C356" s="5">
        <f t="shared" si="26"/>
        <v>300.44444444444167</v>
      </c>
      <c r="D356" s="5">
        <f>IF(A356="","",(J$4-SUM(E$15:E355))*J$7)</f>
        <v>22.6666666666639</v>
      </c>
      <c r="E356" s="5">
        <f t="shared" si="27"/>
        <v>277.77777777777777</v>
      </c>
      <c r="F356" s="5">
        <f>IF(A356="","",J$4-SUM(E$15:E356))</f>
        <v>5277.7777777770971</v>
      </c>
      <c r="G356" s="5">
        <f>IF(A356="","",SUM(D$15:D356))</f>
        <v>73428.666666666366</v>
      </c>
    </row>
    <row r="357" spans="1:7" x14ac:dyDescent="0.15">
      <c r="A357" s="10">
        <f t="shared" si="24"/>
        <v>342</v>
      </c>
      <c r="B357" s="12">
        <f t="shared" si="25"/>
        <v>51064</v>
      </c>
      <c r="C357" s="5">
        <f t="shared" si="26"/>
        <v>299.31111111110835</v>
      </c>
      <c r="D357" s="5">
        <f>IF(A357="","",(J$4-SUM(E$15:E356))*J$7)</f>
        <v>21.533333333330553</v>
      </c>
      <c r="E357" s="5">
        <f t="shared" si="27"/>
        <v>277.77777777777777</v>
      </c>
      <c r="F357" s="5">
        <f>IF(A357="","",J$4-SUM(E$15:E357))</f>
        <v>4999.9999999993161</v>
      </c>
      <c r="G357" s="5">
        <f>IF(A357="","",SUM(D$15:D357))</f>
        <v>73450.199999999691</v>
      </c>
    </row>
    <row r="358" spans="1:7" x14ac:dyDescent="0.15">
      <c r="A358" s="10">
        <f t="shared" si="24"/>
        <v>343</v>
      </c>
      <c r="B358" s="12">
        <f t="shared" si="25"/>
        <v>51095</v>
      </c>
      <c r="C358" s="5">
        <f t="shared" si="26"/>
        <v>298.17777777777496</v>
      </c>
      <c r="D358" s="5">
        <f>IF(A358="","",(J$4-SUM(E$15:E357))*J$7)</f>
        <v>20.399999999997206</v>
      </c>
      <c r="E358" s="5">
        <f t="shared" si="27"/>
        <v>277.77777777777777</v>
      </c>
      <c r="F358" s="5">
        <f>IF(A358="","",J$4-SUM(E$15:E358))</f>
        <v>4722.222222221535</v>
      </c>
      <c r="G358" s="5">
        <f>IF(A358="","",SUM(D$15:D358))</f>
        <v>73470.599999999686</v>
      </c>
    </row>
    <row r="359" spans="1:7" x14ac:dyDescent="0.15">
      <c r="A359" s="10">
        <f t="shared" si="24"/>
        <v>344</v>
      </c>
      <c r="B359" s="12">
        <f t="shared" si="25"/>
        <v>51125</v>
      </c>
      <c r="C359" s="5">
        <f t="shared" si="26"/>
        <v>297.04444444444164</v>
      </c>
      <c r="D359" s="5">
        <f>IF(A359="","",(J$4-SUM(E$15:E358))*J$7)</f>
        <v>19.266666666663859</v>
      </c>
      <c r="E359" s="5">
        <f t="shared" si="27"/>
        <v>277.77777777777777</v>
      </c>
      <c r="F359" s="5">
        <f>IF(A359="","",J$4-SUM(E$15:E359))</f>
        <v>4444.444444443754</v>
      </c>
      <c r="G359" s="5">
        <f>IF(A359="","",SUM(D$15:D359))</f>
        <v>73489.866666666348</v>
      </c>
    </row>
    <row r="360" spans="1:7" x14ac:dyDescent="0.15">
      <c r="A360" s="10">
        <f t="shared" si="24"/>
        <v>345</v>
      </c>
      <c r="B360" s="12">
        <f t="shared" si="25"/>
        <v>51156</v>
      </c>
      <c r="C360" s="5">
        <f t="shared" si="26"/>
        <v>295.91111111110831</v>
      </c>
      <c r="D360" s="5">
        <f>IF(A360="","",(J$4-SUM(E$15:E359))*J$7)</f>
        <v>18.133333333330516</v>
      </c>
      <c r="E360" s="5">
        <f t="shared" si="27"/>
        <v>277.77777777777777</v>
      </c>
      <c r="F360" s="5">
        <f>IF(A360="","",J$4-SUM(E$15:E360))</f>
        <v>4166.666666665973</v>
      </c>
      <c r="G360" s="5">
        <f>IF(A360="","",SUM(D$15:D360))</f>
        <v>73507.99999999968</v>
      </c>
    </row>
    <row r="361" spans="1:7" x14ac:dyDescent="0.15">
      <c r="A361" s="10">
        <f t="shared" si="24"/>
        <v>346</v>
      </c>
      <c r="B361" s="12">
        <f t="shared" si="25"/>
        <v>51187</v>
      </c>
      <c r="C361" s="5">
        <f t="shared" si="26"/>
        <v>294.77777777777493</v>
      </c>
      <c r="D361" s="5">
        <f>IF(A361="","",(J$4-SUM(E$15:E360))*J$7)</f>
        <v>16.999999999997168</v>
      </c>
      <c r="E361" s="5">
        <f t="shared" si="27"/>
        <v>277.77777777777777</v>
      </c>
      <c r="F361" s="5">
        <f>IF(A361="","",J$4-SUM(E$15:E361))</f>
        <v>3888.888888888192</v>
      </c>
      <c r="G361" s="5">
        <f>IF(A361="","",SUM(D$15:D361))</f>
        <v>73524.99999999968</v>
      </c>
    </row>
    <row r="362" spans="1:7" x14ac:dyDescent="0.15">
      <c r="A362" s="10">
        <f t="shared" ref="A362:A375" si="28">IF(ROW(A347)&gt;J$3*12,"",ROW(A347))</f>
        <v>347</v>
      </c>
      <c r="B362" s="12">
        <f t="shared" ref="B362:B375" si="29">IF(A362="","",EDATE(MAX(B361,J$5),1))</f>
        <v>51216</v>
      </c>
      <c r="C362" s="5">
        <f t="shared" ref="C362:C375" si="30">IF(A362="","",SUM(D362:E362))</f>
        <v>293.6444444444416</v>
      </c>
      <c r="D362" s="5">
        <f>IF(A362="","",(J$4-SUM(E$15:E361))*J$7)</f>
        <v>15.866666666663821</v>
      </c>
      <c r="E362" s="5">
        <f t="shared" ref="E362:E375" si="31">IF(A362="","",J$4/J$3/12)</f>
        <v>277.77777777777777</v>
      </c>
      <c r="F362" s="5">
        <f>IF(A362="","",J$4-SUM(E$15:E362))</f>
        <v>3611.111111110411</v>
      </c>
      <c r="G362" s="5">
        <f>IF(A362="","",SUM(D$15:D362))</f>
        <v>73540.866666666348</v>
      </c>
    </row>
    <row r="363" spans="1:7" x14ac:dyDescent="0.15">
      <c r="A363" s="10">
        <f t="shared" si="28"/>
        <v>348</v>
      </c>
      <c r="B363" s="12">
        <f t="shared" si="29"/>
        <v>51247</v>
      </c>
      <c r="C363" s="5">
        <f t="shared" si="30"/>
        <v>292.51111111110822</v>
      </c>
      <c r="D363" s="5">
        <f>IF(A363="","",(J$4-SUM(E$15:E362))*J$7)</f>
        <v>14.733333333330474</v>
      </c>
      <c r="E363" s="5">
        <f t="shared" si="31"/>
        <v>277.77777777777777</v>
      </c>
      <c r="F363" s="5">
        <f>IF(A363="","",J$4-SUM(E$15:E363))</f>
        <v>3333.33333333263</v>
      </c>
      <c r="G363" s="5">
        <f>IF(A363="","",SUM(D$15:D363))</f>
        <v>73555.599999999686</v>
      </c>
    </row>
    <row r="364" spans="1:7" x14ac:dyDescent="0.15">
      <c r="A364" s="10">
        <f t="shared" si="28"/>
        <v>349</v>
      </c>
      <c r="B364" s="12">
        <f t="shared" si="29"/>
        <v>51277</v>
      </c>
      <c r="C364" s="5">
        <f t="shared" si="30"/>
        <v>291.3777777777749</v>
      </c>
      <c r="D364" s="5">
        <f>IF(A364="","",(J$4-SUM(E$15:E363))*J$7)</f>
        <v>13.599999999997129</v>
      </c>
      <c r="E364" s="5">
        <f t="shared" si="31"/>
        <v>277.77777777777777</v>
      </c>
      <c r="F364" s="5">
        <f>IF(A364="","",J$4-SUM(E$15:E364))</f>
        <v>3055.555555554849</v>
      </c>
      <c r="G364" s="5">
        <f>IF(A364="","",SUM(D$15:D364))</f>
        <v>73569.199999999677</v>
      </c>
    </row>
    <row r="365" spans="1:7" x14ac:dyDescent="0.15">
      <c r="A365" s="10">
        <f t="shared" si="28"/>
        <v>350</v>
      </c>
      <c r="B365" s="12">
        <f t="shared" si="29"/>
        <v>51308</v>
      </c>
      <c r="C365" s="5">
        <f t="shared" si="30"/>
        <v>290.24444444444157</v>
      </c>
      <c r="D365" s="5">
        <f>IF(A365="","",(J$4-SUM(E$15:E364))*J$7)</f>
        <v>12.466666666663782</v>
      </c>
      <c r="E365" s="5">
        <f t="shared" si="31"/>
        <v>277.77777777777777</v>
      </c>
      <c r="F365" s="5">
        <f>IF(A365="","",J$4-SUM(E$15:E365))</f>
        <v>2777.777777777068</v>
      </c>
      <c r="G365" s="5">
        <f>IF(A365="","",SUM(D$15:D365))</f>
        <v>73581.666666666337</v>
      </c>
    </row>
    <row r="366" spans="1:7" x14ac:dyDescent="0.15">
      <c r="A366" s="10">
        <f t="shared" si="28"/>
        <v>351</v>
      </c>
      <c r="B366" s="12">
        <f t="shared" si="29"/>
        <v>51338</v>
      </c>
      <c r="C366" s="5">
        <f t="shared" si="30"/>
        <v>289.11111111110819</v>
      </c>
      <c r="D366" s="5">
        <f>IF(A366="","",(J$4-SUM(E$15:E365))*J$7)</f>
        <v>11.333333333330435</v>
      </c>
      <c r="E366" s="5">
        <f t="shared" si="31"/>
        <v>277.77777777777777</v>
      </c>
      <c r="F366" s="5">
        <f>IF(A366="","",J$4-SUM(E$15:E366))</f>
        <v>2499.999999999287</v>
      </c>
      <c r="G366" s="5">
        <f>IF(A366="","",SUM(D$15:D366))</f>
        <v>73592.999999999665</v>
      </c>
    </row>
    <row r="367" spans="1:7" x14ac:dyDescent="0.15">
      <c r="A367" s="10">
        <f t="shared" si="28"/>
        <v>352</v>
      </c>
      <c r="B367" s="12">
        <f t="shared" si="29"/>
        <v>51369</v>
      </c>
      <c r="C367" s="5">
        <f t="shared" si="30"/>
        <v>287.97777777777486</v>
      </c>
      <c r="D367" s="5">
        <f>IF(A367="","",(J$4-SUM(E$15:E366))*J$7)</f>
        <v>10.19999999999709</v>
      </c>
      <c r="E367" s="5">
        <f t="shared" si="31"/>
        <v>277.77777777777777</v>
      </c>
      <c r="F367" s="5">
        <f>IF(A367="","",J$4-SUM(E$15:E367))</f>
        <v>2222.2222222215059</v>
      </c>
      <c r="G367" s="5">
        <f>IF(A367="","",SUM(D$15:D367))</f>
        <v>73603.199999999662</v>
      </c>
    </row>
    <row r="368" spans="1:7" x14ac:dyDescent="0.15">
      <c r="A368" s="10">
        <f t="shared" si="28"/>
        <v>353</v>
      </c>
      <c r="B368" s="12">
        <f t="shared" si="29"/>
        <v>51400</v>
      </c>
      <c r="C368" s="5">
        <f t="shared" si="30"/>
        <v>286.84444444444154</v>
      </c>
      <c r="D368" s="5">
        <f>IF(A368="","",(J$4-SUM(E$15:E367))*J$7)</f>
        <v>9.0666666666637425</v>
      </c>
      <c r="E368" s="5">
        <f t="shared" si="31"/>
        <v>277.77777777777777</v>
      </c>
      <c r="F368" s="5">
        <f>IF(A368="","",J$4-SUM(E$15:E368))</f>
        <v>1944.4444444437249</v>
      </c>
      <c r="G368" s="5">
        <f>IF(A368="","",SUM(D$15:D368))</f>
        <v>73612.266666666328</v>
      </c>
    </row>
    <row r="369" spans="1:7" x14ac:dyDescent="0.15">
      <c r="A369" s="10">
        <f t="shared" si="28"/>
        <v>354</v>
      </c>
      <c r="B369" s="12">
        <f t="shared" si="29"/>
        <v>51430</v>
      </c>
      <c r="C369" s="5">
        <f t="shared" si="30"/>
        <v>285.71111111110815</v>
      </c>
      <c r="D369" s="5">
        <f>IF(A369="","",(J$4-SUM(E$15:E368))*J$7)</f>
        <v>7.9333333333303964</v>
      </c>
      <c r="E369" s="5">
        <f t="shared" si="31"/>
        <v>277.77777777777777</v>
      </c>
      <c r="F369" s="5">
        <f>IF(A369="","",J$4-SUM(E$15:E369))</f>
        <v>1666.6666666659439</v>
      </c>
      <c r="G369" s="5">
        <f>IF(A369="","",SUM(D$15:D369))</f>
        <v>73620.199999999662</v>
      </c>
    </row>
    <row r="370" spans="1:7" x14ac:dyDescent="0.15">
      <c r="A370" s="10">
        <f t="shared" si="28"/>
        <v>355</v>
      </c>
      <c r="B370" s="12">
        <f t="shared" si="29"/>
        <v>51461</v>
      </c>
      <c r="C370" s="5">
        <f t="shared" si="30"/>
        <v>284.57777777777483</v>
      </c>
      <c r="D370" s="5">
        <f>IF(A370="","",(J$4-SUM(E$15:E369))*J$7)</f>
        <v>6.7999999999970502</v>
      </c>
      <c r="E370" s="5">
        <f t="shared" si="31"/>
        <v>277.77777777777777</v>
      </c>
      <c r="F370" s="5">
        <f>IF(A370="","",J$4-SUM(E$15:E370))</f>
        <v>1388.8888888881629</v>
      </c>
      <c r="G370" s="5">
        <f>IF(A370="","",SUM(D$15:D370))</f>
        <v>73626.999999999665</v>
      </c>
    </row>
    <row r="371" spans="1:7" x14ac:dyDescent="0.15">
      <c r="A371" s="10">
        <f t="shared" si="28"/>
        <v>356</v>
      </c>
      <c r="B371" s="12">
        <f t="shared" si="29"/>
        <v>51491</v>
      </c>
      <c r="C371" s="5">
        <f t="shared" si="30"/>
        <v>283.4444444444415</v>
      </c>
      <c r="D371" s="5">
        <f>IF(A371="","",(J$4-SUM(E$15:E370))*J$7)</f>
        <v>5.666666666663704</v>
      </c>
      <c r="E371" s="5">
        <f t="shared" si="31"/>
        <v>277.77777777777777</v>
      </c>
      <c r="F371" s="5">
        <f>IF(A371="","",J$4-SUM(E$15:E371))</f>
        <v>1111.1111111103819</v>
      </c>
      <c r="G371" s="5">
        <f>IF(A371="","",SUM(D$15:D371))</f>
        <v>73632.666666666322</v>
      </c>
    </row>
    <row r="372" spans="1:7" x14ac:dyDescent="0.15">
      <c r="A372" s="10">
        <f t="shared" si="28"/>
        <v>357</v>
      </c>
      <c r="B372" s="12">
        <f t="shared" si="29"/>
        <v>51522</v>
      </c>
      <c r="C372" s="5">
        <f t="shared" si="30"/>
        <v>282.31111111110812</v>
      </c>
      <c r="D372" s="5">
        <f>IF(A372="","",(J$4-SUM(E$15:E371))*J$7)</f>
        <v>4.5333333333303578</v>
      </c>
      <c r="E372" s="5">
        <f t="shared" si="31"/>
        <v>277.77777777777777</v>
      </c>
      <c r="F372" s="5">
        <f>IF(A372="","",J$4-SUM(E$15:E372))</f>
        <v>833.33333333260089</v>
      </c>
      <c r="G372" s="5">
        <f>IF(A372="","",SUM(D$15:D372))</f>
        <v>73637.199999999648</v>
      </c>
    </row>
    <row r="373" spans="1:7" x14ac:dyDescent="0.15">
      <c r="A373" s="10">
        <f t="shared" si="28"/>
        <v>358</v>
      </c>
      <c r="B373" s="12">
        <f t="shared" si="29"/>
        <v>51553</v>
      </c>
      <c r="C373" s="5">
        <f t="shared" si="30"/>
        <v>281.17777777777479</v>
      </c>
      <c r="D373" s="5">
        <f>IF(A373="","",(J$4-SUM(E$15:E372))*J$7)</f>
        <v>3.3999999999970112</v>
      </c>
      <c r="E373" s="5">
        <f t="shared" si="31"/>
        <v>277.77777777777777</v>
      </c>
      <c r="F373" s="5">
        <f>IF(A373="","",J$4-SUM(E$15:E373))</f>
        <v>555.55555555481988</v>
      </c>
      <c r="G373" s="5">
        <f>IF(A373="","",SUM(D$15:D373))</f>
        <v>73640.599999999642</v>
      </c>
    </row>
    <row r="374" spans="1:7" x14ac:dyDescent="0.15">
      <c r="A374" s="10">
        <f t="shared" si="28"/>
        <v>359</v>
      </c>
      <c r="B374" s="12">
        <f t="shared" si="29"/>
        <v>51581</v>
      </c>
      <c r="C374" s="5">
        <f t="shared" si="30"/>
        <v>280.04444444444141</v>
      </c>
      <c r="D374" s="5">
        <f>IF(A374="","",(J$4-SUM(E$15:E373))*J$7)</f>
        <v>2.2666666666636646</v>
      </c>
      <c r="E374" s="5">
        <f t="shared" si="31"/>
        <v>277.77777777777777</v>
      </c>
      <c r="F374" s="5">
        <f>IF(A374="","",J$4-SUM(E$15:E374))</f>
        <v>277.77777777703886</v>
      </c>
      <c r="G374" s="5">
        <f>IF(A374="","",SUM(D$15:D374))</f>
        <v>73642.866666666305</v>
      </c>
    </row>
    <row r="375" spans="1:7" x14ac:dyDescent="0.15">
      <c r="A375" s="10">
        <f t="shared" si="28"/>
        <v>360</v>
      </c>
      <c r="B375" s="12">
        <f t="shared" si="29"/>
        <v>51612</v>
      </c>
      <c r="C375" s="5">
        <f t="shared" si="30"/>
        <v>278.91111111110808</v>
      </c>
      <c r="D375" s="5">
        <f>IF(A375="","",(J$4-SUM(E$15:E374))*J$7)</f>
        <v>1.1333333333303184</v>
      </c>
      <c r="E375" s="5">
        <f t="shared" si="31"/>
        <v>277.77777777777777</v>
      </c>
      <c r="F375" s="5">
        <f>IF(A375="","",J$4-SUM(E$15:E375))</f>
        <v>-7.4214767664670944E-10</v>
      </c>
      <c r="G375" s="5">
        <f>IF(A375="","",SUM(D$15:D375))</f>
        <v>73643.999999999636</v>
      </c>
    </row>
  </sheetData>
  <phoneticPr fontId="2" type="noConversion"/>
  <conditionalFormatting sqref="A16:G375">
    <cfRule type="expression" dxfId="3" priority="1">
      <formula>$A16&lt;&gt;""</formula>
    </cfRule>
    <cfRule type="expression" dxfId="2" priority="2">
      <formula>AND($A16&lt;&gt;"",MOD($A16,12)=0)</formula>
    </cfRule>
  </conditionalFormatting>
  <dataValidations count="1">
    <dataValidation type="whole" allowBlank="1" showInputMessage="1" showErrorMessage="1" sqref="J3">
      <formula1>1</formula1>
      <formula2>30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等额</vt:lpstr>
      <vt:lpstr>等本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2011-04-21T08:14:19Z</dcterms:created>
  <dcterms:modified xsi:type="dcterms:W3CDTF">2011-04-22T09:28:06Z</dcterms:modified>
</cp:coreProperties>
</file>