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17535" yWindow="-15" windowWidth="2970" windowHeight="7995" tabRatio="846" activeTab="1"/>
  </bookViews>
  <sheets>
    <sheet name="多重合并数据区域" sheetId="14" r:id="rId1"/>
    <sheet name="SQL汇总" sheetId="15" r:id="rId2"/>
    <sheet name="01月" sheetId="8" r:id="rId3"/>
    <sheet name="02月" sheetId="7" r:id="rId4"/>
    <sheet name="03月" sheetId="6" r:id="rId5"/>
    <sheet name="04月" sheetId="5" r:id="rId6"/>
    <sheet name="05月" sheetId="4" r:id="rId7"/>
    <sheet name="06月" sheetId="3" r:id="rId8"/>
    <sheet name="07月" sheetId="2" r:id="rId9"/>
    <sheet name="08月" sheetId="10" r:id="rId10"/>
    <sheet name="09月" sheetId="1" r:id="rId11"/>
    <sheet name="10月" sheetId="12" r:id="rId12"/>
    <sheet name="11月" sheetId="13" r:id="rId13"/>
    <sheet name="12月" sheetId="11" r:id="rId14"/>
  </sheets>
  <calcPr calcId="144525"/>
  <pivotCaches>
    <pivotCache cacheId="26" r:id="rId15"/>
    <pivotCache cacheId="40" r:id="rId16"/>
  </pivotCaches>
</workbook>
</file>

<file path=xl/calcChain.xml><?xml version="1.0" encoding="utf-8"?>
<calcChain xmlns="http://schemas.openxmlformats.org/spreadsheetml/2006/main">
  <c r="D26" i="4" l="1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" i="11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" i="13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" i="1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" i="1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" i="10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2" i="2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" i="4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" i="5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" i="6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" i="7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" i="8"/>
</calcChain>
</file>

<file path=xl/connections.xml><?xml version="1.0" encoding="utf-8"?>
<connections xmlns="http://schemas.openxmlformats.org/spreadsheetml/2006/main">
  <connection id="1" sourceFile="D:\如何将每个月的税前工资、个税及税后工资进行汇总统计员工的全年收入.xlsx" keepAlive="1" name="如何将每个月的税前工资、个税及税后工资进行汇总统计员工的全年收入" type="5" refreshedVersion="4" saveData="1">
    <dbPr connection="Provider=Microsoft.ACE.OLEDB.12.0;User ID=Admin;Data Source=D:\如何将每个月的税前工资、个税及税后工资进行汇总统计员工的全年收入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01月&quot; as 月份,* from [01月$] union all _x000d__x000a_select &quot;02月&quot; ,* from [02月$] union all _x000d__x000a_select &quot;03月&quot; ,* from [03月$] union all _x000d__x000a_select &quot;04月&quot; ,* from [04月$] union all _x000d__x000a_select &quot;05月&quot; ,* from [05月$] union all _x000d__x000a_select &quot;06月&quot; ,* from [06月$] union all _x000d__x000a_select &quot;07月&quot; ,* from [07月$] union all _x000d__x000a_select &quot;08月&quot; ,* from [08月$] union all _x000d__x000a_select &quot;09月&quot; ,* from [09月$] union all _x000d__x000a_select &quot;10月&quot; ,* from [10月$] union all _x000d__x000a_select &quot;11月&quot; ,* from [11月$] union all _x000d__x000a_select &quot;12月&quot; ,* from [12月$]" commandType="3"/>
  </connection>
</connections>
</file>

<file path=xl/sharedStrings.xml><?xml version="1.0" encoding="utf-8"?>
<sst xmlns="http://schemas.openxmlformats.org/spreadsheetml/2006/main" count="491" uniqueCount="213">
  <si>
    <t>个税</t>
    <phoneticPr fontId="1" type="noConversion"/>
  </si>
  <si>
    <t>税前工资</t>
    <phoneticPr fontId="1" type="noConversion"/>
  </si>
  <si>
    <t>姓名</t>
    <phoneticPr fontId="2" type="noConversion"/>
  </si>
  <si>
    <t>虞军杰</t>
    <phoneticPr fontId="2" type="noConversion"/>
  </si>
  <si>
    <t>朱乐平</t>
    <phoneticPr fontId="2" type="noConversion"/>
  </si>
  <si>
    <t>徐胜永</t>
    <phoneticPr fontId="2" type="noConversion"/>
  </si>
  <si>
    <t>夏冬怿</t>
    <phoneticPr fontId="2" type="noConversion"/>
  </si>
  <si>
    <t>徐小萍</t>
    <phoneticPr fontId="2" type="noConversion"/>
  </si>
  <si>
    <t>许达</t>
    <phoneticPr fontId="2" type="noConversion"/>
  </si>
  <si>
    <t>刘丽华</t>
    <phoneticPr fontId="2" type="noConversion"/>
  </si>
  <si>
    <t>吕武</t>
    <phoneticPr fontId="2" type="noConversion"/>
  </si>
  <si>
    <t>李悦</t>
    <phoneticPr fontId="2" type="noConversion"/>
  </si>
  <si>
    <t>高莜燕</t>
    <phoneticPr fontId="2" type="noConversion"/>
  </si>
  <si>
    <t>张磊</t>
    <phoneticPr fontId="2" type="noConversion"/>
  </si>
  <si>
    <t>杨建明</t>
    <phoneticPr fontId="2" type="noConversion"/>
  </si>
  <si>
    <t>张星明</t>
    <phoneticPr fontId="2" type="noConversion"/>
  </si>
  <si>
    <t>徐胜永</t>
    <phoneticPr fontId="2" type="noConversion"/>
  </si>
  <si>
    <t>董舒萍</t>
    <phoneticPr fontId="2" type="noConversion"/>
  </si>
  <si>
    <t>许达</t>
    <phoneticPr fontId="2" type="noConversion"/>
  </si>
  <si>
    <t>刘丽华</t>
    <phoneticPr fontId="2" type="noConversion"/>
  </si>
  <si>
    <t>高筱燕</t>
    <phoneticPr fontId="2" type="noConversion"/>
  </si>
  <si>
    <t>张磊</t>
    <phoneticPr fontId="2" type="noConversion"/>
  </si>
  <si>
    <t>杨建明</t>
    <phoneticPr fontId="2" type="noConversion"/>
  </si>
  <si>
    <t>李悦</t>
    <phoneticPr fontId="2" type="noConversion"/>
  </si>
  <si>
    <t>范中华</t>
    <phoneticPr fontId="2" type="noConversion"/>
  </si>
  <si>
    <t>张磊</t>
    <phoneticPr fontId="2" type="noConversion"/>
  </si>
  <si>
    <t>谢丹</t>
    <phoneticPr fontId="2" type="noConversion"/>
  </si>
  <si>
    <t>高筱燕</t>
    <phoneticPr fontId="2" type="noConversion"/>
  </si>
  <si>
    <t>张磊</t>
    <phoneticPr fontId="2" type="noConversion"/>
  </si>
  <si>
    <t>刘涛</t>
    <phoneticPr fontId="2" type="noConversion"/>
  </si>
  <si>
    <t>章舒琪</t>
    <phoneticPr fontId="2" type="noConversion"/>
  </si>
  <si>
    <t>张磊</t>
    <phoneticPr fontId="2" type="noConversion"/>
  </si>
  <si>
    <t>杨建明</t>
    <phoneticPr fontId="2" type="noConversion"/>
  </si>
  <si>
    <t>章舒琪</t>
    <phoneticPr fontId="2" type="noConversion"/>
  </si>
  <si>
    <t>个税</t>
    <phoneticPr fontId="1" type="noConversion"/>
  </si>
  <si>
    <t>高刚</t>
  </si>
  <si>
    <t>高明华</t>
  </si>
  <si>
    <t>杨萧明</t>
  </si>
  <si>
    <t>寿萧岚</t>
  </si>
  <si>
    <t>施萧岚</t>
  </si>
  <si>
    <t>徐明凯</t>
  </si>
  <si>
    <t>黄霞萍</t>
  </si>
  <si>
    <t>苏炜</t>
  </si>
  <si>
    <t>朱萧风</t>
  </si>
  <si>
    <t>狄风</t>
  </si>
  <si>
    <t>许明</t>
  </si>
  <si>
    <t>黄辉明</t>
  </si>
  <si>
    <t>黄辉明</t>
    <phoneticPr fontId="1" type="noConversion"/>
  </si>
  <si>
    <t>包辉明</t>
  </si>
  <si>
    <t>罗骏</t>
  </si>
  <si>
    <t>罗媛维</t>
  </si>
  <si>
    <t>李悦</t>
    <phoneticPr fontId="2" type="noConversion"/>
  </si>
  <si>
    <t>高筱燕</t>
    <phoneticPr fontId="2" type="noConversion"/>
  </si>
  <si>
    <t>张磊</t>
    <phoneticPr fontId="2" type="noConversion"/>
  </si>
  <si>
    <t>王玉成</t>
  </si>
  <si>
    <t>蔡齐豫</t>
    <phoneticPr fontId="2" type="noConversion"/>
  </si>
  <si>
    <t>秦玉邦</t>
    <phoneticPr fontId="2" type="noConversion"/>
  </si>
  <si>
    <t>马梓</t>
    <phoneticPr fontId="2" type="noConversion"/>
  </si>
  <si>
    <t>张慈淼</t>
    <phoneticPr fontId="2" type="noConversion"/>
  </si>
  <si>
    <t>虞军杰</t>
    <phoneticPr fontId="2" type="noConversion"/>
  </si>
  <si>
    <t>朱乐平</t>
    <phoneticPr fontId="2" type="noConversion"/>
  </si>
  <si>
    <t>徐胜永</t>
    <phoneticPr fontId="2" type="noConversion"/>
  </si>
  <si>
    <t>董舒萍</t>
    <phoneticPr fontId="2" type="noConversion"/>
  </si>
  <si>
    <t>许达</t>
    <phoneticPr fontId="2" type="noConversion"/>
  </si>
  <si>
    <t>吕武</t>
    <phoneticPr fontId="2" type="noConversion"/>
  </si>
  <si>
    <t>税后工资</t>
    <phoneticPr fontId="1" type="noConversion"/>
  </si>
  <si>
    <t>姓名</t>
    <phoneticPr fontId="2" type="noConversion"/>
  </si>
  <si>
    <t>税前工资</t>
    <phoneticPr fontId="1" type="noConversion"/>
  </si>
  <si>
    <t>个税</t>
    <phoneticPr fontId="1" type="noConversion"/>
  </si>
  <si>
    <t>税后工资</t>
    <phoneticPr fontId="1" type="noConversion"/>
  </si>
  <si>
    <t>高明华</t>
    <phoneticPr fontId="2" type="noConversion"/>
  </si>
  <si>
    <t>朱萧风</t>
    <phoneticPr fontId="2" type="noConversion"/>
  </si>
  <si>
    <t>黄辉明</t>
    <phoneticPr fontId="2" type="noConversion"/>
  </si>
  <si>
    <t>虞军杰</t>
    <phoneticPr fontId="2" type="noConversion"/>
  </si>
  <si>
    <t>黄辉明</t>
    <phoneticPr fontId="1" type="noConversion"/>
  </si>
  <si>
    <t>徐胜永</t>
    <phoneticPr fontId="2" type="noConversion"/>
  </si>
  <si>
    <t>董舒萍</t>
    <phoneticPr fontId="2" type="noConversion"/>
  </si>
  <si>
    <t>刘丽华</t>
    <phoneticPr fontId="2" type="noConversion"/>
  </si>
  <si>
    <t>罗骏</t>
    <phoneticPr fontId="2" type="noConversion"/>
  </si>
  <si>
    <t>包辉明</t>
    <phoneticPr fontId="2" type="noConversion"/>
  </si>
  <si>
    <t>蔡齐豫</t>
    <phoneticPr fontId="2" type="noConversion"/>
  </si>
  <si>
    <t>秦玉邦</t>
    <phoneticPr fontId="2" type="noConversion"/>
  </si>
  <si>
    <t>马梓</t>
    <phoneticPr fontId="2" type="noConversion"/>
  </si>
  <si>
    <t>张慈淼</t>
    <phoneticPr fontId="2" type="noConversion"/>
  </si>
  <si>
    <t>高刚</t>
    <phoneticPr fontId="2" type="noConversion"/>
  </si>
  <si>
    <t>狄风</t>
    <phoneticPr fontId="2" type="noConversion"/>
  </si>
  <si>
    <t>范中华</t>
    <phoneticPr fontId="2" type="noConversion"/>
  </si>
  <si>
    <t>夏冬怿</t>
    <phoneticPr fontId="2" type="noConversion"/>
  </si>
  <si>
    <t>徐小萍</t>
    <phoneticPr fontId="2" type="noConversion"/>
  </si>
  <si>
    <t>李悦</t>
    <phoneticPr fontId="2" type="noConversion"/>
  </si>
  <si>
    <t>罗媛维</t>
    <phoneticPr fontId="2" type="noConversion"/>
  </si>
  <si>
    <t>高筱燕</t>
    <phoneticPr fontId="2" type="noConversion"/>
  </si>
  <si>
    <t>谢丹</t>
    <phoneticPr fontId="2" type="noConversion"/>
  </si>
  <si>
    <t>章舒琪</t>
    <phoneticPr fontId="2" type="noConversion"/>
  </si>
  <si>
    <t>吕武</t>
    <phoneticPr fontId="2" type="noConversion"/>
  </si>
  <si>
    <t>杨建明</t>
    <phoneticPr fontId="2" type="noConversion"/>
  </si>
  <si>
    <t>许明</t>
    <phoneticPr fontId="2" type="noConversion"/>
  </si>
  <si>
    <t>朱乐平</t>
    <phoneticPr fontId="2" type="noConversion"/>
  </si>
  <si>
    <t>苏炜</t>
    <phoneticPr fontId="2" type="noConversion"/>
  </si>
  <si>
    <t>黄霞萍</t>
    <phoneticPr fontId="2" type="noConversion"/>
  </si>
  <si>
    <t>高刚</t>
    <phoneticPr fontId="2" type="noConversion"/>
  </si>
  <si>
    <t>高莜燕</t>
    <phoneticPr fontId="2" type="noConversion"/>
  </si>
  <si>
    <t>张磊</t>
    <phoneticPr fontId="2" type="noConversion"/>
  </si>
  <si>
    <t>杨萧明</t>
    <phoneticPr fontId="2" type="noConversion"/>
  </si>
  <si>
    <t>狄风</t>
    <phoneticPr fontId="2" type="noConversion"/>
  </si>
  <si>
    <t>罗媛维</t>
    <phoneticPr fontId="2" type="noConversion"/>
  </si>
  <si>
    <t>范中华</t>
    <phoneticPr fontId="1" type="noConversion"/>
  </si>
  <si>
    <t>张韵</t>
    <phoneticPr fontId="2" type="noConversion"/>
  </si>
  <si>
    <t>王玉成</t>
    <phoneticPr fontId="2" type="noConversion"/>
  </si>
  <si>
    <t>姓名</t>
    <phoneticPr fontId="2" type="noConversion"/>
  </si>
  <si>
    <t>税前工资</t>
    <phoneticPr fontId="1" type="noConversion"/>
  </si>
  <si>
    <t>个税</t>
    <phoneticPr fontId="1" type="noConversion"/>
  </si>
  <si>
    <t>税后工资</t>
    <phoneticPr fontId="1" type="noConversion"/>
  </si>
  <si>
    <t>谢丹</t>
    <phoneticPr fontId="2" type="noConversion"/>
  </si>
  <si>
    <t>章舒琪</t>
    <phoneticPr fontId="2" type="noConversion"/>
  </si>
  <si>
    <t>杨建明</t>
    <phoneticPr fontId="2" type="noConversion"/>
  </si>
  <si>
    <t>狄风</t>
    <phoneticPr fontId="2" type="noConversion"/>
  </si>
  <si>
    <t>黄辉明</t>
    <phoneticPr fontId="1" type="noConversion"/>
  </si>
  <si>
    <t>范中华</t>
    <phoneticPr fontId="2" type="noConversion"/>
  </si>
  <si>
    <t>高刚</t>
    <phoneticPr fontId="2" type="noConversion"/>
  </si>
  <si>
    <t>罗媛维</t>
    <phoneticPr fontId="2" type="noConversion"/>
  </si>
  <si>
    <t>施萧岚</t>
    <phoneticPr fontId="2" type="noConversion"/>
  </si>
  <si>
    <t>王玉成</t>
    <phoneticPr fontId="2" type="noConversion"/>
  </si>
  <si>
    <t>张慈淼</t>
    <phoneticPr fontId="2" type="noConversion"/>
  </si>
  <si>
    <t>姓名</t>
    <phoneticPr fontId="2" type="noConversion"/>
  </si>
  <si>
    <t>税前工资</t>
    <phoneticPr fontId="1" type="noConversion"/>
  </si>
  <si>
    <t>个税</t>
    <phoneticPr fontId="1" type="noConversion"/>
  </si>
  <si>
    <t>税后工资</t>
    <phoneticPr fontId="1" type="noConversion"/>
  </si>
  <si>
    <t>谢丹</t>
    <phoneticPr fontId="2" type="noConversion"/>
  </si>
  <si>
    <t>章舒琪</t>
    <phoneticPr fontId="2" type="noConversion"/>
  </si>
  <si>
    <t>杨建明</t>
    <phoneticPr fontId="2" type="noConversion"/>
  </si>
  <si>
    <t>黄辉明</t>
    <phoneticPr fontId="2" type="noConversion"/>
  </si>
  <si>
    <t>范中华</t>
    <phoneticPr fontId="1" type="noConversion"/>
  </si>
  <si>
    <t>杨萧明</t>
    <phoneticPr fontId="2" type="noConversion"/>
  </si>
  <si>
    <t>李悦</t>
    <phoneticPr fontId="2" type="noConversion"/>
  </si>
  <si>
    <t>高筱燕</t>
    <phoneticPr fontId="2" type="noConversion"/>
  </si>
  <si>
    <t>许明</t>
    <phoneticPr fontId="2" type="noConversion"/>
  </si>
  <si>
    <t>刘涛</t>
    <phoneticPr fontId="2" type="noConversion"/>
  </si>
  <si>
    <t>姓名</t>
    <phoneticPr fontId="2" type="noConversion"/>
  </si>
  <si>
    <t>税前工资</t>
    <phoneticPr fontId="1" type="noConversion"/>
  </si>
  <si>
    <t>个税</t>
    <phoneticPr fontId="1" type="noConversion"/>
  </si>
  <si>
    <t>税后工资</t>
    <phoneticPr fontId="1" type="noConversion"/>
  </si>
  <si>
    <t>谢丹</t>
    <phoneticPr fontId="2" type="noConversion"/>
  </si>
  <si>
    <t>章舒琪</t>
    <phoneticPr fontId="2" type="noConversion"/>
  </si>
  <si>
    <t>杨建明</t>
    <phoneticPr fontId="2" type="noConversion"/>
  </si>
  <si>
    <t>黄辉明</t>
    <phoneticPr fontId="1" type="noConversion"/>
  </si>
  <si>
    <t>范中华</t>
    <phoneticPr fontId="2" type="noConversion"/>
  </si>
  <si>
    <t>刘涛</t>
    <phoneticPr fontId="2" type="noConversion"/>
  </si>
  <si>
    <t>蔡齐豫</t>
    <phoneticPr fontId="2" type="noConversion"/>
  </si>
  <si>
    <t>秦玉邦</t>
    <phoneticPr fontId="2" type="noConversion"/>
  </si>
  <si>
    <t>马梓</t>
    <phoneticPr fontId="2" type="noConversion"/>
  </si>
  <si>
    <t>张慈淼</t>
    <phoneticPr fontId="2" type="noConversion"/>
  </si>
  <si>
    <t>求和项:值</t>
  </si>
  <si>
    <t>列标签</t>
  </si>
  <si>
    <t>个税</t>
  </si>
  <si>
    <t>税后工资</t>
  </si>
  <si>
    <t>税前工资</t>
  </si>
  <si>
    <t>总计</t>
  </si>
  <si>
    <t>蔡齐豫</t>
  </si>
  <si>
    <t>董舒萍</t>
  </si>
  <si>
    <t>范中华</t>
  </si>
  <si>
    <t>高筱燕</t>
  </si>
  <si>
    <t>高莜燕</t>
  </si>
  <si>
    <t>李悦</t>
  </si>
  <si>
    <t>刘丽华</t>
  </si>
  <si>
    <t>刘涛</t>
  </si>
  <si>
    <t>吕武</t>
  </si>
  <si>
    <t>马梓</t>
  </si>
  <si>
    <t>秦玉邦</t>
  </si>
  <si>
    <t>夏冬怿</t>
  </si>
  <si>
    <t>谢丹</t>
  </si>
  <si>
    <t>徐胜永</t>
  </si>
  <si>
    <t>徐小萍</t>
  </si>
  <si>
    <t>许达</t>
  </si>
  <si>
    <t>杨建明</t>
  </si>
  <si>
    <t>虞军杰</t>
  </si>
  <si>
    <t>张慈淼</t>
  </si>
  <si>
    <t>张磊</t>
  </si>
  <si>
    <t>张星明</t>
  </si>
  <si>
    <t>张韵</t>
  </si>
  <si>
    <t>章舒琪</t>
  </si>
  <si>
    <t>朱乐平</t>
  </si>
  <si>
    <t>姓名</t>
  </si>
  <si>
    <t>10月</t>
  </si>
  <si>
    <t>11月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</si>
  <si>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</si>
  <si>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</si>
  <si>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</si>
  <si>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</si>
  <si>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</si>
  <si>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</si>
  <si>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</si>
  <si>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</si>
  <si>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</si>
  <si>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</si>
  <si>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高筱燕</t>
    <phoneticPr fontId="2" type="noConversion"/>
  </si>
  <si>
    <t>张磊</t>
    <phoneticPr fontId="2" type="noConversion"/>
  </si>
  <si>
    <t>杨建明</t>
    <phoneticPr fontId="2" type="noConversion"/>
  </si>
  <si>
    <t>许明</t>
    <phoneticPr fontId="2" type="noConversion"/>
  </si>
  <si>
    <t>01月</t>
  </si>
  <si>
    <t>02月</t>
  </si>
  <si>
    <t>03月</t>
  </si>
  <si>
    <t>04月</t>
  </si>
  <si>
    <t>05月</t>
  </si>
  <si>
    <t>06月</t>
  </si>
  <si>
    <t>07月</t>
  </si>
  <si>
    <t>08月</t>
  </si>
  <si>
    <t>09月</t>
  </si>
  <si>
    <t>月份</t>
  </si>
  <si>
    <t>值</t>
  </si>
  <si>
    <t xml:space="preserve"> 税前工资</t>
  </si>
  <si>
    <t xml:space="preserve"> 个税</t>
  </si>
  <si>
    <t xml:space="preserve"> 税后工资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</si>
</sst>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</xf>
    <xf numFmtId="43" fontId="4" fillId="0" borderId="0" applyFont="0" applyFill="0" applyBorder="0" applyAlignment="0" applyProtection="0">
      <alignment vertical="center"/>
    </xf>
  </cellStyleXfs>
  <cellXfs count="14"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NumberFormat="1" applyFont="1" applyAlignment="1">
      <alignment horizontal="center" vertical="center"/>
    </xf>
    <xf numFmtId="43" fontId="5" fillId="0" borderId="0" xfId="1" applyFont="1" applyAlignment="1">
      <alignment horizontal="right" vertical="center"/>
    </xf>
    <xf numFmtId="0" fontId="7" fillId="0" borderId="0" xfId="0" pivotButton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43" fontId="7" fillId="0" borderId="0" xfId="0" applyNumberFormat="1" applyFont="1" applyAlignme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常规" xfId="0" builtinId="0"/>
    <cellStyle name="千位分隔" xfId="1" builtinId="3"/>
  </cellStyles>
  <dxfs count="26">
    <dxf>
      <font>
        <sz val="9"/>
      </font>
    </dxf>
    <dxf>
      <font>
        <name val="微软雅黑"/>
        <scheme val="none"/>
      </font>
    </dxf>
    <dxf>
      <numFmt numFmtId="35" formatCode="_ * #,##0.00_ ;_ * \-#,##0.00_ ;_ * &quot;-&quot;??_ ;_ @_ "/>
    </dxf>
    <dxf>
      <numFmt numFmtId="35" formatCode="_ * #,##0.00_ ;_ * \-#,##0.00_ ;_ * &quot;-&quot;??_ ;_ @_ "/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10"/>
      </font>
    </dxf>
    <dxf>
      <font>
        <sz val="9"/>
      </font>
    </dxf>
    <dxf>
      <numFmt numFmtId="35" formatCode="_ * #,##0.00_ ;_ * \-#,##0.00_ ;_ * &quot;-&quot;??_ ;_ @_ "/>
    </dxf>
    <dxf>
      <font>
        <name val="微软雅黑"/>
        <scheme val="none"/>
      </font>
    </dxf>
    <dxf>
      <font>
        <sz val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4D0C8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57.334473148148" createdVersion="4" refreshedVersion="4" minRefreshableVersion="3" recordCount="777">
  <cacheSource type="consolidation">
    <consolidation autoPage="0">
      <pages count="1">
        <page count="12">
          <pageItem name="1月"/>
          <pageItem name="2月"/>
          <pageItem name="3月"/>
          <pageItem name="4月"/>
          <pageItem name="5月"/>
          <pageItem name="6月"/>
          <pageItem name="7月"/>
          <pageItem name="8月"/>
          <pageItem name="9月"/>
          <pageItem name="10月"/>
          <pageItem name="11月"/>
          <pageItem name="12月"/>
        </page>
      </pages>
      <rangeSets count="12">
        <rangeSet i1="0" ref="A1:D23" sheet="01月"/>
        <rangeSet i1="1" ref="A1:D23" sheet="02月"/>
        <rangeSet i1="2" ref="A1:D22" sheet="03月"/>
        <rangeSet i1="3" ref="A1:D22" sheet="04月"/>
        <rangeSet i1="4" ref="A1:D26" sheet="05月"/>
        <rangeSet i1="5" ref="A1:D23" sheet="06月"/>
        <rangeSet i1="6" ref="A1:D30" sheet="07月"/>
        <rangeSet i1="7" ref="A1:D21" sheet="08月"/>
        <rangeSet i1="8" ref="A1:D23" sheet="09月"/>
        <rangeSet i1="9" ref="A1:D19" sheet="10月"/>
        <rangeSet i1="10" ref="A1:D20" sheet="11月"/>
        <rangeSet i1="11" ref="A1:D19" sheet="12月"/>
      </rangeSets>
    </consolidation>
  </cacheSource>
  <cacheFields count="4">
    <cacheField name="行" numFmtId="0">
      <sharedItems count="40">
        <s v="朱萧风"/>
        <s v="虞军杰"/>
        <s v="朱乐平"/>
        <s v="徐胜永"/>
        <s v="夏冬怿"/>
        <s v="黄辉明"/>
        <s v="徐小萍"/>
        <s v="苏炜"/>
        <s v="许达"/>
        <s v="黄霞萍"/>
        <s v="刘丽华"/>
        <s v="杨萧明"/>
        <s v="高刚"/>
        <s v="吕武"/>
        <s v="李悦"/>
        <s v="罗骏"/>
        <s v="寿萧岚"/>
        <s v="罗媛维"/>
        <s v="高莜燕"/>
        <s v="张磊"/>
        <s v="杨建明"/>
        <s v="张星明"/>
        <s v="徐明凯"/>
        <s v="高明华"/>
        <s v="董舒萍"/>
        <s v="包辉明"/>
        <s v="王玉成"/>
        <s v="蔡齐豫"/>
        <s v="秦玉邦"/>
        <s v="马梓"/>
        <s v="张慈淼"/>
        <s v="范中华"/>
        <s v="狄风"/>
        <s v="高筱燕"/>
        <s v="许明"/>
        <s v="谢丹"/>
        <s v="章舒琪"/>
        <s v="刘涛"/>
        <s v="施萧岚"/>
        <s v="张韵"/>
      </sharedItems>
    </cacheField>
    <cacheField name="列" numFmtId="0">
      <sharedItems count="3">
        <s v="税前工资"/>
        <s v="个税"/>
        <s v="税后工资"/>
      </sharedItems>
    </cacheField>
    <cacheField name="值" numFmtId="0">
      <sharedItems containsSemiMixedTypes="0" containsString="0" containsNumber="1" minValue="0" maxValue="5384"/>
    </cacheField>
    <cacheField name="页1" numFmtId="0">
      <sharedItems count="12">
        <s v="1月"/>
        <s v="2月"/>
        <s v="3月"/>
        <s v="4月"/>
        <s v="5月"/>
        <s v="6月"/>
        <s v="7月"/>
        <s v="8月"/>
        <s v="9月"/>
        <s v="10月"/>
        <s v="11月"/>
        <s v="12月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技术部 王士刚" refreshedDate="40657.345095254626" createdVersion="4" refreshedVersion="4" minRefreshableVersion="3" recordCount="259">
  <cacheSource type="external" connectionId="1"/>
  <cacheFields count="5">
    <cacheField name="月份" numFmtId="0">
      <sharedItems count="12">
        <s v="01月"/>
        <s v="02月"/>
        <s v="03月"/>
        <s v="04月"/>
        <s v="05月"/>
        <s v="06月"/>
        <s v="07月"/>
        <s v="08月"/>
        <s v="09月"/>
        <s v="10月"/>
        <s v="11月"/>
        <s v="12月"/>
      </sharedItems>
    </cacheField>
    <cacheField name="姓名" numFmtId="0">
      <sharedItems count="40">
        <s v="朱萧风"/>
        <s v="虞军杰"/>
        <s v="朱乐平"/>
        <s v="徐胜永"/>
        <s v="夏冬怿"/>
        <s v="黄辉明"/>
        <s v="徐小萍"/>
        <s v="苏炜"/>
        <s v="许达"/>
        <s v="黄霞萍"/>
        <s v="刘丽华"/>
        <s v="杨萧明"/>
        <s v="高刚"/>
        <s v="吕武"/>
        <s v="李悦"/>
        <s v="罗骏"/>
        <s v="寿萧岚"/>
        <s v="罗媛维"/>
        <s v="高莜燕"/>
        <s v="张磊"/>
        <s v="杨建明"/>
        <s v="张星明"/>
        <s v="徐明凯"/>
        <s v="高明华"/>
        <s v="董舒萍"/>
        <s v="包辉明"/>
        <s v="王玉成"/>
        <s v="蔡齐豫"/>
        <s v="秦玉邦"/>
        <s v="马梓"/>
        <s v="张慈淼"/>
        <s v="范中华"/>
        <s v="狄风"/>
        <s v="高筱燕"/>
        <s v="许明"/>
        <s v="谢丹"/>
        <s v="章舒琪"/>
        <s v="刘涛"/>
        <s v="施萧岚"/>
        <s v="张韵"/>
      </sharedItems>
    </cacheField>
    <cacheField name="税前工资" numFmtId="0">
      <sharedItems containsSemiMixedTypes="0" containsString="0" containsNumber="1" minValue="200" maxValue="5384"/>
    </cacheField>
    <cacheField name="个税" numFmtId="0">
      <sharedItems containsSemiMixedTypes="0" containsString="0" containsNumber="1" minValue="0" maxValue="442.6"/>
    </cacheField>
    <cacheField name="税后工资" numFmtId="0">
      <sharedItems containsSemiMixedTypes="0" containsString="0" containsNumber="1" minValue="200" maxValue="4941.39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77">
  <r>
    <x v="0"/>
    <x v="0"/>
    <n v="4618"/>
    <x v="0"/>
  </r>
  <r>
    <x v="0"/>
    <x v="1"/>
    <n v="327.7"/>
    <x v="0"/>
  </r>
  <r>
    <x v="0"/>
    <x v="2"/>
    <n v="4290.3"/>
    <x v="0"/>
  </r>
  <r>
    <x v="1"/>
    <x v="0"/>
    <n v="1759"/>
    <x v="0"/>
  </r>
  <r>
    <x v="1"/>
    <x v="1"/>
    <n v="7.95"/>
    <x v="0"/>
  </r>
  <r>
    <x v="1"/>
    <x v="2"/>
    <n v="1751.05"/>
    <x v="0"/>
  </r>
  <r>
    <x v="2"/>
    <x v="0"/>
    <n v="1150"/>
    <x v="0"/>
  </r>
  <r>
    <x v="2"/>
    <x v="1"/>
    <n v="0"/>
    <x v="0"/>
  </r>
  <r>
    <x v="2"/>
    <x v="2"/>
    <n v="1150"/>
    <x v="0"/>
  </r>
  <r>
    <x v="3"/>
    <x v="0"/>
    <n v="928"/>
    <x v="0"/>
  </r>
  <r>
    <x v="3"/>
    <x v="1"/>
    <n v="0"/>
    <x v="0"/>
  </r>
  <r>
    <x v="3"/>
    <x v="2"/>
    <n v="928"/>
    <x v="0"/>
  </r>
  <r>
    <x v="4"/>
    <x v="0"/>
    <n v="3413"/>
    <x v="0"/>
  </r>
  <r>
    <x v="4"/>
    <x v="1"/>
    <n v="156.30000000000001"/>
    <x v="0"/>
  </r>
  <r>
    <x v="4"/>
    <x v="2"/>
    <n v="3256.7"/>
    <x v="0"/>
  </r>
  <r>
    <x v="5"/>
    <x v="0"/>
    <n v="5367"/>
    <x v="0"/>
  </r>
  <r>
    <x v="5"/>
    <x v="1"/>
    <n v="440.05"/>
    <x v="0"/>
  </r>
  <r>
    <x v="5"/>
    <x v="2"/>
    <n v="4926.95"/>
    <x v="0"/>
  </r>
  <r>
    <x v="6"/>
    <x v="0"/>
    <n v="3919"/>
    <x v="0"/>
  </r>
  <r>
    <x v="6"/>
    <x v="1"/>
    <n v="222.85"/>
    <x v="0"/>
  </r>
  <r>
    <x v="6"/>
    <x v="2"/>
    <n v="3696.15"/>
    <x v="0"/>
  </r>
  <r>
    <x v="7"/>
    <x v="0"/>
    <n v="4224"/>
    <x v="0"/>
  </r>
  <r>
    <x v="7"/>
    <x v="1"/>
    <n v="268.60000000000002"/>
    <x v="0"/>
  </r>
  <r>
    <x v="7"/>
    <x v="2"/>
    <n v="3955.4"/>
    <x v="0"/>
  </r>
  <r>
    <x v="8"/>
    <x v="0"/>
    <n v="4650"/>
    <x v="0"/>
  </r>
  <r>
    <x v="8"/>
    <x v="1"/>
    <n v="332.5"/>
    <x v="0"/>
  </r>
  <r>
    <x v="8"/>
    <x v="2"/>
    <n v="4317.5"/>
    <x v="0"/>
  </r>
  <r>
    <x v="9"/>
    <x v="0"/>
    <n v="2927"/>
    <x v="0"/>
  </r>
  <r>
    <x v="9"/>
    <x v="1"/>
    <n v="107.7"/>
    <x v="0"/>
  </r>
  <r>
    <x v="9"/>
    <x v="2"/>
    <n v="2819.3"/>
    <x v="0"/>
  </r>
  <r>
    <x v="10"/>
    <x v="0"/>
    <n v="3266"/>
    <x v="0"/>
  </r>
  <r>
    <x v="10"/>
    <x v="1"/>
    <n v="141.6"/>
    <x v="0"/>
  </r>
  <r>
    <x v="10"/>
    <x v="2"/>
    <n v="3124.4"/>
    <x v="0"/>
  </r>
  <r>
    <x v="11"/>
    <x v="0"/>
    <n v="2671"/>
    <x v="0"/>
  </r>
  <r>
    <x v="11"/>
    <x v="1"/>
    <n v="82.1"/>
    <x v="0"/>
  </r>
  <r>
    <x v="11"/>
    <x v="2"/>
    <n v="2588.9"/>
    <x v="0"/>
  </r>
  <r>
    <x v="12"/>
    <x v="0"/>
    <n v="921"/>
    <x v="0"/>
  </r>
  <r>
    <x v="12"/>
    <x v="1"/>
    <n v="0"/>
    <x v="0"/>
  </r>
  <r>
    <x v="12"/>
    <x v="2"/>
    <n v="921"/>
    <x v="0"/>
  </r>
  <r>
    <x v="13"/>
    <x v="0"/>
    <n v="1121"/>
    <x v="0"/>
  </r>
  <r>
    <x v="13"/>
    <x v="1"/>
    <n v="0"/>
    <x v="0"/>
  </r>
  <r>
    <x v="13"/>
    <x v="2"/>
    <n v="1121"/>
    <x v="0"/>
  </r>
  <r>
    <x v="14"/>
    <x v="0"/>
    <n v="4660"/>
    <x v="0"/>
  </r>
  <r>
    <x v="14"/>
    <x v="1"/>
    <n v="334"/>
    <x v="0"/>
  </r>
  <r>
    <x v="14"/>
    <x v="2"/>
    <n v="4326"/>
    <x v="0"/>
  </r>
  <r>
    <x v="15"/>
    <x v="0"/>
    <n v="1738"/>
    <x v="0"/>
  </r>
  <r>
    <x v="15"/>
    <x v="1"/>
    <n v="6.9"/>
    <x v="0"/>
  </r>
  <r>
    <x v="15"/>
    <x v="2"/>
    <n v="1731.1"/>
    <x v="0"/>
  </r>
  <r>
    <x v="16"/>
    <x v="0"/>
    <n v="3726"/>
    <x v="0"/>
  </r>
  <r>
    <x v="16"/>
    <x v="1"/>
    <n v="193.9"/>
    <x v="0"/>
  </r>
  <r>
    <x v="16"/>
    <x v="2"/>
    <n v="3532.1"/>
    <x v="0"/>
  </r>
  <r>
    <x v="17"/>
    <x v="0"/>
    <n v="2488"/>
    <x v="0"/>
  </r>
  <r>
    <x v="17"/>
    <x v="1"/>
    <n v="63.8"/>
    <x v="0"/>
  </r>
  <r>
    <x v="17"/>
    <x v="2"/>
    <n v="2424.1999999999998"/>
    <x v="0"/>
  </r>
  <r>
    <x v="18"/>
    <x v="0"/>
    <n v="843"/>
    <x v="0"/>
  </r>
  <r>
    <x v="18"/>
    <x v="1"/>
    <n v="0"/>
    <x v="0"/>
  </r>
  <r>
    <x v="18"/>
    <x v="2"/>
    <n v="843"/>
    <x v="0"/>
  </r>
  <r>
    <x v="19"/>
    <x v="0"/>
    <n v="2025"/>
    <x v="0"/>
  </r>
  <r>
    <x v="19"/>
    <x v="1"/>
    <n v="21.25"/>
    <x v="0"/>
  </r>
  <r>
    <x v="19"/>
    <x v="2"/>
    <n v="2003.75"/>
    <x v="0"/>
  </r>
  <r>
    <x v="20"/>
    <x v="0"/>
    <n v="4330"/>
    <x v="0"/>
  </r>
  <r>
    <x v="20"/>
    <x v="1"/>
    <n v="284.5"/>
    <x v="0"/>
  </r>
  <r>
    <x v="20"/>
    <x v="2"/>
    <n v="4045.5"/>
    <x v="0"/>
  </r>
  <r>
    <x v="21"/>
    <x v="0"/>
    <n v="832"/>
    <x v="0"/>
  </r>
  <r>
    <x v="21"/>
    <x v="1"/>
    <n v="0"/>
    <x v="0"/>
  </r>
  <r>
    <x v="21"/>
    <x v="2"/>
    <n v="832"/>
    <x v="0"/>
  </r>
  <r>
    <x v="22"/>
    <x v="0"/>
    <n v="1566"/>
    <x v="1"/>
  </r>
  <r>
    <x v="22"/>
    <x v="1"/>
    <n v="0"/>
    <x v="1"/>
  </r>
  <r>
    <x v="22"/>
    <x v="2"/>
    <n v="1566"/>
    <x v="1"/>
  </r>
  <r>
    <x v="23"/>
    <x v="0"/>
    <n v="3922"/>
    <x v="1"/>
  </r>
  <r>
    <x v="23"/>
    <x v="1"/>
    <n v="223.3"/>
    <x v="1"/>
  </r>
  <r>
    <x v="23"/>
    <x v="2"/>
    <n v="3698.7"/>
    <x v="1"/>
  </r>
  <r>
    <x v="0"/>
    <x v="0"/>
    <n v="3065"/>
    <x v="1"/>
  </r>
  <r>
    <x v="0"/>
    <x v="1"/>
    <n v="121.5"/>
    <x v="1"/>
  </r>
  <r>
    <x v="0"/>
    <x v="2"/>
    <n v="2943.5"/>
    <x v="1"/>
  </r>
  <r>
    <x v="5"/>
    <x v="0"/>
    <n v="3805"/>
    <x v="1"/>
  </r>
  <r>
    <x v="5"/>
    <x v="1"/>
    <n v="205.75"/>
    <x v="1"/>
  </r>
  <r>
    <x v="5"/>
    <x v="2"/>
    <n v="3599.25"/>
    <x v="1"/>
  </r>
  <r>
    <x v="1"/>
    <x v="0"/>
    <n v="1164"/>
    <x v="1"/>
  </r>
  <r>
    <x v="1"/>
    <x v="1"/>
    <n v="0"/>
    <x v="1"/>
  </r>
  <r>
    <x v="1"/>
    <x v="2"/>
    <n v="1164"/>
    <x v="1"/>
  </r>
  <r>
    <x v="5"/>
    <x v="0"/>
    <n v="2623"/>
    <x v="1"/>
  </r>
  <r>
    <x v="5"/>
    <x v="1"/>
    <n v="77.3"/>
    <x v="1"/>
  </r>
  <r>
    <x v="5"/>
    <x v="2"/>
    <n v="2545.6999999999998"/>
    <x v="1"/>
  </r>
  <r>
    <x v="3"/>
    <x v="0"/>
    <n v="898"/>
    <x v="1"/>
  </r>
  <r>
    <x v="3"/>
    <x v="1"/>
    <n v="0"/>
    <x v="1"/>
  </r>
  <r>
    <x v="3"/>
    <x v="2"/>
    <n v="898"/>
    <x v="1"/>
  </r>
  <r>
    <x v="4"/>
    <x v="0"/>
    <n v="3137"/>
    <x v="1"/>
  </r>
  <r>
    <x v="4"/>
    <x v="1"/>
    <n v="128.69999999999999"/>
    <x v="1"/>
  </r>
  <r>
    <x v="4"/>
    <x v="2"/>
    <n v="3008.3"/>
    <x v="1"/>
  </r>
  <r>
    <x v="24"/>
    <x v="0"/>
    <n v="1937"/>
    <x v="1"/>
  </r>
  <r>
    <x v="24"/>
    <x v="1"/>
    <n v="16.850000000000001"/>
    <x v="1"/>
  </r>
  <r>
    <x v="24"/>
    <x v="2"/>
    <n v="1920.15"/>
    <x v="1"/>
  </r>
  <r>
    <x v="6"/>
    <x v="0"/>
    <n v="1201"/>
    <x v="1"/>
  </r>
  <r>
    <x v="6"/>
    <x v="1"/>
    <n v="0"/>
    <x v="1"/>
  </r>
  <r>
    <x v="6"/>
    <x v="2"/>
    <n v="1201"/>
    <x v="1"/>
  </r>
  <r>
    <x v="10"/>
    <x v="0"/>
    <n v="983"/>
    <x v="1"/>
  </r>
  <r>
    <x v="10"/>
    <x v="1"/>
    <n v="0"/>
    <x v="1"/>
  </r>
  <r>
    <x v="10"/>
    <x v="2"/>
    <n v="983"/>
    <x v="1"/>
  </r>
  <r>
    <x v="11"/>
    <x v="0"/>
    <n v="981"/>
    <x v="1"/>
  </r>
  <r>
    <x v="11"/>
    <x v="1"/>
    <n v="0"/>
    <x v="1"/>
  </r>
  <r>
    <x v="11"/>
    <x v="2"/>
    <n v="981"/>
    <x v="1"/>
  </r>
  <r>
    <x v="14"/>
    <x v="0"/>
    <n v="2144"/>
    <x v="1"/>
  </r>
  <r>
    <x v="14"/>
    <x v="1"/>
    <n v="29.4"/>
    <x v="1"/>
  </r>
  <r>
    <x v="14"/>
    <x v="2"/>
    <n v="2114.6"/>
    <x v="1"/>
  </r>
  <r>
    <x v="15"/>
    <x v="0"/>
    <n v="1008"/>
    <x v="1"/>
  </r>
  <r>
    <x v="15"/>
    <x v="1"/>
    <n v="0"/>
    <x v="1"/>
  </r>
  <r>
    <x v="15"/>
    <x v="2"/>
    <n v="1008"/>
    <x v="1"/>
  </r>
  <r>
    <x v="25"/>
    <x v="0"/>
    <n v="2252"/>
    <x v="1"/>
  </r>
  <r>
    <x v="25"/>
    <x v="1"/>
    <n v="40.200000000000003"/>
    <x v="1"/>
  </r>
  <r>
    <x v="25"/>
    <x v="2"/>
    <n v="2211.8000000000002"/>
    <x v="1"/>
  </r>
  <r>
    <x v="17"/>
    <x v="0"/>
    <n v="2671"/>
    <x v="1"/>
  </r>
  <r>
    <x v="17"/>
    <x v="1"/>
    <n v="82.1"/>
    <x v="1"/>
  </r>
  <r>
    <x v="17"/>
    <x v="2"/>
    <n v="2588.9"/>
    <x v="1"/>
  </r>
  <r>
    <x v="18"/>
    <x v="0"/>
    <n v="4670"/>
    <x v="1"/>
  </r>
  <r>
    <x v="18"/>
    <x v="1"/>
    <n v="335.5"/>
    <x v="1"/>
  </r>
  <r>
    <x v="18"/>
    <x v="2"/>
    <n v="4334.5"/>
    <x v="1"/>
  </r>
  <r>
    <x v="26"/>
    <x v="0"/>
    <n v="3182"/>
    <x v="1"/>
  </r>
  <r>
    <x v="26"/>
    <x v="1"/>
    <n v="133.19999999999999"/>
    <x v="1"/>
  </r>
  <r>
    <x v="26"/>
    <x v="2"/>
    <n v="3048.8"/>
    <x v="1"/>
  </r>
  <r>
    <x v="27"/>
    <x v="0"/>
    <n v="2480"/>
    <x v="1"/>
  </r>
  <r>
    <x v="27"/>
    <x v="1"/>
    <n v="63"/>
    <x v="1"/>
  </r>
  <r>
    <x v="27"/>
    <x v="2"/>
    <n v="2417"/>
    <x v="1"/>
  </r>
  <r>
    <x v="28"/>
    <x v="0"/>
    <n v="3537"/>
    <x v="1"/>
  </r>
  <r>
    <x v="28"/>
    <x v="1"/>
    <n v="168.7"/>
    <x v="1"/>
  </r>
  <r>
    <x v="28"/>
    <x v="2"/>
    <n v="3368.3"/>
    <x v="1"/>
  </r>
  <r>
    <x v="29"/>
    <x v="0"/>
    <n v="2354"/>
    <x v="1"/>
  </r>
  <r>
    <x v="29"/>
    <x v="1"/>
    <n v="50.4"/>
    <x v="1"/>
  </r>
  <r>
    <x v="29"/>
    <x v="2"/>
    <n v="2303.6"/>
    <x v="1"/>
  </r>
  <r>
    <x v="30"/>
    <x v="0"/>
    <n v="2851"/>
    <x v="1"/>
  </r>
  <r>
    <x v="30"/>
    <x v="1"/>
    <n v="100.1"/>
    <x v="1"/>
  </r>
  <r>
    <x v="30"/>
    <x v="2"/>
    <n v="2750.9"/>
    <x v="1"/>
  </r>
  <r>
    <x v="23"/>
    <x v="0"/>
    <n v="3402"/>
    <x v="2"/>
  </r>
  <r>
    <x v="23"/>
    <x v="1"/>
    <n v="155.19999999999999"/>
    <x v="2"/>
  </r>
  <r>
    <x v="23"/>
    <x v="2"/>
    <n v="3246.8"/>
    <x v="2"/>
  </r>
  <r>
    <x v="0"/>
    <x v="0"/>
    <n v="1806"/>
    <x v="2"/>
  </r>
  <r>
    <x v="0"/>
    <x v="1"/>
    <n v="10.3"/>
    <x v="2"/>
  </r>
  <r>
    <x v="0"/>
    <x v="2"/>
    <n v="1795.7"/>
    <x v="2"/>
  </r>
  <r>
    <x v="5"/>
    <x v="0"/>
    <n v="1705"/>
    <x v="2"/>
  </r>
  <r>
    <x v="5"/>
    <x v="1"/>
    <n v="5.25"/>
    <x v="2"/>
  </r>
  <r>
    <x v="5"/>
    <x v="2"/>
    <n v="1699.75"/>
    <x v="2"/>
  </r>
  <r>
    <x v="1"/>
    <x v="0"/>
    <n v="1751"/>
    <x v="2"/>
  </r>
  <r>
    <x v="1"/>
    <x v="1"/>
    <n v="7.55"/>
    <x v="2"/>
  </r>
  <r>
    <x v="1"/>
    <x v="2"/>
    <n v="1743.45"/>
    <x v="2"/>
  </r>
  <r>
    <x v="2"/>
    <x v="0"/>
    <n v="3566"/>
    <x v="2"/>
  </r>
  <r>
    <x v="2"/>
    <x v="1"/>
    <n v="171.6"/>
    <x v="2"/>
  </r>
  <r>
    <x v="2"/>
    <x v="2"/>
    <n v="3394.4"/>
    <x v="2"/>
  </r>
  <r>
    <x v="5"/>
    <x v="0"/>
    <n v="5004"/>
    <x v="2"/>
  </r>
  <r>
    <x v="5"/>
    <x v="1"/>
    <n v="385.6"/>
    <x v="2"/>
  </r>
  <r>
    <x v="5"/>
    <x v="2"/>
    <n v="4618.3999999999996"/>
    <x v="2"/>
  </r>
  <r>
    <x v="4"/>
    <x v="0"/>
    <n v="5126"/>
    <x v="2"/>
  </r>
  <r>
    <x v="4"/>
    <x v="1"/>
    <n v="403.9"/>
    <x v="2"/>
  </r>
  <r>
    <x v="4"/>
    <x v="2"/>
    <n v="4722.1000000000004"/>
    <x v="2"/>
  </r>
  <r>
    <x v="6"/>
    <x v="0"/>
    <n v="1081"/>
    <x v="2"/>
  </r>
  <r>
    <x v="6"/>
    <x v="1"/>
    <n v="0"/>
    <x v="2"/>
  </r>
  <r>
    <x v="6"/>
    <x v="2"/>
    <n v="1081"/>
    <x v="2"/>
  </r>
  <r>
    <x v="7"/>
    <x v="0"/>
    <n v="3164"/>
    <x v="2"/>
  </r>
  <r>
    <x v="7"/>
    <x v="1"/>
    <n v="131.4"/>
    <x v="2"/>
  </r>
  <r>
    <x v="7"/>
    <x v="2"/>
    <n v="3032.6"/>
    <x v="2"/>
  </r>
  <r>
    <x v="8"/>
    <x v="0"/>
    <n v="2970"/>
    <x v="2"/>
  </r>
  <r>
    <x v="8"/>
    <x v="1"/>
    <n v="112"/>
    <x v="2"/>
  </r>
  <r>
    <x v="8"/>
    <x v="2"/>
    <n v="2858"/>
    <x v="2"/>
  </r>
  <r>
    <x v="9"/>
    <x v="0"/>
    <n v="2011"/>
    <x v="2"/>
  </r>
  <r>
    <x v="9"/>
    <x v="1"/>
    <n v="20.55"/>
    <x v="2"/>
  </r>
  <r>
    <x v="9"/>
    <x v="2"/>
    <n v="1990.45"/>
    <x v="2"/>
  </r>
  <r>
    <x v="10"/>
    <x v="0"/>
    <n v="1704"/>
    <x v="2"/>
  </r>
  <r>
    <x v="10"/>
    <x v="1"/>
    <n v="5.2"/>
    <x v="2"/>
  </r>
  <r>
    <x v="10"/>
    <x v="2"/>
    <n v="1698.8"/>
    <x v="2"/>
  </r>
  <r>
    <x v="11"/>
    <x v="0"/>
    <n v="5074"/>
    <x v="2"/>
  </r>
  <r>
    <x v="11"/>
    <x v="1"/>
    <n v="396.1"/>
    <x v="2"/>
  </r>
  <r>
    <x v="11"/>
    <x v="2"/>
    <n v="4677.8999999999996"/>
    <x v="2"/>
  </r>
  <r>
    <x v="12"/>
    <x v="0"/>
    <n v="3889"/>
    <x v="2"/>
  </r>
  <r>
    <x v="12"/>
    <x v="1"/>
    <n v="218.35"/>
    <x v="2"/>
  </r>
  <r>
    <x v="12"/>
    <x v="2"/>
    <n v="3670.65"/>
    <x v="2"/>
  </r>
  <r>
    <x v="13"/>
    <x v="0"/>
    <n v="2434"/>
    <x v="2"/>
  </r>
  <r>
    <x v="13"/>
    <x v="1"/>
    <n v="58.4"/>
    <x v="2"/>
  </r>
  <r>
    <x v="13"/>
    <x v="2"/>
    <n v="2375.6"/>
    <x v="2"/>
  </r>
  <r>
    <x v="15"/>
    <x v="0"/>
    <n v="1317"/>
    <x v="2"/>
  </r>
  <r>
    <x v="15"/>
    <x v="1"/>
    <n v="0"/>
    <x v="2"/>
  </r>
  <r>
    <x v="15"/>
    <x v="2"/>
    <n v="1317"/>
    <x v="2"/>
  </r>
  <r>
    <x v="25"/>
    <x v="0"/>
    <n v="2309"/>
    <x v="2"/>
  </r>
  <r>
    <x v="25"/>
    <x v="1"/>
    <n v="45.9"/>
    <x v="2"/>
  </r>
  <r>
    <x v="25"/>
    <x v="2"/>
    <n v="2263.1"/>
    <x v="2"/>
  </r>
  <r>
    <x v="17"/>
    <x v="0"/>
    <n v="3755"/>
    <x v="2"/>
  </r>
  <r>
    <x v="17"/>
    <x v="1"/>
    <n v="198.25"/>
    <x v="2"/>
  </r>
  <r>
    <x v="17"/>
    <x v="2"/>
    <n v="3556.75"/>
    <x v="2"/>
  </r>
  <r>
    <x v="18"/>
    <x v="0"/>
    <n v="2909"/>
    <x v="2"/>
  </r>
  <r>
    <x v="18"/>
    <x v="1"/>
    <n v="105.9"/>
    <x v="2"/>
  </r>
  <r>
    <x v="18"/>
    <x v="2"/>
    <n v="2803.1"/>
    <x v="2"/>
  </r>
  <r>
    <x v="19"/>
    <x v="0"/>
    <n v="3287"/>
    <x v="2"/>
  </r>
  <r>
    <x v="19"/>
    <x v="1"/>
    <n v="143.69999999999999"/>
    <x v="2"/>
  </r>
  <r>
    <x v="19"/>
    <x v="2"/>
    <n v="3143.3"/>
    <x v="2"/>
  </r>
  <r>
    <x v="20"/>
    <x v="0"/>
    <n v="1001"/>
    <x v="2"/>
  </r>
  <r>
    <x v="20"/>
    <x v="1"/>
    <n v="0"/>
    <x v="2"/>
  </r>
  <r>
    <x v="20"/>
    <x v="2"/>
    <n v="1001"/>
    <x v="2"/>
  </r>
  <r>
    <x v="0"/>
    <x v="0"/>
    <n v="5343"/>
    <x v="3"/>
  </r>
  <r>
    <x v="0"/>
    <x v="1"/>
    <n v="436.45"/>
    <x v="3"/>
  </r>
  <r>
    <x v="0"/>
    <x v="2"/>
    <n v="4906.55"/>
    <x v="3"/>
  </r>
  <r>
    <x v="31"/>
    <x v="0"/>
    <n v="4536"/>
    <x v="3"/>
  </r>
  <r>
    <x v="31"/>
    <x v="1"/>
    <n v="315.39999999999998"/>
    <x v="3"/>
  </r>
  <r>
    <x v="31"/>
    <x v="2"/>
    <n v="4220.6000000000004"/>
    <x v="3"/>
  </r>
  <r>
    <x v="11"/>
    <x v="0"/>
    <n v="1420"/>
    <x v="3"/>
  </r>
  <r>
    <x v="11"/>
    <x v="1"/>
    <n v="0"/>
    <x v="3"/>
  </r>
  <r>
    <x v="11"/>
    <x v="2"/>
    <n v="1420"/>
    <x v="3"/>
  </r>
  <r>
    <x v="12"/>
    <x v="0"/>
    <n v="1584"/>
    <x v="3"/>
  </r>
  <r>
    <x v="12"/>
    <x v="1"/>
    <n v="0"/>
    <x v="3"/>
  </r>
  <r>
    <x v="12"/>
    <x v="2"/>
    <n v="1584"/>
    <x v="3"/>
  </r>
  <r>
    <x v="14"/>
    <x v="0"/>
    <n v="3197"/>
    <x v="3"/>
  </r>
  <r>
    <x v="14"/>
    <x v="1"/>
    <n v="134.69999999999999"/>
    <x v="3"/>
  </r>
  <r>
    <x v="14"/>
    <x v="2"/>
    <n v="3062.3"/>
    <x v="3"/>
  </r>
  <r>
    <x v="5"/>
    <x v="0"/>
    <n v="2936"/>
    <x v="3"/>
  </r>
  <r>
    <x v="5"/>
    <x v="1"/>
    <n v="108.6"/>
    <x v="3"/>
  </r>
  <r>
    <x v="5"/>
    <x v="2"/>
    <n v="2827.4"/>
    <x v="3"/>
  </r>
  <r>
    <x v="32"/>
    <x v="0"/>
    <n v="1655"/>
    <x v="3"/>
  </r>
  <r>
    <x v="32"/>
    <x v="1"/>
    <n v="2.75"/>
    <x v="3"/>
  </r>
  <r>
    <x v="32"/>
    <x v="2"/>
    <n v="1652.25"/>
    <x v="3"/>
  </r>
  <r>
    <x v="17"/>
    <x v="0"/>
    <n v="4817"/>
    <x v="3"/>
  </r>
  <r>
    <x v="17"/>
    <x v="1"/>
    <n v="357.55"/>
    <x v="3"/>
  </r>
  <r>
    <x v="17"/>
    <x v="2"/>
    <n v="4459.45"/>
    <x v="3"/>
  </r>
  <r>
    <x v="33"/>
    <x v="0"/>
    <n v="3371"/>
    <x v="3"/>
  </r>
  <r>
    <x v="33"/>
    <x v="1"/>
    <n v="152.1"/>
    <x v="3"/>
  </r>
  <r>
    <x v="33"/>
    <x v="2"/>
    <n v="3218.9"/>
    <x v="3"/>
  </r>
  <r>
    <x v="19"/>
    <x v="0"/>
    <n v="5344"/>
    <x v="3"/>
  </r>
  <r>
    <x v="19"/>
    <x v="1"/>
    <n v="436.6"/>
    <x v="3"/>
  </r>
  <r>
    <x v="19"/>
    <x v="2"/>
    <n v="4907.3999999999996"/>
    <x v="3"/>
  </r>
  <r>
    <x v="20"/>
    <x v="0"/>
    <n v="3436"/>
    <x v="3"/>
  </r>
  <r>
    <x v="20"/>
    <x v="1"/>
    <n v="158.6"/>
    <x v="3"/>
  </r>
  <r>
    <x v="20"/>
    <x v="2"/>
    <n v="3277.4"/>
    <x v="3"/>
  </r>
  <r>
    <x v="5"/>
    <x v="0"/>
    <n v="4928"/>
    <x v="3"/>
  </r>
  <r>
    <x v="5"/>
    <x v="1"/>
    <n v="374.2"/>
    <x v="3"/>
  </r>
  <r>
    <x v="5"/>
    <x v="2"/>
    <n v="4553.8"/>
    <x v="3"/>
  </r>
  <r>
    <x v="1"/>
    <x v="0"/>
    <n v="2605"/>
    <x v="3"/>
  </r>
  <r>
    <x v="1"/>
    <x v="1"/>
    <n v="75.5"/>
    <x v="3"/>
  </r>
  <r>
    <x v="1"/>
    <x v="2"/>
    <n v="2529.5"/>
    <x v="3"/>
  </r>
  <r>
    <x v="2"/>
    <x v="0"/>
    <n v="1138"/>
    <x v="3"/>
  </r>
  <r>
    <x v="2"/>
    <x v="1"/>
    <n v="0"/>
    <x v="3"/>
  </r>
  <r>
    <x v="2"/>
    <x v="2"/>
    <n v="1138"/>
    <x v="3"/>
  </r>
  <r>
    <x v="5"/>
    <x v="0"/>
    <n v="5083"/>
    <x v="3"/>
  </r>
  <r>
    <x v="5"/>
    <x v="1"/>
    <n v="397.45"/>
    <x v="3"/>
  </r>
  <r>
    <x v="5"/>
    <x v="2"/>
    <n v="4685.55"/>
    <x v="3"/>
  </r>
  <r>
    <x v="4"/>
    <x v="0"/>
    <n v="5144"/>
    <x v="3"/>
  </r>
  <r>
    <x v="4"/>
    <x v="1"/>
    <n v="406.6"/>
    <x v="3"/>
  </r>
  <r>
    <x v="4"/>
    <x v="2"/>
    <n v="4737.3999999999996"/>
    <x v="3"/>
  </r>
  <r>
    <x v="26"/>
    <x v="0"/>
    <n v="3182"/>
    <x v="3"/>
  </r>
  <r>
    <x v="26"/>
    <x v="1"/>
    <n v="133.19999999999999"/>
    <x v="3"/>
  </r>
  <r>
    <x v="26"/>
    <x v="2"/>
    <n v="3048.8"/>
    <x v="3"/>
  </r>
  <r>
    <x v="27"/>
    <x v="0"/>
    <n v="2480"/>
    <x v="3"/>
  </r>
  <r>
    <x v="27"/>
    <x v="1"/>
    <n v="63"/>
    <x v="3"/>
  </r>
  <r>
    <x v="27"/>
    <x v="2"/>
    <n v="2417"/>
    <x v="3"/>
  </r>
  <r>
    <x v="28"/>
    <x v="0"/>
    <n v="3537"/>
    <x v="3"/>
  </r>
  <r>
    <x v="28"/>
    <x v="1"/>
    <n v="168.7"/>
    <x v="3"/>
  </r>
  <r>
    <x v="28"/>
    <x v="2"/>
    <n v="3368.3"/>
    <x v="3"/>
  </r>
  <r>
    <x v="29"/>
    <x v="0"/>
    <n v="2354"/>
    <x v="3"/>
  </r>
  <r>
    <x v="29"/>
    <x v="1"/>
    <n v="50.4"/>
    <x v="3"/>
  </r>
  <r>
    <x v="29"/>
    <x v="2"/>
    <n v="2303.6"/>
    <x v="3"/>
  </r>
  <r>
    <x v="30"/>
    <x v="0"/>
    <n v="2851"/>
    <x v="3"/>
  </r>
  <r>
    <x v="30"/>
    <x v="1"/>
    <n v="100.1"/>
    <x v="3"/>
  </r>
  <r>
    <x v="30"/>
    <x v="2"/>
    <n v="2750.9"/>
    <x v="3"/>
  </r>
  <r>
    <x v="22"/>
    <x v="0"/>
    <n v="4271"/>
    <x v="4"/>
  </r>
  <r>
    <x v="22"/>
    <x v="1"/>
    <n v="275.64999999999998"/>
    <x v="4"/>
  </r>
  <r>
    <x v="22"/>
    <x v="2"/>
    <n v="3995.35"/>
    <x v="4"/>
  </r>
  <r>
    <x v="23"/>
    <x v="0"/>
    <n v="2054"/>
    <x v="4"/>
  </r>
  <r>
    <x v="23"/>
    <x v="1"/>
    <n v="22.7"/>
    <x v="4"/>
  </r>
  <r>
    <x v="23"/>
    <x v="2"/>
    <n v="2031.3"/>
    <x v="4"/>
  </r>
  <r>
    <x v="0"/>
    <x v="0"/>
    <n v="4402"/>
    <x v="4"/>
  </r>
  <r>
    <x v="0"/>
    <x v="1"/>
    <n v="295.3"/>
    <x v="4"/>
  </r>
  <r>
    <x v="0"/>
    <x v="2"/>
    <n v="4106.7"/>
    <x v="4"/>
  </r>
  <r>
    <x v="5"/>
    <x v="0"/>
    <n v="1685"/>
    <x v="4"/>
  </r>
  <r>
    <x v="5"/>
    <x v="1"/>
    <n v="4.25"/>
    <x v="4"/>
  </r>
  <r>
    <x v="5"/>
    <x v="2"/>
    <n v="1680.75"/>
    <x v="4"/>
  </r>
  <r>
    <x v="1"/>
    <x v="0"/>
    <n v="3919"/>
    <x v="4"/>
  </r>
  <r>
    <x v="1"/>
    <x v="1"/>
    <n v="222.85"/>
    <x v="4"/>
  </r>
  <r>
    <x v="1"/>
    <x v="2"/>
    <n v="3696.15"/>
    <x v="4"/>
  </r>
  <r>
    <x v="5"/>
    <x v="0"/>
    <n v="3819"/>
    <x v="4"/>
  </r>
  <r>
    <x v="5"/>
    <x v="1"/>
    <n v="207.85"/>
    <x v="4"/>
  </r>
  <r>
    <x v="5"/>
    <x v="2"/>
    <n v="3611.15"/>
    <x v="4"/>
  </r>
  <r>
    <x v="31"/>
    <x v="0"/>
    <n v="2821"/>
    <x v="4"/>
  </r>
  <r>
    <x v="31"/>
    <x v="1"/>
    <n v="97.1"/>
    <x v="4"/>
  </r>
  <r>
    <x v="31"/>
    <x v="2"/>
    <n v="2723.9"/>
    <x v="4"/>
  </r>
  <r>
    <x v="3"/>
    <x v="0"/>
    <n v="1211"/>
    <x v="4"/>
  </r>
  <r>
    <x v="3"/>
    <x v="1"/>
    <n v="0"/>
    <x v="4"/>
  </r>
  <r>
    <x v="3"/>
    <x v="2"/>
    <n v="1211"/>
    <x v="4"/>
  </r>
  <r>
    <x v="4"/>
    <x v="0"/>
    <n v="4557"/>
    <x v="4"/>
  </r>
  <r>
    <x v="4"/>
    <x v="1"/>
    <n v="318.55"/>
    <x v="4"/>
  </r>
  <r>
    <x v="4"/>
    <x v="2"/>
    <n v="4238.45"/>
    <x v="4"/>
  </r>
  <r>
    <x v="24"/>
    <x v="0"/>
    <n v="2425"/>
    <x v="4"/>
  </r>
  <r>
    <x v="24"/>
    <x v="1"/>
    <n v="57.5"/>
    <x v="4"/>
  </r>
  <r>
    <x v="24"/>
    <x v="2"/>
    <n v="2367.5"/>
    <x v="4"/>
  </r>
  <r>
    <x v="6"/>
    <x v="0"/>
    <n v="3962"/>
    <x v="4"/>
  </r>
  <r>
    <x v="6"/>
    <x v="1"/>
    <n v="229.3"/>
    <x v="4"/>
  </r>
  <r>
    <x v="6"/>
    <x v="2"/>
    <n v="3732.7"/>
    <x v="4"/>
  </r>
  <r>
    <x v="7"/>
    <x v="0"/>
    <n v="3748"/>
    <x v="4"/>
  </r>
  <r>
    <x v="7"/>
    <x v="1"/>
    <n v="197.2"/>
    <x v="4"/>
  </r>
  <r>
    <x v="7"/>
    <x v="2"/>
    <n v="3550.8"/>
    <x v="4"/>
  </r>
  <r>
    <x v="8"/>
    <x v="0"/>
    <n v="3565"/>
    <x v="4"/>
  </r>
  <r>
    <x v="8"/>
    <x v="1"/>
    <n v="171.5"/>
    <x v="4"/>
  </r>
  <r>
    <x v="8"/>
    <x v="2"/>
    <n v="3393.5"/>
    <x v="4"/>
  </r>
  <r>
    <x v="9"/>
    <x v="0"/>
    <n v="4365"/>
    <x v="4"/>
  </r>
  <r>
    <x v="9"/>
    <x v="1"/>
    <n v="289.75"/>
    <x v="4"/>
  </r>
  <r>
    <x v="9"/>
    <x v="2"/>
    <n v="4075.25"/>
    <x v="4"/>
  </r>
  <r>
    <x v="10"/>
    <x v="0"/>
    <n v="2011"/>
    <x v="4"/>
  </r>
  <r>
    <x v="10"/>
    <x v="1"/>
    <n v="20.55"/>
    <x v="4"/>
  </r>
  <r>
    <x v="10"/>
    <x v="2"/>
    <n v="1990.45"/>
    <x v="4"/>
  </r>
  <r>
    <x v="11"/>
    <x v="0"/>
    <n v="2381"/>
    <x v="4"/>
  </r>
  <r>
    <x v="11"/>
    <x v="1"/>
    <n v="53.1"/>
    <x v="4"/>
  </r>
  <r>
    <x v="11"/>
    <x v="2"/>
    <n v="2327.9"/>
    <x v="4"/>
  </r>
  <r>
    <x v="12"/>
    <x v="0"/>
    <n v="5099"/>
    <x v="4"/>
  </r>
  <r>
    <x v="12"/>
    <x v="1"/>
    <n v="399.85"/>
    <x v="4"/>
  </r>
  <r>
    <x v="12"/>
    <x v="2"/>
    <n v="4699.1499999999996"/>
    <x v="4"/>
  </r>
  <r>
    <x v="13"/>
    <x v="0"/>
    <n v="3358"/>
    <x v="4"/>
  </r>
  <r>
    <x v="13"/>
    <x v="1"/>
    <n v="150.80000000000001"/>
    <x v="4"/>
  </r>
  <r>
    <x v="13"/>
    <x v="2"/>
    <n v="3207.2"/>
    <x v="4"/>
  </r>
  <r>
    <x v="14"/>
    <x v="0"/>
    <n v="1307"/>
    <x v="4"/>
  </r>
  <r>
    <x v="14"/>
    <x v="1"/>
    <n v="0"/>
    <x v="4"/>
  </r>
  <r>
    <x v="14"/>
    <x v="2"/>
    <n v="1307"/>
    <x v="4"/>
  </r>
  <r>
    <x v="15"/>
    <x v="0"/>
    <n v="5008"/>
    <x v="4"/>
  </r>
  <r>
    <x v="15"/>
    <x v="1"/>
    <n v="386.2"/>
    <x v="4"/>
  </r>
  <r>
    <x v="15"/>
    <x v="2"/>
    <n v="4621.8"/>
    <x v="4"/>
  </r>
  <r>
    <x v="17"/>
    <x v="0"/>
    <n v="3051"/>
    <x v="4"/>
  </r>
  <r>
    <x v="17"/>
    <x v="1"/>
    <n v="120.1"/>
    <x v="4"/>
  </r>
  <r>
    <x v="17"/>
    <x v="2"/>
    <n v="2930.9"/>
    <x v="4"/>
  </r>
  <r>
    <x v="33"/>
    <x v="0"/>
    <n v="1880"/>
    <x v="4"/>
  </r>
  <r>
    <x v="33"/>
    <x v="1"/>
    <n v="14"/>
    <x v="4"/>
  </r>
  <r>
    <x v="33"/>
    <x v="2"/>
    <n v="1866"/>
    <x v="4"/>
  </r>
  <r>
    <x v="19"/>
    <x v="0"/>
    <n v="869"/>
    <x v="4"/>
  </r>
  <r>
    <x v="19"/>
    <x v="1"/>
    <n v="0"/>
    <x v="4"/>
  </r>
  <r>
    <x v="19"/>
    <x v="2"/>
    <n v="869"/>
    <x v="4"/>
  </r>
  <r>
    <x v="20"/>
    <x v="0"/>
    <n v="1432"/>
    <x v="4"/>
  </r>
  <r>
    <x v="20"/>
    <x v="1"/>
    <n v="0"/>
    <x v="4"/>
  </r>
  <r>
    <x v="20"/>
    <x v="2"/>
    <n v="1432"/>
    <x v="4"/>
  </r>
  <r>
    <x v="34"/>
    <x v="0"/>
    <n v="500"/>
    <x v="4"/>
  </r>
  <r>
    <x v="34"/>
    <x v="1"/>
    <n v="0"/>
    <x v="4"/>
  </r>
  <r>
    <x v="34"/>
    <x v="2"/>
    <n v="500"/>
    <x v="4"/>
  </r>
  <r>
    <x v="0"/>
    <x v="0"/>
    <n v="4610"/>
    <x v="5"/>
  </r>
  <r>
    <x v="0"/>
    <x v="1"/>
    <n v="326.5"/>
    <x v="5"/>
  </r>
  <r>
    <x v="0"/>
    <x v="2"/>
    <n v="4283.5"/>
    <x v="5"/>
  </r>
  <r>
    <x v="35"/>
    <x v="0"/>
    <n v="5306"/>
    <x v="5"/>
  </r>
  <r>
    <x v="35"/>
    <x v="1"/>
    <n v="430.9"/>
    <x v="5"/>
  </r>
  <r>
    <x v="35"/>
    <x v="2"/>
    <n v="4875.1000000000004"/>
    <x v="5"/>
  </r>
  <r>
    <x v="36"/>
    <x v="0"/>
    <n v="4848"/>
    <x v="5"/>
  </r>
  <r>
    <x v="36"/>
    <x v="1"/>
    <n v="362.2"/>
    <x v="5"/>
  </r>
  <r>
    <x v="36"/>
    <x v="2"/>
    <n v="4485.8"/>
    <x v="5"/>
  </r>
  <r>
    <x v="32"/>
    <x v="0"/>
    <n v="4848"/>
    <x v="5"/>
  </r>
  <r>
    <x v="32"/>
    <x v="1"/>
    <n v="362.2"/>
    <x v="5"/>
  </r>
  <r>
    <x v="32"/>
    <x v="2"/>
    <n v="4485.8"/>
    <x v="5"/>
  </r>
  <r>
    <x v="5"/>
    <x v="0"/>
    <n v="4517"/>
    <x v="5"/>
  </r>
  <r>
    <x v="5"/>
    <x v="1"/>
    <n v="312.55"/>
    <x v="5"/>
  </r>
  <r>
    <x v="5"/>
    <x v="2"/>
    <n v="4204.45"/>
    <x v="5"/>
  </r>
  <r>
    <x v="5"/>
    <x v="0"/>
    <n v="2774"/>
    <x v="5"/>
  </r>
  <r>
    <x v="5"/>
    <x v="1"/>
    <n v="92.4"/>
    <x v="5"/>
  </r>
  <r>
    <x v="5"/>
    <x v="2"/>
    <n v="2681.6"/>
    <x v="5"/>
  </r>
  <r>
    <x v="11"/>
    <x v="0"/>
    <n v="1686"/>
    <x v="5"/>
  </r>
  <r>
    <x v="11"/>
    <x v="1"/>
    <n v="4.3"/>
    <x v="5"/>
  </r>
  <r>
    <x v="11"/>
    <x v="2"/>
    <n v="1681.7"/>
    <x v="5"/>
  </r>
  <r>
    <x v="12"/>
    <x v="0"/>
    <n v="1109"/>
    <x v="5"/>
  </r>
  <r>
    <x v="12"/>
    <x v="1"/>
    <n v="0"/>
    <x v="5"/>
  </r>
  <r>
    <x v="12"/>
    <x v="2"/>
    <n v="1109"/>
    <x v="5"/>
  </r>
  <r>
    <x v="14"/>
    <x v="0"/>
    <n v="4260"/>
    <x v="5"/>
  </r>
  <r>
    <x v="14"/>
    <x v="1"/>
    <n v="274"/>
    <x v="5"/>
  </r>
  <r>
    <x v="14"/>
    <x v="2"/>
    <n v="3986"/>
    <x v="5"/>
  </r>
  <r>
    <x v="17"/>
    <x v="0"/>
    <n v="2721"/>
    <x v="5"/>
  </r>
  <r>
    <x v="17"/>
    <x v="1"/>
    <n v="87.1"/>
    <x v="5"/>
  </r>
  <r>
    <x v="17"/>
    <x v="2"/>
    <n v="2633.9"/>
    <x v="5"/>
  </r>
  <r>
    <x v="33"/>
    <x v="0"/>
    <n v="1592"/>
    <x v="5"/>
  </r>
  <r>
    <x v="33"/>
    <x v="1"/>
    <n v="0"/>
    <x v="5"/>
  </r>
  <r>
    <x v="33"/>
    <x v="2"/>
    <n v="1592"/>
    <x v="5"/>
  </r>
  <r>
    <x v="19"/>
    <x v="0"/>
    <n v="3305"/>
    <x v="5"/>
  </r>
  <r>
    <x v="19"/>
    <x v="1"/>
    <n v="145.5"/>
    <x v="5"/>
  </r>
  <r>
    <x v="19"/>
    <x v="2"/>
    <n v="3159.5"/>
    <x v="5"/>
  </r>
  <r>
    <x v="20"/>
    <x v="0"/>
    <n v="1877"/>
    <x v="5"/>
  </r>
  <r>
    <x v="20"/>
    <x v="1"/>
    <n v="13.85"/>
    <x v="5"/>
  </r>
  <r>
    <x v="20"/>
    <x v="2"/>
    <n v="1863.15"/>
    <x v="5"/>
  </r>
  <r>
    <x v="9"/>
    <x v="0"/>
    <n v="3438"/>
    <x v="5"/>
  </r>
  <r>
    <x v="9"/>
    <x v="1"/>
    <n v="158.80000000000001"/>
    <x v="5"/>
  </r>
  <r>
    <x v="9"/>
    <x v="2"/>
    <n v="3279.2"/>
    <x v="5"/>
  </r>
  <r>
    <x v="10"/>
    <x v="0"/>
    <n v="998"/>
    <x v="5"/>
  </r>
  <r>
    <x v="10"/>
    <x v="1"/>
    <n v="0"/>
    <x v="5"/>
  </r>
  <r>
    <x v="10"/>
    <x v="2"/>
    <n v="998"/>
    <x v="5"/>
  </r>
  <r>
    <x v="11"/>
    <x v="0"/>
    <n v="2407"/>
    <x v="5"/>
  </r>
  <r>
    <x v="11"/>
    <x v="1"/>
    <n v="55.7"/>
    <x v="5"/>
  </r>
  <r>
    <x v="11"/>
    <x v="2"/>
    <n v="2351.3000000000002"/>
    <x v="5"/>
  </r>
  <r>
    <x v="12"/>
    <x v="0"/>
    <n v="1141"/>
    <x v="5"/>
  </r>
  <r>
    <x v="12"/>
    <x v="1"/>
    <n v="0"/>
    <x v="5"/>
  </r>
  <r>
    <x v="12"/>
    <x v="2"/>
    <n v="1141"/>
    <x v="5"/>
  </r>
  <r>
    <x v="26"/>
    <x v="0"/>
    <n v="3182"/>
    <x v="5"/>
  </r>
  <r>
    <x v="26"/>
    <x v="1"/>
    <n v="133.19999999999999"/>
    <x v="5"/>
  </r>
  <r>
    <x v="26"/>
    <x v="2"/>
    <n v="3048.8"/>
    <x v="5"/>
  </r>
  <r>
    <x v="27"/>
    <x v="0"/>
    <n v="2480"/>
    <x v="5"/>
  </r>
  <r>
    <x v="27"/>
    <x v="1"/>
    <n v="63"/>
    <x v="5"/>
  </r>
  <r>
    <x v="27"/>
    <x v="2"/>
    <n v="2417"/>
    <x v="5"/>
  </r>
  <r>
    <x v="28"/>
    <x v="0"/>
    <n v="3537"/>
    <x v="5"/>
  </r>
  <r>
    <x v="28"/>
    <x v="1"/>
    <n v="168.7"/>
    <x v="5"/>
  </r>
  <r>
    <x v="28"/>
    <x v="2"/>
    <n v="3368.3"/>
    <x v="5"/>
  </r>
  <r>
    <x v="29"/>
    <x v="0"/>
    <n v="2354"/>
    <x v="5"/>
  </r>
  <r>
    <x v="29"/>
    <x v="1"/>
    <n v="50.4"/>
    <x v="5"/>
  </r>
  <r>
    <x v="29"/>
    <x v="2"/>
    <n v="2303.6"/>
    <x v="5"/>
  </r>
  <r>
    <x v="30"/>
    <x v="0"/>
    <n v="2851"/>
    <x v="5"/>
  </r>
  <r>
    <x v="30"/>
    <x v="1"/>
    <n v="100.1"/>
    <x v="5"/>
  </r>
  <r>
    <x v="30"/>
    <x v="2"/>
    <n v="2750.9"/>
    <x v="5"/>
  </r>
  <r>
    <x v="22"/>
    <x v="0"/>
    <n v="4695"/>
    <x v="6"/>
  </r>
  <r>
    <x v="22"/>
    <x v="1"/>
    <n v="339.25"/>
    <x v="6"/>
  </r>
  <r>
    <x v="22"/>
    <x v="2"/>
    <n v="4355.75"/>
    <x v="6"/>
  </r>
  <r>
    <x v="23"/>
    <x v="0"/>
    <n v="3267"/>
    <x v="6"/>
  </r>
  <r>
    <x v="23"/>
    <x v="1"/>
    <n v="141.69999999999999"/>
    <x v="6"/>
  </r>
  <r>
    <x v="23"/>
    <x v="2"/>
    <n v="3125.3"/>
    <x v="6"/>
  </r>
  <r>
    <x v="0"/>
    <x v="0"/>
    <n v="1406"/>
    <x v="6"/>
  </r>
  <r>
    <x v="0"/>
    <x v="1"/>
    <n v="0"/>
    <x v="6"/>
  </r>
  <r>
    <x v="0"/>
    <x v="2"/>
    <n v="1406"/>
    <x v="6"/>
  </r>
  <r>
    <x v="5"/>
    <x v="0"/>
    <n v="3360"/>
    <x v="6"/>
  </r>
  <r>
    <x v="5"/>
    <x v="1"/>
    <n v="151"/>
    <x v="6"/>
  </r>
  <r>
    <x v="5"/>
    <x v="2"/>
    <n v="3209"/>
    <x v="6"/>
  </r>
  <r>
    <x v="1"/>
    <x v="0"/>
    <n v="2558"/>
    <x v="6"/>
  </r>
  <r>
    <x v="1"/>
    <x v="1"/>
    <n v="70.8"/>
    <x v="6"/>
  </r>
  <r>
    <x v="1"/>
    <x v="2"/>
    <n v="2487.1999999999998"/>
    <x v="6"/>
  </r>
  <r>
    <x v="5"/>
    <x v="0"/>
    <n v="5356"/>
    <x v="6"/>
  </r>
  <r>
    <x v="5"/>
    <x v="1"/>
    <n v="438.4"/>
    <x v="6"/>
  </r>
  <r>
    <x v="5"/>
    <x v="2"/>
    <n v="4917.6000000000004"/>
    <x v="6"/>
  </r>
  <r>
    <x v="31"/>
    <x v="0"/>
    <n v="2332"/>
    <x v="6"/>
  </r>
  <r>
    <x v="31"/>
    <x v="1"/>
    <n v="48.2"/>
    <x v="6"/>
  </r>
  <r>
    <x v="31"/>
    <x v="2"/>
    <n v="2283.8000000000002"/>
    <x v="6"/>
  </r>
  <r>
    <x v="3"/>
    <x v="0"/>
    <n v="1613"/>
    <x v="6"/>
  </r>
  <r>
    <x v="3"/>
    <x v="1"/>
    <n v="0.65"/>
    <x v="6"/>
  </r>
  <r>
    <x v="3"/>
    <x v="2"/>
    <n v="1612.35"/>
    <x v="6"/>
  </r>
  <r>
    <x v="4"/>
    <x v="0"/>
    <n v="3552"/>
    <x v="6"/>
  </r>
  <r>
    <x v="4"/>
    <x v="1"/>
    <n v="170.2"/>
    <x v="6"/>
  </r>
  <r>
    <x v="4"/>
    <x v="2"/>
    <n v="3381.8"/>
    <x v="6"/>
  </r>
  <r>
    <x v="24"/>
    <x v="0"/>
    <n v="4051"/>
    <x v="6"/>
  </r>
  <r>
    <x v="24"/>
    <x v="1"/>
    <n v="242.65"/>
    <x v="6"/>
  </r>
  <r>
    <x v="24"/>
    <x v="2"/>
    <n v="3808.35"/>
    <x v="6"/>
  </r>
  <r>
    <x v="6"/>
    <x v="0"/>
    <n v="1873"/>
    <x v="6"/>
  </r>
  <r>
    <x v="6"/>
    <x v="1"/>
    <n v="13.65"/>
    <x v="6"/>
  </r>
  <r>
    <x v="6"/>
    <x v="2"/>
    <n v="1859.35"/>
    <x v="6"/>
  </r>
  <r>
    <x v="7"/>
    <x v="0"/>
    <n v="4273"/>
    <x v="6"/>
  </r>
  <r>
    <x v="7"/>
    <x v="1"/>
    <n v="275.95"/>
    <x v="6"/>
  </r>
  <r>
    <x v="7"/>
    <x v="2"/>
    <n v="3997.05"/>
    <x v="6"/>
  </r>
  <r>
    <x v="8"/>
    <x v="0"/>
    <n v="5384"/>
    <x v="6"/>
  </r>
  <r>
    <x v="8"/>
    <x v="1"/>
    <n v="442.6"/>
    <x v="6"/>
  </r>
  <r>
    <x v="8"/>
    <x v="2"/>
    <n v="4941.3999999999996"/>
    <x v="6"/>
  </r>
  <r>
    <x v="25"/>
    <x v="0"/>
    <n v="2870"/>
    <x v="6"/>
  </r>
  <r>
    <x v="25"/>
    <x v="1"/>
    <n v="102"/>
    <x v="6"/>
  </r>
  <r>
    <x v="25"/>
    <x v="2"/>
    <n v="2768"/>
    <x v="6"/>
  </r>
  <r>
    <x v="9"/>
    <x v="0"/>
    <n v="3702"/>
    <x v="6"/>
  </r>
  <r>
    <x v="9"/>
    <x v="1"/>
    <n v="190.3"/>
    <x v="6"/>
  </r>
  <r>
    <x v="9"/>
    <x v="2"/>
    <n v="3511.7"/>
    <x v="6"/>
  </r>
  <r>
    <x v="10"/>
    <x v="0"/>
    <n v="3006"/>
    <x v="6"/>
  </r>
  <r>
    <x v="10"/>
    <x v="1"/>
    <n v="115.6"/>
    <x v="6"/>
  </r>
  <r>
    <x v="10"/>
    <x v="2"/>
    <n v="2890.4"/>
    <x v="6"/>
  </r>
  <r>
    <x v="11"/>
    <x v="0"/>
    <n v="4051"/>
    <x v="6"/>
  </r>
  <r>
    <x v="11"/>
    <x v="1"/>
    <n v="242.65"/>
    <x v="6"/>
  </r>
  <r>
    <x v="11"/>
    <x v="2"/>
    <n v="3808.35"/>
    <x v="6"/>
  </r>
  <r>
    <x v="12"/>
    <x v="0"/>
    <n v="4335"/>
    <x v="6"/>
  </r>
  <r>
    <x v="12"/>
    <x v="1"/>
    <n v="285.25"/>
    <x v="6"/>
  </r>
  <r>
    <x v="12"/>
    <x v="2"/>
    <n v="4049.75"/>
    <x v="6"/>
  </r>
  <r>
    <x v="13"/>
    <x v="0"/>
    <n v="1121"/>
    <x v="6"/>
  </r>
  <r>
    <x v="13"/>
    <x v="1"/>
    <n v="0"/>
    <x v="6"/>
  </r>
  <r>
    <x v="13"/>
    <x v="2"/>
    <n v="1121"/>
    <x v="6"/>
  </r>
  <r>
    <x v="14"/>
    <x v="0"/>
    <n v="1429"/>
    <x v="6"/>
  </r>
  <r>
    <x v="14"/>
    <x v="1"/>
    <n v="0"/>
    <x v="6"/>
  </r>
  <r>
    <x v="14"/>
    <x v="2"/>
    <n v="1429"/>
    <x v="6"/>
  </r>
  <r>
    <x v="15"/>
    <x v="0"/>
    <n v="4954"/>
    <x v="6"/>
  </r>
  <r>
    <x v="15"/>
    <x v="1"/>
    <n v="378.1"/>
    <x v="6"/>
  </r>
  <r>
    <x v="15"/>
    <x v="2"/>
    <n v="4575.8999999999996"/>
    <x v="6"/>
  </r>
  <r>
    <x v="17"/>
    <x v="0"/>
    <n v="827"/>
    <x v="6"/>
  </r>
  <r>
    <x v="17"/>
    <x v="1"/>
    <n v="0"/>
    <x v="6"/>
  </r>
  <r>
    <x v="17"/>
    <x v="2"/>
    <n v="827"/>
    <x v="6"/>
  </r>
  <r>
    <x v="33"/>
    <x v="0"/>
    <n v="1056"/>
    <x v="6"/>
  </r>
  <r>
    <x v="33"/>
    <x v="1"/>
    <n v="0"/>
    <x v="6"/>
  </r>
  <r>
    <x v="33"/>
    <x v="2"/>
    <n v="1056"/>
    <x v="6"/>
  </r>
  <r>
    <x v="19"/>
    <x v="0"/>
    <n v="2047.5"/>
    <x v="6"/>
  </r>
  <r>
    <x v="19"/>
    <x v="1"/>
    <n v="22.38"/>
    <x v="6"/>
  </r>
  <r>
    <x v="19"/>
    <x v="2"/>
    <n v="2025.12"/>
    <x v="6"/>
  </r>
  <r>
    <x v="35"/>
    <x v="0"/>
    <n v="1433.6"/>
    <x v="6"/>
  </r>
  <r>
    <x v="35"/>
    <x v="1"/>
    <n v="0"/>
    <x v="6"/>
  </r>
  <r>
    <x v="35"/>
    <x v="2"/>
    <n v="1433.6"/>
    <x v="6"/>
  </r>
  <r>
    <x v="36"/>
    <x v="0"/>
    <n v="200"/>
    <x v="6"/>
  </r>
  <r>
    <x v="36"/>
    <x v="1"/>
    <n v="0"/>
    <x v="6"/>
  </r>
  <r>
    <x v="36"/>
    <x v="2"/>
    <n v="200"/>
    <x v="6"/>
  </r>
  <r>
    <x v="32"/>
    <x v="0"/>
    <n v="839.2"/>
    <x v="6"/>
  </r>
  <r>
    <x v="32"/>
    <x v="1"/>
    <n v="0"/>
    <x v="6"/>
  </r>
  <r>
    <x v="32"/>
    <x v="2"/>
    <n v="839.2"/>
    <x v="6"/>
  </r>
  <r>
    <x v="20"/>
    <x v="0"/>
    <n v="2336.1"/>
    <x v="6"/>
  </r>
  <r>
    <x v="20"/>
    <x v="1"/>
    <n v="48.61"/>
    <x v="6"/>
  </r>
  <r>
    <x v="20"/>
    <x v="2"/>
    <n v="2287.4899999999998"/>
    <x v="6"/>
  </r>
  <r>
    <x v="37"/>
    <x v="0"/>
    <n v="2000"/>
    <x v="6"/>
  </r>
  <r>
    <x v="37"/>
    <x v="1"/>
    <n v="20"/>
    <x v="6"/>
  </r>
  <r>
    <x v="37"/>
    <x v="2"/>
    <n v="1980"/>
    <x v="6"/>
  </r>
  <r>
    <x v="0"/>
    <x v="0"/>
    <n v="1569"/>
    <x v="7"/>
  </r>
  <r>
    <x v="0"/>
    <x v="1"/>
    <n v="0"/>
    <x v="7"/>
  </r>
  <r>
    <x v="0"/>
    <x v="2"/>
    <n v="1569"/>
    <x v="7"/>
  </r>
  <r>
    <x v="35"/>
    <x v="0"/>
    <n v="3504"/>
    <x v="7"/>
  </r>
  <r>
    <x v="35"/>
    <x v="1"/>
    <n v="165.4"/>
    <x v="7"/>
  </r>
  <r>
    <x v="35"/>
    <x v="2"/>
    <n v="3338.6"/>
    <x v="7"/>
  </r>
  <r>
    <x v="36"/>
    <x v="0"/>
    <n v="3063"/>
    <x v="7"/>
  </r>
  <r>
    <x v="36"/>
    <x v="1"/>
    <n v="121.3"/>
    <x v="7"/>
  </r>
  <r>
    <x v="36"/>
    <x v="2"/>
    <n v="2941.7"/>
    <x v="7"/>
  </r>
  <r>
    <x v="20"/>
    <x v="0"/>
    <n v="3052"/>
    <x v="7"/>
  </r>
  <r>
    <x v="20"/>
    <x v="1"/>
    <n v="120.2"/>
    <x v="7"/>
  </r>
  <r>
    <x v="20"/>
    <x v="2"/>
    <n v="2931.8"/>
    <x v="7"/>
  </r>
  <r>
    <x v="32"/>
    <x v="0"/>
    <n v="3473"/>
    <x v="7"/>
  </r>
  <r>
    <x v="32"/>
    <x v="1"/>
    <n v="162.30000000000001"/>
    <x v="7"/>
  </r>
  <r>
    <x v="32"/>
    <x v="2"/>
    <n v="3310.7"/>
    <x v="7"/>
  </r>
  <r>
    <x v="5"/>
    <x v="0"/>
    <n v="4316"/>
    <x v="7"/>
  </r>
  <r>
    <x v="5"/>
    <x v="1"/>
    <n v="282.39999999999998"/>
    <x v="7"/>
  </r>
  <r>
    <x v="5"/>
    <x v="2"/>
    <n v="4033.6"/>
    <x v="7"/>
  </r>
  <r>
    <x v="31"/>
    <x v="0"/>
    <n v="4537"/>
    <x v="7"/>
  </r>
  <r>
    <x v="31"/>
    <x v="1"/>
    <n v="315.55"/>
    <x v="7"/>
  </r>
  <r>
    <x v="31"/>
    <x v="2"/>
    <n v="4221.45"/>
    <x v="7"/>
  </r>
  <r>
    <x v="11"/>
    <x v="0"/>
    <n v="4121"/>
    <x v="7"/>
  </r>
  <r>
    <x v="11"/>
    <x v="1"/>
    <n v="253.15"/>
    <x v="7"/>
  </r>
  <r>
    <x v="11"/>
    <x v="2"/>
    <n v="3867.85"/>
    <x v="7"/>
  </r>
  <r>
    <x v="12"/>
    <x v="0"/>
    <n v="2701"/>
    <x v="7"/>
  </r>
  <r>
    <x v="12"/>
    <x v="1"/>
    <n v="85.1"/>
    <x v="7"/>
  </r>
  <r>
    <x v="12"/>
    <x v="2"/>
    <n v="2615.9"/>
    <x v="7"/>
  </r>
  <r>
    <x v="14"/>
    <x v="0"/>
    <n v="2816"/>
    <x v="7"/>
  </r>
  <r>
    <x v="14"/>
    <x v="1"/>
    <n v="96.6"/>
    <x v="7"/>
  </r>
  <r>
    <x v="14"/>
    <x v="2"/>
    <n v="2719.4"/>
    <x v="7"/>
  </r>
  <r>
    <x v="17"/>
    <x v="0"/>
    <n v="2411"/>
    <x v="7"/>
  </r>
  <r>
    <x v="17"/>
    <x v="1"/>
    <n v="56.1"/>
    <x v="7"/>
  </r>
  <r>
    <x v="17"/>
    <x v="2"/>
    <n v="2354.9"/>
    <x v="7"/>
  </r>
  <r>
    <x v="33"/>
    <x v="0"/>
    <n v="3351"/>
    <x v="7"/>
  </r>
  <r>
    <x v="33"/>
    <x v="1"/>
    <n v="150.1"/>
    <x v="7"/>
  </r>
  <r>
    <x v="33"/>
    <x v="2"/>
    <n v="3200.9"/>
    <x v="7"/>
  </r>
  <r>
    <x v="19"/>
    <x v="0"/>
    <n v="3281"/>
    <x v="7"/>
  </r>
  <r>
    <x v="19"/>
    <x v="1"/>
    <n v="143.1"/>
    <x v="7"/>
  </r>
  <r>
    <x v="19"/>
    <x v="2"/>
    <n v="3137.9"/>
    <x v="7"/>
  </r>
  <r>
    <x v="34"/>
    <x v="0"/>
    <n v="802"/>
    <x v="7"/>
  </r>
  <r>
    <x v="34"/>
    <x v="1"/>
    <n v="0"/>
    <x v="7"/>
  </r>
  <r>
    <x v="34"/>
    <x v="2"/>
    <n v="802"/>
    <x v="7"/>
  </r>
  <r>
    <x v="37"/>
    <x v="0"/>
    <n v="1613"/>
    <x v="7"/>
  </r>
  <r>
    <x v="37"/>
    <x v="1"/>
    <n v="0.65"/>
    <x v="7"/>
  </r>
  <r>
    <x v="37"/>
    <x v="2"/>
    <n v="1612.35"/>
    <x v="7"/>
  </r>
  <r>
    <x v="26"/>
    <x v="0"/>
    <n v="3182"/>
    <x v="7"/>
  </r>
  <r>
    <x v="26"/>
    <x v="1"/>
    <n v="133.19999999999999"/>
    <x v="7"/>
  </r>
  <r>
    <x v="26"/>
    <x v="2"/>
    <n v="3048.8"/>
    <x v="7"/>
  </r>
  <r>
    <x v="27"/>
    <x v="0"/>
    <n v="2480"/>
    <x v="7"/>
  </r>
  <r>
    <x v="27"/>
    <x v="1"/>
    <n v="63"/>
    <x v="7"/>
  </r>
  <r>
    <x v="27"/>
    <x v="2"/>
    <n v="2417"/>
    <x v="7"/>
  </r>
  <r>
    <x v="28"/>
    <x v="0"/>
    <n v="3537"/>
    <x v="7"/>
  </r>
  <r>
    <x v="28"/>
    <x v="1"/>
    <n v="168.7"/>
    <x v="7"/>
  </r>
  <r>
    <x v="28"/>
    <x v="2"/>
    <n v="3368.3"/>
    <x v="7"/>
  </r>
  <r>
    <x v="29"/>
    <x v="0"/>
    <n v="2354"/>
    <x v="7"/>
  </r>
  <r>
    <x v="29"/>
    <x v="1"/>
    <n v="50.4"/>
    <x v="7"/>
  </r>
  <r>
    <x v="29"/>
    <x v="2"/>
    <n v="2303.6"/>
    <x v="7"/>
  </r>
  <r>
    <x v="30"/>
    <x v="0"/>
    <n v="2851"/>
    <x v="7"/>
  </r>
  <r>
    <x v="30"/>
    <x v="1"/>
    <n v="100.1"/>
    <x v="7"/>
  </r>
  <r>
    <x v="30"/>
    <x v="2"/>
    <n v="2750.9"/>
    <x v="7"/>
  </r>
  <r>
    <x v="0"/>
    <x v="0"/>
    <n v="3213"/>
    <x v="8"/>
  </r>
  <r>
    <x v="0"/>
    <x v="1"/>
    <n v="136.30000000000001"/>
    <x v="8"/>
  </r>
  <r>
    <x v="0"/>
    <x v="2"/>
    <n v="3076.7"/>
    <x v="8"/>
  </r>
  <r>
    <x v="35"/>
    <x v="0"/>
    <n v="4656"/>
    <x v="8"/>
  </r>
  <r>
    <x v="35"/>
    <x v="1"/>
    <n v="333.4"/>
    <x v="8"/>
  </r>
  <r>
    <x v="35"/>
    <x v="2"/>
    <n v="4322.6000000000004"/>
    <x v="8"/>
  </r>
  <r>
    <x v="36"/>
    <x v="0"/>
    <n v="1975"/>
    <x v="8"/>
  </r>
  <r>
    <x v="36"/>
    <x v="1"/>
    <n v="18.75"/>
    <x v="8"/>
  </r>
  <r>
    <x v="36"/>
    <x v="2"/>
    <n v="1956.25"/>
    <x v="8"/>
  </r>
  <r>
    <x v="20"/>
    <x v="0"/>
    <n v="3295"/>
    <x v="8"/>
  </r>
  <r>
    <x v="20"/>
    <x v="1"/>
    <n v="144.5"/>
    <x v="8"/>
  </r>
  <r>
    <x v="20"/>
    <x v="2"/>
    <n v="3150.5"/>
    <x v="8"/>
  </r>
  <r>
    <x v="32"/>
    <x v="0"/>
    <n v="4553"/>
    <x v="8"/>
  </r>
  <r>
    <x v="32"/>
    <x v="1"/>
    <n v="317.95"/>
    <x v="8"/>
  </r>
  <r>
    <x v="32"/>
    <x v="2"/>
    <n v="4235.05"/>
    <x v="8"/>
  </r>
  <r>
    <x v="5"/>
    <x v="0"/>
    <n v="4682"/>
    <x v="8"/>
  </r>
  <r>
    <x v="5"/>
    <x v="1"/>
    <n v="337.3"/>
    <x v="8"/>
  </r>
  <r>
    <x v="5"/>
    <x v="2"/>
    <n v="4344.7"/>
    <x v="8"/>
  </r>
  <r>
    <x v="31"/>
    <x v="0"/>
    <n v="1685"/>
    <x v="8"/>
  </r>
  <r>
    <x v="31"/>
    <x v="1"/>
    <n v="4.25"/>
    <x v="8"/>
  </r>
  <r>
    <x v="31"/>
    <x v="2"/>
    <n v="1680.75"/>
    <x v="8"/>
  </r>
  <r>
    <x v="11"/>
    <x v="0"/>
    <n v="3009"/>
    <x v="8"/>
  </r>
  <r>
    <x v="11"/>
    <x v="1"/>
    <n v="115.9"/>
    <x v="8"/>
  </r>
  <r>
    <x v="11"/>
    <x v="2"/>
    <n v="2893.1"/>
    <x v="8"/>
  </r>
  <r>
    <x v="12"/>
    <x v="0"/>
    <n v="1755"/>
    <x v="8"/>
  </r>
  <r>
    <x v="12"/>
    <x v="1"/>
    <n v="7.75"/>
    <x v="8"/>
  </r>
  <r>
    <x v="12"/>
    <x v="2"/>
    <n v="1747.25"/>
    <x v="8"/>
  </r>
  <r>
    <x v="14"/>
    <x v="0"/>
    <n v="2980"/>
    <x v="8"/>
  </r>
  <r>
    <x v="14"/>
    <x v="1"/>
    <n v="113"/>
    <x v="8"/>
  </r>
  <r>
    <x v="14"/>
    <x v="2"/>
    <n v="2867"/>
    <x v="8"/>
  </r>
  <r>
    <x v="17"/>
    <x v="0"/>
    <n v="2972"/>
    <x v="8"/>
  </r>
  <r>
    <x v="17"/>
    <x v="1"/>
    <n v="112.2"/>
    <x v="8"/>
  </r>
  <r>
    <x v="17"/>
    <x v="2"/>
    <n v="2859.8"/>
    <x v="8"/>
  </r>
  <r>
    <x v="33"/>
    <x v="0"/>
    <n v="4958"/>
    <x v="8"/>
  </r>
  <r>
    <x v="33"/>
    <x v="1"/>
    <n v="378.7"/>
    <x v="8"/>
  </r>
  <r>
    <x v="33"/>
    <x v="2"/>
    <n v="4579.3"/>
    <x v="8"/>
  </r>
  <r>
    <x v="19"/>
    <x v="0"/>
    <n v="2315"/>
    <x v="8"/>
  </r>
  <r>
    <x v="19"/>
    <x v="1"/>
    <n v="46.5"/>
    <x v="8"/>
  </r>
  <r>
    <x v="19"/>
    <x v="2"/>
    <n v="2268.5"/>
    <x v="8"/>
  </r>
  <r>
    <x v="34"/>
    <x v="0"/>
    <n v="3150"/>
    <x v="8"/>
  </r>
  <r>
    <x v="34"/>
    <x v="1"/>
    <n v="130"/>
    <x v="8"/>
  </r>
  <r>
    <x v="34"/>
    <x v="2"/>
    <n v="3020"/>
    <x v="8"/>
  </r>
  <r>
    <x v="37"/>
    <x v="0"/>
    <n v="2676"/>
    <x v="8"/>
  </r>
  <r>
    <x v="37"/>
    <x v="1"/>
    <n v="82.6"/>
    <x v="8"/>
  </r>
  <r>
    <x v="37"/>
    <x v="2"/>
    <n v="2593.4"/>
    <x v="8"/>
  </r>
  <r>
    <x v="1"/>
    <x v="0"/>
    <n v="3001"/>
    <x v="8"/>
  </r>
  <r>
    <x v="1"/>
    <x v="1"/>
    <n v="115.1"/>
    <x v="8"/>
  </r>
  <r>
    <x v="1"/>
    <x v="2"/>
    <n v="2885.9"/>
    <x v="8"/>
  </r>
  <r>
    <x v="2"/>
    <x v="0"/>
    <n v="3594"/>
    <x v="8"/>
  </r>
  <r>
    <x v="2"/>
    <x v="1"/>
    <n v="174.4"/>
    <x v="8"/>
  </r>
  <r>
    <x v="2"/>
    <x v="2"/>
    <n v="3419.6"/>
    <x v="8"/>
  </r>
  <r>
    <x v="26"/>
    <x v="0"/>
    <n v="3182"/>
    <x v="8"/>
  </r>
  <r>
    <x v="26"/>
    <x v="1"/>
    <n v="133.19999999999999"/>
    <x v="8"/>
  </r>
  <r>
    <x v="26"/>
    <x v="2"/>
    <n v="3048.8"/>
    <x v="8"/>
  </r>
  <r>
    <x v="27"/>
    <x v="0"/>
    <n v="2480"/>
    <x v="8"/>
  </r>
  <r>
    <x v="27"/>
    <x v="1"/>
    <n v="63"/>
    <x v="8"/>
  </r>
  <r>
    <x v="27"/>
    <x v="2"/>
    <n v="2417"/>
    <x v="8"/>
  </r>
  <r>
    <x v="28"/>
    <x v="0"/>
    <n v="3537"/>
    <x v="8"/>
  </r>
  <r>
    <x v="28"/>
    <x v="1"/>
    <n v="168.7"/>
    <x v="8"/>
  </r>
  <r>
    <x v="28"/>
    <x v="2"/>
    <n v="3368.3"/>
    <x v="8"/>
  </r>
  <r>
    <x v="29"/>
    <x v="0"/>
    <n v="2354"/>
    <x v="8"/>
  </r>
  <r>
    <x v="29"/>
    <x v="1"/>
    <n v="50.4"/>
    <x v="8"/>
  </r>
  <r>
    <x v="29"/>
    <x v="2"/>
    <n v="2303.6"/>
    <x v="8"/>
  </r>
  <r>
    <x v="30"/>
    <x v="0"/>
    <n v="2851"/>
    <x v="8"/>
  </r>
  <r>
    <x v="30"/>
    <x v="1"/>
    <n v="100.1"/>
    <x v="8"/>
  </r>
  <r>
    <x v="30"/>
    <x v="2"/>
    <n v="2750.9"/>
    <x v="8"/>
  </r>
  <r>
    <x v="0"/>
    <x v="0"/>
    <n v="4074"/>
    <x v="9"/>
  </r>
  <r>
    <x v="0"/>
    <x v="1"/>
    <n v="246.1"/>
    <x v="9"/>
  </r>
  <r>
    <x v="0"/>
    <x v="2"/>
    <n v="3827.9"/>
    <x v="9"/>
  </r>
  <r>
    <x v="35"/>
    <x v="0"/>
    <n v="3854"/>
    <x v="9"/>
  </r>
  <r>
    <x v="35"/>
    <x v="1"/>
    <n v="213.1"/>
    <x v="9"/>
  </r>
  <r>
    <x v="35"/>
    <x v="2"/>
    <n v="3640.9"/>
    <x v="9"/>
  </r>
  <r>
    <x v="36"/>
    <x v="0"/>
    <n v="4165"/>
    <x v="9"/>
  </r>
  <r>
    <x v="36"/>
    <x v="1"/>
    <n v="259.75"/>
    <x v="9"/>
  </r>
  <r>
    <x v="36"/>
    <x v="2"/>
    <n v="3905.25"/>
    <x v="9"/>
  </r>
  <r>
    <x v="20"/>
    <x v="0"/>
    <n v="2354"/>
    <x v="9"/>
  </r>
  <r>
    <x v="20"/>
    <x v="1"/>
    <n v="50.4"/>
    <x v="9"/>
  </r>
  <r>
    <x v="20"/>
    <x v="2"/>
    <n v="2303.6"/>
    <x v="9"/>
  </r>
  <r>
    <x v="5"/>
    <x v="0"/>
    <n v="4368"/>
    <x v="9"/>
  </r>
  <r>
    <x v="5"/>
    <x v="1"/>
    <n v="290.2"/>
    <x v="9"/>
  </r>
  <r>
    <x v="5"/>
    <x v="2"/>
    <n v="4077.8"/>
    <x v="9"/>
  </r>
  <r>
    <x v="31"/>
    <x v="0"/>
    <n v="4399"/>
    <x v="9"/>
  </r>
  <r>
    <x v="31"/>
    <x v="1"/>
    <n v="294.85000000000002"/>
    <x v="9"/>
  </r>
  <r>
    <x v="31"/>
    <x v="2"/>
    <n v="4104.1499999999996"/>
    <x v="9"/>
  </r>
  <r>
    <x v="11"/>
    <x v="0"/>
    <n v="4238"/>
    <x v="9"/>
  </r>
  <r>
    <x v="11"/>
    <x v="1"/>
    <n v="270.7"/>
    <x v="9"/>
  </r>
  <r>
    <x v="11"/>
    <x v="2"/>
    <n v="3967.3"/>
    <x v="9"/>
  </r>
  <r>
    <x v="12"/>
    <x v="0"/>
    <n v="3760"/>
    <x v="9"/>
  </r>
  <r>
    <x v="12"/>
    <x v="1"/>
    <n v="199"/>
    <x v="9"/>
  </r>
  <r>
    <x v="12"/>
    <x v="2"/>
    <n v="3561"/>
    <x v="9"/>
  </r>
  <r>
    <x v="14"/>
    <x v="0"/>
    <n v="5057"/>
    <x v="9"/>
  </r>
  <r>
    <x v="14"/>
    <x v="1"/>
    <n v="393.55"/>
    <x v="9"/>
  </r>
  <r>
    <x v="14"/>
    <x v="2"/>
    <n v="4663.45"/>
    <x v="9"/>
  </r>
  <r>
    <x v="17"/>
    <x v="0"/>
    <n v="4893"/>
    <x v="9"/>
  </r>
  <r>
    <x v="17"/>
    <x v="1"/>
    <n v="368.95"/>
    <x v="9"/>
  </r>
  <r>
    <x v="17"/>
    <x v="2"/>
    <n v="4524.05"/>
    <x v="9"/>
  </r>
  <r>
    <x v="33"/>
    <x v="0"/>
    <n v="2811"/>
    <x v="9"/>
  </r>
  <r>
    <x v="33"/>
    <x v="1"/>
    <n v="96.1"/>
    <x v="9"/>
  </r>
  <r>
    <x v="33"/>
    <x v="2"/>
    <n v="2714.9"/>
    <x v="9"/>
  </r>
  <r>
    <x v="19"/>
    <x v="0"/>
    <n v="2565"/>
    <x v="9"/>
  </r>
  <r>
    <x v="19"/>
    <x v="1"/>
    <n v="71.5"/>
    <x v="9"/>
  </r>
  <r>
    <x v="19"/>
    <x v="2"/>
    <n v="2493.5"/>
    <x v="9"/>
  </r>
  <r>
    <x v="38"/>
    <x v="0"/>
    <n v="2236"/>
    <x v="9"/>
  </r>
  <r>
    <x v="38"/>
    <x v="1"/>
    <n v="38.6"/>
    <x v="9"/>
  </r>
  <r>
    <x v="38"/>
    <x v="2"/>
    <n v="2197.4"/>
    <x v="9"/>
  </r>
  <r>
    <x v="34"/>
    <x v="0"/>
    <n v="1683"/>
    <x v="9"/>
  </r>
  <r>
    <x v="34"/>
    <x v="1"/>
    <n v="4.1500000000000004"/>
    <x v="9"/>
  </r>
  <r>
    <x v="34"/>
    <x v="2"/>
    <n v="1678.85"/>
    <x v="9"/>
  </r>
  <r>
    <x v="37"/>
    <x v="0"/>
    <n v="4916"/>
    <x v="9"/>
  </r>
  <r>
    <x v="37"/>
    <x v="1"/>
    <n v="372.4"/>
    <x v="9"/>
  </r>
  <r>
    <x v="37"/>
    <x v="2"/>
    <n v="4543.6000000000004"/>
    <x v="9"/>
  </r>
  <r>
    <x v="26"/>
    <x v="0"/>
    <n v="3182"/>
    <x v="9"/>
  </r>
  <r>
    <x v="26"/>
    <x v="1"/>
    <n v="133.19999999999999"/>
    <x v="9"/>
  </r>
  <r>
    <x v="26"/>
    <x v="2"/>
    <n v="3048.8"/>
    <x v="9"/>
  </r>
  <r>
    <x v="27"/>
    <x v="0"/>
    <n v="2480"/>
    <x v="9"/>
  </r>
  <r>
    <x v="27"/>
    <x v="1"/>
    <n v="63"/>
    <x v="9"/>
  </r>
  <r>
    <x v="27"/>
    <x v="2"/>
    <n v="2417"/>
    <x v="9"/>
  </r>
  <r>
    <x v="28"/>
    <x v="0"/>
    <n v="3537"/>
    <x v="9"/>
  </r>
  <r>
    <x v="28"/>
    <x v="1"/>
    <n v="168.7"/>
    <x v="9"/>
  </r>
  <r>
    <x v="28"/>
    <x v="2"/>
    <n v="3368.3"/>
    <x v="9"/>
  </r>
  <r>
    <x v="0"/>
    <x v="0"/>
    <n v="4537"/>
    <x v="10"/>
  </r>
  <r>
    <x v="0"/>
    <x v="1"/>
    <n v="315.55"/>
    <x v="10"/>
  </r>
  <r>
    <x v="0"/>
    <x v="2"/>
    <n v="4221.45"/>
    <x v="10"/>
  </r>
  <r>
    <x v="35"/>
    <x v="0"/>
    <n v="1858"/>
    <x v="10"/>
  </r>
  <r>
    <x v="35"/>
    <x v="1"/>
    <n v="12.9"/>
    <x v="10"/>
  </r>
  <r>
    <x v="35"/>
    <x v="2"/>
    <n v="1845.1"/>
    <x v="10"/>
  </r>
  <r>
    <x v="36"/>
    <x v="0"/>
    <n v="3546"/>
    <x v="10"/>
  </r>
  <r>
    <x v="36"/>
    <x v="1"/>
    <n v="169.6"/>
    <x v="10"/>
  </r>
  <r>
    <x v="36"/>
    <x v="2"/>
    <n v="3376.4"/>
    <x v="10"/>
  </r>
  <r>
    <x v="20"/>
    <x v="0"/>
    <n v="2816"/>
    <x v="10"/>
  </r>
  <r>
    <x v="20"/>
    <x v="1"/>
    <n v="96.6"/>
    <x v="10"/>
  </r>
  <r>
    <x v="20"/>
    <x v="2"/>
    <n v="2719.4"/>
    <x v="10"/>
  </r>
  <r>
    <x v="32"/>
    <x v="0"/>
    <n v="2034"/>
    <x v="10"/>
  </r>
  <r>
    <x v="32"/>
    <x v="1"/>
    <n v="21.7"/>
    <x v="10"/>
  </r>
  <r>
    <x v="32"/>
    <x v="2"/>
    <n v="2012.3"/>
    <x v="10"/>
  </r>
  <r>
    <x v="5"/>
    <x v="0"/>
    <n v="815"/>
    <x v="10"/>
  </r>
  <r>
    <x v="5"/>
    <x v="1"/>
    <n v="0"/>
    <x v="10"/>
  </r>
  <r>
    <x v="5"/>
    <x v="2"/>
    <n v="815"/>
    <x v="10"/>
  </r>
  <r>
    <x v="31"/>
    <x v="0"/>
    <n v="2001"/>
    <x v="10"/>
  </r>
  <r>
    <x v="31"/>
    <x v="1"/>
    <n v="20.05"/>
    <x v="10"/>
  </r>
  <r>
    <x v="31"/>
    <x v="2"/>
    <n v="1980.95"/>
    <x v="10"/>
  </r>
  <r>
    <x v="11"/>
    <x v="0"/>
    <n v="4577"/>
    <x v="10"/>
  </r>
  <r>
    <x v="11"/>
    <x v="1"/>
    <n v="321.55"/>
    <x v="10"/>
  </r>
  <r>
    <x v="11"/>
    <x v="2"/>
    <n v="4255.45"/>
    <x v="10"/>
  </r>
  <r>
    <x v="12"/>
    <x v="0"/>
    <n v="2486"/>
    <x v="10"/>
  </r>
  <r>
    <x v="12"/>
    <x v="1"/>
    <n v="63.6"/>
    <x v="10"/>
  </r>
  <r>
    <x v="12"/>
    <x v="2"/>
    <n v="2422.4"/>
    <x v="10"/>
  </r>
  <r>
    <x v="14"/>
    <x v="0"/>
    <n v="4286"/>
    <x v="10"/>
  </r>
  <r>
    <x v="14"/>
    <x v="1"/>
    <n v="277.89999999999998"/>
    <x v="10"/>
  </r>
  <r>
    <x v="14"/>
    <x v="2"/>
    <n v="4008.1"/>
    <x v="10"/>
  </r>
  <r>
    <x v="17"/>
    <x v="0"/>
    <n v="1291"/>
    <x v="10"/>
  </r>
  <r>
    <x v="17"/>
    <x v="1"/>
    <n v="0"/>
    <x v="10"/>
  </r>
  <r>
    <x v="17"/>
    <x v="2"/>
    <n v="1291"/>
    <x v="10"/>
  </r>
  <r>
    <x v="33"/>
    <x v="0"/>
    <n v="1245"/>
    <x v="10"/>
  </r>
  <r>
    <x v="33"/>
    <x v="1"/>
    <n v="0"/>
    <x v="10"/>
  </r>
  <r>
    <x v="33"/>
    <x v="2"/>
    <n v="1245"/>
    <x v="10"/>
  </r>
  <r>
    <x v="19"/>
    <x v="0"/>
    <n v="3735"/>
    <x v="10"/>
  </r>
  <r>
    <x v="19"/>
    <x v="1"/>
    <n v="195.25"/>
    <x v="10"/>
  </r>
  <r>
    <x v="19"/>
    <x v="2"/>
    <n v="3539.75"/>
    <x v="10"/>
  </r>
  <r>
    <x v="38"/>
    <x v="0"/>
    <n v="1587"/>
    <x v="10"/>
  </r>
  <r>
    <x v="38"/>
    <x v="1"/>
    <n v="0"/>
    <x v="10"/>
  </r>
  <r>
    <x v="38"/>
    <x v="2"/>
    <n v="1587"/>
    <x v="10"/>
  </r>
  <r>
    <x v="26"/>
    <x v="0"/>
    <n v="3182"/>
    <x v="10"/>
  </r>
  <r>
    <x v="26"/>
    <x v="1"/>
    <n v="133.19999999999999"/>
    <x v="10"/>
  </r>
  <r>
    <x v="26"/>
    <x v="2"/>
    <n v="3048.8"/>
    <x v="10"/>
  </r>
  <r>
    <x v="27"/>
    <x v="0"/>
    <n v="2480"/>
    <x v="10"/>
  </r>
  <r>
    <x v="27"/>
    <x v="1"/>
    <n v="63"/>
    <x v="10"/>
  </r>
  <r>
    <x v="27"/>
    <x v="2"/>
    <n v="2417"/>
    <x v="10"/>
  </r>
  <r>
    <x v="28"/>
    <x v="0"/>
    <n v="3537"/>
    <x v="10"/>
  </r>
  <r>
    <x v="28"/>
    <x v="1"/>
    <n v="168.7"/>
    <x v="10"/>
  </r>
  <r>
    <x v="28"/>
    <x v="2"/>
    <n v="3368.3"/>
    <x v="10"/>
  </r>
  <r>
    <x v="29"/>
    <x v="0"/>
    <n v="2354"/>
    <x v="10"/>
  </r>
  <r>
    <x v="29"/>
    <x v="1"/>
    <n v="50.4"/>
    <x v="10"/>
  </r>
  <r>
    <x v="29"/>
    <x v="2"/>
    <n v="2303.6"/>
    <x v="10"/>
  </r>
  <r>
    <x v="30"/>
    <x v="0"/>
    <n v="2851"/>
    <x v="10"/>
  </r>
  <r>
    <x v="30"/>
    <x v="1"/>
    <n v="100.1"/>
    <x v="10"/>
  </r>
  <r>
    <x v="30"/>
    <x v="2"/>
    <n v="2750.9"/>
    <x v="10"/>
  </r>
  <r>
    <x v="0"/>
    <x v="0"/>
    <n v="2567"/>
    <x v="11"/>
  </r>
  <r>
    <x v="0"/>
    <x v="1"/>
    <n v="71.7"/>
    <x v="11"/>
  </r>
  <r>
    <x v="0"/>
    <x v="2"/>
    <n v="2495.3000000000002"/>
    <x v="11"/>
  </r>
  <r>
    <x v="35"/>
    <x v="0"/>
    <n v="4451"/>
    <x v="11"/>
  </r>
  <r>
    <x v="35"/>
    <x v="1"/>
    <n v="302.64999999999998"/>
    <x v="11"/>
  </r>
  <r>
    <x v="35"/>
    <x v="2"/>
    <n v="4148.3500000000004"/>
    <x v="11"/>
  </r>
  <r>
    <x v="36"/>
    <x v="0"/>
    <n v="1078"/>
    <x v="11"/>
  </r>
  <r>
    <x v="36"/>
    <x v="1"/>
    <n v="0"/>
    <x v="11"/>
  </r>
  <r>
    <x v="36"/>
    <x v="2"/>
    <n v="1078"/>
    <x v="11"/>
  </r>
  <r>
    <x v="20"/>
    <x v="0"/>
    <n v="2514"/>
    <x v="11"/>
  </r>
  <r>
    <x v="20"/>
    <x v="1"/>
    <n v="66.400000000000006"/>
    <x v="11"/>
  </r>
  <r>
    <x v="20"/>
    <x v="2"/>
    <n v="2447.6"/>
    <x v="11"/>
  </r>
  <r>
    <x v="5"/>
    <x v="0"/>
    <n v="1727"/>
    <x v="11"/>
  </r>
  <r>
    <x v="5"/>
    <x v="1"/>
    <n v="6.35"/>
    <x v="11"/>
  </r>
  <r>
    <x v="5"/>
    <x v="2"/>
    <n v="1720.65"/>
    <x v="11"/>
  </r>
  <r>
    <x v="31"/>
    <x v="0"/>
    <n v="3636"/>
    <x v="11"/>
  </r>
  <r>
    <x v="31"/>
    <x v="1"/>
    <n v="180.4"/>
    <x v="11"/>
  </r>
  <r>
    <x v="31"/>
    <x v="2"/>
    <n v="3455.6"/>
    <x v="11"/>
  </r>
  <r>
    <x v="11"/>
    <x v="0"/>
    <n v="1338"/>
    <x v="11"/>
  </r>
  <r>
    <x v="11"/>
    <x v="1"/>
    <n v="0"/>
    <x v="11"/>
  </r>
  <r>
    <x v="11"/>
    <x v="2"/>
    <n v="1338"/>
    <x v="11"/>
  </r>
  <r>
    <x v="12"/>
    <x v="0"/>
    <n v="2803"/>
    <x v="11"/>
  </r>
  <r>
    <x v="12"/>
    <x v="1"/>
    <n v="95.3"/>
    <x v="11"/>
  </r>
  <r>
    <x v="12"/>
    <x v="2"/>
    <n v="2707.7"/>
    <x v="11"/>
  </r>
  <r>
    <x v="39"/>
    <x v="0"/>
    <n v="4498"/>
    <x v="11"/>
  </r>
  <r>
    <x v="39"/>
    <x v="1"/>
    <n v="309.7"/>
    <x v="11"/>
  </r>
  <r>
    <x v="39"/>
    <x v="2"/>
    <n v="4188.3"/>
    <x v="11"/>
  </r>
  <r>
    <x v="17"/>
    <x v="0"/>
    <n v="1148"/>
    <x v="11"/>
  </r>
  <r>
    <x v="17"/>
    <x v="1"/>
    <n v="0"/>
    <x v="11"/>
  </r>
  <r>
    <x v="17"/>
    <x v="2"/>
    <n v="1148"/>
    <x v="11"/>
  </r>
  <r>
    <x v="33"/>
    <x v="0"/>
    <n v="1556"/>
    <x v="11"/>
  </r>
  <r>
    <x v="33"/>
    <x v="1"/>
    <n v="0"/>
    <x v="11"/>
  </r>
  <r>
    <x v="33"/>
    <x v="2"/>
    <n v="1556"/>
    <x v="11"/>
  </r>
  <r>
    <x v="19"/>
    <x v="0"/>
    <n v="3822"/>
    <x v="11"/>
  </r>
  <r>
    <x v="19"/>
    <x v="1"/>
    <n v="208.3"/>
    <x v="11"/>
  </r>
  <r>
    <x v="19"/>
    <x v="2"/>
    <n v="3613.7"/>
    <x v="11"/>
  </r>
  <r>
    <x v="38"/>
    <x v="0"/>
    <n v="4337"/>
    <x v="11"/>
  </r>
  <r>
    <x v="38"/>
    <x v="1"/>
    <n v="285.55"/>
    <x v="11"/>
  </r>
  <r>
    <x v="38"/>
    <x v="2"/>
    <n v="4051.45"/>
    <x v="11"/>
  </r>
  <r>
    <x v="26"/>
    <x v="0"/>
    <n v="3182"/>
    <x v="11"/>
  </r>
  <r>
    <x v="26"/>
    <x v="1"/>
    <n v="133.19999999999999"/>
    <x v="11"/>
  </r>
  <r>
    <x v="26"/>
    <x v="2"/>
    <n v="3048.8"/>
    <x v="11"/>
  </r>
  <r>
    <x v="27"/>
    <x v="0"/>
    <n v="2480"/>
    <x v="11"/>
  </r>
  <r>
    <x v="27"/>
    <x v="1"/>
    <n v="63"/>
    <x v="11"/>
  </r>
  <r>
    <x v="27"/>
    <x v="2"/>
    <n v="2417"/>
    <x v="11"/>
  </r>
  <r>
    <x v="28"/>
    <x v="0"/>
    <n v="3537"/>
    <x v="11"/>
  </r>
  <r>
    <x v="28"/>
    <x v="1"/>
    <n v="168.7"/>
    <x v="11"/>
  </r>
  <r>
    <x v="28"/>
    <x v="2"/>
    <n v="3368.3"/>
    <x v="11"/>
  </r>
  <r>
    <x v="29"/>
    <x v="0"/>
    <n v="2354"/>
    <x v="11"/>
  </r>
  <r>
    <x v="29"/>
    <x v="1"/>
    <n v="50.4"/>
    <x v="11"/>
  </r>
  <r>
    <x v="29"/>
    <x v="2"/>
    <n v="2303.6"/>
    <x v="11"/>
  </r>
  <r>
    <x v="30"/>
    <x v="0"/>
    <n v="2851"/>
    <x v="11"/>
  </r>
  <r>
    <x v="30"/>
    <x v="1"/>
    <n v="100.1"/>
    <x v="11"/>
  </r>
  <r>
    <x v="30"/>
    <x v="2"/>
    <n v="2750.9"/>
    <x v="1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59">
  <r>
    <x v="0"/>
    <x v="0"/>
    <n v="4618"/>
    <n v="327.7"/>
    <n v="4290.3"/>
  </r>
  <r>
    <x v="0"/>
    <x v="1"/>
    <n v="1759"/>
    <n v="7.95"/>
    <n v="1751.05"/>
  </r>
  <r>
    <x v="0"/>
    <x v="2"/>
    <n v="1150"/>
    <n v="0"/>
    <n v="1150"/>
  </r>
  <r>
    <x v="0"/>
    <x v="3"/>
    <n v="928"/>
    <n v="0"/>
    <n v="928"/>
  </r>
  <r>
    <x v="0"/>
    <x v="4"/>
    <n v="3413"/>
    <n v="156.30000000000001"/>
    <n v="3256.7"/>
  </r>
  <r>
    <x v="0"/>
    <x v="5"/>
    <n v="5367"/>
    <n v="440.05"/>
    <n v="4926.95"/>
  </r>
  <r>
    <x v="0"/>
    <x v="6"/>
    <n v="3919"/>
    <n v="222.85"/>
    <n v="3696.15"/>
  </r>
  <r>
    <x v="0"/>
    <x v="7"/>
    <n v="4224"/>
    <n v="268.60000000000002"/>
    <n v="3955.4"/>
  </r>
  <r>
    <x v="0"/>
    <x v="8"/>
    <n v="4650"/>
    <n v="332.5"/>
    <n v="4317.5"/>
  </r>
  <r>
    <x v="0"/>
    <x v="9"/>
    <n v="2927"/>
    <n v="107.7"/>
    <n v="2819.3"/>
  </r>
  <r>
    <x v="0"/>
    <x v="10"/>
    <n v="3266"/>
    <n v="141.6"/>
    <n v="3124.4"/>
  </r>
  <r>
    <x v="0"/>
    <x v="11"/>
    <n v="2671"/>
    <n v="82.1"/>
    <n v="2588.9"/>
  </r>
  <r>
    <x v="0"/>
    <x v="12"/>
    <n v="921"/>
    <n v="0"/>
    <n v="921"/>
  </r>
  <r>
    <x v="0"/>
    <x v="13"/>
    <n v="1121"/>
    <n v="0"/>
    <n v="1121"/>
  </r>
  <r>
    <x v="0"/>
    <x v="14"/>
    <n v="4660"/>
    <n v="334"/>
    <n v="4326"/>
  </r>
  <r>
    <x v="0"/>
    <x v="15"/>
    <n v="1738"/>
    <n v="6.9"/>
    <n v="1731.1"/>
  </r>
  <r>
    <x v="0"/>
    <x v="16"/>
    <n v="3726"/>
    <n v="193.9"/>
    <n v="3532.1"/>
  </r>
  <r>
    <x v="0"/>
    <x v="17"/>
    <n v="2488"/>
    <n v="63.8"/>
    <n v="2424.1999999999998"/>
  </r>
  <r>
    <x v="0"/>
    <x v="18"/>
    <n v="843"/>
    <n v="0"/>
    <n v="843"/>
  </r>
  <r>
    <x v="0"/>
    <x v="19"/>
    <n v="2025"/>
    <n v="21.25"/>
    <n v="2003.75"/>
  </r>
  <r>
    <x v="0"/>
    <x v="20"/>
    <n v="4330"/>
    <n v="284.5"/>
    <n v="4045.5"/>
  </r>
  <r>
    <x v="0"/>
    <x v="21"/>
    <n v="832"/>
    <n v="0"/>
    <n v="832"/>
  </r>
  <r>
    <x v="1"/>
    <x v="22"/>
    <n v="1566"/>
    <n v="0"/>
    <n v="1566"/>
  </r>
  <r>
    <x v="1"/>
    <x v="23"/>
    <n v="3922"/>
    <n v="223.3"/>
    <n v="3698.7"/>
  </r>
  <r>
    <x v="1"/>
    <x v="0"/>
    <n v="3065"/>
    <n v="121.5"/>
    <n v="2943.5"/>
  </r>
  <r>
    <x v="1"/>
    <x v="5"/>
    <n v="3805"/>
    <n v="205.75"/>
    <n v="3599.25"/>
  </r>
  <r>
    <x v="1"/>
    <x v="1"/>
    <n v="1164"/>
    <n v="0"/>
    <n v="1164"/>
  </r>
  <r>
    <x v="1"/>
    <x v="5"/>
    <n v="2623"/>
    <n v="77.3"/>
    <n v="2545.6999999999998"/>
  </r>
  <r>
    <x v="1"/>
    <x v="3"/>
    <n v="898"/>
    <n v="0"/>
    <n v="898"/>
  </r>
  <r>
    <x v="1"/>
    <x v="4"/>
    <n v="3137"/>
    <n v="128.69999999999999"/>
    <n v="3008.3"/>
  </r>
  <r>
    <x v="1"/>
    <x v="24"/>
    <n v="1937"/>
    <n v="16.850000000000001"/>
    <n v="1920.15"/>
  </r>
  <r>
    <x v="1"/>
    <x v="6"/>
    <n v="1201"/>
    <n v="0"/>
    <n v="1201"/>
  </r>
  <r>
    <x v="1"/>
    <x v="10"/>
    <n v="983"/>
    <n v="0"/>
    <n v="983"/>
  </r>
  <r>
    <x v="1"/>
    <x v="11"/>
    <n v="981"/>
    <n v="0"/>
    <n v="981"/>
  </r>
  <r>
    <x v="1"/>
    <x v="14"/>
    <n v="2144"/>
    <n v="29.4"/>
    <n v="2114.6"/>
  </r>
  <r>
    <x v="1"/>
    <x v="15"/>
    <n v="1008"/>
    <n v="0"/>
    <n v="1008"/>
  </r>
  <r>
    <x v="1"/>
    <x v="25"/>
    <n v="2252"/>
    <n v="40.200000000000003"/>
    <n v="2211.8000000000002"/>
  </r>
  <r>
    <x v="1"/>
    <x v="17"/>
    <n v="2671"/>
    <n v="82.1"/>
    <n v="2588.9"/>
  </r>
  <r>
    <x v="1"/>
    <x v="18"/>
    <n v="4670"/>
    <n v="335.5"/>
    <n v="4334.5"/>
  </r>
  <r>
    <x v="1"/>
    <x v="26"/>
    <n v="3182"/>
    <n v="133.19999999999999"/>
    <n v="3048.8"/>
  </r>
  <r>
    <x v="1"/>
    <x v="27"/>
    <n v="2480"/>
    <n v="63"/>
    <n v="2417"/>
  </r>
  <r>
    <x v="1"/>
    <x v="28"/>
    <n v="3537"/>
    <n v="168.7"/>
    <n v="3368.3"/>
  </r>
  <r>
    <x v="1"/>
    <x v="29"/>
    <n v="2354"/>
    <n v="50.4"/>
    <n v="2303.6"/>
  </r>
  <r>
    <x v="1"/>
    <x v="30"/>
    <n v="2851"/>
    <n v="100.1"/>
    <n v="2750.9"/>
  </r>
  <r>
    <x v="2"/>
    <x v="23"/>
    <n v="3402"/>
    <n v="155.19999999999999"/>
    <n v="3246.8"/>
  </r>
  <r>
    <x v="2"/>
    <x v="0"/>
    <n v="1806"/>
    <n v="10.3"/>
    <n v="1795.7"/>
  </r>
  <r>
    <x v="2"/>
    <x v="5"/>
    <n v="1705"/>
    <n v="5.25"/>
    <n v="1699.75"/>
  </r>
  <r>
    <x v="2"/>
    <x v="1"/>
    <n v="1751"/>
    <n v="7.55"/>
    <n v="1743.45"/>
  </r>
  <r>
    <x v="2"/>
    <x v="2"/>
    <n v="3566"/>
    <n v="171.6"/>
    <n v="3394.4"/>
  </r>
  <r>
    <x v="2"/>
    <x v="5"/>
    <n v="5004"/>
    <n v="385.6"/>
    <n v="4618.3999999999996"/>
  </r>
  <r>
    <x v="2"/>
    <x v="4"/>
    <n v="5126"/>
    <n v="403.9"/>
    <n v="4722.1000000000004"/>
  </r>
  <r>
    <x v="2"/>
    <x v="6"/>
    <n v="1081"/>
    <n v="0"/>
    <n v="1081"/>
  </r>
  <r>
    <x v="2"/>
    <x v="7"/>
    <n v="3164"/>
    <n v="131.4"/>
    <n v="3032.6"/>
  </r>
  <r>
    <x v="2"/>
    <x v="8"/>
    <n v="2970"/>
    <n v="112"/>
    <n v="2858"/>
  </r>
  <r>
    <x v="2"/>
    <x v="9"/>
    <n v="2011"/>
    <n v="20.55"/>
    <n v="1990.45"/>
  </r>
  <r>
    <x v="2"/>
    <x v="10"/>
    <n v="1704"/>
    <n v="5.2"/>
    <n v="1698.8"/>
  </r>
  <r>
    <x v="2"/>
    <x v="11"/>
    <n v="5074"/>
    <n v="396.1"/>
    <n v="4677.8999999999996"/>
  </r>
  <r>
    <x v="2"/>
    <x v="12"/>
    <n v="3889"/>
    <n v="218.35"/>
    <n v="3670.65"/>
  </r>
  <r>
    <x v="2"/>
    <x v="13"/>
    <n v="2434"/>
    <n v="58.4"/>
    <n v="2375.6"/>
  </r>
  <r>
    <x v="2"/>
    <x v="15"/>
    <n v="1317"/>
    <n v="0"/>
    <n v="1317"/>
  </r>
  <r>
    <x v="2"/>
    <x v="25"/>
    <n v="2309"/>
    <n v="45.9"/>
    <n v="2263.1"/>
  </r>
  <r>
    <x v="2"/>
    <x v="17"/>
    <n v="3755"/>
    <n v="198.25"/>
    <n v="3556.75"/>
  </r>
  <r>
    <x v="2"/>
    <x v="18"/>
    <n v="2909"/>
    <n v="105.9"/>
    <n v="2803.1"/>
  </r>
  <r>
    <x v="2"/>
    <x v="19"/>
    <n v="3287"/>
    <n v="143.69999999999999"/>
    <n v="3143.3"/>
  </r>
  <r>
    <x v="2"/>
    <x v="20"/>
    <n v="1001"/>
    <n v="0"/>
    <n v="1001"/>
  </r>
  <r>
    <x v="3"/>
    <x v="0"/>
    <n v="5343"/>
    <n v="436.45"/>
    <n v="4906.55"/>
  </r>
  <r>
    <x v="3"/>
    <x v="31"/>
    <n v="4536"/>
    <n v="315.39999999999998"/>
    <n v="4220.6000000000004"/>
  </r>
  <r>
    <x v="3"/>
    <x v="11"/>
    <n v="1420"/>
    <n v="0"/>
    <n v="1420"/>
  </r>
  <r>
    <x v="3"/>
    <x v="12"/>
    <n v="1584"/>
    <n v="0"/>
    <n v="1584"/>
  </r>
  <r>
    <x v="3"/>
    <x v="14"/>
    <n v="3197"/>
    <n v="134.69999999999999"/>
    <n v="3062.3"/>
  </r>
  <r>
    <x v="3"/>
    <x v="5"/>
    <n v="2936"/>
    <n v="108.6"/>
    <n v="2827.4"/>
  </r>
  <r>
    <x v="3"/>
    <x v="32"/>
    <n v="1655"/>
    <n v="2.75"/>
    <n v="1652.25"/>
  </r>
  <r>
    <x v="3"/>
    <x v="17"/>
    <n v="4817"/>
    <n v="357.55"/>
    <n v="4459.45"/>
  </r>
  <r>
    <x v="3"/>
    <x v="33"/>
    <n v="3371"/>
    <n v="152.1"/>
    <n v="3218.9"/>
  </r>
  <r>
    <x v="3"/>
    <x v="19"/>
    <n v="5344"/>
    <n v="436.6"/>
    <n v="4907.3999999999996"/>
  </r>
  <r>
    <x v="3"/>
    <x v="20"/>
    <n v="3436"/>
    <n v="158.6"/>
    <n v="3277.4"/>
  </r>
  <r>
    <x v="3"/>
    <x v="5"/>
    <n v="4928"/>
    <n v="374.2"/>
    <n v="4553.8"/>
  </r>
  <r>
    <x v="3"/>
    <x v="1"/>
    <n v="2605"/>
    <n v="75.5"/>
    <n v="2529.5"/>
  </r>
  <r>
    <x v="3"/>
    <x v="2"/>
    <n v="1138"/>
    <n v="0"/>
    <n v="1138"/>
  </r>
  <r>
    <x v="3"/>
    <x v="5"/>
    <n v="5083"/>
    <n v="397.45"/>
    <n v="4685.55"/>
  </r>
  <r>
    <x v="3"/>
    <x v="4"/>
    <n v="5144"/>
    <n v="406.6"/>
    <n v="4737.3999999999996"/>
  </r>
  <r>
    <x v="3"/>
    <x v="26"/>
    <n v="3182"/>
    <n v="133.19999999999999"/>
    <n v="3048.8"/>
  </r>
  <r>
    <x v="3"/>
    <x v="27"/>
    <n v="2480"/>
    <n v="63"/>
    <n v="2417"/>
  </r>
  <r>
    <x v="3"/>
    <x v="28"/>
    <n v="3537"/>
    <n v="168.7"/>
    <n v="3368.3"/>
  </r>
  <r>
    <x v="3"/>
    <x v="29"/>
    <n v="2354"/>
    <n v="50.4"/>
    <n v="2303.6"/>
  </r>
  <r>
    <x v="3"/>
    <x v="30"/>
    <n v="2851"/>
    <n v="100.1"/>
    <n v="2750.9"/>
  </r>
  <r>
    <x v="4"/>
    <x v="22"/>
    <n v="4271"/>
    <n v="275.64999999999998"/>
    <n v="3995.35"/>
  </r>
  <r>
    <x v="4"/>
    <x v="23"/>
    <n v="2054"/>
    <n v="22.7"/>
    <n v="2031.3"/>
  </r>
  <r>
    <x v="4"/>
    <x v="0"/>
    <n v="4402"/>
    <n v="295.3"/>
    <n v="4106.7"/>
  </r>
  <r>
    <x v="4"/>
    <x v="5"/>
    <n v="1685"/>
    <n v="4.25"/>
    <n v="1680.75"/>
  </r>
  <r>
    <x v="4"/>
    <x v="1"/>
    <n v="3919"/>
    <n v="222.85"/>
    <n v="3696.15"/>
  </r>
  <r>
    <x v="4"/>
    <x v="5"/>
    <n v="3819"/>
    <n v="207.85"/>
    <n v="3611.15"/>
  </r>
  <r>
    <x v="4"/>
    <x v="31"/>
    <n v="2821"/>
    <n v="97.1"/>
    <n v="2723.9"/>
  </r>
  <r>
    <x v="4"/>
    <x v="3"/>
    <n v="1211"/>
    <n v="0"/>
    <n v="1211"/>
  </r>
  <r>
    <x v="4"/>
    <x v="4"/>
    <n v="4557"/>
    <n v="318.55"/>
    <n v="4238.45"/>
  </r>
  <r>
    <x v="4"/>
    <x v="24"/>
    <n v="2425"/>
    <n v="57.5"/>
    <n v="2367.5"/>
  </r>
  <r>
    <x v="4"/>
    <x v="6"/>
    <n v="3962"/>
    <n v="229.3"/>
    <n v="3732.7"/>
  </r>
  <r>
    <x v="4"/>
    <x v="7"/>
    <n v="3748"/>
    <n v="197.2"/>
    <n v="3550.8"/>
  </r>
  <r>
    <x v="4"/>
    <x v="8"/>
    <n v="3565"/>
    <n v="171.5"/>
    <n v="3393.5"/>
  </r>
  <r>
    <x v="4"/>
    <x v="9"/>
    <n v="4365"/>
    <n v="289.75"/>
    <n v="4075.25"/>
  </r>
  <r>
    <x v="4"/>
    <x v="10"/>
    <n v="2011"/>
    <n v="20.55"/>
    <n v="1990.45"/>
  </r>
  <r>
    <x v="4"/>
    <x v="11"/>
    <n v="2381"/>
    <n v="53.1"/>
    <n v="2327.9"/>
  </r>
  <r>
    <x v="4"/>
    <x v="12"/>
    <n v="5099"/>
    <n v="399.85"/>
    <n v="4699.1499999999996"/>
  </r>
  <r>
    <x v="4"/>
    <x v="13"/>
    <n v="3358"/>
    <n v="150.80000000000001"/>
    <n v="3207.2"/>
  </r>
  <r>
    <x v="4"/>
    <x v="14"/>
    <n v="1307"/>
    <n v="0"/>
    <n v="1307"/>
  </r>
  <r>
    <x v="4"/>
    <x v="15"/>
    <n v="5008"/>
    <n v="386.2"/>
    <n v="4621.8"/>
  </r>
  <r>
    <x v="4"/>
    <x v="17"/>
    <n v="3051"/>
    <n v="120.1"/>
    <n v="2930.9"/>
  </r>
  <r>
    <x v="4"/>
    <x v="33"/>
    <n v="1880"/>
    <n v="14"/>
    <n v="1866"/>
  </r>
  <r>
    <x v="4"/>
    <x v="19"/>
    <n v="869"/>
    <n v="0"/>
    <n v="869"/>
  </r>
  <r>
    <x v="4"/>
    <x v="20"/>
    <n v="1432"/>
    <n v="0"/>
    <n v="1432"/>
  </r>
  <r>
    <x v="4"/>
    <x v="34"/>
    <n v="500"/>
    <n v="0"/>
    <n v="500"/>
  </r>
  <r>
    <x v="5"/>
    <x v="0"/>
    <n v="4610"/>
    <n v="326.5"/>
    <n v="4283.5"/>
  </r>
  <r>
    <x v="5"/>
    <x v="35"/>
    <n v="5306"/>
    <n v="430.9"/>
    <n v="4875.1000000000004"/>
  </r>
  <r>
    <x v="5"/>
    <x v="36"/>
    <n v="4848"/>
    <n v="362.2"/>
    <n v="4485.8"/>
  </r>
  <r>
    <x v="5"/>
    <x v="32"/>
    <n v="4848"/>
    <n v="362.2"/>
    <n v="4485.8"/>
  </r>
  <r>
    <x v="5"/>
    <x v="5"/>
    <n v="4517"/>
    <n v="312.55"/>
    <n v="4204.45"/>
  </r>
  <r>
    <x v="5"/>
    <x v="5"/>
    <n v="2774"/>
    <n v="92.4"/>
    <n v="2681.6"/>
  </r>
  <r>
    <x v="5"/>
    <x v="11"/>
    <n v="1686"/>
    <n v="4.3"/>
    <n v="1681.7"/>
  </r>
  <r>
    <x v="5"/>
    <x v="12"/>
    <n v="1109"/>
    <n v="0"/>
    <n v="1109"/>
  </r>
  <r>
    <x v="5"/>
    <x v="14"/>
    <n v="4260"/>
    <n v="274"/>
    <n v="3986"/>
  </r>
  <r>
    <x v="5"/>
    <x v="17"/>
    <n v="2721"/>
    <n v="87.1"/>
    <n v="2633.9"/>
  </r>
  <r>
    <x v="5"/>
    <x v="33"/>
    <n v="1592"/>
    <n v="0"/>
    <n v="1592"/>
  </r>
  <r>
    <x v="5"/>
    <x v="19"/>
    <n v="3305"/>
    <n v="145.5"/>
    <n v="3159.5"/>
  </r>
  <r>
    <x v="5"/>
    <x v="20"/>
    <n v="1877"/>
    <n v="13.85"/>
    <n v="1863.15"/>
  </r>
  <r>
    <x v="5"/>
    <x v="9"/>
    <n v="3438"/>
    <n v="158.80000000000001"/>
    <n v="3279.2"/>
  </r>
  <r>
    <x v="5"/>
    <x v="10"/>
    <n v="998"/>
    <n v="0"/>
    <n v="998"/>
  </r>
  <r>
    <x v="5"/>
    <x v="11"/>
    <n v="2407"/>
    <n v="55.7"/>
    <n v="2351.3000000000002"/>
  </r>
  <r>
    <x v="5"/>
    <x v="12"/>
    <n v="1141"/>
    <n v="0"/>
    <n v="1141"/>
  </r>
  <r>
    <x v="5"/>
    <x v="26"/>
    <n v="3182"/>
    <n v="133.19999999999999"/>
    <n v="3048.8"/>
  </r>
  <r>
    <x v="5"/>
    <x v="27"/>
    <n v="2480"/>
    <n v="63"/>
    <n v="2417"/>
  </r>
  <r>
    <x v="5"/>
    <x v="28"/>
    <n v="3537"/>
    <n v="168.7"/>
    <n v="3368.3"/>
  </r>
  <r>
    <x v="5"/>
    <x v="29"/>
    <n v="2354"/>
    <n v="50.4"/>
    <n v="2303.6"/>
  </r>
  <r>
    <x v="5"/>
    <x v="30"/>
    <n v="2851"/>
    <n v="100.1"/>
    <n v="2750.9"/>
  </r>
  <r>
    <x v="6"/>
    <x v="22"/>
    <n v="4695"/>
    <n v="339.25"/>
    <n v="4355.75"/>
  </r>
  <r>
    <x v="6"/>
    <x v="23"/>
    <n v="3267"/>
    <n v="141.69999999999999"/>
    <n v="3125.3"/>
  </r>
  <r>
    <x v="6"/>
    <x v="0"/>
    <n v="1406"/>
    <n v="0"/>
    <n v="1406"/>
  </r>
  <r>
    <x v="6"/>
    <x v="5"/>
    <n v="3360"/>
    <n v="151"/>
    <n v="3209"/>
  </r>
  <r>
    <x v="6"/>
    <x v="1"/>
    <n v="2558"/>
    <n v="70.8"/>
    <n v="2487.1999999999998"/>
  </r>
  <r>
    <x v="6"/>
    <x v="5"/>
    <n v="5356"/>
    <n v="438.4"/>
    <n v="4917.6000000000004"/>
  </r>
  <r>
    <x v="6"/>
    <x v="31"/>
    <n v="2332"/>
    <n v="48.2"/>
    <n v="2283.8000000000002"/>
  </r>
  <r>
    <x v="6"/>
    <x v="3"/>
    <n v="1613"/>
    <n v="0.65"/>
    <n v="1612.35"/>
  </r>
  <r>
    <x v="6"/>
    <x v="4"/>
    <n v="3552"/>
    <n v="170.2"/>
    <n v="3381.8"/>
  </r>
  <r>
    <x v="6"/>
    <x v="24"/>
    <n v="4051"/>
    <n v="242.65"/>
    <n v="3808.35"/>
  </r>
  <r>
    <x v="6"/>
    <x v="6"/>
    <n v="1873"/>
    <n v="13.65"/>
    <n v="1859.35"/>
  </r>
  <r>
    <x v="6"/>
    <x v="7"/>
    <n v="4273"/>
    <n v="275.95"/>
    <n v="3997.05"/>
  </r>
  <r>
    <x v="6"/>
    <x v="8"/>
    <n v="5384"/>
    <n v="442.6"/>
    <n v="4941.3999999999996"/>
  </r>
  <r>
    <x v="6"/>
    <x v="25"/>
    <n v="2870"/>
    <n v="102"/>
    <n v="2768"/>
  </r>
  <r>
    <x v="6"/>
    <x v="9"/>
    <n v="3702"/>
    <n v="190.3"/>
    <n v="3511.7"/>
  </r>
  <r>
    <x v="6"/>
    <x v="10"/>
    <n v="3006"/>
    <n v="115.6"/>
    <n v="2890.4"/>
  </r>
  <r>
    <x v="6"/>
    <x v="11"/>
    <n v="4051"/>
    <n v="242.65"/>
    <n v="3808.35"/>
  </r>
  <r>
    <x v="6"/>
    <x v="12"/>
    <n v="4335"/>
    <n v="285.25"/>
    <n v="4049.75"/>
  </r>
  <r>
    <x v="6"/>
    <x v="13"/>
    <n v="1121"/>
    <n v="0"/>
    <n v="1121"/>
  </r>
  <r>
    <x v="6"/>
    <x v="14"/>
    <n v="1429"/>
    <n v="0"/>
    <n v="1429"/>
  </r>
  <r>
    <x v="6"/>
    <x v="15"/>
    <n v="4954"/>
    <n v="378.1"/>
    <n v="4575.8999999999996"/>
  </r>
  <r>
    <x v="6"/>
    <x v="17"/>
    <n v="827"/>
    <n v="0"/>
    <n v="827"/>
  </r>
  <r>
    <x v="6"/>
    <x v="33"/>
    <n v="1056"/>
    <n v="0"/>
    <n v="1056"/>
  </r>
  <r>
    <x v="6"/>
    <x v="19"/>
    <n v="2047.5"/>
    <n v="22.38"/>
    <n v="2025.12"/>
  </r>
  <r>
    <x v="6"/>
    <x v="35"/>
    <n v="1433.6"/>
    <n v="0"/>
    <n v="1433.6"/>
  </r>
  <r>
    <x v="6"/>
    <x v="36"/>
    <n v="200"/>
    <n v="0"/>
    <n v="200"/>
  </r>
  <r>
    <x v="6"/>
    <x v="32"/>
    <n v="839.2"/>
    <n v="0"/>
    <n v="839.2"/>
  </r>
  <r>
    <x v="6"/>
    <x v="20"/>
    <n v="2336.1"/>
    <n v="48.61"/>
    <n v="2287.4899999999998"/>
  </r>
  <r>
    <x v="6"/>
    <x v="37"/>
    <n v="2000"/>
    <n v="20"/>
    <n v="1980"/>
  </r>
  <r>
    <x v="7"/>
    <x v="0"/>
    <n v="1569"/>
    <n v="0"/>
    <n v="1569"/>
  </r>
  <r>
    <x v="7"/>
    <x v="35"/>
    <n v="3504"/>
    <n v="165.4"/>
    <n v="3338.6"/>
  </r>
  <r>
    <x v="7"/>
    <x v="36"/>
    <n v="3063"/>
    <n v="121.3"/>
    <n v="2941.7"/>
  </r>
  <r>
    <x v="7"/>
    <x v="20"/>
    <n v="3052"/>
    <n v="120.2"/>
    <n v="2931.8"/>
  </r>
  <r>
    <x v="7"/>
    <x v="32"/>
    <n v="3473"/>
    <n v="162.30000000000001"/>
    <n v="3310.7"/>
  </r>
  <r>
    <x v="7"/>
    <x v="5"/>
    <n v="4316"/>
    <n v="282.39999999999998"/>
    <n v="4033.6"/>
  </r>
  <r>
    <x v="7"/>
    <x v="31"/>
    <n v="4537"/>
    <n v="315.55"/>
    <n v="4221.45"/>
  </r>
  <r>
    <x v="7"/>
    <x v="11"/>
    <n v="4121"/>
    <n v="253.15"/>
    <n v="3867.85"/>
  </r>
  <r>
    <x v="7"/>
    <x v="12"/>
    <n v="2701"/>
    <n v="85.1"/>
    <n v="2615.9"/>
  </r>
  <r>
    <x v="7"/>
    <x v="14"/>
    <n v="2816"/>
    <n v="96.6"/>
    <n v="2719.4"/>
  </r>
  <r>
    <x v="7"/>
    <x v="17"/>
    <n v="2411"/>
    <n v="56.1"/>
    <n v="2354.9"/>
  </r>
  <r>
    <x v="7"/>
    <x v="33"/>
    <n v="3351"/>
    <n v="150.1"/>
    <n v="3200.9"/>
  </r>
  <r>
    <x v="7"/>
    <x v="19"/>
    <n v="3281"/>
    <n v="143.1"/>
    <n v="3137.9"/>
  </r>
  <r>
    <x v="7"/>
    <x v="34"/>
    <n v="802"/>
    <n v="0"/>
    <n v="802"/>
  </r>
  <r>
    <x v="7"/>
    <x v="37"/>
    <n v="1613"/>
    <n v="0.65"/>
    <n v="1612.35"/>
  </r>
  <r>
    <x v="7"/>
    <x v="26"/>
    <n v="3182"/>
    <n v="133.19999999999999"/>
    <n v="3048.8"/>
  </r>
  <r>
    <x v="7"/>
    <x v="27"/>
    <n v="2480"/>
    <n v="63"/>
    <n v="2417"/>
  </r>
  <r>
    <x v="7"/>
    <x v="28"/>
    <n v="3537"/>
    <n v="168.7"/>
    <n v="3368.3"/>
  </r>
  <r>
    <x v="7"/>
    <x v="29"/>
    <n v="2354"/>
    <n v="50.4"/>
    <n v="2303.6"/>
  </r>
  <r>
    <x v="7"/>
    <x v="30"/>
    <n v="2851"/>
    <n v="100.1"/>
    <n v="2750.9"/>
  </r>
  <r>
    <x v="8"/>
    <x v="0"/>
    <n v="3213"/>
    <n v="136.30000000000001"/>
    <n v="3076.7"/>
  </r>
  <r>
    <x v="8"/>
    <x v="35"/>
    <n v="4656"/>
    <n v="333.4"/>
    <n v="4322.6000000000004"/>
  </r>
  <r>
    <x v="8"/>
    <x v="36"/>
    <n v="1975"/>
    <n v="18.75"/>
    <n v="1956.25"/>
  </r>
  <r>
    <x v="8"/>
    <x v="20"/>
    <n v="3295"/>
    <n v="144.5"/>
    <n v="3150.5"/>
  </r>
  <r>
    <x v="8"/>
    <x v="32"/>
    <n v="4553"/>
    <n v="317.95"/>
    <n v="4235.05"/>
  </r>
  <r>
    <x v="8"/>
    <x v="5"/>
    <n v="4682"/>
    <n v="337.3"/>
    <n v="4344.7"/>
  </r>
  <r>
    <x v="8"/>
    <x v="31"/>
    <n v="1685"/>
    <n v="4.25"/>
    <n v="1680.75"/>
  </r>
  <r>
    <x v="8"/>
    <x v="11"/>
    <n v="3009"/>
    <n v="115.9"/>
    <n v="2893.1"/>
  </r>
  <r>
    <x v="8"/>
    <x v="12"/>
    <n v="1755"/>
    <n v="7.75"/>
    <n v="1747.25"/>
  </r>
  <r>
    <x v="8"/>
    <x v="14"/>
    <n v="2980"/>
    <n v="113"/>
    <n v="2867"/>
  </r>
  <r>
    <x v="8"/>
    <x v="17"/>
    <n v="2972"/>
    <n v="112.2"/>
    <n v="2859.8"/>
  </r>
  <r>
    <x v="8"/>
    <x v="33"/>
    <n v="4958"/>
    <n v="378.7"/>
    <n v="4579.3"/>
  </r>
  <r>
    <x v="8"/>
    <x v="19"/>
    <n v="2315"/>
    <n v="46.5"/>
    <n v="2268.5"/>
  </r>
  <r>
    <x v="8"/>
    <x v="34"/>
    <n v="3150"/>
    <n v="130"/>
    <n v="3020"/>
  </r>
  <r>
    <x v="8"/>
    <x v="37"/>
    <n v="2676"/>
    <n v="82.6"/>
    <n v="2593.4"/>
  </r>
  <r>
    <x v="8"/>
    <x v="1"/>
    <n v="3001"/>
    <n v="115.1"/>
    <n v="2885.9"/>
  </r>
  <r>
    <x v="8"/>
    <x v="2"/>
    <n v="3594"/>
    <n v="174.4"/>
    <n v="3419.6"/>
  </r>
  <r>
    <x v="8"/>
    <x v="26"/>
    <n v="3182"/>
    <n v="133.19999999999999"/>
    <n v="3048.8"/>
  </r>
  <r>
    <x v="8"/>
    <x v="27"/>
    <n v="2480"/>
    <n v="63"/>
    <n v="2417"/>
  </r>
  <r>
    <x v="8"/>
    <x v="28"/>
    <n v="3537"/>
    <n v="168.7"/>
    <n v="3368.3"/>
  </r>
  <r>
    <x v="8"/>
    <x v="29"/>
    <n v="2354"/>
    <n v="50.4"/>
    <n v="2303.6"/>
  </r>
  <r>
    <x v="8"/>
    <x v="30"/>
    <n v="2851"/>
    <n v="100.1"/>
    <n v="2750.9"/>
  </r>
  <r>
    <x v="9"/>
    <x v="0"/>
    <n v="4074"/>
    <n v="246.1"/>
    <n v="3827.9"/>
  </r>
  <r>
    <x v="9"/>
    <x v="35"/>
    <n v="3854"/>
    <n v="213.1"/>
    <n v="3640.9"/>
  </r>
  <r>
    <x v="9"/>
    <x v="36"/>
    <n v="4165"/>
    <n v="259.75"/>
    <n v="3905.25"/>
  </r>
  <r>
    <x v="9"/>
    <x v="20"/>
    <n v="2354"/>
    <n v="50.4"/>
    <n v="2303.6"/>
  </r>
  <r>
    <x v="9"/>
    <x v="5"/>
    <n v="4368"/>
    <n v="290.2"/>
    <n v="4077.8"/>
  </r>
  <r>
    <x v="9"/>
    <x v="31"/>
    <n v="4399"/>
    <n v="294.85000000000002"/>
    <n v="4104.1499999999996"/>
  </r>
  <r>
    <x v="9"/>
    <x v="11"/>
    <n v="4238"/>
    <n v="270.7"/>
    <n v="3967.3"/>
  </r>
  <r>
    <x v="9"/>
    <x v="12"/>
    <n v="3760"/>
    <n v="199"/>
    <n v="3561"/>
  </r>
  <r>
    <x v="9"/>
    <x v="14"/>
    <n v="5057"/>
    <n v="393.55"/>
    <n v="4663.45"/>
  </r>
  <r>
    <x v="9"/>
    <x v="17"/>
    <n v="4893"/>
    <n v="368.95"/>
    <n v="4524.05"/>
  </r>
  <r>
    <x v="9"/>
    <x v="33"/>
    <n v="2811"/>
    <n v="96.1"/>
    <n v="2714.9"/>
  </r>
  <r>
    <x v="9"/>
    <x v="19"/>
    <n v="2565"/>
    <n v="71.5"/>
    <n v="2493.5"/>
  </r>
  <r>
    <x v="9"/>
    <x v="38"/>
    <n v="2236"/>
    <n v="38.6"/>
    <n v="2197.4"/>
  </r>
  <r>
    <x v="9"/>
    <x v="34"/>
    <n v="1683"/>
    <n v="4.1500000000000004"/>
    <n v="1678.85"/>
  </r>
  <r>
    <x v="9"/>
    <x v="37"/>
    <n v="4916"/>
    <n v="372.4"/>
    <n v="4543.6000000000004"/>
  </r>
  <r>
    <x v="9"/>
    <x v="26"/>
    <n v="3182"/>
    <n v="133.19999999999999"/>
    <n v="3048.8"/>
  </r>
  <r>
    <x v="9"/>
    <x v="27"/>
    <n v="2480"/>
    <n v="63"/>
    <n v="2417"/>
  </r>
  <r>
    <x v="9"/>
    <x v="28"/>
    <n v="3537"/>
    <n v="168.7"/>
    <n v="3368.3"/>
  </r>
  <r>
    <x v="10"/>
    <x v="0"/>
    <n v="4537"/>
    <n v="315.55"/>
    <n v="4221.45"/>
  </r>
  <r>
    <x v="10"/>
    <x v="35"/>
    <n v="1858"/>
    <n v="12.9"/>
    <n v="1845.1"/>
  </r>
  <r>
    <x v="10"/>
    <x v="36"/>
    <n v="3546"/>
    <n v="169.6"/>
    <n v="3376.4"/>
  </r>
  <r>
    <x v="10"/>
    <x v="20"/>
    <n v="2816"/>
    <n v="96.6"/>
    <n v="2719.4"/>
  </r>
  <r>
    <x v="10"/>
    <x v="32"/>
    <n v="2034"/>
    <n v="21.7"/>
    <n v="2012.3"/>
  </r>
  <r>
    <x v="10"/>
    <x v="5"/>
    <n v="815"/>
    <n v="0"/>
    <n v="815"/>
  </r>
  <r>
    <x v="10"/>
    <x v="31"/>
    <n v="2001"/>
    <n v="20.05"/>
    <n v="1980.95"/>
  </r>
  <r>
    <x v="10"/>
    <x v="11"/>
    <n v="4577"/>
    <n v="321.55"/>
    <n v="4255.45"/>
  </r>
  <r>
    <x v="10"/>
    <x v="12"/>
    <n v="2486"/>
    <n v="63.6"/>
    <n v="2422.4"/>
  </r>
  <r>
    <x v="10"/>
    <x v="14"/>
    <n v="4286"/>
    <n v="277.89999999999998"/>
    <n v="4008.1"/>
  </r>
  <r>
    <x v="10"/>
    <x v="17"/>
    <n v="1291"/>
    <n v="0"/>
    <n v="1291"/>
  </r>
  <r>
    <x v="10"/>
    <x v="33"/>
    <n v="1245"/>
    <n v="0"/>
    <n v="1245"/>
  </r>
  <r>
    <x v="10"/>
    <x v="19"/>
    <n v="3735"/>
    <n v="195.25"/>
    <n v="3539.75"/>
  </r>
  <r>
    <x v="10"/>
    <x v="38"/>
    <n v="1587"/>
    <n v="0"/>
    <n v="1587"/>
  </r>
  <r>
    <x v="10"/>
    <x v="26"/>
    <n v="3182"/>
    <n v="133.19999999999999"/>
    <n v="3048.8"/>
  </r>
  <r>
    <x v="10"/>
    <x v="27"/>
    <n v="2480"/>
    <n v="63"/>
    <n v="2417"/>
  </r>
  <r>
    <x v="10"/>
    <x v="28"/>
    <n v="3537"/>
    <n v="168.7"/>
    <n v="3368.3"/>
  </r>
  <r>
    <x v="10"/>
    <x v="29"/>
    <n v="2354"/>
    <n v="50.4"/>
    <n v="2303.6"/>
  </r>
  <r>
    <x v="10"/>
    <x v="30"/>
    <n v="2851"/>
    <n v="100.1"/>
    <n v="2750.9"/>
  </r>
  <r>
    <x v="11"/>
    <x v="0"/>
    <n v="2567"/>
    <n v="71.7"/>
    <n v="2495.3000000000002"/>
  </r>
  <r>
    <x v="11"/>
    <x v="35"/>
    <n v="4451"/>
    <n v="302.64999999999998"/>
    <n v="4148.3500000000004"/>
  </r>
  <r>
    <x v="11"/>
    <x v="36"/>
    <n v="1078"/>
    <n v="0"/>
    <n v="1078"/>
  </r>
  <r>
    <x v="11"/>
    <x v="20"/>
    <n v="2514"/>
    <n v="66.400000000000006"/>
    <n v="2447.6"/>
  </r>
  <r>
    <x v="11"/>
    <x v="5"/>
    <n v="1727"/>
    <n v="6.35"/>
    <n v="1720.65"/>
  </r>
  <r>
    <x v="11"/>
    <x v="31"/>
    <n v="3636"/>
    <n v="180.4"/>
    <n v="3455.6"/>
  </r>
  <r>
    <x v="11"/>
    <x v="11"/>
    <n v="1338"/>
    <n v="0"/>
    <n v="1338"/>
  </r>
  <r>
    <x v="11"/>
    <x v="12"/>
    <n v="2803"/>
    <n v="95.3"/>
    <n v="2707.7"/>
  </r>
  <r>
    <x v="11"/>
    <x v="39"/>
    <n v="4498"/>
    <n v="309.7"/>
    <n v="4188.3"/>
  </r>
  <r>
    <x v="11"/>
    <x v="17"/>
    <n v="1148"/>
    <n v="0"/>
    <n v="1148"/>
  </r>
  <r>
    <x v="11"/>
    <x v="33"/>
    <n v="1556"/>
    <n v="0"/>
    <n v="1556"/>
  </r>
  <r>
    <x v="11"/>
    <x v="19"/>
    <n v="3822"/>
    <n v="208.3"/>
    <n v="3613.7"/>
  </r>
  <r>
    <x v="11"/>
    <x v="38"/>
    <n v="4337"/>
    <n v="285.55"/>
    <n v="4051.45"/>
  </r>
  <r>
    <x v="11"/>
    <x v="26"/>
    <n v="3182"/>
    <n v="133.19999999999999"/>
    <n v="3048.8"/>
  </r>
  <r>
    <x v="11"/>
    <x v="27"/>
    <n v="2480"/>
    <n v="63"/>
    <n v="2417"/>
  </r>
  <r>
    <x v="11"/>
    <x v="28"/>
    <n v="3537"/>
    <n v="168.7"/>
    <n v="3368.3"/>
  </r>
  <r>
    <x v="11"/>
    <x v="29"/>
    <n v="2354"/>
    <n v="50.4"/>
    <n v="2303.6"/>
  </r>
  <r>
    <x v="11"/>
    <x v="30"/>
    <n v="2851"/>
    <n v="100.1"/>
    <n v="2750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2" cacheId="26" applyNumberFormats="0" applyBorderFormats="0" applyFontFormats="0" applyPatternFormats="0" applyAlignmentFormats="0" applyWidthHeightFormats="1" dataCaption="值" updatedVersion="4" minRefreshableVersion="3" showDrill="0" useAutoFormatting="1" colGrandTotals="0" itemPrintTitles="1" mergeItem="1" createdVersion="4" indent="0" outline="1" outlineData="1" multipleFieldFilters="0" rowHeaderCaption="姓名">
  <location ref="A3:AK46" firstHeaderRow="1" firstDataRow="3" firstDataCol="1"/>
  <pivotFields count="4">
    <pivotField axis="axisRow" showAll="0">
      <items count="41">
        <item x="25"/>
        <item x="27"/>
        <item x="32"/>
        <item x="24"/>
        <item x="31"/>
        <item x="12"/>
        <item x="23"/>
        <item x="33"/>
        <item x="18"/>
        <item x="5"/>
        <item x="9"/>
        <item x="14"/>
        <item x="10"/>
        <item x="37"/>
        <item x="13"/>
        <item x="15"/>
        <item x="17"/>
        <item x="29"/>
        <item x="28"/>
        <item x="38"/>
        <item x="16"/>
        <item x="7"/>
        <item x="26"/>
        <item x="4"/>
        <item x="35"/>
        <item x="22"/>
        <item x="3"/>
        <item x="6"/>
        <item x="8"/>
        <item x="34"/>
        <item x="20"/>
        <item x="11"/>
        <item x="1"/>
        <item x="30"/>
        <item x="19"/>
        <item x="21"/>
        <item x="39"/>
        <item x="36"/>
        <item x="2"/>
        <item x="0"/>
        <item t="default"/>
      </items>
    </pivotField>
    <pivotField axis="axisCol" showAll="0">
      <items count="4">
        <item x="0"/>
        <item x="1"/>
        <item x="2"/>
        <item t="default"/>
      </items>
    </pivotField>
    <pivotField dataField="1" showAll="0"/>
    <pivotField name="月份" axis="axisCol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</pivotFields>
  <rowFields count="1">
    <field x="0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2">
    <field x="3"/>
    <field x="1"/>
  </colFields>
  <colItems count="3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</colItems>
  <dataFields count="1">
    <dataField name="求和项:值" fld="2" baseField="0" baseItem="0" numFmtId="43"/>
  </dataFields>
  <formats count="3">
    <format dxfId="25">
      <pivotArea type="all" dataOnly="0" outline="0" fieldPosition="0"/>
    </format>
    <format dxfId="24">
      <pivotArea type="all" dataOnly="0" outline="0" fieldPosition="0"/>
    </format>
    <format dxfId="23">
      <pivotArea outline="0" collapsedLevelsAreSubtotals="1" fieldPosition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6" cacheId="40" applyNumberFormats="0" applyBorderFormats="0" applyFontFormats="0" applyPatternFormats="0" applyAlignmentFormats="0" applyWidthHeightFormats="1" dataCaption="值" updatedVersion="4" minRefreshableVersion="3" useAutoFormatting="1" colGrandTotals="0" itemPrintTitles="1" mergeItem="1" createdVersion="4" indent="0" compact="0" compactData="0" multipleFieldFilters="0" fieldListSortAscending="1">
  <location ref="A3:AK46" firstHeaderRow="1" firstDataRow="3" firstDataCol="1"/>
  <pivotFields count="5">
    <pivotField axis="axisCol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compact="0" outline="0" showAll="0">
      <items count="41">
        <item x="25"/>
        <item x="27"/>
        <item x="32"/>
        <item x="24"/>
        <item x="31"/>
        <item x="12"/>
        <item x="23"/>
        <item x="33"/>
        <item x="18"/>
        <item x="5"/>
        <item x="9"/>
        <item x="14"/>
        <item x="10"/>
        <item x="37"/>
        <item x="13"/>
        <item x="15"/>
        <item x="17"/>
        <item x="29"/>
        <item x="28"/>
        <item x="38"/>
        <item x="16"/>
        <item x="7"/>
        <item x="26"/>
        <item x="4"/>
        <item x="35"/>
        <item x="22"/>
        <item x="3"/>
        <item x="6"/>
        <item x="8"/>
        <item x="34"/>
        <item x="20"/>
        <item x="11"/>
        <item x="1"/>
        <item x="30"/>
        <item x="19"/>
        <item x="21"/>
        <item x="39"/>
        <item x="36"/>
        <item x="2"/>
        <item x="0"/>
        <item t="default"/>
      </items>
    </pivotField>
    <pivotField dataField="1" compact="0" outline="0" showAll="0"/>
    <pivotField dataField="1" compact="0" outline="0" showAll="0"/>
    <pivotField dataField="1" compact="0" outline="0" showAll="0"/>
  </pivotFields>
  <rowFields count="1">
    <field x="1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2">
    <field x="0"/>
    <field x="-2"/>
  </colFields>
  <colItems count="36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  <i>
      <x v="5"/>
      <x/>
    </i>
    <i r="1" i="1">
      <x v="1"/>
    </i>
    <i r="1" i="2">
      <x v="2"/>
    </i>
    <i>
      <x v="6"/>
      <x/>
    </i>
    <i r="1" i="1">
      <x v="1"/>
    </i>
    <i r="1" i="2">
      <x v="2"/>
    </i>
    <i>
      <x v="7"/>
      <x/>
    </i>
    <i r="1" i="1">
      <x v="1"/>
    </i>
    <i r="1" i="2">
      <x v="2"/>
    </i>
    <i>
      <x v="8"/>
      <x/>
    </i>
    <i r="1" i="1">
      <x v="1"/>
    </i>
    <i r="1" i="2">
      <x v="2"/>
    </i>
    <i>
      <x v="9"/>
      <x/>
    </i>
    <i r="1" i="1">
      <x v="1"/>
    </i>
    <i r="1" i="2">
      <x v="2"/>
    </i>
    <i>
      <x v="10"/>
      <x/>
    </i>
    <i r="1" i="1">
      <x v="1"/>
    </i>
    <i r="1" i="2">
      <x v="2"/>
    </i>
    <i>
      <x v="11"/>
      <x/>
    </i>
    <i r="1" i="1">
      <x v="1"/>
    </i>
    <i r="1" i="2">
      <x v="2"/>
    </i>
  </colItems>
  <dataFields count="3">
    <dataField name=" 税前工资" fld="2" baseField="0" baseItem="0"/>
    <dataField name=" 个税" fld="3" baseField="0" baseItem="0"/>
    <dataField name=" 税后工资" fld="4" baseField="0" baseItem="0"/>
  </dataFields>
  <formats count="3">
    <format dxfId="22">
      <pivotArea type="all" dataOnly="0" outline="0" fieldPosition="0"/>
    </format>
    <format dxfId="20">
      <pivotArea type="all" dataOnly="0" outline="0" fieldPosition="0"/>
    </format>
    <format dxfId="3">
      <pivotArea outline="0" collapsedLevelsAreSubtotals="1" fieldPosition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46"/>
  <sheetViews>
    <sheetView showGridLines="0" workbookViewId="0">
      <selection activeCell="A4" sqref="A4"/>
    </sheetView>
  </sheetViews>
  <sheetFormatPr defaultRowHeight="13.5" x14ac:dyDescent="0.15"/>
  <cols>
    <col min="1" max="1" width="8.5" customWidth="1"/>
    <col min="2" max="2" width="10" customWidth="1"/>
    <col min="3" max="3" width="8.5" customWidth="1"/>
    <col min="4" max="5" width="9.375" customWidth="1"/>
    <col min="6" max="6" width="8.5" customWidth="1"/>
    <col min="7" max="8" width="9.375" customWidth="1"/>
    <col min="9" max="9" width="8.5" customWidth="1"/>
    <col min="10" max="11" width="9.375" customWidth="1"/>
    <col min="12" max="12" width="8.5" customWidth="1"/>
    <col min="13" max="14" width="9.375" customWidth="1"/>
    <col min="15" max="15" width="8.5" customWidth="1"/>
    <col min="16" max="17" width="9.375" customWidth="1"/>
    <col min="18" max="18" width="8.5" customWidth="1"/>
    <col min="19" max="20" width="9.375" customWidth="1"/>
    <col min="21" max="21" width="8.5" customWidth="1"/>
    <col min="22" max="23" width="9.375" customWidth="1"/>
    <col min="24" max="24" width="8.5" customWidth="1"/>
    <col min="25" max="26" width="9.375" customWidth="1"/>
    <col min="27" max="27" width="8.5" customWidth="1"/>
    <col min="28" max="29" width="9.375" customWidth="1"/>
    <col min="30" max="30" width="8.5" customWidth="1"/>
    <col min="31" max="32" width="9.375" customWidth="1"/>
    <col min="33" max="33" width="8.5" customWidth="1"/>
    <col min="34" max="35" width="9.375" customWidth="1"/>
    <col min="36" max="36" width="8.5" customWidth="1"/>
    <col min="37" max="37" width="9.375" customWidth="1"/>
    <col min="38" max="38" width="11.625" customWidth="1"/>
    <col min="39" max="39" width="9.625" bestFit="1" customWidth="1"/>
    <col min="40" max="41" width="10.75" bestFit="1" customWidth="1"/>
    <col min="42" max="42" width="9.75" bestFit="1" customWidth="1"/>
    <col min="43" max="43" width="9.625" bestFit="1" customWidth="1"/>
    <col min="44" max="44" width="10.75" bestFit="1" customWidth="1"/>
    <col min="45" max="45" width="10" bestFit="1" customWidth="1"/>
    <col min="46" max="46" width="9.75" bestFit="1" customWidth="1"/>
    <col min="47" max="47" width="7.5" customWidth="1"/>
    <col min="48" max="48" width="9.75" bestFit="1" customWidth="1"/>
    <col min="49" max="49" width="10" bestFit="1" customWidth="1"/>
    <col min="50" max="50" width="12" bestFit="1" customWidth="1"/>
  </cols>
  <sheetData>
    <row r="3" spans="1:37" ht="15.75" hidden="1" x14ac:dyDescent="0.3">
      <c r="A3" s="5" t="s">
        <v>152</v>
      </c>
      <c r="B3" s="5" t="s">
        <v>153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ht="15.75" x14ac:dyDescent="0.3">
      <c r="A4" s="6"/>
      <c r="B4" s="12" t="s">
        <v>186</v>
      </c>
      <c r="C4" s="13"/>
      <c r="D4" s="13"/>
      <c r="E4" s="12" t="s">
        <v>187</v>
      </c>
      <c r="F4" s="13"/>
      <c r="G4" s="13"/>
      <c r="H4" s="12" t="s">
        <v>188</v>
      </c>
      <c r="I4" s="13"/>
      <c r="J4" s="13"/>
      <c r="K4" s="12" t="s">
        <v>189</v>
      </c>
      <c r="L4" s="13"/>
      <c r="M4" s="13"/>
      <c r="N4" s="12" t="s">
        <v>190</v>
      </c>
      <c r="O4" s="13"/>
      <c r="P4" s="13"/>
      <c r="Q4" s="12" t="s">
        <v>191</v>
      </c>
      <c r="R4" s="13"/>
      <c r="S4" s="13"/>
      <c r="T4" s="12" t="s">
        <v>192</v>
      </c>
      <c r="U4" s="13"/>
      <c r="V4" s="13"/>
      <c r="W4" s="12" t="s">
        <v>193</v>
      </c>
      <c r="X4" s="13"/>
      <c r="Y4" s="13"/>
      <c r="Z4" s="12" t="s">
        <v>194</v>
      </c>
      <c r="AA4" s="13"/>
      <c r="AB4" s="13"/>
      <c r="AC4" s="12" t="s">
        <v>183</v>
      </c>
      <c r="AD4" s="13"/>
      <c r="AE4" s="13"/>
      <c r="AF4" s="12" t="s">
        <v>184</v>
      </c>
      <c r="AG4" s="13"/>
      <c r="AH4" s="13"/>
      <c r="AI4" s="12" t="s">
        <v>185</v>
      </c>
      <c r="AJ4" s="13"/>
      <c r="AK4" s="13"/>
    </row>
    <row r="5" spans="1:37" ht="15.75" x14ac:dyDescent="0.3">
      <c r="A5" s="5" t="s">
        <v>182</v>
      </c>
      <c r="B5" s="7" t="s">
        <v>156</v>
      </c>
      <c r="C5" s="7" t="s">
        <v>154</v>
      </c>
      <c r="D5" s="7" t="s">
        <v>155</v>
      </c>
      <c r="E5" s="7" t="s">
        <v>156</v>
      </c>
      <c r="F5" s="7" t="s">
        <v>154</v>
      </c>
      <c r="G5" s="7" t="s">
        <v>155</v>
      </c>
      <c r="H5" s="7" t="s">
        <v>156</v>
      </c>
      <c r="I5" s="7" t="s">
        <v>154</v>
      </c>
      <c r="J5" s="7" t="s">
        <v>155</v>
      </c>
      <c r="K5" s="7" t="s">
        <v>156</v>
      </c>
      <c r="L5" s="7" t="s">
        <v>154</v>
      </c>
      <c r="M5" s="7" t="s">
        <v>155</v>
      </c>
      <c r="N5" s="7" t="s">
        <v>156</v>
      </c>
      <c r="O5" s="7" t="s">
        <v>154</v>
      </c>
      <c r="P5" s="7" t="s">
        <v>155</v>
      </c>
      <c r="Q5" s="7" t="s">
        <v>156</v>
      </c>
      <c r="R5" s="7" t="s">
        <v>154</v>
      </c>
      <c r="S5" s="7" t="s">
        <v>155</v>
      </c>
      <c r="T5" s="7" t="s">
        <v>156</v>
      </c>
      <c r="U5" s="7" t="s">
        <v>154</v>
      </c>
      <c r="V5" s="7" t="s">
        <v>155</v>
      </c>
      <c r="W5" s="7" t="s">
        <v>156</v>
      </c>
      <c r="X5" s="7" t="s">
        <v>154</v>
      </c>
      <c r="Y5" s="7" t="s">
        <v>155</v>
      </c>
      <c r="Z5" s="7" t="s">
        <v>156</v>
      </c>
      <c r="AA5" s="7" t="s">
        <v>154</v>
      </c>
      <c r="AB5" s="7" t="s">
        <v>155</v>
      </c>
      <c r="AC5" s="7" t="s">
        <v>156</v>
      </c>
      <c r="AD5" s="7" t="s">
        <v>154</v>
      </c>
      <c r="AE5" s="7" t="s">
        <v>155</v>
      </c>
      <c r="AF5" s="7" t="s">
        <v>156</v>
      </c>
      <c r="AG5" s="7" t="s">
        <v>154</v>
      </c>
      <c r="AH5" s="7" t="s">
        <v>155</v>
      </c>
      <c r="AI5" s="7" t="s">
        <v>156</v>
      </c>
      <c r="AJ5" s="7" t="s">
        <v>154</v>
      </c>
      <c r="AK5" s="7" t="s">
        <v>155</v>
      </c>
    </row>
    <row r="6" spans="1:37" ht="15.75" x14ac:dyDescent="0.3">
      <c r="A6" s="8" t="s">
        <v>48</v>
      </c>
      <c r="B6" s="9"/>
      <c r="C6" s="9"/>
      <c r="D6" s="9"/>
      <c r="E6" s="9">
        <v>2252</v>
      </c>
      <c r="F6" s="9">
        <v>40.200000000000003</v>
      </c>
      <c r="G6" s="9">
        <v>2211.8000000000002</v>
      </c>
      <c r="H6" s="9">
        <v>2309</v>
      </c>
      <c r="I6" s="9">
        <v>45.9</v>
      </c>
      <c r="J6" s="9">
        <v>2263.1</v>
      </c>
      <c r="K6" s="9"/>
      <c r="L6" s="9"/>
      <c r="M6" s="9"/>
      <c r="N6" s="9"/>
      <c r="O6" s="9"/>
      <c r="P6" s="9"/>
      <c r="Q6" s="9"/>
      <c r="R6" s="9"/>
      <c r="S6" s="9"/>
      <c r="T6" s="9">
        <v>2870</v>
      </c>
      <c r="U6" s="9">
        <v>102</v>
      </c>
      <c r="V6" s="9">
        <v>2768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37" ht="15.75" x14ac:dyDescent="0.3">
      <c r="A7" s="8" t="s">
        <v>158</v>
      </c>
      <c r="B7" s="9"/>
      <c r="C7" s="9"/>
      <c r="D7" s="9"/>
      <c r="E7" s="9">
        <v>2480</v>
      </c>
      <c r="F7" s="9">
        <v>63</v>
      </c>
      <c r="G7" s="9">
        <v>2417</v>
      </c>
      <c r="H7" s="9"/>
      <c r="I7" s="9"/>
      <c r="J7" s="9"/>
      <c r="K7" s="9">
        <v>2480</v>
      </c>
      <c r="L7" s="9">
        <v>63</v>
      </c>
      <c r="M7" s="9">
        <v>2417</v>
      </c>
      <c r="N7" s="9"/>
      <c r="O7" s="9"/>
      <c r="P7" s="9"/>
      <c r="Q7" s="9">
        <v>2480</v>
      </c>
      <c r="R7" s="9">
        <v>63</v>
      </c>
      <c r="S7" s="9">
        <v>2417</v>
      </c>
      <c r="T7" s="9"/>
      <c r="U7" s="9"/>
      <c r="V7" s="9"/>
      <c r="W7" s="9">
        <v>2480</v>
      </c>
      <c r="X7" s="9">
        <v>63</v>
      </c>
      <c r="Y7" s="9">
        <v>2417</v>
      </c>
      <c r="Z7" s="9">
        <v>2480</v>
      </c>
      <c r="AA7" s="9">
        <v>63</v>
      </c>
      <c r="AB7" s="9">
        <v>2417</v>
      </c>
      <c r="AC7" s="9">
        <v>2480</v>
      </c>
      <c r="AD7" s="9">
        <v>63</v>
      </c>
      <c r="AE7" s="9">
        <v>2417</v>
      </c>
      <c r="AF7" s="9">
        <v>2480</v>
      </c>
      <c r="AG7" s="9">
        <v>63</v>
      </c>
      <c r="AH7" s="9">
        <v>2417</v>
      </c>
      <c r="AI7" s="9">
        <v>2480</v>
      </c>
      <c r="AJ7" s="9">
        <v>63</v>
      </c>
      <c r="AK7" s="9">
        <v>2417</v>
      </c>
    </row>
    <row r="8" spans="1:37" ht="15.75" x14ac:dyDescent="0.3">
      <c r="A8" s="8" t="s">
        <v>44</v>
      </c>
      <c r="B8" s="9"/>
      <c r="C8" s="9"/>
      <c r="D8" s="9"/>
      <c r="E8" s="9"/>
      <c r="F8" s="9"/>
      <c r="G8" s="9"/>
      <c r="H8" s="9"/>
      <c r="I8" s="9"/>
      <c r="J8" s="9"/>
      <c r="K8" s="9">
        <v>1655</v>
      </c>
      <c r="L8" s="9">
        <v>2.75</v>
      </c>
      <c r="M8" s="9">
        <v>1652.25</v>
      </c>
      <c r="N8" s="9"/>
      <c r="O8" s="9"/>
      <c r="P8" s="9"/>
      <c r="Q8" s="9">
        <v>4848</v>
      </c>
      <c r="R8" s="9">
        <v>362.2</v>
      </c>
      <c r="S8" s="9">
        <v>4485.8</v>
      </c>
      <c r="T8" s="9">
        <v>839.2</v>
      </c>
      <c r="U8" s="9">
        <v>0</v>
      </c>
      <c r="V8" s="9">
        <v>839.2</v>
      </c>
      <c r="W8" s="9">
        <v>3473</v>
      </c>
      <c r="X8" s="9">
        <v>162.30000000000001</v>
      </c>
      <c r="Y8" s="9">
        <v>3310.7</v>
      </c>
      <c r="Z8" s="9">
        <v>4553</v>
      </c>
      <c r="AA8" s="9">
        <v>317.95</v>
      </c>
      <c r="AB8" s="9">
        <v>4235.05</v>
      </c>
      <c r="AC8" s="9"/>
      <c r="AD8" s="9"/>
      <c r="AE8" s="9"/>
      <c r="AF8" s="9">
        <v>2034</v>
      </c>
      <c r="AG8" s="9">
        <v>21.7</v>
      </c>
      <c r="AH8" s="9">
        <v>2012.3</v>
      </c>
      <c r="AI8" s="9"/>
      <c r="AJ8" s="9"/>
      <c r="AK8" s="9"/>
    </row>
    <row r="9" spans="1:37" ht="15.75" x14ac:dyDescent="0.3">
      <c r="A9" s="8" t="s">
        <v>159</v>
      </c>
      <c r="B9" s="9"/>
      <c r="C9" s="9"/>
      <c r="D9" s="9"/>
      <c r="E9" s="9">
        <v>1937</v>
      </c>
      <c r="F9" s="9">
        <v>16.850000000000001</v>
      </c>
      <c r="G9" s="9">
        <v>1920.15</v>
      </c>
      <c r="H9" s="9"/>
      <c r="I9" s="9"/>
      <c r="J9" s="9"/>
      <c r="K9" s="9"/>
      <c r="L9" s="9"/>
      <c r="M9" s="9"/>
      <c r="N9" s="9">
        <v>2425</v>
      </c>
      <c r="O9" s="9">
        <v>57.5</v>
      </c>
      <c r="P9" s="9">
        <v>2367.5</v>
      </c>
      <c r="Q9" s="9"/>
      <c r="R9" s="9"/>
      <c r="S9" s="9"/>
      <c r="T9" s="9">
        <v>4051</v>
      </c>
      <c r="U9" s="9">
        <v>242.65</v>
      </c>
      <c r="V9" s="9">
        <v>3808.35</v>
      </c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</row>
    <row r="10" spans="1:37" ht="15.75" x14ac:dyDescent="0.3">
      <c r="A10" s="8" t="s">
        <v>160</v>
      </c>
      <c r="B10" s="9"/>
      <c r="C10" s="9"/>
      <c r="D10" s="9"/>
      <c r="E10" s="9"/>
      <c r="F10" s="9"/>
      <c r="G10" s="9"/>
      <c r="H10" s="9"/>
      <c r="I10" s="9"/>
      <c r="J10" s="9"/>
      <c r="K10" s="9">
        <v>4536</v>
      </c>
      <c r="L10" s="9">
        <v>315.39999999999998</v>
      </c>
      <c r="M10" s="9">
        <v>4220.6000000000004</v>
      </c>
      <c r="N10" s="9">
        <v>2821</v>
      </c>
      <c r="O10" s="9">
        <v>97.1</v>
      </c>
      <c r="P10" s="9">
        <v>2723.9</v>
      </c>
      <c r="Q10" s="9"/>
      <c r="R10" s="9"/>
      <c r="S10" s="9"/>
      <c r="T10" s="9">
        <v>2332</v>
      </c>
      <c r="U10" s="9">
        <v>48.2</v>
      </c>
      <c r="V10" s="9">
        <v>2283.8000000000002</v>
      </c>
      <c r="W10" s="9">
        <v>4537</v>
      </c>
      <c r="X10" s="9">
        <v>315.55</v>
      </c>
      <c r="Y10" s="9">
        <v>4221.45</v>
      </c>
      <c r="Z10" s="9">
        <v>1685</v>
      </c>
      <c r="AA10" s="9">
        <v>4.25</v>
      </c>
      <c r="AB10" s="9">
        <v>1680.75</v>
      </c>
      <c r="AC10" s="9">
        <v>4399</v>
      </c>
      <c r="AD10" s="9">
        <v>294.85000000000002</v>
      </c>
      <c r="AE10" s="9">
        <v>4104.1499999999996</v>
      </c>
      <c r="AF10" s="9">
        <v>2001</v>
      </c>
      <c r="AG10" s="9">
        <v>20.05</v>
      </c>
      <c r="AH10" s="9">
        <v>1980.95</v>
      </c>
      <c r="AI10" s="9">
        <v>3636</v>
      </c>
      <c r="AJ10" s="9">
        <v>180.4</v>
      </c>
      <c r="AK10" s="9">
        <v>3455.6</v>
      </c>
    </row>
    <row r="11" spans="1:37" ht="15.75" x14ac:dyDescent="0.3">
      <c r="A11" s="8" t="s">
        <v>35</v>
      </c>
      <c r="B11" s="9">
        <v>921</v>
      </c>
      <c r="C11" s="9">
        <v>0</v>
      </c>
      <c r="D11" s="9">
        <v>921</v>
      </c>
      <c r="E11" s="9"/>
      <c r="F11" s="9"/>
      <c r="G11" s="9"/>
      <c r="H11" s="9">
        <v>3889</v>
      </c>
      <c r="I11" s="9">
        <v>218.35</v>
      </c>
      <c r="J11" s="9">
        <v>3670.65</v>
      </c>
      <c r="K11" s="9">
        <v>1584</v>
      </c>
      <c r="L11" s="9">
        <v>0</v>
      </c>
      <c r="M11" s="9">
        <v>1584</v>
      </c>
      <c r="N11" s="9">
        <v>5099</v>
      </c>
      <c r="O11" s="9">
        <v>399.85</v>
      </c>
      <c r="P11" s="9">
        <v>4699.1499999999996</v>
      </c>
      <c r="Q11" s="9">
        <v>2250</v>
      </c>
      <c r="R11" s="9">
        <v>0</v>
      </c>
      <c r="S11" s="9">
        <v>2250</v>
      </c>
      <c r="T11" s="9">
        <v>4335</v>
      </c>
      <c r="U11" s="9">
        <v>285.25</v>
      </c>
      <c r="V11" s="9">
        <v>4049.75</v>
      </c>
      <c r="W11" s="9">
        <v>2701</v>
      </c>
      <c r="X11" s="9">
        <v>85.1</v>
      </c>
      <c r="Y11" s="9">
        <v>2615.9</v>
      </c>
      <c r="Z11" s="9">
        <v>1755</v>
      </c>
      <c r="AA11" s="9">
        <v>7.75</v>
      </c>
      <c r="AB11" s="9">
        <v>1747.25</v>
      </c>
      <c r="AC11" s="9">
        <v>3760</v>
      </c>
      <c r="AD11" s="9">
        <v>199</v>
      </c>
      <c r="AE11" s="9">
        <v>3561</v>
      </c>
      <c r="AF11" s="9">
        <v>2486</v>
      </c>
      <c r="AG11" s="9">
        <v>63.6</v>
      </c>
      <c r="AH11" s="9">
        <v>2422.4</v>
      </c>
      <c r="AI11" s="9">
        <v>2803</v>
      </c>
      <c r="AJ11" s="9">
        <v>95.3</v>
      </c>
      <c r="AK11" s="9">
        <v>2707.7</v>
      </c>
    </row>
    <row r="12" spans="1:37" ht="15.75" x14ac:dyDescent="0.3">
      <c r="A12" s="8" t="s">
        <v>36</v>
      </c>
      <c r="B12" s="9"/>
      <c r="C12" s="9"/>
      <c r="D12" s="9"/>
      <c r="E12" s="9">
        <v>3922</v>
      </c>
      <c r="F12" s="9">
        <v>223.3</v>
      </c>
      <c r="G12" s="9">
        <v>3698.7</v>
      </c>
      <c r="H12" s="9">
        <v>3402</v>
      </c>
      <c r="I12" s="9">
        <v>155.19999999999999</v>
      </c>
      <c r="J12" s="9">
        <v>3246.8</v>
      </c>
      <c r="K12" s="9"/>
      <c r="L12" s="9"/>
      <c r="M12" s="9"/>
      <c r="N12" s="9">
        <v>2054</v>
      </c>
      <c r="O12" s="9">
        <v>22.7</v>
      </c>
      <c r="P12" s="9">
        <v>2031.3</v>
      </c>
      <c r="Q12" s="9"/>
      <c r="R12" s="9"/>
      <c r="S12" s="9"/>
      <c r="T12" s="9">
        <v>3267</v>
      </c>
      <c r="U12" s="9">
        <v>141.69999999999999</v>
      </c>
      <c r="V12" s="9">
        <v>3125.3</v>
      </c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</row>
    <row r="13" spans="1:37" ht="15.75" x14ac:dyDescent="0.3">
      <c r="A13" s="8" t="s">
        <v>161</v>
      </c>
      <c r="B13" s="9"/>
      <c r="C13" s="9"/>
      <c r="D13" s="9"/>
      <c r="E13" s="9"/>
      <c r="F13" s="9"/>
      <c r="G13" s="9"/>
      <c r="H13" s="9"/>
      <c r="I13" s="9"/>
      <c r="J13" s="9"/>
      <c r="K13" s="9">
        <v>3371</v>
      </c>
      <c r="L13" s="9">
        <v>152.1</v>
      </c>
      <c r="M13" s="9">
        <v>3218.9</v>
      </c>
      <c r="N13" s="9">
        <v>1880</v>
      </c>
      <c r="O13" s="9">
        <v>14</v>
      </c>
      <c r="P13" s="9">
        <v>1866</v>
      </c>
      <c r="Q13" s="9">
        <v>1592</v>
      </c>
      <c r="R13" s="9">
        <v>0</v>
      </c>
      <c r="S13" s="9">
        <v>1592</v>
      </c>
      <c r="T13" s="9">
        <v>1056</v>
      </c>
      <c r="U13" s="9">
        <v>0</v>
      </c>
      <c r="V13" s="9">
        <v>1056</v>
      </c>
      <c r="W13" s="9">
        <v>3351</v>
      </c>
      <c r="X13" s="9">
        <v>150.1</v>
      </c>
      <c r="Y13" s="9">
        <v>3200.9</v>
      </c>
      <c r="Z13" s="9">
        <v>4958</v>
      </c>
      <c r="AA13" s="9">
        <v>378.7</v>
      </c>
      <c r="AB13" s="9">
        <v>4579.3</v>
      </c>
      <c r="AC13" s="9">
        <v>2811</v>
      </c>
      <c r="AD13" s="9">
        <v>96.1</v>
      </c>
      <c r="AE13" s="9">
        <v>2714.9</v>
      </c>
      <c r="AF13" s="9">
        <v>1245</v>
      </c>
      <c r="AG13" s="9">
        <v>0</v>
      </c>
      <c r="AH13" s="9">
        <v>1245</v>
      </c>
      <c r="AI13" s="9">
        <v>1556</v>
      </c>
      <c r="AJ13" s="9">
        <v>0</v>
      </c>
      <c r="AK13" s="9">
        <v>1556</v>
      </c>
    </row>
    <row r="14" spans="1:37" ht="15.75" x14ac:dyDescent="0.3">
      <c r="A14" s="8" t="s">
        <v>162</v>
      </c>
      <c r="B14" s="9">
        <v>843</v>
      </c>
      <c r="C14" s="9">
        <v>0</v>
      </c>
      <c r="D14" s="9">
        <v>843</v>
      </c>
      <c r="E14" s="9">
        <v>4670</v>
      </c>
      <c r="F14" s="9">
        <v>335.5</v>
      </c>
      <c r="G14" s="9">
        <v>4334.5</v>
      </c>
      <c r="H14" s="9">
        <v>2909</v>
      </c>
      <c r="I14" s="9">
        <v>105.9</v>
      </c>
      <c r="J14" s="9">
        <v>2803.1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</row>
    <row r="15" spans="1:37" ht="15.75" x14ac:dyDescent="0.3">
      <c r="A15" s="8" t="s">
        <v>46</v>
      </c>
      <c r="B15" s="9">
        <v>5367</v>
      </c>
      <c r="C15" s="9">
        <v>440.05</v>
      </c>
      <c r="D15" s="9">
        <v>4926.95</v>
      </c>
      <c r="E15" s="9">
        <v>6428</v>
      </c>
      <c r="F15" s="9">
        <v>283.05</v>
      </c>
      <c r="G15" s="9">
        <v>6144.95</v>
      </c>
      <c r="H15" s="9">
        <v>6709</v>
      </c>
      <c r="I15" s="9">
        <v>390.85</v>
      </c>
      <c r="J15" s="9">
        <v>6318.15</v>
      </c>
      <c r="K15" s="9">
        <v>12947</v>
      </c>
      <c r="L15" s="9">
        <v>880.25</v>
      </c>
      <c r="M15" s="9">
        <v>12066.75</v>
      </c>
      <c r="N15" s="9">
        <v>5504</v>
      </c>
      <c r="O15" s="9">
        <v>212.1</v>
      </c>
      <c r="P15" s="9">
        <v>5291.9</v>
      </c>
      <c r="Q15" s="9">
        <v>7291</v>
      </c>
      <c r="R15" s="9">
        <v>404.95000000000005</v>
      </c>
      <c r="S15" s="9">
        <v>6886.0499999999993</v>
      </c>
      <c r="T15" s="9">
        <v>8716</v>
      </c>
      <c r="U15" s="9">
        <v>589.4</v>
      </c>
      <c r="V15" s="9">
        <v>8126.6</v>
      </c>
      <c r="W15" s="9">
        <v>4316</v>
      </c>
      <c r="X15" s="9">
        <v>282.39999999999998</v>
      </c>
      <c r="Y15" s="9">
        <v>4033.6</v>
      </c>
      <c r="Z15" s="9">
        <v>4682</v>
      </c>
      <c r="AA15" s="9">
        <v>337.3</v>
      </c>
      <c r="AB15" s="9">
        <v>4344.7</v>
      </c>
      <c r="AC15" s="9">
        <v>4368</v>
      </c>
      <c r="AD15" s="9">
        <v>290.2</v>
      </c>
      <c r="AE15" s="9">
        <v>4077.8</v>
      </c>
      <c r="AF15" s="9">
        <v>815</v>
      </c>
      <c r="AG15" s="9">
        <v>0</v>
      </c>
      <c r="AH15" s="9">
        <v>815</v>
      </c>
      <c r="AI15" s="9">
        <v>1727</v>
      </c>
      <c r="AJ15" s="9">
        <v>6.35</v>
      </c>
      <c r="AK15" s="9">
        <v>1720.65</v>
      </c>
    </row>
    <row r="16" spans="1:37" ht="15.75" x14ac:dyDescent="0.3">
      <c r="A16" s="8" t="s">
        <v>41</v>
      </c>
      <c r="B16" s="9">
        <v>2927</v>
      </c>
      <c r="C16" s="9">
        <v>107.7</v>
      </c>
      <c r="D16" s="9">
        <v>2819.3</v>
      </c>
      <c r="E16" s="9"/>
      <c r="F16" s="9"/>
      <c r="G16" s="9"/>
      <c r="H16" s="9">
        <v>2011</v>
      </c>
      <c r="I16" s="9">
        <v>20.55</v>
      </c>
      <c r="J16" s="9">
        <v>1990.45</v>
      </c>
      <c r="K16" s="9"/>
      <c r="L16" s="9"/>
      <c r="M16" s="9"/>
      <c r="N16" s="9">
        <v>4365</v>
      </c>
      <c r="O16" s="9">
        <v>289.75</v>
      </c>
      <c r="P16" s="9">
        <v>4075.25</v>
      </c>
      <c r="Q16" s="9">
        <v>3438</v>
      </c>
      <c r="R16" s="9">
        <v>158.80000000000001</v>
      </c>
      <c r="S16" s="9">
        <v>3279.2</v>
      </c>
      <c r="T16" s="9">
        <v>3702</v>
      </c>
      <c r="U16" s="9">
        <v>190.3</v>
      </c>
      <c r="V16" s="9">
        <v>3511.7</v>
      </c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</row>
    <row r="17" spans="1:37" ht="15.75" x14ac:dyDescent="0.3">
      <c r="A17" s="8" t="s">
        <v>163</v>
      </c>
      <c r="B17" s="9">
        <v>4660</v>
      </c>
      <c r="C17" s="9">
        <v>334</v>
      </c>
      <c r="D17" s="9">
        <v>4326</v>
      </c>
      <c r="E17" s="9">
        <v>2144</v>
      </c>
      <c r="F17" s="9">
        <v>29.4</v>
      </c>
      <c r="G17" s="9">
        <v>2114.6</v>
      </c>
      <c r="H17" s="9"/>
      <c r="I17" s="9"/>
      <c r="J17" s="9"/>
      <c r="K17" s="9">
        <v>3197</v>
      </c>
      <c r="L17" s="9">
        <v>134.69999999999999</v>
      </c>
      <c r="M17" s="9">
        <v>3062.3</v>
      </c>
      <c r="N17" s="9">
        <v>1307</v>
      </c>
      <c r="O17" s="9">
        <v>0</v>
      </c>
      <c r="P17" s="9">
        <v>1307</v>
      </c>
      <c r="Q17" s="9">
        <v>4260</v>
      </c>
      <c r="R17" s="9">
        <v>274</v>
      </c>
      <c r="S17" s="9">
        <v>3986</v>
      </c>
      <c r="T17" s="9">
        <v>1429</v>
      </c>
      <c r="U17" s="9">
        <v>0</v>
      </c>
      <c r="V17" s="9">
        <v>1429</v>
      </c>
      <c r="W17" s="9">
        <v>2816</v>
      </c>
      <c r="X17" s="9">
        <v>96.6</v>
      </c>
      <c r="Y17" s="9">
        <v>2719.4</v>
      </c>
      <c r="Z17" s="9">
        <v>2980</v>
      </c>
      <c r="AA17" s="9">
        <v>113</v>
      </c>
      <c r="AB17" s="9">
        <v>2867</v>
      </c>
      <c r="AC17" s="9">
        <v>5057</v>
      </c>
      <c r="AD17" s="9">
        <v>393.55</v>
      </c>
      <c r="AE17" s="9">
        <v>4663.45</v>
      </c>
      <c r="AF17" s="9">
        <v>4286</v>
      </c>
      <c r="AG17" s="9">
        <v>277.89999999999998</v>
      </c>
      <c r="AH17" s="9">
        <v>4008.1</v>
      </c>
      <c r="AI17" s="9"/>
      <c r="AJ17" s="9"/>
      <c r="AK17" s="9"/>
    </row>
    <row r="18" spans="1:37" ht="15.75" x14ac:dyDescent="0.3">
      <c r="A18" s="8" t="s">
        <v>164</v>
      </c>
      <c r="B18" s="9">
        <v>3266</v>
      </c>
      <c r="C18" s="9">
        <v>141.6</v>
      </c>
      <c r="D18" s="9">
        <v>3124.4</v>
      </c>
      <c r="E18" s="9">
        <v>983</v>
      </c>
      <c r="F18" s="9">
        <v>0</v>
      </c>
      <c r="G18" s="9">
        <v>983</v>
      </c>
      <c r="H18" s="9">
        <v>1704</v>
      </c>
      <c r="I18" s="9">
        <v>5.2</v>
      </c>
      <c r="J18" s="9">
        <v>1698.8</v>
      </c>
      <c r="K18" s="9"/>
      <c r="L18" s="9"/>
      <c r="M18" s="9"/>
      <c r="N18" s="9">
        <v>2011</v>
      </c>
      <c r="O18" s="9">
        <v>20.55</v>
      </c>
      <c r="P18" s="9">
        <v>1990.45</v>
      </c>
      <c r="Q18" s="9">
        <v>998</v>
      </c>
      <c r="R18" s="9">
        <v>0</v>
      </c>
      <c r="S18" s="9">
        <v>998</v>
      </c>
      <c r="T18" s="9">
        <v>3006</v>
      </c>
      <c r="U18" s="9">
        <v>115.6</v>
      </c>
      <c r="V18" s="9">
        <v>2890.4</v>
      </c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pans="1:37" ht="15.75" x14ac:dyDescent="0.3">
      <c r="A19" s="8" t="s">
        <v>165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>
        <v>2000</v>
      </c>
      <c r="U19" s="9">
        <v>20</v>
      </c>
      <c r="V19" s="9">
        <v>1980</v>
      </c>
      <c r="W19" s="9">
        <v>1613</v>
      </c>
      <c r="X19" s="9">
        <v>0.65</v>
      </c>
      <c r="Y19" s="9">
        <v>1612.35</v>
      </c>
      <c r="Z19" s="9">
        <v>2676</v>
      </c>
      <c r="AA19" s="9">
        <v>82.6</v>
      </c>
      <c r="AB19" s="9">
        <v>2593.4</v>
      </c>
      <c r="AC19" s="9">
        <v>4916</v>
      </c>
      <c r="AD19" s="9">
        <v>372.4</v>
      </c>
      <c r="AE19" s="9">
        <v>4543.6000000000004</v>
      </c>
      <c r="AF19" s="9"/>
      <c r="AG19" s="9"/>
      <c r="AH19" s="9"/>
      <c r="AI19" s="9"/>
      <c r="AJ19" s="9"/>
      <c r="AK19" s="9"/>
    </row>
    <row r="20" spans="1:37" ht="15.75" x14ac:dyDescent="0.3">
      <c r="A20" s="8" t="s">
        <v>166</v>
      </c>
      <c r="B20" s="9">
        <v>1121</v>
      </c>
      <c r="C20" s="9">
        <v>0</v>
      </c>
      <c r="D20" s="9">
        <v>1121</v>
      </c>
      <c r="E20" s="9"/>
      <c r="F20" s="9"/>
      <c r="G20" s="9"/>
      <c r="H20" s="9">
        <v>2434</v>
      </c>
      <c r="I20" s="9">
        <v>58.4</v>
      </c>
      <c r="J20" s="9">
        <v>2375.6</v>
      </c>
      <c r="K20" s="9"/>
      <c r="L20" s="9"/>
      <c r="M20" s="9"/>
      <c r="N20" s="9">
        <v>3358</v>
      </c>
      <c r="O20" s="9">
        <v>150.80000000000001</v>
      </c>
      <c r="P20" s="9">
        <v>3207.2</v>
      </c>
      <c r="Q20" s="9"/>
      <c r="R20" s="9"/>
      <c r="S20" s="9"/>
      <c r="T20" s="9">
        <v>1121</v>
      </c>
      <c r="U20" s="9">
        <v>0</v>
      </c>
      <c r="V20" s="9">
        <v>1121</v>
      </c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</row>
    <row r="21" spans="1:37" ht="15.75" x14ac:dyDescent="0.3">
      <c r="A21" s="8" t="s">
        <v>49</v>
      </c>
      <c r="B21" s="9">
        <v>1738</v>
      </c>
      <c r="C21" s="9">
        <v>6.9</v>
      </c>
      <c r="D21" s="9">
        <v>1731.1</v>
      </c>
      <c r="E21" s="9">
        <v>1008</v>
      </c>
      <c r="F21" s="9">
        <v>0</v>
      </c>
      <c r="G21" s="9">
        <v>1008</v>
      </c>
      <c r="H21" s="9">
        <v>1317</v>
      </c>
      <c r="I21" s="9">
        <v>0</v>
      </c>
      <c r="J21" s="9">
        <v>1317</v>
      </c>
      <c r="K21" s="9"/>
      <c r="L21" s="9"/>
      <c r="M21" s="9"/>
      <c r="N21" s="9">
        <v>5008</v>
      </c>
      <c r="O21" s="9">
        <v>386.2</v>
      </c>
      <c r="P21" s="9">
        <v>4621.8</v>
      </c>
      <c r="Q21" s="9"/>
      <c r="R21" s="9"/>
      <c r="S21" s="9"/>
      <c r="T21" s="9">
        <v>4954</v>
      </c>
      <c r="U21" s="9">
        <v>378.1</v>
      </c>
      <c r="V21" s="9">
        <v>4575.8999999999996</v>
      </c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</row>
    <row r="22" spans="1:37" ht="15.75" x14ac:dyDescent="0.3">
      <c r="A22" s="8" t="s">
        <v>50</v>
      </c>
      <c r="B22" s="9">
        <v>2488</v>
      </c>
      <c r="C22" s="9">
        <v>63.8</v>
      </c>
      <c r="D22" s="9">
        <v>2424.1999999999998</v>
      </c>
      <c r="E22" s="9">
        <v>2671</v>
      </c>
      <c r="F22" s="9">
        <v>82.1</v>
      </c>
      <c r="G22" s="9">
        <v>2588.9</v>
      </c>
      <c r="H22" s="9">
        <v>3755</v>
      </c>
      <c r="I22" s="9">
        <v>198.25</v>
      </c>
      <c r="J22" s="9">
        <v>3556.75</v>
      </c>
      <c r="K22" s="9">
        <v>4817</v>
      </c>
      <c r="L22" s="9">
        <v>357.55</v>
      </c>
      <c r="M22" s="9">
        <v>4459.45</v>
      </c>
      <c r="N22" s="9">
        <v>3051</v>
      </c>
      <c r="O22" s="9">
        <v>120.1</v>
      </c>
      <c r="P22" s="9">
        <v>2930.9</v>
      </c>
      <c r="Q22" s="9">
        <v>2721</v>
      </c>
      <c r="R22" s="9">
        <v>87.1</v>
      </c>
      <c r="S22" s="9">
        <v>2633.9</v>
      </c>
      <c r="T22" s="9">
        <v>827</v>
      </c>
      <c r="U22" s="9">
        <v>0</v>
      </c>
      <c r="V22" s="9">
        <v>827</v>
      </c>
      <c r="W22" s="9">
        <v>2411</v>
      </c>
      <c r="X22" s="9">
        <v>56.1</v>
      </c>
      <c r="Y22" s="9">
        <v>2354.9</v>
      </c>
      <c r="Z22" s="9">
        <v>2972</v>
      </c>
      <c r="AA22" s="9">
        <v>112.2</v>
      </c>
      <c r="AB22" s="9">
        <v>2859.8</v>
      </c>
      <c r="AC22" s="9">
        <v>4893</v>
      </c>
      <c r="AD22" s="9">
        <v>368.95</v>
      </c>
      <c r="AE22" s="9">
        <v>4524.05</v>
      </c>
      <c r="AF22" s="9">
        <v>1291</v>
      </c>
      <c r="AG22" s="9">
        <v>0</v>
      </c>
      <c r="AH22" s="9">
        <v>1291</v>
      </c>
      <c r="AI22" s="9">
        <v>1148</v>
      </c>
      <c r="AJ22" s="9">
        <v>0</v>
      </c>
      <c r="AK22" s="9">
        <v>1148</v>
      </c>
    </row>
    <row r="23" spans="1:37" ht="15.75" x14ac:dyDescent="0.3">
      <c r="A23" s="8" t="s">
        <v>167</v>
      </c>
      <c r="B23" s="9"/>
      <c r="C23" s="9"/>
      <c r="D23" s="9"/>
      <c r="E23" s="9">
        <v>2354</v>
      </c>
      <c r="F23" s="9">
        <v>50.4</v>
      </c>
      <c r="G23" s="9">
        <v>2303.6</v>
      </c>
      <c r="H23" s="9"/>
      <c r="I23" s="9"/>
      <c r="J23" s="9"/>
      <c r="K23" s="9">
        <v>2354</v>
      </c>
      <c r="L23" s="9">
        <v>50.4</v>
      </c>
      <c r="M23" s="9">
        <v>2303.6</v>
      </c>
      <c r="N23" s="9"/>
      <c r="O23" s="9"/>
      <c r="P23" s="9"/>
      <c r="Q23" s="9">
        <v>2354</v>
      </c>
      <c r="R23" s="9">
        <v>50.4</v>
      </c>
      <c r="S23" s="9">
        <v>2303.6</v>
      </c>
      <c r="T23" s="9"/>
      <c r="U23" s="9"/>
      <c r="V23" s="9"/>
      <c r="W23" s="9">
        <v>2354</v>
      </c>
      <c r="X23" s="9">
        <v>50.4</v>
      </c>
      <c r="Y23" s="9">
        <v>2303.6</v>
      </c>
      <c r="Z23" s="9">
        <v>2354</v>
      </c>
      <c r="AA23" s="9">
        <v>50.4</v>
      </c>
      <c r="AB23" s="9">
        <v>2303.6</v>
      </c>
      <c r="AC23" s="9"/>
      <c r="AD23" s="9"/>
      <c r="AE23" s="9"/>
      <c r="AF23" s="9">
        <v>2354</v>
      </c>
      <c r="AG23" s="9">
        <v>50.4</v>
      </c>
      <c r="AH23" s="9">
        <v>2303.6</v>
      </c>
      <c r="AI23" s="9">
        <v>2354</v>
      </c>
      <c r="AJ23" s="9">
        <v>50.4</v>
      </c>
      <c r="AK23" s="9">
        <v>2303.6</v>
      </c>
    </row>
    <row r="24" spans="1:37" ht="15.75" x14ac:dyDescent="0.3">
      <c r="A24" s="8" t="s">
        <v>168</v>
      </c>
      <c r="B24" s="9"/>
      <c r="C24" s="9"/>
      <c r="D24" s="9"/>
      <c r="E24" s="9">
        <v>3537</v>
      </c>
      <c r="F24" s="9">
        <v>168.7</v>
      </c>
      <c r="G24" s="9">
        <v>3368.3</v>
      </c>
      <c r="H24" s="9"/>
      <c r="I24" s="9"/>
      <c r="J24" s="9"/>
      <c r="K24" s="9">
        <v>3537</v>
      </c>
      <c r="L24" s="9">
        <v>168.7</v>
      </c>
      <c r="M24" s="9">
        <v>3368.3</v>
      </c>
      <c r="N24" s="9"/>
      <c r="O24" s="9"/>
      <c r="P24" s="9"/>
      <c r="Q24" s="9">
        <v>3537</v>
      </c>
      <c r="R24" s="9">
        <v>168.7</v>
      </c>
      <c r="S24" s="9">
        <v>3368.3</v>
      </c>
      <c r="T24" s="9"/>
      <c r="U24" s="9"/>
      <c r="V24" s="9"/>
      <c r="W24" s="9">
        <v>3537</v>
      </c>
      <c r="X24" s="9">
        <v>168.7</v>
      </c>
      <c r="Y24" s="9">
        <v>3368.3</v>
      </c>
      <c r="Z24" s="9">
        <v>3537</v>
      </c>
      <c r="AA24" s="9">
        <v>168.7</v>
      </c>
      <c r="AB24" s="9">
        <v>3368.3</v>
      </c>
      <c r="AC24" s="9">
        <v>3537</v>
      </c>
      <c r="AD24" s="9">
        <v>168.7</v>
      </c>
      <c r="AE24" s="9">
        <v>3368.3</v>
      </c>
      <c r="AF24" s="9">
        <v>3537</v>
      </c>
      <c r="AG24" s="9">
        <v>168.7</v>
      </c>
      <c r="AH24" s="9">
        <v>3368.3</v>
      </c>
      <c r="AI24" s="9">
        <v>3537</v>
      </c>
      <c r="AJ24" s="9">
        <v>168.7</v>
      </c>
      <c r="AK24" s="9">
        <v>3368.3</v>
      </c>
    </row>
    <row r="25" spans="1:37" ht="15.75" x14ac:dyDescent="0.3">
      <c r="A25" s="8" t="s">
        <v>39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>
        <v>2236</v>
      </c>
      <c r="AD25" s="9">
        <v>38.6</v>
      </c>
      <c r="AE25" s="9">
        <v>2197.4</v>
      </c>
      <c r="AF25" s="9">
        <v>1587</v>
      </c>
      <c r="AG25" s="9">
        <v>0</v>
      </c>
      <c r="AH25" s="9">
        <v>1587</v>
      </c>
      <c r="AI25" s="9">
        <v>4337</v>
      </c>
      <c r="AJ25" s="9">
        <v>285.55</v>
      </c>
      <c r="AK25" s="9">
        <v>4051.45</v>
      </c>
    </row>
    <row r="26" spans="1:37" ht="15.75" x14ac:dyDescent="0.3">
      <c r="A26" s="8" t="s">
        <v>38</v>
      </c>
      <c r="B26" s="9">
        <v>3726</v>
      </c>
      <c r="C26" s="9">
        <v>193.9</v>
      </c>
      <c r="D26" s="9">
        <v>3532.1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</row>
    <row r="27" spans="1:37" ht="15.75" x14ac:dyDescent="0.3">
      <c r="A27" s="8" t="s">
        <v>42</v>
      </c>
      <c r="B27" s="9">
        <v>4224</v>
      </c>
      <c r="C27" s="9">
        <v>268.60000000000002</v>
      </c>
      <c r="D27" s="9">
        <v>3955.4</v>
      </c>
      <c r="E27" s="9"/>
      <c r="F27" s="9"/>
      <c r="G27" s="9"/>
      <c r="H27" s="9">
        <v>3164</v>
      </c>
      <c r="I27" s="9">
        <v>131.4</v>
      </c>
      <c r="J27" s="9">
        <v>3032.6</v>
      </c>
      <c r="K27" s="9"/>
      <c r="L27" s="9"/>
      <c r="M27" s="9"/>
      <c r="N27" s="9">
        <v>3748</v>
      </c>
      <c r="O27" s="9">
        <v>197.2</v>
      </c>
      <c r="P27" s="9">
        <v>3550.8</v>
      </c>
      <c r="Q27" s="9"/>
      <c r="R27" s="9"/>
      <c r="S27" s="9"/>
      <c r="T27" s="9">
        <v>4273</v>
      </c>
      <c r="U27" s="9">
        <v>275.95</v>
      </c>
      <c r="V27" s="9">
        <v>3997.05</v>
      </c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</row>
    <row r="28" spans="1:37" ht="15.75" x14ac:dyDescent="0.3">
      <c r="A28" s="8" t="s">
        <v>54</v>
      </c>
      <c r="B28" s="9"/>
      <c r="C28" s="9"/>
      <c r="D28" s="9"/>
      <c r="E28" s="9">
        <v>3182</v>
      </c>
      <c r="F28" s="9">
        <v>133.19999999999999</v>
      </c>
      <c r="G28" s="9">
        <v>3048.8</v>
      </c>
      <c r="H28" s="9"/>
      <c r="I28" s="9"/>
      <c r="J28" s="9"/>
      <c r="K28" s="9">
        <v>3182</v>
      </c>
      <c r="L28" s="9">
        <v>133.19999999999999</v>
      </c>
      <c r="M28" s="9">
        <v>3048.8</v>
      </c>
      <c r="N28" s="9"/>
      <c r="O28" s="9"/>
      <c r="P28" s="9"/>
      <c r="Q28" s="9">
        <v>3182</v>
      </c>
      <c r="R28" s="9">
        <v>133.19999999999999</v>
      </c>
      <c r="S28" s="9">
        <v>3048.8</v>
      </c>
      <c r="T28" s="9"/>
      <c r="U28" s="9"/>
      <c r="V28" s="9"/>
      <c r="W28" s="9">
        <v>3182</v>
      </c>
      <c r="X28" s="9">
        <v>133.19999999999999</v>
      </c>
      <c r="Y28" s="9">
        <v>3048.8</v>
      </c>
      <c r="Z28" s="9">
        <v>3182</v>
      </c>
      <c r="AA28" s="9">
        <v>133.19999999999999</v>
      </c>
      <c r="AB28" s="9">
        <v>3048.8</v>
      </c>
      <c r="AC28" s="9">
        <v>3182</v>
      </c>
      <c r="AD28" s="9">
        <v>133.19999999999999</v>
      </c>
      <c r="AE28" s="9">
        <v>3048.8</v>
      </c>
      <c r="AF28" s="9">
        <v>3182</v>
      </c>
      <c r="AG28" s="9">
        <v>133.19999999999999</v>
      </c>
      <c r="AH28" s="9">
        <v>3048.8</v>
      </c>
      <c r="AI28" s="9">
        <v>3182</v>
      </c>
      <c r="AJ28" s="9">
        <v>133.19999999999999</v>
      </c>
      <c r="AK28" s="9">
        <v>3048.8</v>
      </c>
    </row>
    <row r="29" spans="1:37" ht="15.75" x14ac:dyDescent="0.3">
      <c r="A29" s="8" t="s">
        <v>169</v>
      </c>
      <c r="B29" s="9">
        <v>3413</v>
      </c>
      <c r="C29" s="9">
        <v>156.30000000000001</v>
      </c>
      <c r="D29" s="9">
        <v>3256.7</v>
      </c>
      <c r="E29" s="9">
        <v>3137</v>
      </c>
      <c r="F29" s="9">
        <v>128.69999999999999</v>
      </c>
      <c r="G29" s="9">
        <v>3008.3</v>
      </c>
      <c r="H29" s="9">
        <v>5126</v>
      </c>
      <c r="I29" s="9">
        <v>403.9</v>
      </c>
      <c r="J29" s="9">
        <v>4722.1000000000004</v>
      </c>
      <c r="K29" s="9">
        <v>5144</v>
      </c>
      <c r="L29" s="9">
        <v>406.6</v>
      </c>
      <c r="M29" s="9">
        <v>4737.3999999999996</v>
      </c>
      <c r="N29" s="9">
        <v>4557</v>
      </c>
      <c r="O29" s="9">
        <v>318.55</v>
      </c>
      <c r="P29" s="9">
        <v>4238.45</v>
      </c>
      <c r="Q29" s="9"/>
      <c r="R29" s="9"/>
      <c r="S29" s="9"/>
      <c r="T29" s="9">
        <v>3552</v>
      </c>
      <c r="U29" s="9">
        <v>170.2</v>
      </c>
      <c r="V29" s="9">
        <v>3381.8</v>
      </c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</row>
    <row r="30" spans="1:37" ht="15.75" x14ac:dyDescent="0.3">
      <c r="A30" s="8" t="s">
        <v>170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>
        <v>5306</v>
      </c>
      <c r="R30" s="9">
        <v>430.9</v>
      </c>
      <c r="S30" s="9">
        <v>4875.1000000000004</v>
      </c>
      <c r="T30" s="9">
        <v>1433.6</v>
      </c>
      <c r="U30" s="9">
        <v>0</v>
      </c>
      <c r="V30" s="9">
        <v>1433.6</v>
      </c>
      <c r="W30" s="9">
        <v>3504</v>
      </c>
      <c r="X30" s="9">
        <v>165.4</v>
      </c>
      <c r="Y30" s="9">
        <v>3338.6</v>
      </c>
      <c r="Z30" s="9">
        <v>4656</v>
      </c>
      <c r="AA30" s="9">
        <v>333.4</v>
      </c>
      <c r="AB30" s="9">
        <v>4322.6000000000004</v>
      </c>
      <c r="AC30" s="9">
        <v>3854</v>
      </c>
      <c r="AD30" s="9">
        <v>213.1</v>
      </c>
      <c r="AE30" s="9">
        <v>3640.9</v>
      </c>
      <c r="AF30" s="9">
        <v>1858</v>
      </c>
      <c r="AG30" s="9">
        <v>12.9</v>
      </c>
      <c r="AH30" s="9">
        <v>1845.1</v>
      </c>
      <c r="AI30" s="9">
        <v>4451</v>
      </c>
      <c r="AJ30" s="9">
        <v>302.64999999999998</v>
      </c>
      <c r="AK30" s="9">
        <v>4148.3500000000004</v>
      </c>
    </row>
    <row r="31" spans="1:37" ht="15.75" x14ac:dyDescent="0.3">
      <c r="A31" s="8" t="s">
        <v>40</v>
      </c>
      <c r="B31" s="9"/>
      <c r="C31" s="9"/>
      <c r="D31" s="9"/>
      <c r="E31" s="9">
        <v>1566</v>
      </c>
      <c r="F31" s="9">
        <v>0</v>
      </c>
      <c r="G31" s="9">
        <v>1566</v>
      </c>
      <c r="H31" s="9"/>
      <c r="I31" s="9"/>
      <c r="J31" s="9"/>
      <c r="K31" s="9"/>
      <c r="L31" s="9"/>
      <c r="M31" s="9"/>
      <c r="N31" s="9">
        <v>4271</v>
      </c>
      <c r="O31" s="9">
        <v>275.64999999999998</v>
      </c>
      <c r="P31" s="9">
        <v>3995.35</v>
      </c>
      <c r="Q31" s="9"/>
      <c r="R31" s="9"/>
      <c r="S31" s="9"/>
      <c r="T31" s="9">
        <v>4695</v>
      </c>
      <c r="U31" s="9">
        <v>339.25</v>
      </c>
      <c r="V31" s="9">
        <v>4355.75</v>
      </c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</row>
    <row r="32" spans="1:37" ht="15.75" x14ac:dyDescent="0.3">
      <c r="A32" s="8" t="s">
        <v>171</v>
      </c>
      <c r="B32" s="9">
        <v>928</v>
      </c>
      <c r="C32" s="9">
        <v>0</v>
      </c>
      <c r="D32" s="9">
        <v>928</v>
      </c>
      <c r="E32" s="9">
        <v>898</v>
      </c>
      <c r="F32" s="9">
        <v>0</v>
      </c>
      <c r="G32" s="9">
        <v>898</v>
      </c>
      <c r="H32" s="9"/>
      <c r="I32" s="9"/>
      <c r="J32" s="9"/>
      <c r="K32" s="9"/>
      <c r="L32" s="9"/>
      <c r="M32" s="9"/>
      <c r="N32" s="9">
        <v>1211</v>
      </c>
      <c r="O32" s="9">
        <v>0</v>
      </c>
      <c r="P32" s="9">
        <v>1211</v>
      </c>
      <c r="Q32" s="9"/>
      <c r="R32" s="9"/>
      <c r="S32" s="9"/>
      <c r="T32" s="9">
        <v>1613</v>
      </c>
      <c r="U32" s="9">
        <v>0.65</v>
      </c>
      <c r="V32" s="9">
        <v>1612.35</v>
      </c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</row>
    <row r="33" spans="1:37" ht="15.75" x14ac:dyDescent="0.3">
      <c r="A33" s="8" t="s">
        <v>172</v>
      </c>
      <c r="B33" s="9">
        <v>3919</v>
      </c>
      <c r="C33" s="9">
        <v>222.85</v>
      </c>
      <c r="D33" s="9">
        <v>3696.15</v>
      </c>
      <c r="E33" s="9">
        <v>1201</v>
      </c>
      <c r="F33" s="9">
        <v>0</v>
      </c>
      <c r="G33" s="9">
        <v>1201</v>
      </c>
      <c r="H33" s="9">
        <v>1081</v>
      </c>
      <c r="I33" s="9">
        <v>0</v>
      </c>
      <c r="J33" s="9">
        <v>1081</v>
      </c>
      <c r="K33" s="9"/>
      <c r="L33" s="9"/>
      <c r="M33" s="9"/>
      <c r="N33" s="9">
        <v>3962</v>
      </c>
      <c r="O33" s="9">
        <v>229.3</v>
      </c>
      <c r="P33" s="9">
        <v>3732.7</v>
      </c>
      <c r="Q33" s="9"/>
      <c r="R33" s="9"/>
      <c r="S33" s="9"/>
      <c r="T33" s="9">
        <v>1873</v>
      </c>
      <c r="U33" s="9">
        <v>13.65</v>
      </c>
      <c r="V33" s="9">
        <v>1859.35</v>
      </c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</row>
    <row r="34" spans="1:37" ht="15.75" x14ac:dyDescent="0.3">
      <c r="A34" s="8" t="s">
        <v>173</v>
      </c>
      <c r="B34" s="9">
        <v>4650</v>
      </c>
      <c r="C34" s="9">
        <v>332.5</v>
      </c>
      <c r="D34" s="9">
        <v>4317.5</v>
      </c>
      <c r="E34" s="9"/>
      <c r="F34" s="9"/>
      <c r="G34" s="9"/>
      <c r="H34" s="9">
        <v>2970</v>
      </c>
      <c r="I34" s="9">
        <v>112</v>
      </c>
      <c r="J34" s="9">
        <v>2858</v>
      </c>
      <c r="K34" s="9"/>
      <c r="L34" s="9"/>
      <c r="M34" s="9"/>
      <c r="N34" s="9">
        <v>3565</v>
      </c>
      <c r="O34" s="9">
        <v>171.5</v>
      </c>
      <c r="P34" s="9">
        <v>3393.5</v>
      </c>
      <c r="Q34" s="9"/>
      <c r="R34" s="9"/>
      <c r="S34" s="9"/>
      <c r="T34" s="9">
        <v>5384</v>
      </c>
      <c r="U34" s="9">
        <v>442.6</v>
      </c>
      <c r="V34" s="9">
        <v>4941.3999999999996</v>
      </c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</row>
    <row r="35" spans="1:37" ht="15.75" x14ac:dyDescent="0.3">
      <c r="A35" s="8" t="s">
        <v>45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>
        <v>500</v>
      </c>
      <c r="O35" s="9">
        <v>0</v>
      </c>
      <c r="P35" s="9">
        <v>500</v>
      </c>
      <c r="Q35" s="9"/>
      <c r="R35" s="9"/>
      <c r="S35" s="9"/>
      <c r="T35" s="9"/>
      <c r="U35" s="9"/>
      <c r="V35" s="9"/>
      <c r="W35" s="9">
        <v>802</v>
      </c>
      <c r="X35" s="9">
        <v>0</v>
      </c>
      <c r="Y35" s="9">
        <v>802</v>
      </c>
      <c r="Z35" s="9">
        <v>3150</v>
      </c>
      <c r="AA35" s="9">
        <v>130</v>
      </c>
      <c r="AB35" s="9">
        <v>3020</v>
      </c>
      <c r="AC35" s="9">
        <v>1683</v>
      </c>
      <c r="AD35" s="9">
        <v>4.1500000000000004</v>
      </c>
      <c r="AE35" s="9">
        <v>1678.85</v>
      </c>
      <c r="AF35" s="9"/>
      <c r="AG35" s="9"/>
      <c r="AH35" s="9"/>
      <c r="AI35" s="9"/>
      <c r="AJ35" s="9"/>
      <c r="AK35" s="9"/>
    </row>
    <row r="36" spans="1:37" ht="15.75" x14ac:dyDescent="0.3">
      <c r="A36" s="8" t="s">
        <v>174</v>
      </c>
      <c r="B36" s="9">
        <v>4330</v>
      </c>
      <c r="C36" s="9">
        <v>284.5</v>
      </c>
      <c r="D36" s="9">
        <v>4045.5</v>
      </c>
      <c r="E36" s="9"/>
      <c r="F36" s="9"/>
      <c r="G36" s="9"/>
      <c r="H36" s="9">
        <v>1001</v>
      </c>
      <c r="I36" s="9">
        <v>0</v>
      </c>
      <c r="J36" s="9">
        <v>1001</v>
      </c>
      <c r="K36" s="9">
        <v>3436</v>
      </c>
      <c r="L36" s="9">
        <v>158.6</v>
      </c>
      <c r="M36" s="9">
        <v>3277.4</v>
      </c>
      <c r="N36" s="9">
        <v>1432</v>
      </c>
      <c r="O36" s="9">
        <v>0</v>
      </c>
      <c r="P36" s="9">
        <v>1432</v>
      </c>
      <c r="Q36" s="9">
        <v>1877</v>
      </c>
      <c r="R36" s="9">
        <v>13.85</v>
      </c>
      <c r="S36" s="9">
        <v>1863.15</v>
      </c>
      <c r="T36" s="9">
        <v>2336.1</v>
      </c>
      <c r="U36" s="9">
        <v>48.61</v>
      </c>
      <c r="V36" s="9">
        <v>2287.4899999999998</v>
      </c>
      <c r="W36" s="9">
        <v>3052</v>
      </c>
      <c r="X36" s="9">
        <v>120.2</v>
      </c>
      <c r="Y36" s="9">
        <v>2931.8</v>
      </c>
      <c r="Z36" s="9">
        <v>3295</v>
      </c>
      <c r="AA36" s="9">
        <v>144.5</v>
      </c>
      <c r="AB36" s="9">
        <v>3150.5</v>
      </c>
      <c r="AC36" s="9">
        <v>2354</v>
      </c>
      <c r="AD36" s="9">
        <v>50.4</v>
      </c>
      <c r="AE36" s="9">
        <v>2303.6</v>
      </c>
      <c r="AF36" s="9">
        <v>2816</v>
      </c>
      <c r="AG36" s="9">
        <v>96.6</v>
      </c>
      <c r="AH36" s="9">
        <v>2719.4</v>
      </c>
      <c r="AI36" s="9">
        <v>2514</v>
      </c>
      <c r="AJ36" s="9">
        <v>66.400000000000006</v>
      </c>
      <c r="AK36" s="9">
        <v>2447.6</v>
      </c>
    </row>
    <row r="37" spans="1:37" ht="15.75" x14ac:dyDescent="0.3">
      <c r="A37" s="8" t="s">
        <v>37</v>
      </c>
      <c r="B37" s="9">
        <v>2671</v>
      </c>
      <c r="C37" s="9">
        <v>82.1</v>
      </c>
      <c r="D37" s="9">
        <v>2588.9</v>
      </c>
      <c r="E37" s="9">
        <v>981</v>
      </c>
      <c r="F37" s="9">
        <v>0</v>
      </c>
      <c r="G37" s="9">
        <v>981</v>
      </c>
      <c r="H37" s="9">
        <v>5074</v>
      </c>
      <c r="I37" s="9">
        <v>396.1</v>
      </c>
      <c r="J37" s="9">
        <v>4677.8999999999996</v>
      </c>
      <c r="K37" s="9">
        <v>1420</v>
      </c>
      <c r="L37" s="9">
        <v>0</v>
      </c>
      <c r="M37" s="9">
        <v>1420</v>
      </c>
      <c r="N37" s="9">
        <v>2381</v>
      </c>
      <c r="O37" s="9">
        <v>53.1</v>
      </c>
      <c r="P37" s="9">
        <v>2327.9</v>
      </c>
      <c r="Q37" s="9">
        <v>4093</v>
      </c>
      <c r="R37" s="9">
        <v>60</v>
      </c>
      <c r="S37" s="9">
        <v>4033</v>
      </c>
      <c r="T37" s="9">
        <v>4051</v>
      </c>
      <c r="U37" s="9">
        <v>242.65</v>
      </c>
      <c r="V37" s="9">
        <v>3808.35</v>
      </c>
      <c r="W37" s="9">
        <v>4121</v>
      </c>
      <c r="X37" s="9">
        <v>253.15</v>
      </c>
      <c r="Y37" s="9">
        <v>3867.85</v>
      </c>
      <c r="Z37" s="9">
        <v>3009</v>
      </c>
      <c r="AA37" s="9">
        <v>115.9</v>
      </c>
      <c r="AB37" s="9">
        <v>2893.1</v>
      </c>
      <c r="AC37" s="9">
        <v>4238</v>
      </c>
      <c r="AD37" s="9">
        <v>270.7</v>
      </c>
      <c r="AE37" s="9">
        <v>3967.3</v>
      </c>
      <c r="AF37" s="9">
        <v>4577</v>
      </c>
      <c r="AG37" s="9">
        <v>321.55</v>
      </c>
      <c r="AH37" s="9">
        <v>4255.45</v>
      </c>
      <c r="AI37" s="9">
        <v>1338</v>
      </c>
      <c r="AJ37" s="9">
        <v>0</v>
      </c>
      <c r="AK37" s="9">
        <v>1338</v>
      </c>
    </row>
    <row r="38" spans="1:37" ht="15.75" x14ac:dyDescent="0.3">
      <c r="A38" s="8" t="s">
        <v>175</v>
      </c>
      <c r="B38" s="9">
        <v>1759</v>
      </c>
      <c r="C38" s="9">
        <v>7.95</v>
      </c>
      <c r="D38" s="9">
        <v>1751.05</v>
      </c>
      <c r="E38" s="9">
        <v>1164</v>
      </c>
      <c r="F38" s="9">
        <v>0</v>
      </c>
      <c r="G38" s="9">
        <v>1164</v>
      </c>
      <c r="H38" s="9">
        <v>1751</v>
      </c>
      <c r="I38" s="9">
        <v>7.55</v>
      </c>
      <c r="J38" s="9">
        <v>1743.45</v>
      </c>
      <c r="K38" s="9">
        <v>2605</v>
      </c>
      <c r="L38" s="9">
        <v>75.5</v>
      </c>
      <c r="M38" s="9">
        <v>2529.5</v>
      </c>
      <c r="N38" s="9">
        <v>3919</v>
      </c>
      <c r="O38" s="9">
        <v>222.85</v>
      </c>
      <c r="P38" s="9">
        <v>3696.15</v>
      </c>
      <c r="Q38" s="9"/>
      <c r="R38" s="9"/>
      <c r="S38" s="9"/>
      <c r="T38" s="9">
        <v>2558</v>
      </c>
      <c r="U38" s="9">
        <v>70.8</v>
      </c>
      <c r="V38" s="9">
        <v>2487.1999999999998</v>
      </c>
      <c r="W38" s="9"/>
      <c r="X38" s="9"/>
      <c r="Y38" s="9"/>
      <c r="Z38" s="9">
        <v>3001</v>
      </c>
      <c r="AA38" s="9">
        <v>115.1</v>
      </c>
      <c r="AB38" s="9">
        <v>2885.9</v>
      </c>
      <c r="AC38" s="9"/>
      <c r="AD38" s="9"/>
      <c r="AE38" s="9"/>
      <c r="AF38" s="9"/>
      <c r="AG38" s="9"/>
      <c r="AH38" s="9"/>
      <c r="AI38" s="9"/>
      <c r="AJ38" s="9"/>
      <c r="AK38" s="9"/>
    </row>
    <row r="39" spans="1:37" ht="15.75" x14ac:dyDescent="0.3">
      <c r="A39" s="8" t="s">
        <v>176</v>
      </c>
      <c r="B39" s="9"/>
      <c r="C39" s="9"/>
      <c r="D39" s="9"/>
      <c r="E39" s="9">
        <v>2851</v>
      </c>
      <c r="F39" s="9">
        <v>100.1</v>
      </c>
      <c r="G39" s="9">
        <v>2750.9</v>
      </c>
      <c r="H39" s="9"/>
      <c r="I39" s="9"/>
      <c r="J39" s="9"/>
      <c r="K39" s="9">
        <v>2851</v>
      </c>
      <c r="L39" s="9">
        <v>100.1</v>
      </c>
      <c r="M39" s="9">
        <v>2750.9</v>
      </c>
      <c r="N39" s="9"/>
      <c r="O39" s="9"/>
      <c r="P39" s="9"/>
      <c r="Q39" s="9">
        <v>2851</v>
      </c>
      <c r="R39" s="9">
        <v>100.1</v>
      </c>
      <c r="S39" s="9">
        <v>2750.9</v>
      </c>
      <c r="T39" s="9"/>
      <c r="U39" s="9"/>
      <c r="V39" s="9"/>
      <c r="W39" s="9">
        <v>2851</v>
      </c>
      <c r="X39" s="9">
        <v>100.1</v>
      </c>
      <c r="Y39" s="9">
        <v>2750.9</v>
      </c>
      <c r="Z39" s="9">
        <v>2851</v>
      </c>
      <c r="AA39" s="9">
        <v>100.1</v>
      </c>
      <c r="AB39" s="9">
        <v>2750.9</v>
      </c>
      <c r="AC39" s="9"/>
      <c r="AD39" s="9"/>
      <c r="AE39" s="9"/>
      <c r="AF39" s="9">
        <v>2851</v>
      </c>
      <c r="AG39" s="9">
        <v>100.1</v>
      </c>
      <c r="AH39" s="9">
        <v>2750.9</v>
      </c>
      <c r="AI39" s="9">
        <v>2851</v>
      </c>
      <c r="AJ39" s="9">
        <v>100.1</v>
      </c>
      <c r="AK39" s="9">
        <v>2750.9</v>
      </c>
    </row>
    <row r="40" spans="1:37" ht="15.75" x14ac:dyDescent="0.3">
      <c r="A40" s="8" t="s">
        <v>177</v>
      </c>
      <c r="B40" s="9">
        <v>2025</v>
      </c>
      <c r="C40" s="9">
        <v>21.25</v>
      </c>
      <c r="D40" s="9">
        <v>2003.75</v>
      </c>
      <c r="E40" s="9"/>
      <c r="F40" s="9"/>
      <c r="G40" s="9"/>
      <c r="H40" s="9">
        <v>3287</v>
      </c>
      <c r="I40" s="9">
        <v>143.69999999999999</v>
      </c>
      <c r="J40" s="9">
        <v>3143.3</v>
      </c>
      <c r="K40" s="9">
        <v>5344</v>
      </c>
      <c r="L40" s="9">
        <v>436.6</v>
      </c>
      <c r="M40" s="9">
        <v>4907.3999999999996</v>
      </c>
      <c r="N40" s="9">
        <v>869</v>
      </c>
      <c r="O40" s="9">
        <v>0</v>
      </c>
      <c r="P40" s="9">
        <v>869</v>
      </c>
      <c r="Q40" s="9">
        <v>3305</v>
      </c>
      <c r="R40" s="9">
        <v>145.5</v>
      </c>
      <c r="S40" s="9">
        <v>3159.5</v>
      </c>
      <c r="T40" s="9">
        <v>2047.5</v>
      </c>
      <c r="U40" s="9">
        <v>22.38</v>
      </c>
      <c r="V40" s="9">
        <v>2025.12</v>
      </c>
      <c r="W40" s="9">
        <v>3281</v>
      </c>
      <c r="X40" s="9">
        <v>143.1</v>
      </c>
      <c r="Y40" s="9">
        <v>3137.9</v>
      </c>
      <c r="Z40" s="9">
        <v>2315</v>
      </c>
      <c r="AA40" s="9">
        <v>46.5</v>
      </c>
      <c r="AB40" s="9">
        <v>2268.5</v>
      </c>
      <c r="AC40" s="9">
        <v>2565</v>
      </c>
      <c r="AD40" s="9">
        <v>71.5</v>
      </c>
      <c r="AE40" s="9">
        <v>2493.5</v>
      </c>
      <c r="AF40" s="9">
        <v>3735</v>
      </c>
      <c r="AG40" s="9">
        <v>195.25</v>
      </c>
      <c r="AH40" s="9">
        <v>3539.75</v>
      </c>
      <c r="AI40" s="9">
        <v>3822</v>
      </c>
      <c r="AJ40" s="9">
        <v>208.3</v>
      </c>
      <c r="AK40" s="9">
        <v>3613.7</v>
      </c>
    </row>
    <row r="41" spans="1:37" ht="15.75" x14ac:dyDescent="0.3">
      <c r="A41" s="8" t="s">
        <v>178</v>
      </c>
      <c r="B41" s="9">
        <v>832</v>
      </c>
      <c r="C41" s="9">
        <v>0</v>
      </c>
      <c r="D41" s="9">
        <v>832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</row>
    <row r="42" spans="1:37" ht="15.75" x14ac:dyDescent="0.3">
      <c r="A42" s="8" t="s">
        <v>179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>
        <v>4498</v>
      </c>
      <c r="AJ42" s="9">
        <v>309.7</v>
      </c>
      <c r="AK42" s="9">
        <v>4188.3</v>
      </c>
    </row>
    <row r="43" spans="1:37" ht="15.75" x14ac:dyDescent="0.3">
      <c r="A43" s="8" t="s">
        <v>180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>
        <v>4848</v>
      </c>
      <c r="R43" s="9">
        <v>362.2</v>
      </c>
      <c r="S43" s="9">
        <v>4485.8</v>
      </c>
      <c r="T43" s="9">
        <v>200</v>
      </c>
      <c r="U43" s="9">
        <v>0</v>
      </c>
      <c r="V43" s="9">
        <v>200</v>
      </c>
      <c r="W43" s="9">
        <v>3063</v>
      </c>
      <c r="X43" s="9">
        <v>121.3</v>
      </c>
      <c r="Y43" s="9">
        <v>2941.7</v>
      </c>
      <c r="Z43" s="9">
        <v>1975</v>
      </c>
      <c r="AA43" s="9">
        <v>18.75</v>
      </c>
      <c r="AB43" s="9">
        <v>1956.25</v>
      </c>
      <c r="AC43" s="9">
        <v>4165</v>
      </c>
      <c r="AD43" s="9">
        <v>259.75</v>
      </c>
      <c r="AE43" s="9">
        <v>3905.25</v>
      </c>
      <c r="AF43" s="9">
        <v>3546</v>
      </c>
      <c r="AG43" s="9">
        <v>169.6</v>
      </c>
      <c r="AH43" s="9">
        <v>3376.4</v>
      </c>
      <c r="AI43" s="9">
        <v>1078</v>
      </c>
      <c r="AJ43" s="9">
        <v>0</v>
      </c>
      <c r="AK43" s="9">
        <v>1078</v>
      </c>
    </row>
    <row r="44" spans="1:37" ht="15.75" x14ac:dyDescent="0.3">
      <c r="A44" s="8" t="s">
        <v>181</v>
      </c>
      <c r="B44" s="9">
        <v>1150</v>
      </c>
      <c r="C44" s="9">
        <v>0</v>
      </c>
      <c r="D44" s="9">
        <v>1150</v>
      </c>
      <c r="E44" s="9"/>
      <c r="F44" s="9"/>
      <c r="G44" s="9"/>
      <c r="H44" s="9">
        <v>3566</v>
      </c>
      <c r="I44" s="9">
        <v>171.6</v>
      </c>
      <c r="J44" s="9">
        <v>3394.4</v>
      </c>
      <c r="K44" s="9">
        <v>1138</v>
      </c>
      <c r="L44" s="9">
        <v>0</v>
      </c>
      <c r="M44" s="9">
        <v>1138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>
        <v>3594</v>
      </c>
      <c r="AA44" s="9">
        <v>174.4</v>
      </c>
      <c r="AB44" s="9">
        <v>3419.6</v>
      </c>
      <c r="AC44" s="9"/>
      <c r="AD44" s="9"/>
      <c r="AE44" s="9"/>
      <c r="AF44" s="9"/>
      <c r="AG44" s="9"/>
      <c r="AH44" s="9"/>
      <c r="AI44" s="9"/>
      <c r="AJ44" s="9"/>
      <c r="AK44" s="9"/>
    </row>
    <row r="45" spans="1:37" ht="15.75" x14ac:dyDescent="0.3">
      <c r="A45" s="8" t="s">
        <v>43</v>
      </c>
      <c r="B45" s="9">
        <v>4618</v>
      </c>
      <c r="C45" s="9">
        <v>327.7</v>
      </c>
      <c r="D45" s="9">
        <v>4290.3</v>
      </c>
      <c r="E45" s="9">
        <v>3065</v>
      </c>
      <c r="F45" s="9">
        <v>121.5</v>
      </c>
      <c r="G45" s="9">
        <v>2943.5</v>
      </c>
      <c r="H45" s="9">
        <v>1806</v>
      </c>
      <c r="I45" s="9">
        <v>10.3</v>
      </c>
      <c r="J45" s="9">
        <v>1795.7</v>
      </c>
      <c r="K45" s="9">
        <v>5343</v>
      </c>
      <c r="L45" s="9">
        <v>436.45</v>
      </c>
      <c r="M45" s="9">
        <v>4906.55</v>
      </c>
      <c r="N45" s="9">
        <v>4402</v>
      </c>
      <c r="O45" s="9">
        <v>295.3</v>
      </c>
      <c r="P45" s="9">
        <v>4106.7</v>
      </c>
      <c r="Q45" s="9">
        <v>4610</v>
      </c>
      <c r="R45" s="9">
        <v>326.5</v>
      </c>
      <c r="S45" s="9">
        <v>4283.5</v>
      </c>
      <c r="T45" s="9">
        <v>1406</v>
      </c>
      <c r="U45" s="9">
        <v>0</v>
      </c>
      <c r="V45" s="9">
        <v>1406</v>
      </c>
      <c r="W45" s="9">
        <v>1569</v>
      </c>
      <c r="X45" s="9">
        <v>0</v>
      </c>
      <c r="Y45" s="9">
        <v>1569</v>
      </c>
      <c r="Z45" s="9">
        <v>3213</v>
      </c>
      <c r="AA45" s="9">
        <v>136.30000000000001</v>
      </c>
      <c r="AB45" s="9">
        <v>3076.7</v>
      </c>
      <c r="AC45" s="9">
        <v>4074</v>
      </c>
      <c r="AD45" s="9">
        <v>246.1</v>
      </c>
      <c r="AE45" s="9">
        <v>3827.9</v>
      </c>
      <c r="AF45" s="9">
        <v>4537</v>
      </c>
      <c r="AG45" s="9">
        <v>315.55</v>
      </c>
      <c r="AH45" s="9">
        <v>4221.45</v>
      </c>
      <c r="AI45" s="9">
        <v>2567</v>
      </c>
      <c r="AJ45" s="9">
        <v>71.7</v>
      </c>
      <c r="AK45" s="9">
        <v>2495.3000000000002</v>
      </c>
    </row>
    <row r="46" spans="1:37" ht="15.75" x14ac:dyDescent="0.3">
      <c r="A46" s="8" t="s">
        <v>157</v>
      </c>
      <c r="B46" s="9">
        <v>61576</v>
      </c>
      <c r="C46" s="9">
        <v>2991.6999999999994</v>
      </c>
      <c r="D46" s="9">
        <v>58584.30000000001</v>
      </c>
      <c r="E46" s="9">
        <v>52431</v>
      </c>
      <c r="F46" s="9">
        <v>1776.0000000000002</v>
      </c>
      <c r="G46" s="9">
        <v>50655.000000000007</v>
      </c>
      <c r="H46" s="9">
        <v>59265</v>
      </c>
      <c r="I46" s="9">
        <v>2575.15</v>
      </c>
      <c r="J46" s="9">
        <v>56689.85</v>
      </c>
      <c r="K46" s="9">
        <v>70941</v>
      </c>
      <c r="L46" s="9">
        <v>3871.8999999999992</v>
      </c>
      <c r="M46" s="9">
        <v>67069.100000000006</v>
      </c>
      <c r="N46" s="9">
        <v>73700</v>
      </c>
      <c r="O46" s="9">
        <v>3534.1000000000004</v>
      </c>
      <c r="P46" s="9">
        <v>70165.900000000009</v>
      </c>
      <c r="Q46" s="9">
        <v>65841</v>
      </c>
      <c r="R46" s="9">
        <v>3141.3999999999996</v>
      </c>
      <c r="S46" s="9">
        <v>62699.600000000006</v>
      </c>
      <c r="T46" s="9">
        <v>79927.399999999994</v>
      </c>
      <c r="U46" s="9">
        <v>3739.94</v>
      </c>
      <c r="V46" s="9">
        <v>76187.460000000006</v>
      </c>
      <c r="W46" s="9">
        <v>59014</v>
      </c>
      <c r="X46" s="9">
        <v>2467.3500000000004</v>
      </c>
      <c r="Y46" s="9">
        <v>56546.65</v>
      </c>
      <c r="Z46" s="9">
        <v>68873</v>
      </c>
      <c r="AA46" s="9">
        <v>3084.0000000000005</v>
      </c>
      <c r="AB46" s="9">
        <v>65789</v>
      </c>
      <c r="AC46" s="9">
        <v>64572</v>
      </c>
      <c r="AD46" s="9">
        <v>3534.2499999999991</v>
      </c>
      <c r="AE46" s="9">
        <v>61037.750000000007</v>
      </c>
      <c r="AF46" s="9">
        <v>51218</v>
      </c>
      <c r="AG46" s="9">
        <v>2010.0999999999997</v>
      </c>
      <c r="AH46" s="9">
        <v>49207.899999999994</v>
      </c>
      <c r="AI46" s="9">
        <v>49879</v>
      </c>
      <c r="AJ46" s="9">
        <v>2041.7500000000002</v>
      </c>
      <c r="AK46" s="9">
        <v>47837.25</v>
      </c>
    </row>
  </sheetData>
  <mergeCells count="12">
    <mergeCell ref="AI4:AK4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46"/>
  <sheetViews>
    <sheetView showGridLines="0" tabSelected="1" workbookViewId="0">
      <selection activeCell="C10" sqref="C10"/>
    </sheetView>
  </sheetViews>
  <sheetFormatPr defaultRowHeight="13.5" x14ac:dyDescent="0.15"/>
  <cols>
    <col min="1" max="1" width="8.5" customWidth="1"/>
    <col min="2" max="37" width="9.375" customWidth="1"/>
    <col min="38" max="38" width="16" customWidth="1"/>
    <col min="39" max="39" width="12.625" customWidth="1"/>
    <col min="40" max="40" width="16" customWidth="1"/>
    <col min="41" max="41" width="6.25" customWidth="1"/>
    <col min="42" max="42" width="7.375" customWidth="1"/>
    <col min="43" max="44" width="6.25" customWidth="1"/>
    <col min="45" max="45" width="7.375" customWidth="1"/>
    <col min="46" max="46" width="6.25" customWidth="1"/>
    <col min="47" max="48" width="7.375" customWidth="1"/>
    <col min="49" max="49" width="7.375" bestFit="1" customWidth="1"/>
    <col min="50" max="50" width="7.375" customWidth="1"/>
    <col min="51" max="51" width="8.5" bestFit="1" customWidth="1"/>
    <col min="52" max="52" width="8.5" customWidth="1"/>
    <col min="53" max="55" width="7.375" customWidth="1"/>
    <col min="56" max="56" width="11.25" customWidth="1"/>
    <col min="57" max="57" width="8" customWidth="1"/>
    <col min="58" max="61" width="6.25" customWidth="1"/>
    <col min="62" max="69" width="7.375" customWidth="1"/>
    <col min="70" max="70" width="8.5" customWidth="1"/>
    <col min="71" max="71" width="7.375" customWidth="1"/>
    <col min="72" max="72" width="8.5" customWidth="1"/>
    <col min="73" max="73" width="7.375" customWidth="1"/>
    <col min="74" max="74" width="8.5" customWidth="1"/>
    <col min="75" max="75" width="7.375" customWidth="1"/>
    <col min="76" max="76" width="11.25" customWidth="1"/>
    <col min="77" max="77" width="8" customWidth="1"/>
    <col min="78" max="79" width="6.25" customWidth="1"/>
    <col min="80" max="80" width="7.375" customWidth="1"/>
    <col min="81" max="84" width="6.25" customWidth="1"/>
    <col min="85" max="88" width="7.375" customWidth="1"/>
    <col min="89" max="89" width="8.5" bestFit="1" customWidth="1"/>
    <col min="90" max="90" width="8.5" customWidth="1"/>
    <col min="91" max="91" width="7.375" customWidth="1"/>
    <col min="92" max="92" width="8.5" bestFit="1" customWidth="1"/>
    <col min="93" max="93" width="8.5" customWidth="1"/>
    <col min="94" max="94" width="7.375" customWidth="1"/>
    <col min="95" max="95" width="8.5" customWidth="1"/>
    <col min="96" max="96" width="7.375" customWidth="1"/>
    <col min="97" max="97" width="8.5" customWidth="1"/>
    <col min="98" max="98" width="11.25" bestFit="1" customWidth="1"/>
    <col min="99" max="99" width="8" customWidth="1"/>
    <col min="100" max="100" width="6.25" customWidth="1"/>
    <col min="101" max="101" width="7.375" customWidth="1"/>
    <col min="102" max="106" width="6.25" customWidth="1"/>
    <col min="107" max="111" width="7.375" customWidth="1"/>
    <col min="112" max="112" width="6.25" customWidth="1"/>
    <col min="113" max="113" width="8.5" customWidth="1"/>
    <col min="114" max="116" width="7.375" customWidth="1"/>
    <col min="117" max="117" width="11.25" customWidth="1"/>
    <col min="118" max="118" width="8.5" bestFit="1" customWidth="1"/>
    <col min="119" max="119" width="6.25" customWidth="1"/>
    <col min="120" max="120" width="7.375" customWidth="1"/>
    <col min="121" max="121" width="6.25" customWidth="1"/>
    <col min="122" max="122" width="8.5" bestFit="1" customWidth="1"/>
    <col min="123" max="123" width="6.25" customWidth="1"/>
    <col min="124" max="124" width="8.5" bestFit="1" customWidth="1"/>
    <col min="125" max="126" width="6.25" customWidth="1"/>
    <col min="127" max="128" width="7.375" customWidth="1"/>
    <col min="129" max="129" width="6.25" customWidth="1"/>
    <col min="130" max="131" width="7.375" customWidth="1"/>
    <col min="132" max="132" width="8.5" bestFit="1" customWidth="1"/>
    <col min="133" max="134" width="8.5" customWidth="1"/>
    <col min="135" max="135" width="8.5" bestFit="1" customWidth="1"/>
    <col min="136" max="138" width="7.375" customWidth="1"/>
    <col min="139" max="139" width="11.25" bestFit="1" customWidth="1"/>
    <col min="140" max="140" width="8" customWidth="1"/>
    <col min="141" max="146" width="6.25" customWidth="1"/>
    <col min="147" max="155" width="7.375" customWidth="1"/>
    <col min="156" max="156" width="8.5" customWidth="1"/>
    <col min="157" max="157" width="7.375" customWidth="1"/>
    <col min="158" max="158" width="8.5" customWidth="1"/>
    <col min="159" max="159" width="11.25" bestFit="1" customWidth="1"/>
    <col min="160" max="160" width="8" customWidth="1"/>
    <col min="161" max="161" width="6.25" customWidth="1"/>
    <col min="162" max="162" width="7.375" customWidth="1"/>
    <col min="163" max="166" width="6.25" customWidth="1"/>
    <col min="167" max="168" width="7.375" customWidth="1"/>
    <col min="169" max="169" width="6.25" customWidth="1"/>
    <col min="170" max="171" width="7.375" customWidth="1"/>
    <col min="172" max="172" width="6.25" customWidth="1"/>
    <col min="173" max="177" width="7.375" customWidth="1"/>
    <col min="178" max="178" width="8.5" bestFit="1" customWidth="1"/>
    <col min="179" max="179" width="7.375" customWidth="1"/>
    <col min="180" max="180" width="7.375" bestFit="1" customWidth="1"/>
    <col min="181" max="181" width="7.375" customWidth="1"/>
    <col min="182" max="182" width="11.25" bestFit="1" customWidth="1"/>
    <col min="183" max="183" width="8" customWidth="1"/>
    <col min="184" max="188" width="6.25" customWidth="1"/>
    <col min="189" max="190" width="7.375" customWidth="1"/>
    <col min="191" max="191" width="6.25" customWidth="1"/>
    <col min="192" max="193" width="7.375" customWidth="1"/>
    <col min="194" max="194" width="8.5" bestFit="1" customWidth="1"/>
    <col min="195" max="196" width="7.375" customWidth="1"/>
    <col min="197" max="197" width="8.5" customWidth="1"/>
    <col min="198" max="198" width="8.5" bestFit="1" customWidth="1"/>
    <col min="199" max="199" width="7.375" customWidth="1"/>
    <col min="200" max="200" width="8.5" bestFit="1" customWidth="1"/>
    <col min="201" max="201" width="11.25" customWidth="1"/>
    <col min="202" max="202" width="8" customWidth="1"/>
    <col min="203" max="203" width="6.25" customWidth="1"/>
    <col min="204" max="204" width="7.375" customWidth="1"/>
    <col min="205" max="209" width="6.25" customWidth="1"/>
    <col min="210" max="213" width="7.375" customWidth="1"/>
    <col min="214" max="214" width="8.5" bestFit="1" customWidth="1"/>
    <col min="215" max="215" width="7.375" customWidth="1"/>
    <col min="216" max="216" width="8.5" bestFit="1" customWidth="1"/>
    <col min="217" max="217" width="8.5" customWidth="1"/>
    <col min="218" max="218" width="11.25" bestFit="1" customWidth="1"/>
    <col min="219" max="219" width="8" customWidth="1"/>
    <col min="220" max="225" width="6.25" customWidth="1"/>
    <col min="226" max="230" width="7.375" customWidth="1"/>
    <col min="231" max="231" width="8.5" bestFit="1" customWidth="1"/>
    <col min="232" max="232" width="8.5" customWidth="1"/>
    <col min="233" max="233" width="7.375" customWidth="1"/>
    <col min="234" max="234" width="11.25" customWidth="1"/>
    <col min="235" max="235" width="10.75" bestFit="1" customWidth="1"/>
    <col min="236" max="236" width="11.5" bestFit="1" customWidth="1"/>
    <col min="237" max="237" width="8.25" bestFit="1" customWidth="1"/>
    <col min="238" max="238" width="11.5" bestFit="1" customWidth="1"/>
    <col min="239" max="239" width="8.25" bestFit="1" customWidth="1"/>
    <col min="240" max="240" width="11.5" bestFit="1" customWidth="1"/>
    <col min="241" max="241" width="8.25" bestFit="1" customWidth="1"/>
    <col min="242" max="242" width="11.5" bestFit="1" customWidth="1"/>
    <col min="243" max="243" width="8.25" bestFit="1" customWidth="1"/>
    <col min="244" max="244" width="11.5" bestFit="1" customWidth="1"/>
    <col min="245" max="245" width="8.25" bestFit="1" customWidth="1"/>
    <col min="246" max="246" width="11.5" bestFit="1" customWidth="1"/>
    <col min="247" max="247" width="8.25" bestFit="1" customWidth="1"/>
    <col min="248" max="248" width="11.5" bestFit="1" customWidth="1"/>
    <col min="249" max="249" width="8.25" bestFit="1" customWidth="1"/>
    <col min="250" max="250" width="11.5" bestFit="1" customWidth="1"/>
    <col min="251" max="251" width="8.25" bestFit="1" customWidth="1"/>
    <col min="252" max="252" width="11.5" bestFit="1" customWidth="1"/>
    <col min="253" max="253" width="8.25" bestFit="1" customWidth="1"/>
    <col min="254" max="254" width="11.5" bestFit="1" customWidth="1"/>
    <col min="255" max="255" width="8.25" bestFit="1" customWidth="1"/>
    <col min="256" max="256" width="11.5" bestFit="1" customWidth="1"/>
    <col min="257" max="257" width="8.25" bestFit="1" customWidth="1"/>
    <col min="258" max="258" width="11.5" bestFit="1" customWidth="1"/>
    <col min="259" max="259" width="8.25" bestFit="1" customWidth="1"/>
    <col min="260" max="260" width="11.5" bestFit="1" customWidth="1"/>
    <col min="261" max="261" width="8.25" bestFit="1" customWidth="1"/>
    <col min="262" max="262" width="11.5" bestFit="1" customWidth="1"/>
    <col min="263" max="263" width="8.5" bestFit="1" customWidth="1"/>
    <col min="264" max="264" width="11.5" bestFit="1" customWidth="1"/>
    <col min="265" max="265" width="8.25" bestFit="1" customWidth="1"/>
    <col min="266" max="266" width="11.5" bestFit="1" customWidth="1"/>
    <col min="267" max="267" width="8.25" bestFit="1" customWidth="1"/>
    <col min="268" max="268" width="11.5" bestFit="1" customWidth="1"/>
    <col min="269" max="269" width="8.25" bestFit="1" customWidth="1"/>
    <col min="270" max="270" width="11.5" bestFit="1" customWidth="1"/>
    <col min="271" max="271" width="11.25" bestFit="1" customWidth="1"/>
    <col min="272" max="272" width="8" bestFit="1" customWidth="1"/>
    <col min="273" max="273" width="10.25" bestFit="1" customWidth="1"/>
    <col min="274" max="274" width="7.125" bestFit="1" customWidth="1"/>
    <col min="275" max="275" width="10.25" bestFit="1" customWidth="1"/>
    <col min="276" max="276" width="9.375" bestFit="1" customWidth="1"/>
    <col min="277" max="277" width="12.75" bestFit="1" customWidth="1"/>
    <col min="278" max="278" width="8.25" bestFit="1" customWidth="1"/>
    <col min="279" max="279" width="11.5" bestFit="1" customWidth="1"/>
    <col min="280" max="280" width="8.25" bestFit="1" customWidth="1"/>
    <col min="281" max="281" width="11.5" bestFit="1" customWidth="1"/>
    <col min="282" max="282" width="8.25" bestFit="1" customWidth="1"/>
    <col min="283" max="283" width="11.5" bestFit="1" customWidth="1"/>
    <col min="284" max="284" width="8.25" bestFit="1" customWidth="1"/>
    <col min="285" max="285" width="11.5" bestFit="1" customWidth="1"/>
    <col min="286" max="286" width="10.5" bestFit="1" customWidth="1"/>
    <col min="287" max="287" width="14" bestFit="1" customWidth="1"/>
    <col min="288" max="288" width="8.25" bestFit="1" customWidth="1"/>
    <col min="289" max="289" width="11.5" bestFit="1" customWidth="1"/>
    <col min="290" max="290" width="8.25" bestFit="1" customWidth="1"/>
    <col min="291" max="291" width="11.5" bestFit="1" customWidth="1"/>
    <col min="292" max="292" width="8.25" bestFit="1" customWidth="1"/>
    <col min="293" max="293" width="11.5" bestFit="1" customWidth="1"/>
    <col min="294" max="294" width="10.5" bestFit="1" customWidth="1"/>
    <col min="295" max="295" width="14" bestFit="1" customWidth="1"/>
    <col min="296" max="296" width="8.25" bestFit="1" customWidth="1"/>
    <col min="297" max="297" width="11.5" bestFit="1" customWidth="1"/>
    <col min="298" max="298" width="10.5" bestFit="1" customWidth="1"/>
    <col min="299" max="299" width="14" bestFit="1" customWidth="1"/>
    <col min="300" max="300" width="8.25" bestFit="1" customWidth="1"/>
    <col min="301" max="301" width="11.5" bestFit="1" customWidth="1"/>
    <col min="302" max="302" width="8.25" bestFit="1" customWidth="1"/>
    <col min="303" max="303" width="11.5" bestFit="1" customWidth="1"/>
    <col min="304" max="304" width="8.25" bestFit="1" customWidth="1"/>
    <col min="305" max="305" width="11.5" bestFit="1" customWidth="1"/>
    <col min="306" max="306" width="8.25" bestFit="1" customWidth="1"/>
    <col min="307" max="307" width="11.5" bestFit="1" customWidth="1"/>
    <col min="308" max="308" width="8.25" bestFit="1" customWidth="1"/>
    <col min="309" max="309" width="11.5" bestFit="1" customWidth="1"/>
    <col min="310" max="310" width="8.25" bestFit="1" customWidth="1"/>
    <col min="311" max="311" width="11.5" bestFit="1" customWidth="1"/>
    <col min="312" max="312" width="8.25" bestFit="1" customWidth="1"/>
    <col min="313" max="313" width="11.5" bestFit="1" customWidth="1"/>
    <col min="314" max="314" width="8.5" bestFit="1" customWidth="1"/>
    <col min="315" max="315" width="11.5" bestFit="1" customWidth="1"/>
    <col min="316" max="316" width="8.5" bestFit="1" customWidth="1"/>
    <col min="317" max="317" width="11.5" bestFit="1" customWidth="1"/>
    <col min="318" max="318" width="8.5" bestFit="1" customWidth="1"/>
    <col min="319" max="319" width="11.5" bestFit="1" customWidth="1"/>
    <col min="320" max="320" width="8.5" bestFit="1" customWidth="1"/>
    <col min="321" max="321" width="11.5" bestFit="1" customWidth="1"/>
    <col min="322" max="322" width="8.25" bestFit="1" customWidth="1"/>
    <col min="323" max="323" width="11.5" bestFit="1" customWidth="1"/>
    <col min="324" max="324" width="8.25" bestFit="1" customWidth="1"/>
    <col min="325" max="325" width="11.5" bestFit="1" customWidth="1"/>
    <col min="326" max="326" width="8.25" bestFit="1" customWidth="1"/>
    <col min="327" max="327" width="11.5" bestFit="1" customWidth="1"/>
    <col min="328" max="328" width="11.25" bestFit="1" customWidth="1"/>
    <col min="329" max="329" width="8" bestFit="1" customWidth="1"/>
    <col min="330" max="330" width="10.25" bestFit="1" customWidth="1"/>
    <col min="331" max="331" width="8.25" bestFit="1" customWidth="1"/>
    <col min="332" max="332" width="11.5" bestFit="1" customWidth="1"/>
    <col min="333" max="333" width="8.25" bestFit="1" customWidth="1"/>
    <col min="334" max="334" width="11.5" bestFit="1" customWidth="1"/>
    <col min="335" max="335" width="8.25" bestFit="1" customWidth="1"/>
    <col min="336" max="336" width="11.5" bestFit="1" customWidth="1"/>
    <col min="337" max="337" width="8.25" bestFit="1" customWidth="1"/>
    <col min="338" max="338" width="11.5" bestFit="1" customWidth="1"/>
    <col min="339" max="339" width="8.25" bestFit="1" customWidth="1"/>
    <col min="340" max="340" width="11.5" bestFit="1" customWidth="1"/>
    <col min="341" max="341" width="8.25" bestFit="1" customWidth="1"/>
    <col min="342" max="342" width="11.5" bestFit="1" customWidth="1"/>
    <col min="343" max="343" width="8.25" bestFit="1" customWidth="1"/>
    <col min="344" max="344" width="11.5" bestFit="1" customWidth="1"/>
    <col min="345" max="345" width="8.25" bestFit="1" customWidth="1"/>
    <col min="346" max="346" width="11.5" bestFit="1" customWidth="1"/>
    <col min="347" max="347" width="8.25" bestFit="1" customWidth="1"/>
    <col min="348" max="348" width="11.5" bestFit="1" customWidth="1"/>
    <col min="349" max="349" width="8.25" bestFit="1" customWidth="1"/>
    <col min="350" max="350" width="11.5" bestFit="1" customWidth="1"/>
    <col min="351" max="351" width="8.25" bestFit="1" customWidth="1"/>
    <col min="352" max="352" width="11.5" bestFit="1" customWidth="1"/>
    <col min="353" max="353" width="8.25" bestFit="1" customWidth="1"/>
    <col min="354" max="354" width="11.5" bestFit="1" customWidth="1"/>
    <col min="355" max="355" width="8.25" bestFit="1" customWidth="1"/>
    <col min="356" max="356" width="11.5" bestFit="1" customWidth="1"/>
    <col min="357" max="357" width="8.25" bestFit="1" customWidth="1"/>
    <col min="358" max="358" width="11.5" bestFit="1" customWidth="1"/>
    <col min="359" max="359" width="8.25" bestFit="1" customWidth="1"/>
    <col min="360" max="360" width="11.5" bestFit="1" customWidth="1"/>
    <col min="361" max="361" width="8.25" bestFit="1" customWidth="1"/>
    <col min="362" max="362" width="11.5" bestFit="1" customWidth="1"/>
    <col min="363" max="363" width="8.5" bestFit="1" customWidth="1"/>
    <col min="364" max="364" width="11.5" bestFit="1" customWidth="1"/>
    <col min="365" max="365" width="8.25" bestFit="1" customWidth="1"/>
    <col min="366" max="366" width="11.5" bestFit="1" customWidth="1"/>
    <col min="367" max="367" width="8.5" bestFit="1" customWidth="1"/>
    <col min="368" max="368" width="11.5" bestFit="1" customWidth="1"/>
    <col min="369" max="369" width="11.25" bestFit="1" customWidth="1"/>
    <col min="370" max="370" width="8.25" bestFit="1" customWidth="1"/>
    <col min="371" max="371" width="11.5" bestFit="1" customWidth="1"/>
    <col min="372" max="372" width="8.25" bestFit="1" customWidth="1"/>
    <col min="373" max="373" width="11.5" bestFit="1" customWidth="1"/>
    <col min="374" max="374" width="8.25" bestFit="1" customWidth="1"/>
    <col min="375" max="375" width="11.5" bestFit="1" customWidth="1"/>
    <col min="376" max="376" width="8.25" bestFit="1" customWidth="1"/>
    <col min="377" max="377" width="11.5" bestFit="1" customWidth="1"/>
    <col min="378" max="378" width="8.25" bestFit="1" customWidth="1"/>
    <col min="379" max="379" width="11.5" bestFit="1" customWidth="1"/>
    <col min="380" max="380" width="8.25" bestFit="1" customWidth="1"/>
    <col min="381" max="381" width="11.5" bestFit="1" customWidth="1"/>
    <col min="382" max="382" width="8.25" bestFit="1" customWidth="1"/>
    <col min="383" max="383" width="11.5" bestFit="1" customWidth="1"/>
    <col min="384" max="384" width="8.25" bestFit="1" customWidth="1"/>
    <col min="385" max="385" width="11.5" bestFit="1" customWidth="1"/>
    <col min="386" max="386" width="8.25" bestFit="1" customWidth="1"/>
    <col min="387" max="387" width="11.5" bestFit="1" customWidth="1"/>
    <col min="388" max="388" width="8.25" bestFit="1" customWidth="1"/>
    <col min="389" max="389" width="11.5" bestFit="1" customWidth="1"/>
    <col min="390" max="390" width="8.25" bestFit="1" customWidth="1"/>
    <col min="391" max="391" width="11.5" bestFit="1" customWidth="1"/>
    <col min="392" max="392" width="8.25" bestFit="1" customWidth="1"/>
    <col min="393" max="393" width="11.5" bestFit="1" customWidth="1"/>
    <col min="394" max="394" width="8.25" bestFit="1" customWidth="1"/>
    <col min="395" max="395" width="11.5" bestFit="1" customWidth="1"/>
    <col min="396" max="396" width="8.25" bestFit="1" customWidth="1"/>
    <col min="397" max="397" width="11.5" bestFit="1" customWidth="1"/>
    <col min="398" max="398" width="8.25" bestFit="1" customWidth="1"/>
    <col min="399" max="399" width="11.5" bestFit="1" customWidth="1"/>
    <col min="400" max="400" width="8.25" bestFit="1" customWidth="1"/>
    <col min="401" max="401" width="11.5" bestFit="1" customWidth="1"/>
    <col min="402" max="402" width="8.25" bestFit="1" customWidth="1"/>
    <col min="403" max="403" width="11.5" bestFit="1" customWidth="1"/>
    <col min="404" max="404" width="8.25" bestFit="1" customWidth="1"/>
    <col min="405" max="405" width="11.5" bestFit="1" customWidth="1"/>
    <col min="406" max="406" width="8.5" bestFit="1" customWidth="1"/>
    <col min="407" max="407" width="11.5" bestFit="1" customWidth="1"/>
    <col min="408" max="408" width="8.25" bestFit="1" customWidth="1"/>
    <col min="409" max="409" width="11.5" bestFit="1" customWidth="1"/>
    <col min="410" max="410" width="8.25" bestFit="1" customWidth="1"/>
    <col min="411" max="411" width="11.5" bestFit="1" customWidth="1"/>
    <col min="412" max="412" width="8.25" bestFit="1" customWidth="1"/>
    <col min="413" max="413" width="11.5" bestFit="1" customWidth="1"/>
    <col min="414" max="414" width="11.25" bestFit="1" customWidth="1"/>
    <col min="415" max="415" width="8.25" bestFit="1" customWidth="1"/>
    <col min="416" max="416" width="11.5" bestFit="1" customWidth="1"/>
    <col min="417" max="417" width="8.25" bestFit="1" customWidth="1"/>
    <col min="418" max="418" width="11.5" bestFit="1" customWidth="1"/>
    <col min="419" max="419" width="8.25" bestFit="1" customWidth="1"/>
    <col min="420" max="420" width="11.5" bestFit="1" customWidth="1"/>
    <col min="421" max="421" width="8.25" bestFit="1" customWidth="1"/>
    <col min="422" max="422" width="11.5" bestFit="1" customWidth="1"/>
    <col min="423" max="423" width="8.25" bestFit="1" customWidth="1"/>
    <col min="424" max="424" width="11.5" bestFit="1" customWidth="1"/>
    <col min="425" max="425" width="8.25" bestFit="1" customWidth="1"/>
    <col min="426" max="426" width="11.5" bestFit="1" customWidth="1"/>
    <col min="427" max="427" width="8.25" bestFit="1" customWidth="1"/>
    <col min="428" max="428" width="11.5" bestFit="1" customWidth="1"/>
    <col min="429" max="429" width="8.25" bestFit="1" customWidth="1"/>
    <col min="430" max="430" width="11.5" bestFit="1" customWidth="1"/>
    <col min="431" max="431" width="8.25" bestFit="1" customWidth="1"/>
    <col min="432" max="432" width="11.5" bestFit="1" customWidth="1"/>
    <col min="433" max="433" width="8.25" bestFit="1" customWidth="1"/>
    <col min="434" max="434" width="11.5" bestFit="1" customWidth="1"/>
    <col min="435" max="435" width="8.25" bestFit="1" customWidth="1"/>
    <col min="436" max="436" width="11.5" bestFit="1" customWidth="1"/>
    <col min="437" max="437" width="8.5" bestFit="1" customWidth="1"/>
    <col min="438" max="438" width="11.5" bestFit="1" customWidth="1"/>
    <col min="439" max="439" width="8.25" bestFit="1" customWidth="1"/>
    <col min="440" max="440" width="11.5" bestFit="1" customWidth="1"/>
    <col min="441" max="441" width="8.25" bestFit="1" customWidth="1"/>
    <col min="442" max="442" width="11.5" bestFit="1" customWidth="1"/>
    <col min="443" max="443" width="8.5" bestFit="1" customWidth="1"/>
    <col min="444" max="444" width="11.5" bestFit="1" customWidth="1"/>
    <col min="445" max="445" width="8.5" bestFit="1" customWidth="1"/>
    <col min="446" max="446" width="11.5" bestFit="1" customWidth="1"/>
    <col min="447" max="447" width="8.25" bestFit="1" customWidth="1"/>
    <col min="448" max="448" width="11.5" bestFit="1" customWidth="1"/>
    <col min="449" max="449" width="8.5" bestFit="1" customWidth="1"/>
    <col min="450" max="450" width="11.5" bestFit="1" customWidth="1"/>
    <col min="451" max="451" width="11.25" bestFit="1" customWidth="1"/>
    <col min="452" max="452" width="8" bestFit="1" customWidth="1"/>
    <col min="453" max="453" width="10.25" bestFit="1" customWidth="1"/>
    <col min="454" max="454" width="8.25" bestFit="1" customWidth="1"/>
    <col min="455" max="455" width="11.5" bestFit="1" customWidth="1"/>
    <col min="456" max="456" width="8.25" bestFit="1" customWidth="1"/>
    <col min="457" max="457" width="11.5" bestFit="1" customWidth="1"/>
    <col min="458" max="458" width="8.25" bestFit="1" customWidth="1"/>
    <col min="459" max="459" width="11.5" bestFit="1" customWidth="1"/>
    <col min="460" max="460" width="8.25" bestFit="1" customWidth="1"/>
    <col min="461" max="461" width="11.5" bestFit="1" customWidth="1"/>
    <col min="462" max="462" width="8.25" bestFit="1" customWidth="1"/>
    <col min="463" max="463" width="11.5" bestFit="1" customWidth="1"/>
    <col min="464" max="464" width="8.25" bestFit="1" customWidth="1"/>
    <col min="465" max="465" width="11.5" bestFit="1" customWidth="1"/>
    <col min="466" max="466" width="8.25" bestFit="1" customWidth="1"/>
    <col min="467" max="467" width="11.5" bestFit="1" customWidth="1"/>
    <col min="468" max="468" width="8.25" bestFit="1" customWidth="1"/>
    <col min="469" max="469" width="11.5" bestFit="1" customWidth="1"/>
    <col min="470" max="470" width="8.25" bestFit="1" customWidth="1"/>
    <col min="471" max="471" width="11.5" bestFit="1" customWidth="1"/>
    <col min="472" max="472" width="8.25" bestFit="1" customWidth="1"/>
    <col min="473" max="473" width="11.5" bestFit="1" customWidth="1"/>
    <col min="474" max="474" width="8.25" bestFit="1" customWidth="1"/>
    <col min="475" max="475" width="11.5" bestFit="1" customWidth="1"/>
    <col min="476" max="476" width="8.25" bestFit="1" customWidth="1"/>
    <col min="477" max="477" width="11.5" bestFit="1" customWidth="1"/>
    <col min="478" max="478" width="8.25" bestFit="1" customWidth="1"/>
    <col min="479" max="479" width="11.5" bestFit="1" customWidth="1"/>
    <col min="480" max="480" width="8.25" bestFit="1" customWidth="1"/>
    <col min="481" max="481" width="11.5" bestFit="1" customWidth="1"/>
    <col min="482" max="482" width="8.5" bestFit="1" customWidth="1"/>
    <col min="483" max="483" width="11.5" bestFit="1" customWidth="1"/>
    <col min="484" max="484" width="8.25" bestFit="1" customWidth="1"/>
    <col min="485" max="485" width="11.5" bestFit="1" customWidth="1"/>
    <col min="486" max="486" width="8.5" bestFit="1" customWidth="1"/>
    <col min="487" max="487" width="11.5" bestFit="1" customWidth="1"/>
    <col min="488" max="488" width="8.5" bestFit="1" customWidth="1"/>
    <col min="489" max="489" width="11.5" bestFit="1" customWidth="1"/>
    <col min="490" max="490" width="11.25" bestFit="1" customWidth="1"/>
    <col min="491" max="491" width="8.25" bestFit="1" customWidth="1"/>
    <col min="492" max="492" width="11.5" bestFit="1" customWidth="1"/>
    <col min="493" max="493" width="8.25" bestFit="1" customWidth="1"/>
    <col min="494" max="494" width="11.5" bestFit="1" customWidth="1"/>
    <col min="495" max="495" width="8.25" bestFit="1" customWidth="1"/>
    <col min="496" max="496" width="11.5" bestFit="1" customWidth="1"/>
    <col min="497" max="497" width="8.25" bestFit="1" customWidth="1"/>
    <col min="498" max="498" width="11.5" bestFit="1" customWidth="1"/>
    <col min="499" max="499" width="8.25" bestFit="1" customWidth="1"/>
    <col min="500" max="500" width="11.5" bestFit="1" customWidth="1"/>
    <col min="501" max="501" width="8.25" bestFit="1" customWidth="1"/>
    <col min="502" max="502" width="11.5" bestFit="1" customWidth="1"/>
    <col min="503" max="503" width="8.25" bestFit="1" customWidth="1"/>
    <col min="504" max="504" width="11.5" bestFit="1" customWidth="1"/>
    <col min="505" max="505" width="8.25" bestFit="1" customWidth="1"/>
    <col min="506" max="506" width="11.5" bestFit="1" customWidth="1"/>
    <col min="507" max="507" width="8.25" bestFit="1" customWidth="1"/>
    <col min="508" max="508" width="11.5" bestFit="1" customWidth="1"/>
    <col min="509" max="509" width="8.25" bestFit="1" customWidth="1"/>
    <col min="510" max="510" width="11.5" bestFit="1" customWidth="1"/>
    <col min="511" max="511" width="8.25" bestFit="1" customWidth="1"/>
    <col min="512" max="512" width="11.5" bestFit="1" customWidth="1"/>
    <col min="513" max="513" width="8.25" bestFit="1" customWidth="1"/>
    <col min="514" max="514" width="11.5" bestFit="1" customWidth="1"/>
    <col min="515" max="515" width="8.25" bestFit="1" customWidth="1"/>
    <col min="516" max="516" width="11.5" bestFit="1" customWidth="1"/>
    <col min="517" max="517" width="8.25" bestFit="1" customWidth="1"/>
    <col min="518" max="518" width="11.5" bestFit="1" customWidth="1"/>
    <col min="519" max="519" width="8.25" bestFit="1" customWidth="1"/>
    <col min="520" max="520" width="11.5" bestFit="1" customWidth="1"/>
    <col min="521" max="521" width="8.5" bestFit="1" customWidth="1"/>
    <col min="522" max="522" width="11.5" bestFit="1" customWidth="1"/>
    <col min="523" max="523" width="8.5" bestFit="1" customWidth="1"/>
    <col min="524" max="524" width="11.5" bestFit="1" customWidth="1"/>
    <col min="525" max="525" width="8.25" bestFit="1" customWidth="1"/>
    <col min="526" max="526" width="11.5" bestFit="1" customWidth="1"/>
    <col min="527" max="527" width="11.25" bestFit="1" customWidth="1"/>
    <col min="528" max="528" width="10.75" bestFit="1" customWidth="1"/>
  </cols>
  <sheetData>
    <row r="3" spans="1:37" ht="15.75" hidden="1" x14ac:dyDescent="0.3">
      <c r="A3" s="11"/>
      <c r="B3" s="5" t="s">
        <v>208</v>
      </c>
      <c r="C3" s="5" t="s">
        <v>209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</row>
    <row r="4" spans="1:37" ht="15.75" x14ac:dyDescent="0.3">
      <c r="A4" s="11"/>
      <c r="B4" s="12" t="s">
        <v>199</v>
      </c>
      <c r="C4" s="13"/>
      <c r="D4" s="13"/>
      <c r="E4" s="12" t="s">
        <v>200</v>
      </c>
      <c r="F4" s="13"/>
      <c r="G4" s="13"/>
      <c r="H4" s="12" t="s">
        <v>201</v>
      </c>
      <c r="I4" s="13"/>
      <c r="J4" s="13"/>
      <c r="K4" s="12" t="s">
        <v>202</v>
      </c>
      <c r="L4" s="13"/>
      <c r="M4" s="13"/>
      <c r="N4" s="12" t="s">
        <v>203</v>
      </c>
      <c r="O4" s="13"/>
      <c r="P4" s="13"/>
      <c r="Q4" s="12" t="s">
        <v>204</v>
      </c>
      <c r="R4" s="13"/>
      <c r="S4" s="13"/>
      <c r="T4" s="12" t="s">
        <v>205</v>
      </c>
      <c r="U4" s="13"/>
      <c r="V4" s="13"/>
      <c r="W4" s="12" t="s">
        <v>206</v>
      </c>
      <c r="X4" s="13"/>
      <c r="Y4" s="13"/>
      <c r="Z4" s="12" t="s">
        <v>207</v>
      </c>
      <c r="AA4" s="13"/>
      <c r="AB4" s="13"/>
      <c r="AC4" s="12" t="s">
        <v>183</v>
      </c>
      <c r="AD4" s="13"/>
      <c r="AE4" s="13"/>
      <c r="AF4" s="12" t="s">
        <v>184</v>
      </c>
      <c r="AG4" s="13"/>
      <c r="AH4" s="13"/>
      <c r="AI4" s="12" t="s">
        <v>185</v>
      </c>
      <c r="AJ4" s="13"/>
      <c r="AK4" s="13"/>
    </row>
    <row r="5" spans="1:37" ht="15.75" x14ac:dyDescent="0.3">
      <c r="A5" s="5" t="s">
        <v>182</v>
      </c>
      <c r="B5" s="10" t="s">
        <v>210</v>
      </c>
      <c r="C5" s="10" t="s">
        <v>211</v>
      </c>
      <c r="D5" s="10" t="s">
        <v>212</v>
      </c>
      <c r="E5" s="10" t="s">
        <v>210</v>
      </c>
      <c r="F5" s="10" t="s">
        <v>211</v>
      </c>
      <c r="G5" s="10" t="s">
        <v>212</v>
      </c>
      <c r="H5" s="10" t="s">
        <v>210</v>
      </c>
      <c r="I5" s="10" t="s">
        <v>211</v>
      </c>
      <c r="J5" s="10" t="s">
        <v>212</v>
      </c>
      <c r="K5" s="10" t="s">
        <v>210</v>
      </c>
      <c r="L5" s="10" t="s">
        <v>211</v>
      </c>
      <c r="M5" s="10" t="s">
        <v>212</v>
      </c>
      <c r="N5" s="10" t="s">
        <v>210</v>
      </c>
      <c r="O5" s="10" t="s">
        <v>211</v>
      </c>
      <c r="P5" s="10" t="s">
        <v>212</v>
      </c>
      <c r="Q5" s="10" t="s">
        <v>210</v>
      </c>
      <c r="R5" s="10" t="s">
        <v>211</v>
      </c>
      <c r="S5" s="10" t="s">
        <v>212</v>
      </c>
      <c r="T5" s="10" t="s">
        <v>210</v>
      </c>
      <c r="U5" s="10" t="s">
        <v>211</v>
      </c>
      <c r="V5" s="10" t="s">
        <v>212</v>
      </c>
      <c r="W5" s="10" t="s">
        <v>210</v>
      </c>
      <c r="X5" s="10" t="s">
        <v>211</v>
      </c>
      <c r="Y5" s="10" t="s">
        <v>212</v>
      </c>
      <c r="Z5" s="10" t="s">
        <v>210</v>
      </c>
      <c r="AA5" s="10" t="s">
        <v>211</v>
      </c>
      <c r="AB5" s="10" t="s">
        <v>212</v>
      </c>
      <c r="AC5" s="10" t="s">
        <v>210</v>
      </c>
      <c r="AD5" s="10" t="s">
        <v>211</v>
      </c>
      <c r="AE5" s="10" t="s">
        <v>212</v>
      </c>
      <c r="AF5" s="10" t="s">
        <v>210</v>
      </c>
      <c r="AG5" s="10" t="s">
        <v>211</v>
      </c>
      <c r="AH5" s="10" t="s">
        <v>212</v>
      </c>
      <c r="AI5" s="10" t="s">
        <v>210</v>
      </c>
      <c r="AJ5" s="10" t="s">
        <v>211</v>
      </c>
      <c r="AK5" s="10" t="s">
        <v>212</v>
      </c>
    </row>
    <row r="6" spans="1:37" ht="15.75" x14ac:dyDescent="0.3">
      <c r="A6" s="10" t="s">
        <v>48</v>
      </c>
      <c r="B6" s="9"/>
      <c r="C6" s="9"/>
      <c r="D6" s="9"/>
      <c r="E6" s="9">
        <v>2252</v>
      </c>
      <c r="F6" s="9">
        <v>40.200000000000003</v>
      </c>
      <c r="G6" s="9">
        <v>2211.8000000000002</v>
      </c>
      <c r="H6" s="9">
        <v>2309</v>
      </c>
      <c r="I6" s="9">
        <v>45.9</v>
      </c>
      <c r="J6" s="9">
        <v>2263.1</v>
      </c>
      <c r="K6" s="9"/>
      <c r="L6" s="9"/>
      <c r="M6" s="9"/>
      <c r="N6" s="9"/>
      <c r="O6" s="9"/>
      <c r="P6" s="9"/>
      <c r="Q6" s="9"/>
      <c r="R6" s="9"/>
      <c r="S6" s="9"/>
      <c r="T6" s="9">
        <v>2870</v>
      </c>
      <c r="U6" s="9">
        <v>102</v>
      </c>
      <c r="V6" s="9">
        <v>2768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37" ht="15.75" x14ac:dyDescent="0.3">
      <c r="A7" s="10" t="s">
        <v>158</v>
      </c>
      <c r="B7" s="9"/>
      <c r="C7" s="9"/>
      <c r="D7" s="9"/>
      <c r="E7" s="9">
        <v>2480</v>
      </c>
      <c r="F7" s="9">
        <v>63</v>
      </c>
      <c r="G7" s="9">
        <v>2417</v>
      </c>
      <c r="H7" s="9"/>
      <c r="I7" s="9"/>
      <c r="J7" s="9"/>
      <c r="K7" s="9">
        <v>2480</v>
      </c>
      <c r="L7" s="9">
        <v>63</v>
      </c>
      <c r="M7" s="9">
        <v>2417</v>
      </c>
      <c r="N7" s="9"/>
      <c r="O7" s="9"/>
      <c r="P7" s="9"/>
      <c r="Q7" s="9">
        <v>2480</v>
      </c>
      <c r="R7" s="9">
        <v>63</v>
      </c>
      <c r="S7" s="9">
        <v>2417</v>
      </c>
      <c r="T7" s="9"/>
      <c r="U7" s="9"/>
      <c r="V7" s="9"/>
      <c r="W7" s="9">
        <v>2480</v>
      </c>
      <c r="X7" s="9">
        <v>63</v>
      </c>
      <c r="Y7" s="9">
        <v>2417</v>
      </c>
      <c r="Z7" s="9">
        <v>2480</v>
      </c>
      <c r="AA7" s="9">
        <v>63</v>
      </c>
      <c r="AB7" s="9">
        <v>2417</v>
      </c>
      <c r="AC7" s="9">
        <v>2480</v>
      </c>
      <c r="AD7" s="9">
        <v>63</v>
      </c>
      <c r="AE7" s="9">
        <v>2417</v>
      </c>
      <c r="AF7" s="9">
        <v>2480</v>
      </c>
      <c r="AG7" s="9">
        <v>63</v>
      </c>
      <c r="AH7" s="9">
        <v>2417</v>
      </c>
      <c r="AI7" s="9">
        <v>2480</v>
      </c>
      <c r="AJ7" s="9">
        <v>63</v>
      </c>
      <c r="AK7" s="9">
        <v>2417</v>
      </c>
    </row>
    <row r="8" spans="1:37" ht="15.75" x14ac:dyDescent="0.3">
      <c r="A8" s="10" t="s">
        <v>44</v>
      </c>
      <c r="B8" s="9"/>
      <c r="C8" s="9"/>
      <c r="D8" s="9"/>
      <c r="E8" s="9"/>
      <c r="F8" s="9"/>
      <c r="G8" s="9"/>
      <c r="H8" s="9"/>
      <c r="I8" s="9"/>
      <c r="J8" s="9"/>
      <c r="K8" s="9">
        <v>1655</v>
      </c>
      <c r="L8" s="9">
        <v>2.75</v>
      </c>
      <c r="M8" s="9">
        <v>1652.25</v>
      </c>
      <c r="N8" s="9"/>
      <c r="O8" s="9"/>
      <c r="P8" s="9"/>
      <c r="Q8" s="9">
        <v>4848</v>
      </c>
      <c r="R8" s="9">
        <v>362.2</v>
      </c>
      <c r="S8" s="9">
        <v>4485.8</v>
      </c>
      <c r="T8" s="9">
        <v>839.2</v>
      </c>
      <c r="U8" s="9">
        <v>0</v>
      </c>
      <c r="V8" s="9">
        <v>839.2</v>
      </c>
      <c r="W8" s="9">
        <v>3473</v>
      </c>
      <c r="X8" s="9">
        <v>162.30000000000001</v>
      </c>
      <c r="Y8" s="9">
        <v>3310.7</v>
      </c>
      <c r="Z8" s="9">
        <v>4553</v>
      </c>
      <c r="AA8" s="9">
        <v>317.95</v>
      </c>
      <c r="AB8" s="9">
        <v>4235.05</v>
      </c>
      <c r="AC8" s="9"/>
      <c r="AD8" s="9"/>
      <c r="AE8" s="9"/>
      <c r="AF8" s="9">
        <v>2034</v>
      </c>
      <c r="AG8" s="9">
        <v>21.7</v>
      </c>
      <c r="AH8" s="9">
        <v>2012.3</v>
      </c>
      <c r="AI8" s="9"/>
      <c r="AJ8" s="9"/>
      <c r="AK8" s="9"/>
    </row>
    <row r="9" spans="1:37" ht="15.75" x14ac:dyDescent="0.3">
      <c r="A9" s="10" t="s">
        <v>159</v>
      </c>
      <c r="B9" s="9"/>
      <c r="C9" s="9"/>
      <c r="D9" s="9"/>
      <c r="E9" s="9">
        <v>1937</v>
      </c>
      <c r="F9" s="9">
        <v>16.850000000000001</v>
      </c>
      <c r="G9" s="9">
        <v>1920.15</v>
      </c>
      <c r="H9" s="9"/>
      <c r="I9" s="9"/>
      <c r="J9" s="9"/>
      <c r="K9" s="9"/>
      <c r="L9" s="9"/>
      <c r="M9" s="9"/>
      <c r="N9" s="9">
        <v>2425</v>
      </c>
      <c r="O9" s="9">
        <v>57.5</v>
      </c>
      <c r="P9" s="9">
        <v>2367.5</v>
      </c>
      <c r="Q9" s="9"/>
      <c r="R9" s="9"/>
      <c r="S9" s="9"/>
      <c r="T9" s="9">
        <v>4051</v>
      </c>
      <c r="U9" s="9">
        <v>242.65</v>
      </c>
      <c r="V9" s="9">
        <v>3808.35</v>
      </c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</row>
    <row r="10" spans="1:37" ht="15.75" x14ac:dyDescent="0.3">
      <c r="A10" s="10" t="s">
        <v>160</v>
      </c>
      <c r="B10" s="9"/>
      <c r="C10" s="9"/>
      <c r="D10" s="9"/>
      <c r="E10" s="9"/>
      <c r="F10" s="9"/>
      <c r="G10" s="9"/>
      <c r="H10" s="9"/>
      <c r="I10" s="9"/>
      <c r="J10" s="9"/>
      <c r="K10" s="9">
        <v>4536</v>
      </c>
      <c r="L10" s="9">
        <v>315.39999999999998</v>
      </c>
      <c r="M10" s="9">
        <v>4220.6000000000004</v>
      </c>
      <c r="N10" s="9">
        <v>2821</v>
      </c>
      <c r="O10" s="9">
        <v>97.1</v>
      </c>
      <c r="P10" s="9">
        <v>2723.9</v>
      </c>
      <c r="Q10" s="9"/>
      <c r="R10" s="9"/>
      <c r="S10" s="9"/>
      <c r="T10" s="9">
        <v>2332</v>
      </c>
      <c r="U10" s="9">
        <v>48.2</v>
      </c>
      <c r="V10" s="9">
        <v>2283.8000000000002</v>
      </c>
      <c r="W10" s="9">
        <v>4537</v>
      </c>
      <c r="X10" s="9">
        <v>315.55</v>
      </c>
      <c r="Y10" s="9">
        <v>4221.45</v>
      </c>
      <c r="Z10" s="9">
        <v>1685</v>
      </c>
      <c r="AA10" s="9">
        <v>4.25</v>
      </c>
      <c r="AB10" s="9">
        <v>1680.75</v>
      </c>
      <c r="AC10" s="9">
        <v>4399</v>
      </c>
      <c r="AD10" s="9">
        <v>294.85000000000002</v>
      </c>
      <c r="AE10" s="9">
        <v>4104.1499999999996</v>
      </c>
      <c r="AF10" s="9">
        <v>2001</v>
      </c>
      <c r="AG10" s="9">
        <v>20.05</v>
      </c>
      <c r="AH10" s="9">
        <v>1980.95</v>
      </c>
      <c r="AI10" s="9">
        <v>3636</v>
      </c>
      <c r="AJ10" s="9">
        <v>180.4</v>
      </c>
      <c r="AK10" s="9">
        <v>3455.6</v>
      </c>
    </row>
    <row r="11" spans="1:37" ht="15.75" x14ac:dyDescent="0.3">
      <c r="A11" s="10" t="s">
        <v>35</v>
      </c>
      <c r="B11" s="9">
        <v>921</v>
      </c>
      <c r="C11" s="9">
        <v>0</v>
      </c>
      <c r="D11" s="9">
        <v>921</v>
      </c>
      <c r="E11" s="9"/>
      <c r="F11" s="9"/>
      <c r="G11" s="9"/>
      <c r="H11" s="9">
        <v>3889</v>
      </c>
      <c r="I11" s="9">
        <v>218.35</v>
      </c>
      <c r="J11" s="9">
        <v>3670.65</v>
      </c>
      <c r="K11" s="9">
        <v>1584</v>
      </c>
      <c r="L11" s="9">
        <v>0</v>
      </c>
      <c r="M11" s="9">
        <v>1584</v>
      </c>
      <c r="N11" s="9">
        <v>5099</v>
      </c>
      <c r="O11" s="9">
        <v>399.85</v>
      </c>
      <c r="P11" s="9">
        <v>4699.1499999999996</v>
      </c>
      <c r="Q11" s="9">
        <v>2250</v>
      </c>
      <c r="R11" s="9">
        <v>0</v>
      </c>
      <c r="S11" s="9">
        <v>2250</v>
      </c>
      <c r="T11" s="9">
        <v>4335</v>
      </c>
      <c r="U11" s="9">
        <v>285.25</v>
      </c>
      <c r="V11" s="9">
        <v>4049.75</v>
      </c>
      <c r="W11" s="9">
        <v>2701</v>
      </c>
      <c r="X11" s="9">
        <v>85.1</v>
      </c>
      <c r="Y11" s="9">
        <v>2615.9</v>
      </c>
      <c r="Z11" s="9">
        <v>1755</v>
      </c>
      <c r="AA11" s="9">
        <v>7.75</v>
      </c>
      <c r="AB11" s="9">
        <v>1747.25</v>
      </c>
      <c r="AC11" s="9">
        <v>3760</v>
      </c>
      <c r="AD11" s="9">
        <v>199</v>
      </c>
      <c r="AE11" s="9">
        <v>3561</v>
      </c>
      <c r="AF11" s="9">
        <v>2486</v>
      </c>
      <c r="AG11" s="9">
        <v>63.6</v>
      </c>
      <c r="AH11" s="9">
        <v>2422.4</v>
      </c>
      <c r="AI11" s="9">
        <v>2803</v>
      </c>
      <c r="AJ11" s="9">
        <v>95.3</v>
      </c>
      <c r="AK11" s="9">
        <v>2707.7</v>
      </c>
    </row>
    <row r="12" spans="1:37" ht="15.75" x14ac:dyDescent="0.3">
      <c r="A12" s="10" t="s">
        <v>36</v>
      </c>
      <c r="B12" s="9"/>
      <c r="C12" s="9"/>
      <c r="D12" s="9"/>
      <c r="E12" s="9">
        <v>3922</v>
      </c>
      <c r="F12" s="9">
        <v>223.3</v>
      </c>
      <c r="G12" s="9">
        <v>3698.7</v>
      </c>
      <c r="H12" s="9">
        <v>3402</v>
      </c>
      <c r="I12" s="9">
        <v>155.19999999999999</v>
      </c>
      <c r="J12" s="9">
        <v>3246.8</v>
      </c>
      <c r="K12" s="9"/>
      <c r="L12" s="9"/>
      <c r="M12" s="9"/>
      <c r="N12" s="9">
        <v>2054</v>
      </c>
      <c r="O12" s="9">
        <v>22.7</v>
      </c>
      <c r="P12" s="9">
        <v>2031.3</v>
      </c>
      <c r="Q12" s="9"/>
      <c r="R12" s="9"/>
      <c r="S12" s="9"/>
      <c r="T12" s="9">
        <v>3267</v>
      </c>
      <c r="U12" s="9">
        <v>141.69999999999999</v>
      </c>
      <c r="V12" s="9">
        <v>3125.3</v>
      </c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</row>
    <row r="13" spans="1:37" ht="15.75" x14ac:dyDescent="0.3">
      <c r="A13" s="10" t="s">
        <v>161</v>
      </c>
      <c r="B13" s="9"/>
      <c r="C13" s="9"/>
      <c r="D13" s="9"/>
      <c r="E13" s="9"/>
      <c r="F13" s="9"/>
      <c r="G13" s="9"/>
      <c r="H13" s="9"/>
      <c r="I13" s="9"/>
      <c r="J13" s="9"/>
      <c r="K13" s="9">
        <v>3371</v>
      </c>
      <c r="L13" s="9">
        <v>152.1</v>
      </c>
      <c r="M13" s="9">
        <v>3218.9</v>
      </c>
      <c r="N13" s="9">
        <v>1880</v>
      </c>
      <c r="O13" s="9">
        <v>14</v>
      </c>
      <c r="P13" s="9">
        <v>1866</v>
      </c>
      <c r="Q13" s="9">
        <v>1592</v>
      </c>
      <c r="R13" s="9">
        <v>0</v>
      </c>
      <c r="S13" s="9">
        <v>1592</v>
      </c>
      <c r="T13" s="9">
        <v>1056</v>
      </c>
      <c r="U13" s="9">
        <v>0</v>
      </c>
      <c r="V13" s="9">
        <v>1056</v>
      </c>
      <c r="W13" s="9">
        <v>3351</v>
      </c>
      <c r="X13" s="9">
        <v>150.1</v>
      </c>
      <c r="Y13" s="9">
        <v>3200.9</v>
      </c>
      <c r="Z13" s="9">
        <v>4958</v>
      </c>
      <c r="AA13" s="9">
        <v>378.7</v>
      </c>
      <c r="AB13" s="9">
        <v>4579.3</v>
      </c>
      <c r="AC13" s="9">
        <v>2811</v>
      </c>
      <c r="AD13" s="9">
        <v>96.1</v>
      </c>
      <c r="AE13" s="9">
        <v>2714.9</v>
      </c>
      <c r="AF13" s="9">
        <v>1245</v>
      </c>
      <c r="AG13" s="9">
        <v>0</v>
      </c>
      <c r="AH13" s="9">
        <v>1245</v>
      </c>
      <c r="AI13" s="9">
        <v>1556</v>
      </c>
      <c r="AJ13" s="9">
        <v>0</v>
      </c>
      <c r="AK13" s="9">
        <v>1556</v>
      </c>
    </row>
    <row r="14" spans="1:37" ht="15.75" x14ac:dyDescent="0.3">
      <c r="A14" s="10" t="s">
        <v>162</v>
      </c>
      <c r="B14" s="9">
        <v>843</v>
      </c>
      <c r="C14" s="9">
        <v>0</v>
      </c>
      <c r="D14" s="9">
        <v>843</v>
      </c>
      <c r="E14" s="9">
        <v>4670</v>
      </c>
      <c r="F14" s="9">
        <v>335.5</v>
      </c>
      <c r="G14" s="9">
        <v>4334.5</v>
      </c>
      <c r="H14" s="9">
        <v>2909</v>
      </c>
      <c r="I14" s="9">
        <v>105.9</v>
      </c>
      <c r="J14" s="9">
        <v>2803.1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</row>
    <row r="15" spans="1:37" ht="15.75" x14ac:dyDescent="0.3">
      <c r="A15" s="10" t="s">
        <v>46</v>
      </c>
      <c r="B15" s="9">
        <v>5367</v>
      </c>
      <c r="C15" s="9">
        <v>440.05</v>
      </c>
      <c r="D15" s="9">
        <v>4926.95</v>
      </c>
      <c r="E15" s="9">
        <v>6428</v>
      </c>
      <c r="F15" s="9">
        <v>283.05</v>
      </c>
      <c r="G15" s="9">
        <v>6144.95</v>
      </c>
      <c r="H15" s="9">
        <v>6709</v>
      </c>
      <c r="I15" s="9">
        <v>390.85</v>
      </c>
      <c r="J15" s="9">
        <v>6318.15</v>
      </c>
      <c r="K15" s="9">
        <v>12947</v>
      </c>
      <c r="L15" s="9">
        <v>880.25</v>
      </c>
      <c r="M15" s="9">
        <v>12066.75</v>
      </c>
      <c r="N15" s="9">
        <v>5504</v>
      </c>
      <c r="O15" s="9">
        <v>212.1</v>
      </c>
      <c r="P15" s="9">
        <v>5291.9</v>
      </c>
      <c r="Q15" s="9">
        <v>7291</v>
      </c>
      <c r="R15" s="9">
        <v>404.95000000000005</v>
      </c>
      <c r="S15" s="9">
        <v>6886.0499999999993</v>
      </c>
      <c r="T15" s="9">
        <v>8716</v>
      </c>
      <c r="U15" s="9">
        <v>589.4</v>
      </c>
      <c r="V15" s="9">
        <v>8126.6</v>
      </c>
      <c r="W15" s="9">
        <v>4316</v>
      </c>
      <c r="X15" s="9">
        <v>282.39999999999998</v>
      </c>
      <c r="Y15" s="9">
        <v>4033.6</v>
      </c>
      <c r="Z15" s="9">
        <v>4682</v>
      </c>
      <c r="AA15" s="9">
        <v>337.3</v>
      </c>
      <c r="AB15" s="9">
        <v>4344.7</v>
      </c>
      <c r="AC15" s="9">
        <v>4368</v>
      </c>
      <c r="AD15" s="9">
        <v>290.2</v>
      </c>
      <c r="AE15" s="9">
        <v>4077.8</v>
      </c>
      <c r="AF15" s="9">
        <v>815</v>
      </c>
      <c r="AG15" s="9">
        <v>0</v>
      </c>
      <c r="AH15" s="9">
        <v>815</v>
      </c>
      <c r="AI15" s="9">
        <v>1727</v>
      </c>
      <c r="AJ15" s="9">
        <v>6.35</v>
      </c>
      <c r="AK15" s="9">
        <v>1720.65</v>
      </c>
    </row>
    <row r="16" spans="1:37" ht="15.75" x14ac:dyDescent="0.3">
      <c r="A16" s="10" t="s">
        <v>41</v>
      </c>
      <c r="B16" s="9">
        <v>2927</v>
      </c>
      <c r="C16" s="9">
        <v>107.7</v>
      </c>
      <c r="D16" s="9">
        <v>2819.3</v>
      </c>
      <c r="E16" s="9"/>
      <c r="F16" s="9"/>
      <c r="G16" s="9"/>
      <c r="H16" s="9">
        <v>2011</v>
      </c>
      <c r="I16" s="9">
        <v>20.55</v>
      </c>
      <c r="J16" s="9">
        <v>1990.45</v>
      </c>
      <c r="K16" s="9"/>
      <c r="L16" s="9"/>
      <c r="M16" s="9"/>
      <c r="N16" s="9">
        <v>4365</v>
      </c>
      <c r="O16" s="9">
        <v>289.75</v>
      </c>
      <c r="P16" s="9">
        <v>4075.25</v>
      </c>
      <c r="Q16" s="9">
        <v>3438</v>
      </c>
      <c r="R16" s="9">
        <v>158.80000000000001</v>
      </c>
      <c r="S16" s="9">
        <v>3279.2</v>
      </c>
      <c r="T16" s="9">
        <v>3702</v>
      </c>
      <c r="U16" s="9">
        <v>190.3</v>
      </c>
      <c r="V16" s="9">
        <v>3511.7</v>
      </c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</row>
    <row r="17" spans="1:37" ht="15.75" x14ac:dyDescent="0.3">
      <c r="A17" s="10" t="s">
        <v>163</v>
      </c>
      <c r="B17" s="9">
        <v>4660</v>
      </c>
      <c r="C17" s="9">
        <v>334</v>
      </c>
      <c r="D17" s="9">
        <v>4326</v>
      </c>
      <c r="E17" s="9">
        <v>2144</v>
      </c>
      <c r="F17" s="9">
        <v>29.4</v>
      </c>
      <c r="G17" s="9">
        <v>2114.6</v>
      </c>
      <c r="H17" s="9"/>
      <c r="I17" s="9"/>
      <c r="J17" s="9"/>
      <c r="K17" s="9">
        <v>3197</v>
      </c>
      <c r="L17" s="9">
        <v>134.69999999999999</v>
      </c>
      <c r="M17" s="9">
        <v>3062.3</v>
      </c>
      <c r="N17" s="9">
        <v>1307</v>
      </c>
      <c r="O17" s="9">
        <v>0</v>
      </c>
      <c r="P17" s="9">
        <v>1307</v>
      </c>
      <c r="Q17" s="9">
        <v>4260</v>
      </c>
      <c r="R17" s="9">
        <v>274</v>
      </c>
      <c r="S17" s="9">
        <v>3986</v>
      </c>
      <c r="T17" s="9">
        <v>1429</v>
      </c>
      <c r="U17" s="9">
        <v>0</v>
      </c>
      <c r="V17" s="9">
        <v>1429</v>
      </c>
      <c r="W17" s="9">
        <v>2816</v>
      </c>
      <c r="X17" s="9">
        <v>96.6</v>
      </c>
      <c r="Y17" s="9">
        <v>2719.4</v>
      </c>
      <c r="Z17" s="9">
        <v>2980</v>
      </c>
      <c r="AA17" s="9">
        <v>113</v>
      </c>
      <c r="AB17" s="9">
        <v>2867</v>
      </c>
      <c r="AC17" s="9">
        <v>5057</v>
      </c>
      <c r="AD17" s="9">
        <v>393.55</v>
      </c>
      <c r="AE17" s="9">
        <v>4663.45</v>
      </c>
      <c r="AF17" s="9">
        <v>4286</v>
      </c>
      <c r="AG17" s="9">
        <v>277.89999999999998</v>
      </c>
      <c r="AH17" s="9">
        <v>4008.1</v>
      </c>
      <c r="AI17" s="9"/>
      <c r="AJ17" s="9"/>
      <c r="AK17" s="9"/>
    </row>
    <row r="18" spans="1:37" ht="15.75" x14ac:dyDescent="0.3">
      <c r="A18" s="10" t="s">
        <v>164</v>
      </c>
      <c r="B18" s="9">
        <v>3266</v>
      </c>
      <c r="C18" s="9">
        <v>141.6</v>
      </c>
      <c r="D18" s="9">
        <v>3124.4</v>
      </c>
      <c r="E18" s="9">
        <v>983</v>
      </c>
      <c r="F18" s="9">
        <v>0</v>
      </c>
      <c r="G18" s="9">
        <v>983</v>
      </c>
      <c r="H18" s="9">
        <v>1704</v>
      </c>
      <c r="I18" s="9">
        <v>5.2</v>
      </c>
      <c r="J18" s="9">
        <v>1698.8</v>
      </c>
      <c r="K18" s="9"/>
      <c r="L18" s="9"/>
      <c r="M18" s="9"/>
      <c r="N18" s="9">
        <v>2011</v>
      </c>
      <c r="O18" s="9">
        <v>20.55</v>
      </c>
      <c r="P18" s="9">
        <v>1990.45</v>
      </c>
      <c r="Q18" s="9">
        <v>998</v>
      </c>
      <c r="R18" s="9">
        <v>0</v>
      </c>
      <c r="S18" s="9">
        <v>998</v>
      </c>
      <c r="T18" s="9">
        <v>3006</v>
      </c>
      <c r="U18" s="9">
        <v>115.6</v>
      </c>
      <c r="V18" s="9">
        <v>2890.4</v>
      </c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pans="1:37" ht="15.75" x14ac:dyDescent="0.3">
      <c r="A19" s="10" t="s">
        <v>165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>
        <v>2000</v>
      </c>
      <c r="U19" s="9">
        <v>20</v>
      </c>
      <c r="V19" s="9">
        <v>1980</v>
      </c>
      <c r="W19" s="9">
        <v>1613</v>
      </c>
      <c r="X19" s="9">
        <v>0.65</v>
      </c>
      <c r="Y19" s="9">
        <v>1612.35</v>
      </c>
      <c r="Z19" s="9">
        <v>2676</v>
      </c>
      <c r="AA19" s="9">
        <v>82.6</v>
      </c>
      <c r="AB19" s="9">
        <v>2593.4</v>
      </c>
      <c r="AC19" s="9">
        <v>4916</v>
      </c>
      <c r="AD19" s="9">
        <v>372.4</v>
      </c>
      <c r="AE19" s="9">
        <v>4543.6000000000004</v>
      </c>
      <c r="AF19" s="9"/>
      <c r="AG19" s="9"/>
      <c r="AH19" s="9"/>
      <c r="AI19" s="9"/>
      <c r="AJ19" s="9"/>
      <c r="AK19" s="9"/>
    </row>
    <row r="20" spans="1:37" ht="15.75" x14ac:dyDescent="0.3">
      <c r="A20" s="10" t="s">
        <v>166</v>
      </c>
      <c r="B20" s="9">
        <v>1121</v>
      </c>
      <c r="C20" s="9">
        <v>0</v>
      </c>
      <c r="D20" s="9">
        <v>1121</v>
      </c>
      <c r="E20" s="9"/>
      <c r="F20" s="9"/>
      <c r="G20" s="9"/>
      <c r="H20" s="9">
        <v>2434</v>
      </c>
      <c r="I20" s="9">
        <v>58.4</v>
      </c>
      <c r="J20" s="9">
        <v>2375.6</v>
      </c>
      <c r="K20" s="9"/>
      <c r="L20" s="9"/>
      <c r="M20" s="9"/>
      <c r="N20" s="9">
        <v>3358</v>
      </c>
      <c r="O20" s="9">
        <v>150.80000000000001</v>
      </c>
      <c r="P20" s="9">
        <v>3207.2</v>
      </c>
      <c r="Q20" s="9"/>
      <c r="R20" s="9"/>
      <c r="S20" s="9"/>
      <c r="T20" s="9">
        <v>1121</v>
      </c>
      <c r="U20" s="9">
        <v>0</v>
      </c>
      <c r="V20" s="9">
        <v>1121</v>
      </c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</row>
    <row r="21" spans="1:37" ht="15.75" x14ac:dyDescent="0.3">
      <c r="A21" s="10" t="s">
        <v>49</v>
      </c>
      <c r="B21" s="9">
        <v>1738</v>
      </c>
      <c r="C21" s="9">
        <v>6.9</v>
      </c>
      <c r="D21" s="9">
        <v>1731.1</v>
      </c>
      <c r="E21" s="9">
        <v>1008</v>
      </c>
      <c r="F21" s="9">
        <v>0</v>
      </c>
      <c r="G21" s="9">
        <v>1008</v>
      </c>
      <c r="H21" s="9">
        <v>1317</v>
      </c>
      <c r="I21" s="9">
        <v>0</v>
      </c>
      <c r="J21" s="9">
        <v>1317</v>
      </c>
      <c r="K21" s="9"/>
      <c r="L21" s="9"/>
      <c r="M21" s="9"/>
      <c r="N21" s="9">
        <v>5008</v>
      </c>
      <c r="O21" s="9">
        <v>386.2</v>
      </c>
      <c r="P21" s="9">
        <v>4621.8</v>
      </c>
      <c r="Q21" s="9"/>
      <c r="R21" s="9"/>
      <c r="S21" s="9"/>
      <c r="T21" s="9">
        <v>4954</v>
      </c>
      <c r="U21" s="9">
        <v>378.1</v>
      </c>
      <c r="V21" s="9">
        <v>4575.8999999999996</v>
      </c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</row>
    <row r="22" spans="1:37" ht="15.75" x14ac:dyDescent="0.3">
      <c r="A22" s="10" t="s">
        <v>50</v>
      </c>
      <c r="B22" s="9">
        <v>2488</v>
      </c>
      <c r="C22" s="9">
        <v>63.8</v>
      </c>
      <c r="D22" s="9">
        <v>2424.1999999999998</v>
      </c>
      <c r="E22" s="9">
        <v>2671</v>
      </c>
      <c r="F22" s="9">
        <v>82.1</v>
      </c>
      <c r="G22" s="9">
        <v>2588.9</v>
      </c>
      <c r="H22" s="9">
        <v>3755</v>
      </c>
      <c r="I22" s="9">
        <v>198.25</v>
      </c>
      <c r="J22" s="9">
        <v>3556.75</v>
      </c>
      <c r="K22" s="9">
        <v>4817</v>
      </c>
      <c r="L22" s="9">
        <v>357.55</v>
      </c>
      <c r="M22" s="9">
        <v>4459.45</v>
      </c>
      <c r="N22" s="9">
        <v>3051</v>
      </c>
      <c r="O22" s="9">
        <v>120.1</v>
      </c>
      <c r="P22" s="9">
        <v>2930.9</v>
      </c>
      <c r="Q22" s="9">
        <v>2721</v>
      </c>
      <c r="R22" s="9">
        <v>87.1</v>
      </c>
      <c r="S22" s="9">
        <v>2633.9</v>
      </c>
      <c r="T22" s="9">
        <v>827</v>
      </c>
      <c r="U22" s="9">
        <v>0</v>
      </c>
      <c r="V22" s="9">
        <v>827</v>
      </c>
      <c r="W22" s="9">
        <v>2411</v>
      </c>
      <c r="X22" s="9">
        <v>56.1</v>
      </c>
      <c r="Y22" s="9">
        <v>2354.9</v>
      </c>
      <c r="Z22" s="9">
        <v>2972</v>
      </c>
      <c r="AA22" s="9">
        <v>112.2</v>
      </c>
      <c r="AB22" s="9">
        <v>2859.8</v>
      </c>
      <c r="AC22" s="9">
        <v>4893</v>
      </c>
      <c r="AD22" s="9">
        <v>368.95</v>
      </c>
      <c r="AE22" s="9">
        <v>4524.05</v>
      </c>
      <c r="AF22" s="9">
        <v>1291</v>
      </c>
      <c r="AG22" s="9">
        <v>0</v>
      </c>
      <c r="AH22" s="9">
        <v>1291</v>
      </c>
      <c r="AI22" s="9">
        <v>1148</v>
      </c>
      <c r="AJ22" s="9">
        <v>0</v>
      </c>
      <c r="AK22" s="9">
        <v>1148</v>
      </c>
    </row>
    <row r="23" spans="1:37" ht="15.75" x14ac:dyDescent="0.3">
      <c r="A23" s="10" t="s">
        <v>167</v>
      </c>
      <c r="B23" s="9"/>
      <c r="C23" s="9"/>
      <c r="D23" s="9"/>
      <c r="E23" s="9">
        <v>2354</v>
      </c>
      <c r="F23" s="9">
        <v>50.4</v>
      </c>
      <c r="G23" s="9">
        <v>2303.6</v>
      </c>
      <c r="H23" s="9"/>
      <c r="I23" s="9"/>
      <c r="J23" s="9"/>
      <c r="K23" s="9">
        <v>2354</v>
      </c>
      <c r="L23" s="9">
        <v>50.4</v>
      </c>
      <c r="M23" s="9">
        <v>2303.6</v>
      </c>
      <c r="N23" s="9"/>
      <c r="O23" s="9"/>
      <c r="P23" s="9"/>
      <c r="Q23" s="9">
        <v>2354</v>
      </c>
      <c r="R23" s="9">
        <v>50.4</v>
      </c>
      <c r="S23" s="9">
        <v>2303.6</v>
      </c>
      <c r="T23" s="9"/>
      <c r="U23" s="9"/>
      <c r="V23" s="9"/>
      <c r="W23" s="9">
        <v>2354</v>
      </c>
      <c r="X23" s="9">
        <v>50.4</v>
      </c>
      <c r="Y23" s="9">
        <v>2303.6</v>
      </c>
      <c r="Z23" s="9">
        <v>2354</v>
      </c>
      <c r="AA23" s="9">
        <v>50.4</v>
      </c>
      <c r="AB23" s="9">
        <v>2303.6</v>
      </c>
      <c r="AC23" s="9"/>
      <c r="AD23" s="9"/>
      <c r="AE23" s="9"/>
      <c r="AF23" s="9">
        <v>2354</v>
      </c>
      <c r="AG23" s="9">
        <v>50.4</v>
      </c>
      <c r="AH23" s="9">
        <v>2303.6</v>
      </c>
      <c r="AI23" s="9">
        <v>2354</v>
      </c>
      <c r="AJ23" s="9">
        <v>50.4</v>
      </c>
      <c r="AK23" s="9">
        <v>2303.6</v>
      </c>
    </row>
    <row r="24" spans="1:37" ht="15.75" x14ac:dyDescent="0.3">
      <c r="A24" s="10" t="s">
        <v>168</v>
      </c>
      <c r="B24" s="9"/>
      <c r="C24" s="9"/>
      <c r="D24" s="9"/>
      <c r="E24" s="9">
        <v>3537</v>
      </c>
      <c r="F24" s="9">
        <v>168.7</v>
      </c>
      <c r="G24" s="9">
        <v>3368.3</v>
      </c>
      <c r="H24" s="9"/>
      <c r="I24" s="9"/>
      <c r="J24" s="9"/>
      <c r="K24" s="9">
        <v>3537</v>
      </c>
      <c r="L24" s="9">
        <v>168.7</v>
      </c>
      <c r="M24" s="9">
        <v>3368.3</v>
      </c>
      <c r="N24" s="9"/>
      <c r="O24" s="9"/>
      <c r="P24" s="9"/>
      <c r="Q24" s="9">
        <v>3537</v>
      </c>
      <c r="R24" s="9">
        <v>168.7</v>
      </c>
      <c r="S24" s="9">
        <v>3368.3</v>
      </c>
      <c r="T24" s="9"/>
      <c r="U24" s="9"/>
      <c r="V24" s="9"/>
      <c r="W24" s="9">
        <v>3537</v>
      </c>
      <c r="X24" s="9">
        <v>168.7</v>
      </c>
      <c r="Y24" s="9">
        <v>3368.3</v>
      </c>
      <c r="Z24" s="9">
        <v>3537</v>
      </c>
      <c r="AA24" s="9">
        <v>168.7</v>
      </c>
      <c r="AB24" s="9">
        <v>3368.3</v>
      </c>
      <c r="AC24" s="9">
        <v>3537</v>
      </c>
      <c r="AD24" s="9">
        <v>168.7</v>
      </c>
      <c r="AE24" s="9">
        <v>3368.3</v>
      </c>
      <c r="AF24" s="9">
        <v>3537</v>
      </c>
      <c r="AG24" s="9">
        <v>168.7</v>
      </c>
      <c r="AH24" s="9">
        <v>3368.3</v>
      </c>
      <c r="AI24" s="9">
        <v>3537</v>
      </c>
      <c r="AJ24" s="9">
        <v>168.7</v>
      </c>
      <c r="AK24" s="9">
        <v>3368.3</v>
      </c>
    </row>
    <row r="25" spans="1:37" ht="15.75" x14ac:dyDescent="0.3">
      <c r="A25" s="10" t="s">
        <v>39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>
        <v>2236</v>
      </c>
      <c r="AD25" s="9">
        <v>38.6</v>
      </c>
      <c r="AE25" s="9">
        <v>2197.4</v>
      </c>
      <c r="AF25" s="9">
        <v>1587</v>
      </c>
      <c r="AG25" s="9">
        <v>0</v>
      </c>
      <c r="AH25" s="9">
        <v>1587</v>
      </c>
      <c r="AI25" s="9">
        <v>4337</v>
      </c>
      <c r="AJ25" s="9">
        <v>285.55</v>
      </c>
      <c r="AK25" s="9">
        <v>4051.45</v>
      </c>
    </row>
    <row r="26" spans="1:37" ht="15.75" x14ac:dyDescent="0.3">
      <c r="A26" s="10" t="s">
        <v>38</v>
      </c>
      <c r="B26" s="9">
        <v>3726</v>
      </c>
      <c r="C26" s="9">
        <v>193.9</v>
      </c>
      <c r="D26" s="9">
        <v>3532.1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</row>
    <row r="27" spans="1:37" ht="15.75" x14ac:dyDescent="0.3">
      <c r="A27" s="10" t="s">
        <v>42</v>
      </c>
      <c r="B27" s="9">
        <v>4224</v>
      </c>
      <c r="C27" s="9">
        <v>268.60000000000002</v>
      </c>
      <c r="D27" s="9">
        <v>3955.4</v>
      </c>
      <c r="E27" s="9"/>
      <c r="F27" s="9"/>
      <c r="G27" s="9"/>
      <c r="H27" s="9">
        <v>3164</v>
      </c>
      <c r="I27" s="9">
        <v>131.4</v>
      </c>
      <c r="J27" s="9">
        <v>3032.6</v>
      </c>
      <c r="K27" s="9"/>
      <c r="L27" s="9"/>
      <c r="M27" s="9"/>
      <c r="N27" s="9">
        <v>3748</v>
      </c>
      <c r="O27" s="9">
        <v>197.2</v>
      </c>
      <c r="P27" s="9">
        <v>3550.8</v>
      </c>
      <c r="Q27" s="9"/>
      <c r="R27" s="9"/>
      <c r="S27" s="9"/>
      <c r="T27" s="9">
        <v>4273</v>
      </c>
      <c r="U27" s="9">
        <v>275.95</v>
      </c>
      <c r="V27" s="9">
        <v>3997.05</v>
      </c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</row>
    <row r="28" spans="1:37" ht="15.75" x14ac:dyDescent="0.3">
      <c r="A28" s="10" t="s">
        <v>54</v>
      </c>
      <c r="B28" s="9"/>
      <c r="C28" s="9"/>
      <c r="D28" s="9"/>
      <c r="E28" s="9">
        <v>3182</v>
      </c>
      <c r="F28" s="9">
        <v>133.19999999999999</v>
      </c>
      <c r="G28" s="9">
        <v>3048.8</v>
      </c>
      <c r="H28" s="9"/>
      <c r="I28" s="9"/>
      <c r="J28" s="9"/>
      <c r="K28" s="9">
        <v>3182</v>
      </c>
      <c r="L28" s="9">
        <v>133.19999999999999</v>
      </c>
      <c r="M28" s="9">
        <v>3048.8</v>
      </c>
      <c r="N28" s="9"/>
      <c r="O28" s="9"/>
      <c r="P28" s="9"/>
      <c r="Q28" s="9">
        <v>3182</v>
      </c>
      <c r="R28" s="9">
        <v>133.19999999999999</v>
      </c>
      <c r="S28" s="9">
        <v>3048.8</v>
      </c>
      <c r="T28" s="9"/>
      <c r="U28" s="9"/>
      <c r="V28" s="9"/>
      <c r="W28" s="9">
        <v>3182</v>
      </c>
      <c r="X28" s="9">
        <v>133.19999999999999</v>
      </c>
      <c r="Y28" s="9">
        <v>3048.8</v>
      </c>
      <c r="Z28" s="9">
        <v>3182</v>
      </c>
      <c r="AA28" s="9">
        <v>133.19999999999999</v>
      </c>
      <c r="AB28" s="9">
        <v>3048.8</v>
      </c>
      <c r="AC28" s="9">
        <v>3182</v>
      </c>
      <c r="AD28" s="9">
        <v>133.19999999999999</v>
      </c>
      <c r="AE28" s="9">
        <v>3048.8</v>
      </c>
      <c r="AF28" s="9">
        <v>3182</v>
      </c>
      <c r="AG28" s="9">
        <v>133.19999999999999</v>
      </c>
      <c r="AH28" s="9">
        <v>3048.8</v>
      </c>
      <c r="AI28" s="9">
        <v>3182</v>
      </c>
      <c r="AJ28" s="9">
        <v>133.19999999999999</v>
      </c>
      <c r="AK28" s="9">
        <v>3048.8</v>
      </c>
    </row>
    <row r="29" spans="1:37" ht="15.75" x14ac:dyDescent="0.3">
      <c r="A29" s="10" t="s">
        <v>169</v>
      </c>
      <c r="B29" s="9">
        <v>3413</v>
      </c>
      <c r="C29" s="9">
        <v>156.30000000000001</v>
      </c>
      <c r="D29" s="9">
        <v>3256.7</v>
      </c>
      <c r="E29" s="9">
        <v>3137</v>
      </c>
      <c r="F29" s="9">
        <v>128.69999999999999</v>
      </c>
      <c r="G29" s="9">
        <v>3008.3</v>
      </c>
      <c r="H29" s="9">
        <v>5126</v>
      </c>
      <c r="I29" s="9">
        <v>403.9</v>
      </c>
      <c r="J29" s="9">
        <v>4722.1000000000004</v>
      </c>
      <c r="K29" s="9">
        <v>5144</v>
      </c>
      <c r="L29" s="9">
        <v>406.6</v>
      </c>
      <c r="M29" s="9">
        <v>4737.3999999999996</v>
      </c>
      <c r="N29" s="9">
        <v>4557</v>
      </c>
      <c r="O29" s="9">
        <v>318.55</v>
      </c>
      <c r="P29" s="9">
        <v>4238.45</v>
      </c>
      <c r="Q29" s="9"/>
      <c r="R29" s="9"/>
      <c r="S29" s="9"/>
      <c r="T29" s="9">
        <v>3552</v>
      </c>
      <c r="U29" s="9">
        <v>170.2</v>
      </c>
      <c r="V29" s="9">
        <v>3381.8</v>
      </c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</row>
    <row r="30" spans="1:37" ht="15.75" x14ac:dyDescent="0.3">
      <c r="A30" s="10" t="s">
        <v>170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>
        <v>5306</v>
      </c>
      <c r="R30" s="9">
        <v>430.9</v>
      </c>
      <c r="S30" s="9">
        <v>4875.1000000000004</v>
      </c>
      <c r="T30" s="9">
        <v>1433.6</v>
      </c>
      <c r="U30" s="9">
        <v>0</v>
      </c>
      <c r="V30" s="9">
        <v>1433.6</v>
      </c>
      <c r="W30" s="9">
        <v>3504</v>
      </c>
      <c r="X30" s="9">
        <v>165.4</v>
      </c>
      <c r="Y30" s="9">
        <v>3338.6</v>
      </c>
      <c r="Z30" s="9">
        <v>4656</v>
      </c>
      <c r="AA30" s="9">
        <v>333.4</v>
      </c>
      <c r="AB30" s="9">
        <v>4322.6000000000004</v>
      </c>
      <c r="AC30" s="9">
        <v>3854</v>
      </c>
      <c r="AD30" s="9">
        <v>213.1</v>
      </c>
      <c r="AE30" s="9">
        <v>3640.9</v>
      </c>
      <c r="AF30" s="9">
        <v>1858</v>
      </c>
      <c r="AG30" s="9">
        <v>12.9</v>
      </c>
      <c r="AH30" s="9">
        <v>1845.1</v>
      </c>
      <c r="AI30" s="9">
        <v>4451</v>
      </c>
      <c r="AJ30" s="9">
        <v>302.64999999999998</v>
      </c>
      <c r="AK30" s="9">
        <v>4148.3500000000004</v>
      </c>
    </row>
    <row r="31" spans="1:37" ht="15.75" x14ac:dyDescent="0.3">
      <c r="A31" s="10" t="s">
        <v>40</v>
      </c>
      <c r="B31" s="9"/>
      <c r="C31" s="9"/>
      <c r="D31" s="9"/>
      <c r="E31" s="9">
        <v>1566</v>
      </c>
      <c r="F31" s="9">
        <v>0</v>
      </c>
      <c r="G31" s="9">
        <v>1566</v>
      </c>
      <c r="H31" s="9"/>
      <c r="I31" s="9"/>
      <c r="J31" s="9"/>
      <c r="K31" s="9"/>
      <c r="L31" s="9"/>
      <c r="M31" s="9"/>
      <c r="N31" s="9">
        <v>4271</v>
      </c>
      <c r="O31" s="9">
        <v>275.64999999999998</v>
      </c>
      <c r="P31" s="9">
        <v>3995.35</v>
      </c>
      <c r="Q31" s="9"/>
      <c r="R31" s="9"/>
      <c r="S31" s="9"/>
      <c r="T31" s="9">
        <v>4695</v>
      </c>
      <c r="U31" s="9">
        <v>339.25</v>
      </c>
      <c r="V31" s="9">
        <v>4355.75</v>
      </c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</row>
    <row r="32" spans="1:37" ht="15.75" x14ac:dyDescent="0.3">
      <c r="A32" s="10" t="s">
        <v>171</v>
      </c>
      <c r="B32" s="9">
        <v>928</v>
      </c>
      <c r="C32" s="9">
        <v>0</v>
      </c>
      <c r="D32" s="9">
        <v>928</v>
      </c>
      <c r="E32" s="9">
        <v>898</v>
      </c>
      <c r="F32" s="9">
        <v>0</v>
      </c>
      <c r="G32" s="9">
        <v>898</v>
      </c>
      <c r="H32" s="9"/>
      <c r="I32" s="9"/>
      <c r="J32" s="9"/>
      <c r="K32" s="9"/>
      <c r="L32" s="9"/>
      <c r="M32" s="9"/>
      <c r="N32" s="9">
        <v>1211</v>
      </c>
      <c r="O32" s="9">
        <v>0</v>
      </c>
      <c r="P32" s="9">
        <v>1211</v>
      </c>
      <c r="Q32" s="9"/>
      <c r="R32" s="9"/>
      <c r="S32" s="9"/>
      <c r="T32" s="9">
        <v>1613</v>
      </c>
      <c r="U32" s="9">
        <v>0.65</v>
      </c>
      <c r="V32" s="9">
        <v>1612.35</v>
      </c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</row>
    <row r="33" spans="1:37" ht="15.75" x14ac:dyDescent="0.3">
      <c r="A33" s="10" t="s">
        <v>172</v>
      </c>
      <c r="B33" s="9">
        <v>3919</v>
      </c>
      <c r="C33" s="9">
        <v>222.85</v>
      </c>
      <c r="D33" s="9">
        <v>3696.15</v>
      </c>
      <c r="E33" s="9">
        <v>1201</v>
      </c>
      <c r="F33" s="9">
        <v>0</v>
      </c>
      <c r="G33" s="9">
        <v>1201</v>
      </c>
      <c r="H33" s="9">
        <v>1081</v>
      </c>
      <c r="I33" s="9">
        <v>0</v>
      </c>
      <c r="J33" s="9">
        <v>1081</v>
      </c>
      <c r="K33" s="9"/>
      <c r="L33" s="9"/>
      <c r="M33" s="9"/>
      <c r="N33" s="9">
        <v>3962</v>
      </c>
      <c r="O33" s="9">
        <v>229.3</v>
      </c>
      <c r="P33" s="9">
        <v>3732.7</v>
      </c>
      <c r="Q33" s="9"/>
      <c r="R33" s="9"/>
      <c r="S33" s="9"/>
      <c r="T33" s="9">
        <v>1873</v>
      </c>
      <c r="U33" s="9">
        <v>13.65</v>
      </c>
      <c r="V33" s="9">
        <v>1859.35</v>
      </c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</row>
    <row r="34" spans="1:37" ht="15.75" x14ac:dyDescent="0.3">
      <c r="A34" s="10" t="s">
        <v>173</v>
      </c>
      <c r="B34" s="9">
        <v>4650</v>
      </c>
      <c r="C34" s="9">
        <v>332.5</v>
      </c>
      <c r="D34" s="9">
        <v>4317.5</v>
      </c>
      <c r="E34" s="9"/>
      <c r="F34" s="9"/>
      <c r="G34" s="9"/>
      <c r="H34" s="9">
        <v>2970</v>
      </c>
      <c r="I34" s="9">
        <v>112</v>
      </c>
      <c r="J34" s="9">
        <v>2858</v>
      </c>
      <c r="K34" s="9"/>
      <c r="L34" s="9"/>
      <c r="M34" s="9"/>
      <c r="N34" s="9">
        <v>3565</v>
      </c>
      <c r="O34" s="9">
        <v>171.5</v>
      </c>
      <c r="P34" s="9">
        <v>3393.5</v>
      </c>
      <c r="Q34" s="9"/>
      <c r="R34" s="9"/>
      <c r="S34" s="9"/>
      <c r="T34" s="9">
        <v>5384</v>
      </c>
      <c r="U34" s="9">
        <v>442.6</v>
      </c>
      <c r="V34" s="9">
        <v>4941.3999999999996</v>
      </c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</row>
    <row r="35" spans="1:37" ht="15.75" x14ac:dyDescent="0.3">
      <c r="A35" s="10" t="s">
        <v>45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>
        <v>500</v>
      </c>
      <c r="O35" s="9">
        <v>0</v>
      </c>
      <c r="P35" s="9">
        <v>500</v>
      </c>
      <c r="Q35" s="9"/>
      <c r="R35" s="9"/>
      <c r="S35" s="9"/>
      <c r="T35" s="9"/>
      <c r="U35" s="9"/>
      <c r="V35" s="9"/>
      <c r="W35" s="9">
        <v>802</v>
      </c>
      <c r="X35" s="9">
        <v>0</v>
      </c>
      <c r="Y35" s="9">
        <v>802</v>
      </c>
      <c r="Z35" s="9">
        <v>3150</v>
      </c>
      <c r="AA35" s="9">
        <v>130</v>
      </c>
      <c r="AB35" s="9">
        <v>3020</v>
      </c>
      <c r="AC35" s="9">
        <v>1683</v>
      </c>
      <c r="AD35" s="9">
        <v>4.1500000000000004</v>
      </c>
      <c r="AE35" s="9">
        <v>1678.85</v>
      </c>
      <c r="AF35" s="9"/>
      <c r="AG35" s="9"/>
      <c r="AH35" s="9"/>
      <c r="AI35" s="9"/>
      <c r="AJ35" s="9"/>
      <c r="AK35" s="9"/>
    </row>
    <row r="36" spans="1:37" ht="15.75" x14ac:dyDescent="0.3">
      <c r="A36" s="10" t="s">
        <v>174</v>
      </c>
      <c r="B36" s="9">
        <v>4330</v>
      </c>
      <c r="C36" s="9">
        <v>284.5</v>
      </c>
      <c r="D36" s="9">
        <v>4045.5</v>
      </c>
      <c r="E36" s="9"/>
      <c r="F36" s="9"/>
      <c r="G36" s="9"/>
      <c r="H36" s="9">
        <v>1001</v>
      </c>
      <c r="I36" s="9">
        <v>0</v>
      </c>
      <c r="J36" s="9">
        <v>1001</v>
      </c>
      <c r="K36" s="9">
        <v>3436</v>
      </c>
      <c r="L36" s="9">
        <v>158.6</v>
      </c>
      <c r="M36" s="9">
        <v>3277.4</v>
      </c>
      <c r="N36" s="9">
        <v>1432</v>
      </c>
      <c r="O36" s="9">
        <v>0</v>
      </c>
      <c r="P36" s="9">
        <v>1432</v>
      </c>
      <c r="Q36" s="9">
        <v>1877</v>
      </c>
      <c r="R36" s="9">
        <v>13.85</v>
      </c>
      <c r="S36" s="9">
        <v>1863.15</v>
      </c>
      <c r="T36" s="9">
        <v>2336.1</v>
      </c>
      <c r="U36" s="9">
        <v>48.61</v>
      </c>
      <c r="V36" s="9">
        <v>2287.4899999999998</v>
      </c>
      <c r="W36" s="9">
        <v>3052</v>
      </c>
      <c r="X36" s="9">
        <v>120.2</v>
      </c>
      <c r="Y36" s="9">
        <v>2931.8</v>
      </c>
      <c r="Z36" s="9">
        <v>3295</v>
      </c>
      <c r="AA36" s="9">
        <v>144.5</v>
      </c>
      <c r="AB36" s="9">
        <v>3150.5</v>
      </c>
      <c r="AC36" s="9">
        <v>2354</v>
      </c>
      <c r="AD36" s="9">
        <v>50.4</v>
      </c>
      <c r="AE36" s="9">
        <v>2303.6</v>
      </c>
      <c r="AF36" s="9">
        <v>2816</v>
      </c>
      <c r="AG36" s="9">
        <v>96.6</v>
      </c>
      <c r="AH36" s="9">
        <v>2719.4</v>
      </c>
      <c r="AI36" s="9">
        <v>2514</v>
      </c>
      <c r="AJ36" s="9">
        <v>66.400000000000006</v>
      </c>
      <c r="AK36" s="9">
        <v>2447.6</v>
      </c>
    </row>
    <row r="37" spans="1:37" ht="15.75" x14ac:dyDescent="0.3">
      <c r="A37" s="10" t="s">
        <v>37</v>
      </c>
      <c r="B37" s="9">
        <v>2671</v>
      </c>
      <c r="C37" s="9">
        <v>82.1</v>
      </c>
      <c r="D37" s="9">
        <v>2588.9</v>
      </c>
      <c r="E37" s="9">
        <v>981</v>
      </c>
      <c r="F37" s="9">
        <v>0</v>
      </c>
      <c r="G37" s="9">
        <v>981</v>
      </c>
      <c r="H37" s="9">
        <v>5074</v>
      </c>
      <c r="I37" s="9">
        <v>396.1</v>
      </c>
      <c r="J37" s="9">
        <v>4677.8999999999996</v>
      </c>
      <c r="K37" s="9">
        <v>1420</v>
      </c>
      <c r="L37" s="9">
        <v>0</v>
      </c>
      <c r="M37" s="9">
        <v>1420</v>
      </c>
      <c r="N37" s="9">
        <v>2381</v>
      </c>
      <c r="O37" s="9">
        <v>53.1</v>
      </c>
      <c r="P37" s="9">
        <v>2327.9</v>
      </c>
      <c r="Q37" s="9">
        <v>4093</v>
      </c>
      <c r="R37" s="9">
        <v>60</v>
      </c>
      <c r="S37" s="9">
        <v>4033</v>
      </c>
      <c r="T37" s="9">
        <v>4051</v>
      </c>
      <c r="U37" s="9">
        <v>242.65</v>
      </c>
      <c r="V37" s="9">
        <v>3808.35</v>
      </c>
      <c r="W37" s="9">
        <v>4121</v>
      </c>
      <c r="X37" s="9">
        <v>253.15</v>
      </c>
      <c r="Y37" s="9">
        <v>3867.85</v>
      </c>
      <c r="Z37" s="9">
        <v>3009</v>
      </c>
      <c r="AA37" s="9">
        <v>115.9</v>
      </c>
      <c r="AB37" s="9">
        <v>2893.1</v>
      </c>
      <c r="AC37" s="9">
        <v>4238</v>
      </c>
      <c r="AD37" s="9">
        <v>270.7</v>
      </c>
      <c r="AE37" s="9">
        <v>3967.3</v>
      </c>
      <c r="AF37" s="9">
        <v>4577</v>
      </c>
      <c r="AG37" s="9">
        <v>321.55</v>
      </c>
      <c r="AH37" s="9">
        <v>4255.45</v>
      </c>
      <c r="AI37" s="9">
        <v>1338</v>
      </c>
      <c r="AJ37" s="9">
        <v>0</v>
      </c>
      <c r="AK37" s="9">
        <v>1338</v>
      </c>
    </row>
    <row r="38" spans="1:37" ht="15.75" x14ac:dyDescent="0.3">
      <c r="A38" s="10" t="s">
        <v>175</v>
      </c>
      <c r="B38" s="9">
        <v>1759</v>
      </c>
      <c r="C38" s="9">
        <v>7.95</v>
      </c>
      <c r="D38" s="9">
        <v>1751.05</v>
      </c>
      <c r="E38" s="9">
        <v>1164</v>
      </c>
      <c r="F38" s="9">
        <v>0</v>
      </c>
      <c r="G38" s="9">
        <v>1164</v>
      </c>
      <c r="H38" s="9">
        <v>1751</v>
      </c>
      <c r="I38" s="9">
        <v>7.55</v>
      </c>
      <c r="J38" s="9">
        <v>1743.45</v>
      </c>
      <c r="K38" s="9">
        <v>2605</v>
      </c>
      <c r="L38" s="9">
        <v>75.5</v>
      </c>
      <c r="M38" s="9">
        <v>2529.5</v>
      </c>
      <c r="N38" s="9">
        <v>3919</v>
      </c>
      <c r="O38" s="9">
        <v>222.85</v>
      </c>
      <c r="P38" s="9">
        <v>3696.15</v>
      </c>
      <c r="Q38" s="9"/>
      <c r="R38" s="9"/>
      <c r="S38" s="9"/>
      <c r="T38" s="9">
        <v>2558</v>
      </c>
      <c r="U38" s="9">
        <v>70.8</v>
      </c>
      <c r="V38" s="9">
        <v>2487.1999999999998</v>
      </c>
      <c r="W38" s="9"/>
      <c r="X38" s="9"/>
      <c r="Y38" s="9"/>
      <c r="Z38" s="9">
        <v>3001</v>
      </c>
      <c r="AA38" s="9">
        <v>115.1</v>
      </c>
      <c r="AB38" s="9">
        <v>2885.9</v>
      </c>
      <c r="AC38" s="9"/>
      <c r="AD38" s="9"/>
      <c r="AE38" s="9"/>
      <c r="AF38" s="9"/>
      <c r="AG38" s="9"/>
      <c r="AH38" s="9"/>
      <c r="AI38" s="9"/>
      <c r="AJ38" s="9"/>
      <c r="AK38" s="9"/>
    </row>
    <row r="39" spans="1:37" ht="15.75" x14ac:dyDescent="0.3">
      <c r="A39" s="10" t="s">
        <v>176</v>
      </c>
      <c r="B39" s="9"/>
      <c r="C39" s="9"/>
      <c r="D39" s="9"/>
      <c r="E39" s="9">
        <v>2851</v>
      </c>
      <c r="F39" s="9">
        <v>100.1</v>
      </c>
      <c r="G39" s="9">
        <v>2750.9</v>
      </c>
      <c r="H39" s="9"/>
      <c r="I39" s="9"/>
      <c r="J39" s="9"/>
      <c r="K39" s="9">
        <v>2851</v>
      </c>
      <c r="L39" s="9">
        <v>100.1</v>
      </c>
      <c r="M39" s="9">
        <v>2750.9</v>
      </c>
      <c r="N39" s="9"/>
      <c r="O39" s="9"/>
      <c r="P39" s="9"/>
      <c r="Q39" s="9">
        <v>2851</v>
      </c>
      <c r="R39" s="9">
        <v>100.1</v>
      </c>
      <c r="S39" s="9">
        <v>2750.9</v>
      </c>
      <c r="T39" s="9"/>
      <c r="U39" s="9"/>
      <c r="V39" s="9"/>
      <c r="W39" s="9">
        <v>2851</v>
      </c>
      <c r="X39" s="9">
        <v>100.1</v>
      </c>
      <c r="Y39" s="9">
        <v>2750.9</v>
      </c>
      <c r="Z39" s="9">
        <v>2851</v>
      </c>
      <c r="AA39" s="9">
        <v>100.1</v>
      </c>
      <c r="AB39" s="9">
        <v>2750.9</v>
      </c>
      <c r="AC39" s="9"/>
      <c r="AD39" s="9"/>
      <c r="AE39" s="9"/>
      <c r="AF39" s="9">
        <v>2851</v>
      </c>
      <c r="AG39" s="9">
        <v>100.1</v>
      </c>
      <c r="AH39" s="9">
        <v>2750.9</v>
      </c>
      <c r="AI39" s="9">
        <v>2851</v>
      </c>
      <c r="AJ39" s="9">
        <v>100.1</v>
      </c>
      <c r="AK39" s="9">
        <v>2750.9</v>
      </c>
    </row>
    <row r="40" spans="1:37" ht="15.75" x14ac:dyDescent="0.3">
      <c r="A40" s="10" t="s">
        <v>177</v>
      </c>
      <c r="B40" s="9">
        <v>2025</v>
      </c>
      <c r="C40" s="9">
        <v>21.25</v>
      </c>
      <c r="D40" s="9">
        <v>2003.75</v>
      </c>
      <c r="E40" s="9"/>
      <c r="F40" s="9"/>
      <c r="G40" s="9"/>
      <c r="H40" s="9">
        <v>3287</v>
      </c>
      <c r="I40" s="9">
        <v>143.69999999999999</v>
      </c>
      <c r="J40" s="9">
        <v>3143.3</v>
      </c>
      <c r="K40" s="9">
        <v>5344</v>
      </c>
      <c r="L40" s="9">
        <v>436.6</v>
      </c>
      <c r="M40" s="9">
        <v>4907.3999999999996</v>
      </c>
      <c r="N40" s="9">
        <v>869</v>
      </c>
      <c r="O40" s="9">
        <v>0</v>
      </c>
      <c r="P40" s="9">
        <v>869</v>
      </c>
      <c r="Q40" s="9">
        <v>3305</v>
      </c>
      <c r="R40" s="9">
        <v>145.5</v>
      </c>
      <c r="S40" s="9">
        <v>3159.5</v>
      </c>
      <c r="T40" s="9">
        <v>2047.5</v>
      </c>
      <c r="U40" s="9">
        <v>22.38</v>
      </c>
      <c r="V40" s="9">
        <v>2025.12</v>
      </c>
      <c r="W40" s="9">
        <v>3281</v>
      </c>
      <c r="X40" s="9">
        <v>143.1</v>
      </c>
      <c r="Y40" s="9">
        <v>3137.9</v>
      </c>
      <c r="Z40" s="9">
        <v>2315</v>
      </c>
      <c r="AA40" s="9">
        <v>46.5</v>
      </c>
      <c r="AB40" s="9">
        <v>2268.5</v>
      </c>
      <c r="AC40" s="9">
        <v>2565</v>
      </c>
      <c r="AD40" s="9">
        <v>71.5</v>
      </c>
      <c r="AE40" s="9">
        <v>2493.5</v>
      </c>
      <c r="AF40" s="9">
        <v>3735</v>
      </c>
      <c r="AG40" s="9">
        <v>195.25</v>
      </c>
      <c r="AH40" s="9">
        <v>3539.75</v>
      </c>
      <c r="AI40" s="9">
        <v>3822</v>
      </c>
      <c r="AJ40" s="9">
        <v>208.3</v>
      </c>
      <c r="AK40" s="9">
        <v>3613.7</v>
      </c>
    </row>
    <row r="41" spans="1:37" ht="15.75" x14ac:dyDescent="0.3">
      <c r="A41" s="10" t="s">
        <v>178</v>
      </c>
      <c r="B41" s="9">
        <v>832</v>
      </c>
      <c r="C41" s="9">
        <v>0</v>
      </c>
      <c r="D41" s="9">
        <v>832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</row>
    <row r="42" spans="1:37" ht="15.75" x14ac:dyDescent="0.3">
      <c r="A42" s="10" t="s">
        <v>179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>
        <v>4498</v>
      </c>
      <c r="AJ42" s="9">
        <v>309.7</v>
      </c>
      <c r="AK42" s="9">
        <v>4188.3</v>
      </c>
    </row>
    <row r="43" spans="1:37" ht="15.75" x14ac:dyDescent="0.3">
      <c r="A43" s="10" t="s">
        <v>180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>
        <v>4848</v>
      </c>
      <c r="R43" s="9">
        <v>362.2</v>
      </c>
      <c r="S43" s="9">
        <v>4485.8</v>
      </c>
      <c r="T43" s="9">
        <v>200</v>
      </c>
      <c r="U43" s="9">
        <v>0</v>
      </c>
      <c r="V43" s="9">
        <v>200</v>
      </c>
      <c r="W43" s="9">
        <v>3063</v>
      </c>
      <c r="X43" s="9">
        <v>121.3</v>
      </c>
      <c r="Y43" s="9">
        <v>2941.7</v>
      </c>
      <c r="Z43" s="9">
        <v>1975</v>
      </c>
      <c r="AA43" s="9">
        <v>18.75</v>
      </c>
      <c r="AB43" s="9">
        <v>1956.25</v>
      </c>
      <c r="AC43" s="9">
        <v>4165</v>
      </c>
      <c r="AD43" s="9">
        <v>259.75</v>
      </c>
      <c r="AE43" s="9">
        <v>3905.25</v>
      </c>
      <c r="AF43" s="9">
        <v>3546</v>
      </c>
      <c r="AG43" s="9">
        <v>169.6</v>
      </c>
      <c r="AH43" s="9">
        <v>3376.4</v>
      </c>
      <c r="AI43" s="9">
        <v>1078</v>
      </c>
      <c r="AJ43" s="9">
        <v>0</v>
      </c>
      <c r="AK43" s="9">
        <v>1078</v>
      </c>
    </row>
    <row r="44" spans="1:37" ht="15.75" x14ac:dyDescent="0.3">
      <c r="A44" s="10" t="s">
        <v>181</v>
      </c>
      <c r="B44" s="9">
        <v>1150</v>
      </c>
      <c r="C44" s="9">
        <v>0</v>
      </c>
      <c r="D44" s="9">
        <v>1150</v>
      </c>
      <c r="E44" s="9"/>
      <c r="F44" s="9"/>
      <c r="G44" s="9"/>
      <c r="H44" s="9">
        <v>3566</v>
      </c>
      <c r="I44" s="9">
        <v>171.6</v>
      </c>
      <c r="J44" s="9">
        <v>3394.4</v>
      </c>
      <c r="K44" s="9">
        <v>1138</v>
      </c>
      <c r="L44" s="9">
        <v>0</v>
      </c>
      <c r="M44" s="9">
        <v>1138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>
        <v>3594</v>
      </c>
      <c r="AA44" s="9">
        <v>174.4</v>
      </c>
      <c r="AB44" s="9">
        <v>3419.6</v>
      </c>
      <c r="AC44" s="9"/>
      <c r="AD44" s="9"/>
      <c r="AE44" s="9"/>
      <c r="AF44" s="9"/>
      <c r="AG44" s="9"/>
      <c r="AH44" s="9"/>
      <c r="AI44" s="9"/>
      <c r="AJ44" s="9"/>
      <c r="AK44" s="9"/>
    </row>
    <row r="45" spans="1:37" ht="15.75" x14ac:dyDescent="0.3">
      <c r="A45" s="10" t="s">
        <v>43</v>
      </c>
      <c r="B45" s="9">
        <v>4618</v>
      </c>
      <c r="C45" s="9">
        <v>327.7</v>
      </c>
      <c r="D45" s="9">
        <v>4290.3</v>
      </c>
      <c r="E45" s="9">
        <v>3065</v>
      </c>
      <c r="F45" s="9">
        <v>121.5</v>
      </c>
      <c r="G45" s="9">
        <v>2943.5</v>
      </c>
      <c r="H45" s="9">
        <v>1806</v>
      </c>
      <c r="I45" s="9">
        <v>10.3</v>
      </c>
      <c r="J45" s="9">
        <v>1795.7</v>
      </c>
      <c r="K45" s="9">
        <v>5343</v>
      </c>
      <c r="L45" s="9">
        <v>436.45</v>
      </c>
      <c r="M45" s="9">
        <v>4906.55</v>
      </c>
      <c r="N45" s="9">
        <v>4402</v>
      </c>
      <c r="O45" s="9">
        <v>295.3</v>
      </c>
      <c r="P45" s="9">
        <v>4106.7</v>
      </c>
      <c r="Q45" s="9">
        <v>4610</v>
      </c>
      <c r="R45" s="9">
        <v>326.5</v>
      </c>
      <c r="S45" s="9">
        <v>4283.5</v>
      </c>
      <c r="T45" s="9">
        <v>1406</v>
      </c>
      <c r="U45" s="9">
        <v>0</v>
      </c>
      <c r="V45" s="9">
        <v>1406</v>
      </c>
      <c r="W45" s="9">
        <v>1569</v>
      </c>
      <c r="X45" s="9">
        <v>0</v>
      </c>
      <c r="Y45" s="9">
        <v>1569</v>
      </c>
      <c r="Z45" s="9">
        <v>3213</v>
      </c>
      <c r="AA45" s="9">
        <v>136.30000000000001</v>
      </c>
      <c r="AB45" s="9">
        <v>3076.7</v>
      </c>
      <c r="AC45" s="9">
        <v>4074</v>
      </c>
      <c r="AD45" s="9">
        <v>246.1</v>
      </c>
      <c r="AE45" s="9">
        <v>3827.9</v>
      </c>
      <c r="AF45" s="9">
        <v>4537</v>
      </c>
      <c r="AG45" s="9">
        <v>315.55</v>
      </c>
      <c r="AH45" s="9">
        <v>4221.45</v>
      </c>
      <c r="AI45" s="9">
        <v>2567</v>
      </c>
      <c r="AJ45" s="9">
        <v>71.7</v>
      </c>
      <c r="AK45" s="9">
        <v>2495.3000000000002</v>
      </c>
    </row>
    <row r="46" spans="1:37" ht="15.75" x14ac:dyDescent="0.3">
      <c r="A46" s="10" t="s">
        <v>157</v>
      </c>
      <c r="B46" s="9">
        <v>61576</v>
      </c>
      <c r="C46" s="9">
        <v>2991.6999999999994</v>
      </c>
      <c r="D46" s="9">
        <v>58584.30000000001</v>
      </c>
      <c r="E46" s="9">
        <v>52431</v>
      </c>
      <c r="F46" s="9">
        <v>1776.0000000000002</v>
      </c>
      <c r="G46" s="9">
        <v>50655.000000000007</v>
      </c>
      <c r="H46" s="9">
        <v>59265</v>
      </c>
      <c r="I46" s="9">
        <v>2575.15</v>
      </c>
      <c r="J46" s="9">
        <v>56689.85</v>
      </c>
      <c r="K46" s="9">
        <v>70941</v>
      </c>
      <c r="L46" s="9">
        <v>3871.8999999999992</v>
      </c>
      <c r="M46" s="9">
        <v>67069.100000000006</v>
      </c>
      <c r="N46" s="9">
        <v>73700</v>
      </c>
      <c r="O46" s="9">
        <v>3534.1000000000004</v>
      </c>
      <c r="P46" s="9">
        <v>70165.900000000009</v>
      </c>
      <c r="Q46" s="9">
        <v>65841</v>
      </c>
      <c r="R46" s="9">
        <v>3141.3999999999996</v>
      </c>
      <c r="S46" s="9">
        <v>62699.600000000006</v>
      </c>
      <c r="T46" s="9">
        <v>79927.399999999994</v>
      </c>
      <c r="U46" s="9">
        <v>3739.94</v>
      </c>
      <c r="V46" s="9">
        <v>76187.460000000006</v>
      </c>
      <c r="W46" s="9">
        <v>59014</v>
      </c>
      <c r="X46" s="9">
        <v>2467.3500000000004</v>
      </c>
      <c r="Y46" s="9">
        <v>56546.65</v>
      </c>
      <c r="Z46" s="9">
        <v>68873</v>
      </c>
      <c r="AA46" s="9">
        <v>3084.0000000000005</v>
      </c>
      <c r="AB46" s="9">
        <v>65789</v>
      </c>
      <c r="AC46" s="9">
        <v>64572</v>
      </c>
      <c r="AD46" s="9">
        <v>3534.2499999999991</v>
      </c>
      <c r="AE46" s="9">
        <v>61037.750000000007</v>
      </c>
      <c r="AF46" s="9">
        <v>51218</v>
      </c>
      <c r="AG46" s="9">
        <v>2010.0999999999997</v>
      </c>
      <c r="AH46" s="9">
        <v>49207.899999999994</v>
      </c>
      <c r="AI46" s="9">
        <v>49879</v>
      </c>
      <c r="AJ46" s="9">
        <v>2041.7500000000002</v>
      </c>
      <c r="AK46" s="9">
        <v>47837.25</v>
      </c>
    </row>
  </sheetData>
  <mergeCells count="12">
    <mergeCell ref="W4:Y4"/>
    <mergeCell ref="Z4:AB4"/>
    <mergeCell ref="AC4:AE4"/>
    <mergeCell ref="AF4:AH4"/>
    <mergeCell ref="AI4:AK4"/>
    <mergeCell ref="B4:D4"/>
    <mergeCell ref="E4:G4"/>
    <mergeCell ref="H4:J4"/>
    <mergeCell ref="K4:M4"/>
    <mergeCell ref="N4:P4"/>
    <mergeCell ref="Q4:S4"/>
    <mergeCell ref="T4:V4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23"/>
  <sheetViews>
    <sheetView workbookViewId="0">
      <selection activeCell="B5" sqref="B5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2</v>
      </c>
      <c r="B1" s="3" t="s">
        <v>1</v>
      </c>
      <c r="C1" s="3" t="s">
        <v>34</v>
      </c>
      <c r="D1" s="3" t="s">
        <v>65</v>
      </c>
    </row>
    <row r="2" spans="1:4" ht="16.5" customHeight="1" x14ac:dyDescent="0.15">
      <c r="A2" s="3" t="s">
        <v>43</v>
      </c>
      <c r="B2" s="4">
        <v>4618</v>
      </c>
      <c r="C2" s="4">
        <v>327.7</v>
      </c>
      <c r="D2" s="4">
        <f>B2-C2</f>
        <v>4290.3</v>
      </c>
    </row>
    <row r="3" spans="1:4" ht="16.5" customHeight="1" x14ac:dyDescent="0.15">
      <c r="A3" s="3" t="s">
        <v>3</v>
      </c>
      <c r="B3" s="4">
        <v>1759</v>
      </c>
      <c r="C3" s="4">
        <v>7.95</v>
      </c>
      <c r="D3" s="4">
        <f t="shared" ref="D3:D23" si="0">B3-C3</f>
        <v>1751.05</v>
      </c>
    </row>
    <row r="4" spans="1:4" ht="16.5" customHeight="1" x14ac:dyDescent="0.15">
      <c r="A4" s="3" t="s">
        <v>4</v>
      </c>
      <c r="B4" s="4">
        <v>1150</v>
      </c>
      <c r="C4" s="4">
        <v>0</v>
      </c>
      <c r="D4" s="4">
        <f t="shared" si="0"/>
        <v>1150</v>
      </c>
    </row>
    <row r="5" spans="1:4" ht="16.5" customHeight="1" x14ac:dyDescent="0.15">
      <c r="A5" s="3" t="s">
        <v>5</v>
      </c>
      <c r="B5" s="4">
        <v>928</v>
      </c>
      <c r="C5" s="4">
        <v>0</v>
      </c>
      <c r="D5" s="4">
        <f t="shared" si="0"/>
        <v>928</v>
      </c>
    </row>
    <row r="6" spans="1:4" ht="16.5" customHeight="1" x14ac:dyDescent="0.15">
      <c r="A6" s="3" t="s">
        <v>6</v>
      </c>
      <c r="B6" s="4">
        <v>3413</v>
      </c>
      <c r="C6" s="4">
        <v>156.30000000000001</v>
      </c>
      <c r="D6" s="4">
        <f t="shared" si="0"/>
        <v>3256.7</v>
      </c>
    </row>
    <row r="7" spans="1:4" ht="16.5" customHeight="1" x14ac:dyDescent="0.15">
      <c r="A7" s="3" t="s">
        <v>47</v>
      </c>
      <c r="B7" s="4">
        <v>5367</v>
      </c>
      <c r="C7" s="4">
        <v>440.05</v>
      </c>
      <c r="D7" s="4">
        <f t="shared" si="0"/>
        <v>4926.95</v>
      </c>
    </row>
    <row r="8" spans="1:4" ht="16.5" customHeight="1" x14ac:dyDescent="0.15">
      <c r="A8" s="3" t="s">
        <v>7</v>
      </c>
      <c r="B8" s="4">
        <v>3919</v>
      </c>
      <c r="C8" s="4">
        <v>222.85</v>
      </c>
      <c r="D8" s="4">
        <f t="shared" si="0"/>
        <v>3696.15</v>
      </c>
    </row>
    <row r="9" spans="1:4" ht="16.5" customHeight="1" x14ac:dyDescent="0.15">
      <c r="A9" s="3" t="s">
        <v>42</v>
      </c>
      <c r="B9" s="4">
        <v>4224</v>
      </c>
      <c r="C9" s="4">
        <v>268.60000000000002</v>
      </c>
      <c r="D9" s="4">
        <f t="shared" si="0"/>
        <v>3955.4</v>
      </c>
    </row>
    <row r="10" spans="1:4" ht="16.5" customHeight="1" x14ac:dyDescent="0.15">
      <c r="A10" s="3" t="s">
        <v>8</v>
      </c>
      <c r="B10" s="4">
        <v>4650</v>
      </c>
      <c r="C10" s="4">
        <v>332.5</v>
      </c>
      <c r="D10" s="4">
        <f t="shared" si="0"/>
        <v>4317.5</v>
      </c>
    </row>
    <row r="11" spans="1:4" ht="16.5" customHeight="1" x14ac:dyDescent="0.15">
      <c r="A11" s="3" t="s">
        <v>41</v>
      </c>
      <c r="B11" s="4">
        <v>2927</v>
      </c>
      <c r="C11" s="4">
        <v>107.7</v>
      </c>
      <c r="D11" s="4">
        <f t="shared" si="0"/>
        <v>2819.3</v>
      </c>
    </row>
    <row r="12" spans="1:4" ht="16.5" customHeight="1" x14ac:dyDescent="0.15">
      <c r="A12" s="3" t="s">
        <v>9</v>
      </c>
      <c r="B12" s="4">
        <v>3266</v>
      </c>
      <c r="C12" s="4">
        <v>141.6</v>
      </c>
      <c r="D12" s="4">
        <f t="shared" si="0"/>
        <v>3124.4</v>
      </c>
    </row>
    <row r="13" spans="1:4" ht="16.5" customHeight="1" x14ac:dyDescent="0.15">
      <c r="A13" s="3" t="s">
        <v>37</v>
      </c>
      <c r="B13" s="4">
        <v>2671</v>
      </c>
      <c r="C13" s="4">
        <v>82.1</v>
      </c>
      <c r="D13" s="4">
        <f t="shared" si="0"/>
        <v>2588.9</v>
      </c>
    </row>
    <row r="14" spans="1:4" ht="16.5" customHeight="1" x14ac:dyDescent="0.15">
      <c r="A14" s="3" t="s">
        <v>35</v>
      </c>
      <c r="B14" s="4">
        <v>921</v>
      </c>
      <c r="C14" s="4">
        <v>0</v>
      </c>
      <c r="D14" s="4">
        <f t="shared" si="0"/>
        <v>921</v>
      </c>
    </row>
    <row r="15" spans="1:4" ht="16.5" customHeight="1" x14ac:dyDescent="0.15">
      <c r="A15" s="3" t="s">
        <v>10</v>
      </c>
      <c r="B15" s="4">
        <v>1121</v>
      </c>
      <c r="C15" s="4">
        <v>0</v>
      </c>
      <c r="D15" s="4">
        <f t="shared" si="0"/>
        <v>1121</v>
      </c>
    </row>
    <row r="16" spans="1:4" ht="16.5" customHeight="1" x14ac:dyDescent="0.15">
      <c r="A16" s="3" t="s">
        <v>11</v>
      </c>
      <c r="B16" s="4">
        <v>4660</v>
      </c>
      <c r="C16" s="4">
        <v>334</v>
      </c>
      <c r="D16" s="4">
        <f t="shared" si="0"/>
        <v>4326</v>
      </c>
    </row>
    <row r="17" spans="1:4" ht="16.5" customHeight="1" x14ac:dyDescent="0.15">
      <c r="A17" s="3" t="s">
        <v>49</v>
      </c>
      <c r="B17" s="4">
        <v>1738</v>
      </c>
      <c r="C17" s="4">
        <v>6.9</v>
      </c>
      <c r="D17" s="4">
        <f t="shared" si="0"/>
        <v>1731.1</v>
      </c>
    </row>
    <row r="18" spans="1:4" ht="16.5" customHeight="1" x14ac:dyDescent="0.15">
      <c r="A18" s="3" t="s">
        <v>38</v>
      </c>
      <c r="B18" s="4">
        <v>3726</v>
      </c>
      <c r="C18" s="4">
        <v>193.9</v>
      </c>
      <c r="D18" s="4">
        <f t="shared" si="0"/>
        <v>3532.1</v>
      </c>
    </row>
    <row r="19" spans="1:4" ht="16.5" customHeight="1" x14ac:dyDescent="0.15">
      <c r="A19" s="3" t="s">
        <v>50</v>
      </c>
      <c r="B19" s="4">
        <v>2488</v>
      </c>
      <c r="C19" s="4">
        <v>63.8</v>
      </c>
      <c r="D19" s="4">
        <f t="shared" si="0"/>
        <v>2424.1999999999998</v>
      </c>
    </row>
    <row r="20" spans="1:4" ht="16.5" customHeight="1" x14ac:dyDescent="0.15">
      <c r="A20" s="3" t="s">
        <v>12</v>
      </c>
      <c r="B20" s="4">
        <v>843</v>
      </c>
      <c r="C20" s="4">
        <v>0</v>
      </c>
      <c r="D20" s="4">
        <f t="shared" si="0"/>
        <v>843</v>
      </c>
    </row>
    <row r="21" spans="1:4" ht="16.5" customHeight="1" x14ac:dyDescent="0.15">
      <c r="A21" s="3" t="s">
        <v>13</v>
      </c>
      <c r="B21" s="4">
        <v>2025</v>
      </c>
      <c r="C21" s="4">
        <v>21.25</v>
      </c>
      <c r="D21" s="4">
        <f t="shared" si="0"/>
        <v>2003.75</v>
      </c>
    </row>
    <row r="22" spans="1:4" ht="16.5" customHeight="1" x14ac:dyDescent="0.15">
      <c r="A22" s="3" t="s">
        <v>14</v>
      </c>
      <c r="B22" s="4">
        <v>4330</v>
      </c>
      <c r="C22" s="4">
        <v>284.5</v>
      </c>
      <c r="D22" s="4">
        <f t="shared" si="0"/>
        <v>4045.5</v>
      </c>
    </row>
    <row r="23" spans="1:4" ht="16.5" customHeight="1" x14ac:dyDescent="0.15">
      <c r="A23" s="3" t="s">
        <v>15</v>
      </c>
      <c r="B23" s="4">
        <v>832</v>
      </c>
      <c r="C23" s="4">
        <v>0</v>
      </c>
      <c r="D23" s="4">
        <f t="shared" si="0"/>
        <v>832</v>
      </c>
    </row>
  </sheetData>
  <dataConsolidate function="average"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23"/>
  <sheetViews>
    <sheetView topLeftCell="A2" workbookViewId="0">
      <selection activeCell="D23" sqref="D23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66</v>
      </c>
      <c r="B1" s="3" t="s">
        <v>67</v>
      </c>
      <c r="C1" s="3" t="s">
        <v>68</v>
      </c>
      <c r="D1" s="3" t="s">
        <v>69</v>
      </c>
    </row>
    <row r="2" spans="1:4" ht="16.5" customHeight="1" x14ac:dyDescent="0.15">
      <c r="A2" s="3" t="s">
        <v>40</v>
      </c>
      <c r="B2" s="4">
        <v>1566</v>
      </c>
      <c r="C2" s="4">
        <v>0</v>
      </c>
      <c r="D2" s="4">
        <f>B2-C2</f>
        <v>1566</v>
      </c>
    </row>
    <row r="3" spans="1:4" ht="16.5" customHeight="1" x14ac:dyDescent="0.15">
      <c r="A3" s="3" t="s">
        <v>70</v>
      </c>
      <c r="B3" s="4">
        <v>3922</v>
      </c>
      <c r="C3" s="4">
        <v>223.3</v>
      </c>
      <c r="D3" s="4">
        <f t="shared" ref="D3:D23" si="0">B3-C3</f>
        <v>3698.7</v>
      </c>
    </row>
    <row r="4" spans="1:4" ht="16.5" customHeight="1" x14ac:dyDescent="0.15">
      <c r="A4" s="3" t="s">
        <v>71</v>
      </c>
      <c r="B4" s="4">
        <v>3065</v>
      </c>
      <c r="C4" s="4">
        <v>121.5</v>
      </c>
      <c r="D4" s="4">
        <f t="shared" si="0"/>
        <v>2943.5</v>
      </c>
    </row>
    <row r="5" spans="1:4" ht="16.5" customHeight="1" x14ac:dyDescent="0.15">
      <c r="A5" s="3" t="s">
        <v>72</v>
      </c>
      <c r="B5" s="4">
        <v>3805</v>
      </c>
      <c r="C5" s="4">
        <v>205.75</v>
      </c>
      <c r="D5" s="4">
        <f t="shared" si="0"/>
        <v>3599.25</v>
      </c>
    </row>
    <row r="6" spans="1:4" ht="16.5" customHeight="1" x14ac:dyDescent="0.15">
      <c r="A6" s="3" t="s">
        <v>73</v>
      </c>
      <c r="B6" s="4">
        <v>1164</v>
      </c>
      <c r="C6" s="4">
        <v>0</v>
      </c>
      <c r="D6" s="4">
        <f t="shared" si="0"/>
        <v>1164</v>
      </c>
    </row>
    <row r="7" spans="1:4" ht="16.5" customHeight="1" x14ac:dyDescent="0.15">
      <c r="A7" s="3" t="s">
        <v>74</v>
      </c>
      <c r="B7" s="4">
        <v>2623</v>
      </c>
      <c r="C7" s="4">
        <v>77.3</v>
      </c>
      <c r="D7" s="4">
        <f t="shared" si="0"/>
        <v>2545.6999999999998</v>
      </c>
    </row>
    <row r="8" spans="1:4" ht="16.5" customHeight="1" x14ac:dyDescent="0.15">
      <c r="A8" s="3" t="s">
        <v>75</v>
      </c>
      <c r="B8" s="4">
        <v>898</v>
      </c>
      <c r="C8" s="4">
        <v>0</v>
      </c>
      <c r="D8" s="4">
        <f t="shared" si="0"/>
        <v>898</v>
      </c>
    </row>
    <row r="9" spans="1:4" ht="16.5" customHeight="1" x14ac:dyDescent="0.15">
      <c r="A9" s="3" t="s">
        <v>6</v>
      </c>
      <c r="B9" s="4">
        <v>3137</v>
      </c>
      <c r="C9" s="4">
        <v>128.69999999999999</v>
      </c>
      <c r="D9" s="4">
        <f t="shared" si="0"/>
        <v>3008.3</v>
      </c>
    </row>
    <row r="10" spans="1:4" ht="16.5" customHeight="1" x14ac:dyDescent="0.15">
      <c r="A10" s="3" t="s">
        <v>76</v>
      </c>
      <c r="B10" s="4">
        <v>1937</v>
      </c>
      <c r="C10" s="4">
        <v>16.850000000000001</v>
      </c>
      <c r="D10" s="4">
        <f t="shared" si="0"/>
        <v>1920.15</v>
      </c>
    </row>
    <row r="11" spans="1:4" ht="16.5" customHeight="1" x14ac:dyDescent="0.15">
      <c r="A11" s="3" t="s">
        <v>7</v>
      </c>
      <c r="B11" s="4">
        <v>1201</v>
      </c>
      <c r="C11" s="4">
        <v>0</v>
      </c>
      <c r="D11" s="4">
        <f t="shared" si="0"/>
        <v>1201</v>
      </c>
    </row>
    <row r="12" spans="1:4" ht="16.5" customHeight="1" x14ac:dyDescent="0.15">
      <c r="A12" s="3" t="s">
        <v>77</v>
      </c>
      <c r="B12" s="4">
        <v>983</v>
      </c>
      <c r="C12" s="4">
        <v>0</v>
      </c>
      <c r="D12" s="4">
        <f t="shared" si="0"/>
        <v>983</v>
      </c>
    </row>
    <row r="13" spans="1:4" ht="16.5" customHeight="1" x14ac:dyDescent="0.15">
      <c r="A13" s="3" t="s">
        <v>37</v>
      </c>
      <c r="B13" s="4">
        <v>981</v>
      </c>
      <c r="C13" s="4">
        <v>0</v>
      </c>
      <c r="D13" s="4">
        <f t="shared" si="0"/>
        <v>981</v>
      </c>
    </row>
    <row r="14" spans="1:4" ht="16.5" customHeight="1" x14ac:dyDescent="0.15">
      <c r="A14" s="3" t="s">
        <v>11</v>
      </c>
      <c r="B14" s="4">
        <v>2144</v>
      </c>
      <c r="C14" s="4">
        <v>29.4</v>
      </c>
      <c r="D14" s="4">
        <f t="shared" si="0"/>
        <v>2114.6</v>
      </c>
    </row>
    <row r="15" spans="1:4" ht="16.5" customHeight="1" x14ac:dyDescent="0.15">
      <c r="A15" s="3" t="s">
        <v>78</v>
      </c>
      <c r="B15" s="4">
        <v>1008</v>
      </c>
      <c r="C15" s="4">
        <v>0</v>
      </c>
      <c r="D15" s="4">
        <f t="shared" si="0"/>
        <v>1008</v>
      </c>
    </row>
    <row r="16" spans="1:4" ht="16.5" customHeight="1" x14ac:dyDescent="0.15">
      <c r="A16" s="3" t="s">
        <v>79</v>
      </c>
      <c r="B16" s="4">
        <v>2252</v>
      </c>
      <c r="C16" s="4">
        <v>40.200000000000003</v>
      </c>
      <c r="D16" s="4">
        <f t="shared" si="0"/>
        <v>2211.8000000000002</v>
      </c>
    </row>
    <row r="17" spans="1:4" ht="16.5" customHeight="1" x14ac:dyDescent="0.15">
      <c r="A17" s="3" t="s">
        <v>50</v>
      </c>
      <c r="B17" s="4">
        <v>2671</v>
      </c>
      <c r="C17" s="4">
        <v>82.1</v>
      </c>
      <c r="D17" s="4">
        <f t="shared" si="0"/>
        <v>2588.9</v>
      </c>
    </row>
    <row r="18" spans="1:4" ht="16.5" customHeight="1" x14ac:dyDescent="0.15">
      <c r="A18" s="3" t="s">
        <v>12</v>
      </c>
      <c r="B18" s="4">
        <v>4670</v>
      </c>
      <c r="C18" s="4">
        <v>335.5</v>
      </c>
      <c r="D18" s="4">
        <f t="shared" si="0"/>
        <v>4334.5</v>
      </c>
    </row>
    <row r="19" spans="1:4" ht="16.5" customHeight="1" x14ac:dyDescent="0.15">
      <c r="A19" s="3" t="s">
        <v>54</v>
      </c>
      <c r="B19" s="4">
        <v>3182</v>
      </c>
      <c r="C19" s="4">
        <v>133.19999999999999</v>
      </c>
      <c r="D19" s="4">
        <f t="shared" si="0"/>
        <v>3048.8</v>
      </c>
    </row>
    <row r="20" spans="1:4" ht="16.5" customHeight="1" x14ac:dyDescent="0.15">
      <c r="A20" s="3" t="s">
        <v>80</v>
      </c>
      <c r="B20" s="4">
        <v>2480</v>
      </c>
      <c r="C20" s="4">
        <v>63</v>
      </c>
      <c r="D20" s="4">
        <f t="shared" si="0"/>
        <v>2417</v>
      </c>
    </row>
    <row r="21" spans="1:4" ht="16.5" customHeight="1" x14ac:dyDescent="0.15">
      <c r="A21" s="3" t="s">
        <v>81</v>
      </c>
      <c r="B21" s="4">
        <v>3537</v>
      </c>
      <c r="C21" s="4">
        <v>168.7</v>
      </c>
      <c r="D21" s="4">
        <f t="shared" si="0"/>
        <v>3368.3</v>
      </c>
    </row>
    <row r="22" spans="1:4" ht="16.5" customHeight="1" x14ac:dyDescent="0.15">
      <c r="A22" s="3" t="s">
        <v>82</v>
      </c>
      <c r="B22" s="4">
        <v>2354</v>
      </c>
      <c r="C22" s="4">
        <v>50.4</v>
      </c>
      <c r="D22" s="4">
        <f t="shared" si="0"/>
        <v>2303.6</v>
      </c>
    </row>
    <row r="23" spans="1:4" ht="16.5" customHeight="1" x14ac:dyDescent="0.15">
      <c r="A23" s="3" t="s">
        <v>83</v>
      </c>
      <c r="B23" s="4">
        <v>2851</v>
      </c>
      <c r="C23" s="4">
        <v>100.1</v>
      </c>
      <c r="D23" s="4">
        <f t="shared" si="0"/>
        <v>2750.9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22"/>
  <sheetViews>
    <sheetView topLeftCell="A12" workbookViewId="0">
      <selection activeCell="D22" sqref="D22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66</v>
      </c>
      <c r="B1" s="3" t="s">
        <v>67</v>
      </c>
      <c r="C1" s="3" t="s">
        <v>68</v>
      </c>
      <c r="D1" s="3" t="s">
        <v>69</v>
      </c>
    </row>
    <row r="2" spans="1:4" ht="16.5" customHeight="1" x14ac:dyDescent="0.15">
      <c r="A2" s="3" t="s">
        <v>36</v>
      </c>
      <c r="B2" s="4">
        <v>3402</v>
      </c>
      <c r="C2" s="4">
        <v>155.19999999999999</v>
      </c>
      <c r="D2" s="4">
        <f>B2-C2</f>
        <v>3246.8</v>
      </c>
    </row>
    <row r="3" spans="1:4" ht="16.5" customHeight="1" x14ac:dyDescent="0.15">
      <c r="A3" s="3" t="s">
        <v>71</v>
      </c>
      <c r="B3" s="4">
        <v>1806</v>
      </c>
      <c r="C3" s="4">
        <v>10.3</v>
      </c>
      <c r="D3" s="4">
        <f t="shared" ref="D3:D22" si="0">B3-C3</f>
        <v>1795.7</v>
      </c>
    </row>
    <row r="4" spans="1:4" ht="16.5" customHeight="1" x14ac:dyDescent="0.15">
      <c r="A4" s="3" t="s">
        <v>72</v>
      </c>
      <c r="B4" s="4">
        <v>1705</v>
      </c>
      <c r="C4" s="4">
        <v>5.25</v>
      </c>
      <c r="D4" s="4">
        <f t="shared" si="0"/>
        <v>1699.75</v>
      </c>
    </row>
    <row r="5" spans="1:4" ht="16.5" customHeight="1" x14ac:dyDescent="0.15">
      <c r="A5" s="3" t="s">
        <v>73</v>
      </c>
      <c r="B5" s="4">
        <v>1751</v>
      </c>
      <c r="C5" s="4">
        <v>7.55</v>
      </c>
      <c r="D5" s="4">
        <f t="shared" si="0"/>
        <v>1743.45</v>
      </c>
    </row>
    <row r="6" spans="1:4" ht="16.5" customHeight="1" x14ac:dyDescent="0.15">
      <c r="A6" s="3" t="s">
        <v>97</v>
      </c>
      <c r="B6" s="4">
        <v>3566</v>
      </c>
      <c r="C6" s="4">
        <v>171.6</v>
      </c>
      <c r="D6" s="4">
        <f t="shared" si="0"/>
        <v>3394.4</v>
      </c>
    </row>
    <row r="7" spans="1:4" ht="16.5" customHeight="1" x14ac:dyDescent="0.15">
      <c r="A7" s="3" t="s">
        <v>74</v>
      </c>
      <c r="B7" s="4">
        <v>5004</v>
      </c>
      <c r="C7" s="4">
        <v>385.6</v>
      </c>
      <c r="D7" s="4">
        <f t="shared" si="0"/>
        <v>4618.3999999999996</v>
      </c>
    </row>
    <row r="8" spans="1:4" ht="16.5" customHeight="1" x14ac:dyDescent="0.15">
      <c r="A8" s="3" t="s">
        <v>87</v>
      </c>
      <c r="B8" s="4">
        <v>5126</v>
      </c>
      <c r="C8" s="4">
        <v>403.9</v>
      </c>
      <c r="D8" s="4">
        <f t="shared" si="0"/>
        <v>4722.1000000000004</v>
      </c>
    </row>
    <row r="9" spans="1:4" ht="16.5" customHeight="1" x14ac:dyDescent="0.15">
      <c r="A9" s="3" t="s">
        <v>7</v>
      </c>
      <c r="B9" s="4">
        <v>1081</v>
      </c>
      <c r="C9" s="4">
        <v>0</v>
      </c>
      <c r="D9" s="4">
        <f t="shared" si="0"/>
        <v>1081</v>
      </c>
    </row>
    <row r="10" spans="1:4" ht="16.5" customHeight="1" x14ac:dyDescent="0.15">
      <c r="A10" s="3" t="s">
        <v>98</v>
      </c>
      <c r="B10" s="4">
        <v>3164</v>
      </c>
      <c r="C10" s="4">
        <v>131.4</v>
      </c>
      <c r="D10" s="4">
        <f t="shared" si="0"/>
        <v>3032.6</v>
      </c>
    </row>
    <row r="11" spans="1:4" ht="16.5" customHeight="1" x14ac:dyDescent="0.15">
      <c r="A11" s="3" t="s">
        <v>8</v>
      </c>
      <c r="B11" s="4">
        <v>2970</v>
      </c>
      <c r="C11" s="4">
        <v>112</v>
      </c>
      <c r="D11" s="4">
        <f t="shared" si="0"/>
        <v>2858</v>
      </c>
    </row>
    <row r="12" spans="1:4" ht="16.5" customHeight="1" x14ac:dyDescent="0.15">
      <c r="A12" s="3" t="s">
        <v>99</v>
      </c>
      <c r="B12" s="4">
        <v>2011</v>
      </c>
      <c r="C12" s="4">
        <v>20.55</v>
      </c>
      <c r="D12" s="4">
        <f t="shared" si="0"/>
        <v>1990.45</v>
      </c>
    </row>
    <row r="13" spans="1:4" ht="16.5" customHeight="1" x14ac:dyDescent="0.15">
      <c r="A13" s="3" t="s">
        <v>9</v>
      </c>
      <c r="B13" s="4">
        <v>1704</v>
      </c>
      <c r="C13" s="4">
        <v>5.2</v>
      </c>
      <c r="D13" s="4">
        <f t="shared" si="0"/>
        <v>1698.8</v>
      </c>
    </row>
    <row r="14" spans="1:4" ht="16.5" customHeight="1" x14ac:dyDescent="0.15">
      <c r="A14" s="3" t="s">
        <v>37</v>
      </c>
      <c r="B14" s="4">
        <v>5074</v>
      </c>
      <c r="C14" s="4">
        <v>396.1</v>
      </c>
      <c r="D14" s="4">
        <f t="shared" si="0"/>
        <v>4677.8999999999996</v>
      </c>
    </row>
    <row r="15" spans="1:4" ht="16.5" customHeight="1" x14ac:dyDescent="0.15">
      <c r="A15" s="3" t="s">
        <v>100</v>
      </c>
      <c r="B15" s="4">
        <v>3889</v>
      </c>
      <c r="C15" s="4">
        <v>218.35</v>
      </c>
      <c r="D15" s="4">
        <f t="shared" si="0"/>
        <v>3670.65</v>
      </c>
    </row>
    <row r="16" spans="1:4" ht="16.5" customHeight="1" x14ac:dyDescent="0.15">
      <c r="A16" s="3" t="s">
        <v>94</v>
      </c>
      <c r="B16" s="4">
        <v>2434</v>
      </c>
      <c r="C16" s="4">
        <v>58.4</v>
      </c>
      <c r="D16" s="4">
        <f t="shared" si="0"/>
        <v>2375.6</v>
      </c>
    </row>
    <row r="17" spans="1:4" ht="16.5" customHeight="1" x14ac:dyDescent="0.15">
      <c r="A17" s="3" t="s">
        <v>49</v>
      </c>
      <c r="B17" s="4">
        <v>1317</v>
      </c>
      <c r="C17" s="4">
        <v>0</v>
      </c>
      <c r="D17" s="4">
        <f t="shared" si="0"/>
        <v>1317</v>
      </c>
    </row>
    <row r="18" spans="1:4" ht="16.5" customHeight="1" x14ac:dyDescent="0.15">
      <c r="A18" s="3" t="s">
        <v>48</v>
      </c>
      <c r="B18" s="4">
        <v>2309</v>
      </c>
      <c r="C18" s="4">
        <v>45.9</v>
      </c>
      <c r="D18" s="4">
        <f t="shared" si="0"/>
        <v>2263.1</v>
      </c>
    </row>
    <row r="19" spans="1:4" ht="16.5" customHeight="1" x14ac:dyDescent="0.15">
      <c r="A19" s="3" t="s">
        <v>50</v>
      </c>
      <c r="B19" s="4">
        <v>3755</v>
      </c>
      <c r="C19" s="4">
        <v>198.25</v>
      </c>
      <c r="D19" s="4">
        <f t="shared" si="0"/>
        <v>3556.75</v>
      </c>
    </row>
    <row r="20" spans="1:4" ht="16.5" customHeight="1" x14ac:dyDescent="0.15">
      <c r="A20" s="3" t="s">
        <v>101</v>
      </c>
      <c r="B20" s="4">
        <v>2909</v>
      </c>
      <c r="C20" s="4">
        <v>105.9</v>
      </c>
      <c r="D20" s="4">
        <f t="shared" si="0"/>
        <v>2803.1</v>
      </c>
    </row>
    <row r="21" spans="1:4" ht="16.5" customHeight="1" x14ac:dyDescent="0.15">
      <c r="A21" s="3" t="s">
        <v>102</v>
      </c>
      <c r="B21" s="4">
        <v>3287</v>
      </c>
      <c r="C21" s="4">
        <v>143.69999999999999</v>
      </c>
      <c r="D21" s="4">
        <f t="shared" si="0"/>
        <v>3143.3</v>
      </c>
    </row>
    <row r="22" spans="1:4" ht="16.5" customHeight="1" x14ac:dyDescent="0.15">
      <c r="A22" s="3" t="s">
        <v>95</v>
      </c>
      <c r="B22" s="4">
        <v>1001</v>
      </c>
      <c r="C22" s="4">
        <v>0</v>
      </c>
      <c r="D22" s="4">
        <f t="shared" si="0"/>
        <v>1001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2"/>
  <sheetViews>
    <sheetView topLeftCell="A3" workbookViewId="0">
      <selection activeCell="D22" sqref="D22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66</v>
      </c>
      <c r="B1" s="3" t="s">
        <v>67</v>
      </c>
      <c r="C1" s="3" t="s">
        <v>68</v>
      </c>
      <c r="D1" s="3" t="s">
        <v>69</v>
      </c>
    </row>
    <row r="2" spans="1:4" ht="16.5" customHeight="1" x14ac:dyDescent="0.15">
      <c r="A2" s="3" t="s">
        <v>43</v>
      </c>
      <c r="B2" s="4">
        <v>5343</v>
      </c>
      <c r="C2" s="4">
        <v>436.45</v>
      </c>
      <c r="D2" s="4">
        <f>B2-C2</f>
        <v>4906.55</v>
      </c>
    </row>
    <row r="3" spans="1:4" ht="16.5" customHeight="1" x14ac:dyDescent="0.15">
      <c r="A3" s="3" t="s">
        <v>86</v>
      </c>
      <c r="B3" s="4">
        <v>4536</v>
      </c>
      <c r="C3" s="4">
        <v>315.39999999999998</v>
      </c>
      <c r="D3" s="4">
        <f t="shared" ref="D3:D22" si="0">B3-C3</f>
        <v>4220.6000000000004</v>
      </c>
    </row>
    <row r="4" spans="1:4" ht="16.5" customHeight="1" x14ac:dyDescent="0.15">
      <c r="A4" s="3" t="s">
        <v>103</v>
      </c>
      <c r="B4" s="4">
        <v>1420</v>
      </c>
      <c r="C4" s="4">
        <v>0</v>
      </c>
      <c r="D4" s="4">
        <f t="shared" si="0"/>
        <v>1420</v>
      </c>
    </row>
    <row r="5" spans="1:4" ht="16.5" customHeight="1" x14ac:dyDescent="0.15">
      <c r="A5" s="3" t="s">
        <v>100</v>
      </c>
      <c r="B5" s="4">
        <v>1584</v>
      </c>
      <c r="C5" s="4">
        <v>0</v>
      </c>
      <c r="D5" s="4">
        <f t="shared" si="0"/>
        <v>1584</v>
      </c>
    </row>
    <row r="6" spans="1:4" ht="16.5" customHeight="1" x14ac:dyDescent="0.15">
      <c r="A6" s="3" t="s">
        <v>89</v>
      </c>
      <c r="B6" s="4">
        <v>3197</v>
      </c>
      <c r="C6" s="4">
        <v>134.69999999999999</v>
      </c>
      <c r="D6" s="4">
        <f t="shared" si="0"/>
        <v>3062.3</v>
      </c>
    </row>
    <row r="7" spans="1:4" ht="16.5" customHeight="1" x14ac:dyDescent="0.15">
      <c r="A7" s="3" t="s">
        <v>74</v>
      </c>
      <c r="B7" s="4">
        <v>2936</v>
      </c>
      <c r="C7" s="4">
        <v>108.6</v>
      </c>
      <c r="D7" s="4">
        <f t="shared" si="0"/>
        <v>2827.4</v>
      </c>
    </row>
    <row r="8" spans="1:4" ht="16.5" customHeight="1" x14ac:dyDescent="0.15">
      <c r="A8" s="3" t="s">
        <v>104</v>
      </c>
      <c r="B8" s="4">
        <v>1655</v>
      </c>
      <c r="C8" s="4">
        <v>2.75</v>
      </c>
      <c r="D8" s="4">
        <f t="shared" si="0"/>
        <v>1652.25</v>
      </c>
    </row>
    <row r="9" spans="1:4" ht="16.5" customHeight="1" x14ac:dyDescent="0.15">
      <c r="A9" s="3" t="s">
        <v>50</v>
      </c>
      <c r="B9" s="4">
        <v>4817</v>
      </c>
      <c r="C9" s="4">
        <v>357.55</v>
      </c>
      <c r="D9" s="4">
        <f t="shared" si="0"/>
        <v>4459.45</v>
      </c>
    </row>
    <row r="10" spans="1:4" ht="16.5" customHeight="1" x14ac:dyDescent="0.15">
      <c r="A10" s="3" t="s">
        <v>91</v>
      </c>
      <c r="B10" s="4">
        <v>3371</v>
      </c>
      <c r="C10" s="4">
        <v>152.1</v>
      </c>
      <c r="D10" s="4">
        <f t="shared" si="0"/>
        <v>3218.9</v>
      </c>
    </row>
    <row r="11" spans="1:4" ht="16.5" customHeight="1" x14ac:dyDescent="0.15">
      <c r="A11" s="3" t="s">
        <v>25</v>
      </c>
      <c r="B11" s="4">
        <v>5344</v>
      </c>
      <c r="C11" s="4">
        <v>436.6</v>
      </c>
      <c r="D11" s="4">
        <f t="shared" si="0"/>
        <v>4907.3999999999996</v>
      </c>
    </row>
    <row r="12" spans="1:4" ht="16.5" customHeight="1" x14ac:dyDescent="0.15">
      <c r="A12" s="3" t="s">
        <v>95</v>
      </c>
      <c r="B12" s="4">
        <v>3436</v>
      </c>
      <c r="C12" s="4">
        <v>158.6</v>
      </c>
      <c r="D12" s="4">
        <f t="shared" si="0"/>
        <v>3277.4</v>
      </c>
    </row>
    <row r="13" spans="1:4" ht="16.5" customHeight="1" x14ac:dyDescent="0.15">
      <c r="A13" s="3" t="s">
        <v>46</v>
      </c>
      <c r="B13" s="4">
        <v>4928</v>
      </c>
      <c r="C13" s="4">
        <v>374.2</v>
      </c>
      <c r="D13" s="4">
        <f t="shared" si="0"/>
        <v>4553.8</v>
      </c>
    </row>
    <row r="14" spans="1:4" ht="16.5" customHeight="1" x14ac:dyDescent="0.15">
      <c r="A14" s="3" t="s">
        <v>3</v>
      </c>
      <c r="B14" s="4">
        <v>2605</v>
      </c>
      <c r="C14" s="4">
        <v>75.5</v>
      </c>
      <c r="D14" s="4">
        <f t="shared" si="0"/>
        <v>2529.5</v>
      </c>
    </row>
    <row r="15" spans="1:4" ht="16.5" customHeight="1" x14ac:dyDescent="0.15">
      <c r="A15" s="3" t="s">
        <v>97</v>
      </c>
      <c r="B15" s="4">
        <v>1138</v>
      </c>
      <c r="C15" s="4">
        <v>0</v>
      </c>
      <c r="D15" s="4">
        <f t="shared" si="0"/>
        <v>1138</v>
      </c>
    </row>
    <row r="16" spans="1:4" ht="16.5" customHeight="1" x14ac:dyDescent="0.15">
      <c r="A16" s="3" t="s">
        <v>72</v>
      </c>
      <c r="B16" s="4">
        <v>5083</v>
      </c>
      <c r="C16" s="4">
        <v>397.45</v>
      </c>
      <c r="D16" s="4">
        <f t="shared" si="0"/>
        <v>4685.55</v>
      </c>
    </row>
    <row r="17" spans="1:4" ht="16.5" customHeight="1" x14ac:dyDescent="0.15">
      <c r="A17" s="3" t="s">
        <v>6</v>
      </c>
      <c r="B17" s="4">
        <v>5144</v>
      </c>
      <c r="C17" s="4">
        <v>406.6</v>
      </c>
      <c r="D17" s="4">
        <f t="shared" si="0"/>
        <v>4737.3999999999996</v>
      </c>
    </row>
    <row r="18" spans="1:4" ht="16.5" customHeight="1" x14ac:dyDescent="0.15">
      <c r="A18" s="3" t="s">
        <v>54</v>
      </c>
      <c r="B18" s="4">
        <v>3182</v>
      </c>
      <c r="C18" s="4">
        <v>133.19999999999999</v>
      </c>
      <c r="D18" s="4">
        <f t="shared" si="0"/>
        <v>3048.8</v>
      </c>
    </row>
    <row r="19" spans="1:4" ht="16.5" customHeight="1" x14ac:dyDescent="0.15">
      <c r="A19" s="3" t="s">
        <v>55</v>
      </c>
      <c r="B19" s="4">
        <v>2480</v>
      </c>
      <c r="C19" s="4">
        <v>63</v>
      </c>
      <c r="D19" s="4">
        <f t="shared" si="0"/>
        <v>2417</v>
      </c>
    </row>
    <row r="20" spans="1:4" ht="16.5" customHeight="1" x14ac:dyDescent="0.15">
      <c r="A20" s="3" t="s">
        <v>81</v>
      </c>
      <c r="B20" s="4">
        <v>3537</v>
      </c>
      <c r="C20" s="4">
        <v>168.7</v>
      </c>
      <c r="D20" s="4">
        <f t="shared" si="0"/>
        <v>3368.3</v>
      </c>
    </row>
    <row r="21" spans="1:4" ht="16.5" customHeight="1" x14ac:dyDescent="0.15">
      <c r="A21" s="3" t="s">
        <v>82</v>
      </c>
      <c r="B21" s="4">
        <v>2354</v>
      </c>
      <c r="C21" s="4">
        <v>50.4</v>
      </c>
      <c r="D21" s="4">
        <f t="shared" si="0"/>
        <v>2303.6</v>
      </c>
    </row>
    <row r="22" spans="1:4" ht="16.5" customHeight="1" x14ac:dyDescent="0.15">
      <c r="A22" s="3" t="s">
        <v>83</v>
      </c>
      <c r="B22" s="4">
        <v>2851</v>
      </c>
      <c r="C22" s="4">
        <v>100.1</v>
      </c>
      <c r="D22" s="4">
        <f t="shared" si="0"/>
        <v>2750.9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26"/>
  <sheetViews>
    <sheetView topLeftCell="A7" workbookViewId="0">
      <selection activeCell="D26" sqref="D26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66</v>
      </c>
      <c r="B1" s="3" t="s">
        <v>67</v>
      </c>
      <c r="C1" s="3" t="s">
        <v>68</v>
      </c>
      <c r="D1" s="3" t="s">
        <v>69</v>
      </c>
    </row>
    <row r="2" spans="1:4" ht="16.5" customHeight="1" x14ac:dyDescent="0.15">
      <c r="A2" s="3" t="s">
        <v>40</v>
      </c>
      <c r="B2" s="4">
        <v>4271</v>
      </c>
      <c r="C2" s="4">
        <v>275.64999999999998</v>
      </c>
      <c r="D2" s="4">
        <f>B2-C2</f>
        <v>3995.35</v>
      </c>
    </row>
    <row r="3" spans="1:4" ht="16.5" customHeight="1" x14ac:dyDescent="0.15">
      <c r="A3" s="3" t="s">
        <v>70</v>
      </c>
      <c r="B3" s="4">
        <v>2054</v>
      </c>
      <c r="C3" s="4">
        <v>22.7</v>
      </c>
      <c r="D3" s="4">
        <f t="shared" ref="D3:D26" si="0">B3-C3</f>
        <v>2031.3</v>
      </c>
    </row>
    <row r="4" spans="1:4" ht="16.5" customHeight="1" x14ac:dyDescent="0.15">
      <c r="A4" s="3" t="s">
        <v>71</v>
      </c>
      <c r="B4" s="4">
        <v>4402</v>
      </c>
      <c r="C4" s="4">
        <v>295.3</v>
      </c>
      <c r="D4" s="4">
        <f t="shared" si="0"/>
        <v>4106.7</v>
      </c>
    </row>
    <row r="5" spans="1:4" ht="16.5" customHeight="1" x14ac:dyDescent="0.15">
      <c r="A5" s="3" t="s">
        <v>72</v>
      </c>
      <c r="B5" s="4">
        <v>1685</v>
      </c>
      <c r="C5" s="4">
        <v>4.25</v>
      </c>
      <c r="D5" s="4">
        <f t="shared" si="0"/>
        <v>1680.75</v>
      </c>
    </row>
    <row r="6" spans="1:4" ht="16.5" customHeight="1" x14ac:dyDescent="0.15">
      <c r="A6" s="3" t="s">
        <v>73</v>
      </c>
      <c r="B6" s="4">
        <v>3919</v>
      </c>
      <c r="C6" s="4">
        <v>222.85</v>
      </c>
      <c r="D6" s="4">
        <f t="shared" si="0"/>
        <v>3696.15</v>
      </c>
    </row>
    <row r="7" spans="1:4" ht="16.5" customHeight="1" x14ac:dyDescent="0.15">
      <c r="A7" s="3" t="s">
        <v>74</v>
      </c>
      <c r="B7" s="4">
        <v>3819</v>
      </c>
      <c r="C7" s="4">
        <v>207.85</v>
      </c>
      <c r="D7" s="4">
        <f t="shared" si="0"/>
        <v>3611.15</v>
      </c>
    </row>
    <row r="8" spans="1:4" ht="16.5" customHeight="1" x14ac:dyDescent="0.15">
      <c r="A8" s="3" t="s">
        <v>86</v>
      </c>
      <c r="B8" s="4">
        <v>2821</v>
      </c>
      <c r="C8" s="4">
        <v>97.1</v>
      </c>
      <c r="D8" s="4">
        <f t="shared" si="0"/>
        <v>2723.9</v>
      </c>
    </row>
    <row r="9" spans="1:4" ht="16.5" customHeight="1" x14ac:dyDescent="0.15">
      <c r="A9" s="3" t="s">
        <v>61</v>
      </c>
      <c r="B9" s="4">
        <v>1211</v>
      </c>
      <c r="C9" s="4">
        <v>0</v>
      </c>
      <c r="D9" s="4">
        <f t="shared" si="0"/>
        <v>1211</v>
      </c>
    </row>
    <row r="10" spans="1:4" ht="16.5" customHeight="1" x14ac:dyDescent="0.15">
      <c r="A10" s="3" t="s">
        <v>87</v>
      </c>
      <c r="B10" s="4">
        <v>4557</v>
      </c>
      <c r="C10" s="4">
        <v>318.55</v>
      </c>
      <c r="D10" s="4">
        <f t="shared" si="0"/>
        <v>4238.45</v>
      </c>
    </row>
    <row r="11" spans="1:4" ht="16.5" customHeight="1" x14ac:dyDescent="0.15">
      <c r="A11" s="3" t="s">
        <v>62</v>
      </c>
      <c r="B11" s="4">
        <v>2425</v>
      </c>
      <c r="C11" s="4">
        <v>57.5</v>
      </c>
      <c r="D11" s="4">
        <f t="shared" si="0"/>
        <v>2367.5</v>
      </c>
    </row>
    <row r="12" spans="1:4" ht="16.5" customHeight="1" x14ac:dyDescent="0.15">
      <c r="A12" s="3" t="s">
        <v>88</v>
      </c>
      <c r="B12" s="4">
        <v>3962</v>
      </c>
      <c r="C12" s="4">
        <v>229.3</v>
      </c>
      <c r="D12" s="4">
        <f t="shared" si="0"/>
        <v>3732.7</v>
      </c>
    </row>
    <row r="13" spans="1:4" ht="16.5" customHeight="1" x14ac:dyDescent="0.15">
      <c r="A13" s="3" t="s">
        <v>42</v>
      </c>
      <c r="B13" s="4">
        <v>3748</v>
      </c>
      <c r="C13" s="4">
        <v>197.2</v>
      </c>
      <c r="D13" s="4">
        <f t="shared" si="0"/>
        <v>3550.8</v>
      </c>
    </row>
    <row r="14" spans="1:4" ht="16.5" customHeight="1" x14ac:dyDescent="0.15">
      <c r="A14" s="3" t="s">
        <v>63</v>
      </c>
      <c r="B14" s="4">
        <v>3565</v>
      </c>
      <c r="C14" s="4">
        <v>171.5</v>
      </c>
      <c r="D14" s="4">
        <f t="shared" si="0"/>
        <v>3393.5</v>
      </c>
    </row>
    <row r="15" spans="1:4" ht="16.5" customHeight="1" x14ac:dyDescent="0.15">
      <c r="A15" s="3" t="s">
        <v>99</v>
      </c>
      <c r="B15" s="4">
        <v>4365</v>
      </c>
      <c r="C15" s="4">
        <v>289.75</v>
      </c>
      <c r="D15" s="4">
        <f t="shared" si="0"/>
        <v>4075.25</v>
      </c>
    </row>
    <row r="16" spans="1:4" ht="16.5" customHeight="1" x14ac:dyDescent="0.15">
      <c r="A16" s="3" t="s">
        <v>77</v>
      </c>
      <c r="B16" s="4">
        <v>2011</v>
      </c>
      <c r="C16" s="4">
        <v>20.55</v>
      </c>
      <c r="D16" s="4">
        <f t="shared" si="0"/>
        <v>1990.45</v>
      </c>
    </row>
    <row r="17" spans="1:4" ht="16.5" customHeight="1" x14ac:dyDescent="0.15">
      <c r="A17" s="3" t="s">
        <v>37</v>
      </c>
      <c r="B17" s="4">
        <v>2381</v>
      </c>
      <c r="C17" s="4">
        <v>53.1</v>
      </c>
      <c r="D17" s="4">
        <f t="shared" si="0"/>
        <v>2327.9</v>
      </c>
    </row>
    <row r="18" spans="1:4" ht="16.5" customHeight="1" x14ac:dyDescent="0.15">
      <c r="A18" s="3" t="s">
        <v>35</v>
      </c>
      <c r="B18" s="4">
        <v>5099</v>
      </c>
      <c r="C18" s="4">
        <v>399.85</v>
      </c>
      <c r="D18" s="4">
        <f t="shared" si="0"/>
        <v>4699.1499999999996</v>
      </c>
    </row>
    <row r="19" spans="1:4" ht="16.5" customHeight="1" x14ac:dyDescent="0.15">
      <c r="A19" s="3" t="s">
        <v>64</v>
      </c>
      <c r="B19" s="4">
        <v>3358</v>
      </c>
      <c r="C19" s="4">
        <v>150.80000000000001</v>
      </c>
      <c r="D19" s="4">
        <f t="shared" si="0"/>
        <v>3207.2</v>
      </c>
    </row>
    <row r="20" spans="1:4" ht="16.5" customHeight="1" x14ac:dyDescent="0.15">
      <c r="A20" s="3" t="s">
        <v>89</v>
      </c>
      <c r="B20" s="4">
        <v>1307</v>
      </c>
      <c r="C20" s="4">
        <v>0</v>
      </c>
      <c r="D20" s="4">
        <f t="shared" si="0"/>
        <v>1307</v>
      </c>
    </row>
    <row r="21" spans="1:4" ht="16.5" customHeight="1" x14ac:dyDescent="0.15">
      <c r="A21" s="3" t="s">
        <v>78</v>
      </c>
      <c r="B21" s="4">
        <v>5008</v>
      </c>
      <c r="C21" s="4">
        <v>386.2</v>
      </c>
      <c r="D21" s="4">
        <f t="shared" si="0"/>
        <v>4621.8</v>
      </c>
    </row>
    <row r="22" spans="1:4" ht="16.5" customHeight="1" x14ac:dyDescent="0.15">
      <c r="A22" s="3" t="s">
        <v>105</v>
      </c>
      <c r="B22" s="4">
        <v>3051</v>
      </c>
      <c r="C22" s="4">
        <v>120.1</v>
      </c>
      <c r="D22" s="4">
        <f t="shared" si="0"/>
        <v>2930.9</v>
      </c>
    </row>
    <row r="23" spans="1:4" ht="16.5" customHeight="1" x14ac:dyDescent="0.15">
      <c r="A23" s="3" t="s">
        <v>195</v>
      </c>
      <c r="B23" s="4">
        <v>1880</v>
      </c>
      <c r="C23" s="4">
        <v>14</v>
      </c>
      <c r="D23" s="4">
        <f t="shared" si="0"/>
        <v>1866</v>
      </c>
    </row>
    <row r="24" spans="1:4" ht="16.5" customHeight="1" x14ac:dyDescent="0.15">
      <c r="A24" s="3" t="s">
        <v>196</v>
      </c>
      <c r="B24" s="4">
        <v>869</v>
      </c>
      <c r="C24" s="4">
        <v>0</v>
      </c>
      <c r="D24" s="4">
        <f t="shared" si="0"/>
        <v>869</v>
      </c>
    </row>
    <row r="25" spans="1:4" ht="16.5" customHeight="1" x14ac:dyDescent="0.15">
      <c r="A25" s="3" t="s">
        <v>197</v>
      </c>
      <c r="B25" s="4">
        <v>1432</v>
      </c>
      <c r="C25" s="4">
        <v>0</v>
      </c>
      <c r="D25" s="4">
        <f t="shared" si="0"/>
        <v>1432</v>
      </c>
    </row>
    <row r="26" spans="1:4" ht="16.5" customHeight="1" x14ac:dyDescent="0.15">
      <c r="A26" s="3" t="s">
        <v>198</v>
      </c>
      <c r="B26" s="4">
        <v>500</v>
      </c>
      <c r="C26" s="4">
        <v>0</v>
      </c>
      <c r="D26" s="4">
        <f t="shared" si="0"/>
        <v>500</v>
      </c>
    </row>
  </sheetData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23"/>
  <sheetViews>
    <sheetView topLeftCell="A2" workbookViewId="0">
      <selection activeCell="D23" sqref="D23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66</v>
      </c>
      <c r="B1" s="3" t="s">
        <v>67</v>
      </c>
      <c r="C1" s="3" t="s">
        <v>68</v>
      </c>
      <c r="D1" s="3" t="s">
        <v>69</v>
      </c>
    </row>
    <row r="2" spans="1:4" ht="16.5" customHeight="1" x14ac:dyDescent="0.15">
      <c r="A2" s="3" t="s">
        <v>43</v>
      </c>
      <c r="B2" s="4">
        <v>4610</v>
      </c>
      <c r="C2" s="4">
        <v>326.5</v>
      </c>
      <c r="D2" s="4">
        <f>B2-C2</f>
        <v>4283.5</v>
      </c>
    </row>
    <row r="3" spans="1:4" ht="16.5" customHeight="1" x14ac:dyDescent="0.15">
      <c r="A3" s="3" t="s">
        <v>92</v>
      </c>
      <c r="B3" s="4">
        <v>5306</v>
      </c>
      <c r="C3" s="4">
        <v>430.9</v>
      </c>
      <c r="D3" s="4">
        <f t="shared" ref="D3:D23" si="0">B3-C3</f>
        <v>4875.1000000000004</v>
      </c>
    </row>
    <row r="4" spans="1:4" ht="16.5" customHeight="1" x14ac:dyDescent="0.15">
      <c r="A4" s="3" t="s">
        <v>93</v>
      </c>
      <c r="B4" s="4">
        <v>4848</v>
      </c>
      <c r="C4" s="4">
        <v>362.2</v>
      </c>
      <c r="D4" s="4">
        <f t="shared" si="0"/>
        <v>4485.8</v>
      </c>
    </row>
    <row r="5" spans="1:4" ht="16.5" customHeight="1" x14ac:dyDescent="0.15">
      <c r="A5" s="3" t="s">
        <v>104</v>
      </c>
      <c r="B5" s="4">
        <v>4848</v>
      </c>
      <c r="C5" s="4">
        <v>362.2</v>
      </c>
      <c r="D5" s="4">
        <f t="shared" si="0"/>
        <v>4485.8</v>
      </c>
    </row>
    <row r="6" spans="1:4" ht="16.5" customHeight="1" x14ac:dyDescent="0.15">
      <c r="A6" s="3" t="s">
        <v>72</v>
      </c>
      <c r="B6" s="4">
        <v>4517</v>
      </c>
      <c r="C6" s="4">
        <v>312.55</v>
      </c>
      <c r="D6" s="4">
        <f t="shared" si="0"/>
        <v>4204.45</v>
      </c>
    </row>
    <row r="7" spans="1:4" ht="16.5" customHeight="1" x14ac:dyDescent="0.15">
      <c r="A7" s="3" t="s">
        <v>74</v>
      </c>
      <c r="B7" s="4">
        <v>2774</v>
      </c>
      <c r="C7" s="4">
        <v>92.4</v>
      </c>
      <c r="D7" s="4">
        <f t="shared" si="0"/>
        <v>2681.6</v>
      </c>
    </row>
    <row r="8" spans="1:4" ht="16.5" customHeight="1" x14ac:dyDescent="0.15">
      <c r="A8" s="3" t="s">
        <v>103</v>
      </c>
      <c r="B8" s="4">
        <v>1686</v>
      </c>
      <c r="C8" s="4">
        <v>4.3</v>
      </c>
      <c r="D8" s="4">
        <f t="shared" si="0"/>
        <v>1681.7</v>
      </c>
    </row>
    <row r="9" spans="1:4" ht="16.5" customHeight="1" x14ac:dyDescent="0.15">
      <c r="A9" s="3" t="s">
        <v>35</v>
      </c>
      <c r="B9" s="4">
        <v>1109</v>
      </c>
      <c r="C9" s="4">
        <v>0</v>
      </c>
      <c r="D9" s="4">
        <f t="shared" si="0"/>
        <v>1109</v>
      </c>
    </row>
    <row r="10" spans="1:4" ht="16.5" customHeight="1" x14ac:dyDescent="0.15">
      <c r="A10" s="3" t="s">
        <v>89</v>
      </c>
      <c r="B10" s="4">
        <v>4260</v>
      </c>
      <c r="C10" s="4">
        <v>274</v>
      </c>
      <c r="D10" s="4">
        <f t="shared" si="0"/>
        <v>3986</v>
      </c>
    </row>
    <row r="11" spans="1:4" ht="16.5" customHeight="1" x14ac:dyDescent="0.15">
      <c r="A11" s="3" t="s">
        <v>50</v>
      </c>
      <c r="B11" s="4">
        <v>2721</v>
      </c>
      <c r="C11" s="4">
        <v>87.1</v>
      </c>
      <c r="D11" s="4">
        <f t="shared" si="0"/>
        <v>2633.9</v>
      </c>
    </row>
    <row r="12" spans="1:4" ht="16.5" customHeight="1" x14ac:dyDescent="0.15">
      <c r="A12" s="3" t="s">
        <v>91</v>
      </c>
      <c r="B12" s="4">
        <v>1592</v>
      </c>
      <c r="C12" s="4">
        <v>0</v>
      </c>
      <c r="D12" s="4">
        <f t="shared" si="0"/>
        <v>1592</v>
      </c>
    </row>
    <row r="13" spans="1:4" ht="16.5" customHeight="1" x14ac:dyDescent="0.15">
      <c r="A13" s="3" t="s">
        <v>31</v>
      </c>
      <c r="B13" s="4">
        <v>3305</v>
      </c>
      <c r="C13" s="4">
        <v>145.5</v>
      </c>
      <c r="D13" s="4">
        <f t="shared" si="0"/>
        <v>3159.5</v>
      </c>
    </row>
    <row r="14" spans="1:4" ht="16.5" customHeight="1" x14ac:dyDescent="0.15">
      <c r="A14" s="3" t="s">
        <v>32</v>
      </c>
      <c r="B14" s="4">
        <v>1877</v>
      </c>
      <c r="C14" s="4">
        <v>13.85</v>
      </c>
      <c r="D14" s="4">
        <f t="shared" si="0"/>
        <v>1863.15</v>
      </c>
    </row>
    <row r="15" spans="1:4" ht="16.5" customHeight="1" x14ac:dyDescent="0.15">
      <c r="A15" s="3" t="s">
        <v>99</v>
      </c>
      <c r="B15" s="4">
        <v>3438</v>
      </c>
      <c r="C15" s="4">
        <v>158.80000000000001</v>
      </c>
      <c r="D15" s="4">
        <f t="shared" si="0"/>
        <v>3279.2</v>
      </c>
    </row>
    <row r="16" spans="1:4" ht="16.5" customHeight="1" x14ac:dyDescent="0.15">
      <c r="A16" s="3" t="s">
        <v>77</v>
      </c>
      <c r="B16" s="4">
        <v>998</v>
      </c>
      <c r="C16" s="4">
        <v>0</v>
      </c>
      <c r="D16" s="4">
        <f t="shared" si="0"/>
        <v>998</v>
      </c>
    </row>
    <row r="17" spans="1:4" ht="16.5" customHeight="1" x14ac:dyDescent="0.15">
      <c r="A17" s="3" t="s">
        <v>37</v>
      </c>
      <c r="B17" s="4">
        <v>2407</v>
      </c>
      <c r="C17" s="4">
        <v>55.7</v>
      </c>
      <c r="D17" s="4">
        <f t="shared" si="0"/>
        <v>2351.3000000000002</v>
      </c>
    </row>
    <row r="18" spans="1:4" ht="16.5" customHeight="1" x14ac:dyDescent="0.15">
      <c r="A18" s="3" t="s">
        <v>35</v>
      </c>
      <c r="B18" s="4">
        <v>1141</v>
      </c>
      <c r="C18" s="4">
        <v>0</v>
      </c>
      <c r="D18" s="4">
        <f t="shared" si="0"/>
        <v>1141</v>
      </c>
    </row>
    <row r="19" spans="1:4" ht="16.5" customHeight="1" x14ac:dyDescent="0.15">
      <c r="A19" s="3" t="s">
        <v>54</v>
      </c>
      <c r="B19" s="4">
        <v>3182</v>
      </c>
      <c r="C19" s="4">
        <v>133.19999999999999</v>
      </c>
      <c r="D19" s="4">
        <f t="shared" si="0"/>
        <v>3048.8</v>
      </c>
    </row>
    <row r="20" spans="1:4" ht="16.5" customHeight="1" x14ac:dyDescent="0.15">
      <c r="A20" s="3" t="s">
        <v>80</v>
      </c>
      <c r="B20" s="4">
        <v>2480</v>
      </c>
      <c r="C20" s="4">
        <v>63</v>
      </c>
      <c r="D20" s="4">
        <f t="shared" si="0"/>
        <v>2417</v>
      </c>
    </row>
    <row r="21" spans="1:4" ht="16.5" customHeight="1" x14ac:dyDescent="0.15">
      <c r="A21" s="3" t="s">
        <v>81</v>
      </c>
      <c r="B21" s="4">
        <v>3537</v>
      </c>
      <c r="C21" s="4">
        <v>168.7</v>
      </c>
      <c r="D21" s="4">
        <f t="shared" si="0"/>
        <v>3368.3</v>
      </c>
    </row>
    <row r="22" spans="1:4" ht="16.5" customHeight="1" x14ac:dyDescent="0.15">
      <c r="A22" s="3" t="s">
        <v>82</v>
      </c>
      <c r="B22" s="4">
        <v>2354</v>
      </c>
      <c r="C22" s="4">
        <v>50.4</v>
      </c>
      <c r="D22" s="4">
        <f t="shared" si="0"/>
        <v>2303.6</v>
      </c>
    </row>
    <row r="23" spans="1:4" ht="16.5" customHeight="1" x14ac:dyDescent="0.15">
      <c r="A23" s="3" t="s">
        <v>83</v>
      </c>
      <c r="B23" s="4">
        <v>2851</v>
      </c>
      <c r="C23" s="4">
        <v>100.1</v>
      </c>
      <c r="D23" s="4">
        <f t="shared" si="0"/>
        <v>2750.9</v>
      </c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30"/>
  <sheetViews>
    <sheetView topLeftCell="A9" workbookViewId="0">
      <selection activeCell="D30" sqref="D30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66</v>
      </c>
      <c r="B1" s="3" t="s">
        <v>67</v>
      </c>
      <c r="C1" s="3" t="s">
        <v>68</v>
      </c>
      <c r="D1" s="3" t="s">
        <v>69</v>
      </c>
    </row>
    <row r="2" spans="1:4" ht="16.5" customHeight="1" x14ac:dyDescent="0.15">
      <c r="A2" s="3" t="s">
        <v>40</v>
      </c>
      <c r="B2" s="4">
        <v>4695</v>
      </c>
      <c r="C2" s="4">
        <v>339.25</v>
      </c>
      <c r="D2" s="4">
        <f>B2-C2</f>
        <v>4355.75</v>
      </c>
    </row>
    <row r="3" spans="1:4" ht="16.5" customHeight="1" x14ac:dyDescent="0.15">
      <c r="A3" s="3" t="s">
        <v>70</v>
      </c>
      <c r="B3" s="4">
        <v>3267</v>
      </c>
      <c r="C3" s="4">
        <v>141.69999999999999</v>
      </c>
      <c r="D3" s="4">
        <f t="shared" ref="D3:D30" si="0">B3-C3</f>
        <v>3125.3</v>
      </c>
    </row>
    <row r="4" spans="1:4" ht="16.5" customHeight="1" x14ac:dyDescent="0.15">
      <c r="A4" s="3" t="s">
        <v>71</v>
      </c>
      <c r="B4" s="4">
        <v>1406</v>
      </c>
      <c r="C4" s="4">
        <v>0</v>
      </c>
      <c r="D4" s="4">
        <f t="shared" si="0"/>
        <v>1406</v>
      </c>
    </row>
    <row r="5" spans="1:4" ht="16.5" customHeight="1" x14ac:dyDescent="0.15">
      <c r="A5" s="3" t="s">
        <v>72</v>
      </c>
      <c r="B5" s="4">
        <v>3360</v>
      </c>
      <c r="C5" s="4">
        <v>151</v>
      </c>
      <c r="D5" s="4">
        <f t="shared" si="0"/>
        <v>3209</v>
      </c>
    </row>
    <row r="6" spans="1:4" ht="16.5" customHeight="1" x14ac:dyDescent="0.15">
      <c r="A6" s="3" t="s">
        <v>73</v>
      </c>
      <c r="B6" s="4">
        <v>2558</v>
      </c>
      <c r="C6" s="4">
        <v>70.8</v>
      </c>
      <c r="D6" s="4">
        <f t="shared" si="0"/>
        <v>2487.1999999999998</v>
      </c>
    </row>
    <row r="7" spans="1:4" ht="16.5" customHeight="1" x14ac:dyDescent="0.15">
      <c r="A7" s="3" t="s">
        <v>74</v>
      </c>
      <c r="B7" s="4">
        <v>5356</v>
      </c>
      <c r="C7" s="4">
        <v>438.4</v>
      </c>
      <c r="D7" s="4">
        <f t="shared" si="0"/>
        <v>4917.6000000000004</v>
      </c>
    </row>
    <row r="8" spans="1:4" ht="16.5" customHeight="1" x14ac:dyDescent="0.15">
      <c r="A8" s="3" t="s">
        <v>86</v>
      </c>
      <c r="B8" s="4">
        <v>2332</v>
      </c>
      <c r="C8" s="4">
        <v>48.2</v>
      </c>
      <c r="D8" s="4">
        <f t="shared" si="0"/>
        <v>2283.8000000000002</v>
      </c>
    </row>
    <row r="9" spans="1:4" ht="16.5" customHeight="1" x14ac:dyDescent="0.15">
      <c r="A9" s="3" t="s">
        <v>16</v>
      </c>
      <c r="B9" s="4">
        <v>1613</v>
      </c>
      <c r="C9" s="4">
        <v>0.65</v>
      </c>
      <c r="D9" s="4">
        <f t="shared" si="0"/>
        <v>1612.35</v>
      </c>
    </row>
    <row r="10" spans="1:4" ht="16.5" customHeight="1" x14ac:dyDescent="0.15">
      <c r="A10" s="3" t="s">
        <v>87</v>
      </c>
      <c r="B10" s="4">
        <v>3552</v>
      </c>
      <c r="C10" s="4">
        <v>170.2</v>
      </c>
      <c r="D10" s="4">
        <f t="shared" si="0"/>
        <v>3381.8</v>
      </c>
    </row>
    <row r="11" spans="1:4" ht="16.5" customHeight="1" x14ac:dyDescent="0.15">
      <c r="A11" s="3" t="s">
        <v>17</v>
      </c>
      <c r="B11" s="4">
        <v>4051</v>
      </c>
      <c r="C11" s="4">
        <v>242.65</v>
      </c>
      <c r="D11" s="4">
        <f t="shared" si="0"/>
        <v>3808.35</v>
      </c>
    </row>
    <row r="12" spans="1:4" ht="16.5" customHeight="1" x14ac:dyDescent="0.15">
      <c r="A12" s="3" t="s">
        <v>88</v>
      </c>
      <c r="B12" s="4">
        <v>1873</v>
      </c>
      <c r="C12" s="4">
        <v>13.65</v>
      </c>
      <c r="D12" s="4">
        <f t="shared" si="0"/>
        <v>1859.35</v>
      </c>
    </row>
    <row r="13" spans="1:4" ht="16.5" customHeight="1" x14ac:dyDescent="0.15">
      <c r="A13" s="3" t="s">
        <v>42</v>
      </c>
      <c r="B13" s="4">
        <v>4273</v>
      </c>
      <c r="C13" s="4">
        <v>275.95</v>
      </c>
      <c r="D13" s="4">
        <f t="shared" si="0"/>
        <v>3997.05</v>
      </c>
    </row>
    <row r="14" spans="1:4" ht="16.5" customHeight="1" x14ac:dyDescent="0.15">
      <c r="A14" s="3" t="s">
        <v>18</v>
      </c>
      <c r="B14" s="4">
        <v>5384</v>
      </c>
      <c r="C14" s="4">
        <v>442.6</v>
      </c>
      <c r="D14" s="4">
        <f t="shared" si="0"/>
        <v>4941.3999999999996</v>
      </c>
    </row>
    <row r="15" spans="1:4" ht="16.5" customHeight="1" x14ac:dyDescent="0.15">
      <c r="A15" s="3" t="s">
        <v>79</v>
      </c>
      <c r="B15" s="4">
        <v>2870</v>
      </c>
      <c r="C15" s="4">
        <v>102</v>
      </c>
      <c r="D15" s="4">
        <f t="shared" si="0"/>
        <v>2768</v>
      </c>
    </row>
    <row r="16" spans="1:4" ht="16.5" customHeight="1" x14ac:dyDescent="0.15">
      <c r="A16" s="3" t="s">
        <v>99</v>
      </c>
      <c r="B16" s="4">
        <v>3702</v>
      </c>
      <c r="C16" s="4">
        <v>190.3</v>
      </c>
      <c r="D16" s="4">
        <f t="shared" si="0"/>
        <v>3511.7</v>
      </c>
    </row>
    <row r="17" spans="1:4" ht="16.5" customHeight="1" x14ac:dyDescent="0.15">
      <c r="A17" s="3" t="s">
        <v>19</v>
      </c>
      <c r="B17" s="4">
        <v>3006</v>
      </c>
      <c r="C17" s="4">
        <v>115.6</v>
      </c>
      <c r="D17" s="4">
        <f t="shared" si="0"/>
        <v>2890.4</v>
      </c>
    </row>
    <row r="18" spans="1:4" ht="16.5" customHeight="1" x14ac:dyDescent="0.15">
      <c r="A18" s="3" t="s">
        <v>37</v>
      </c>
      <c r="B18" s="4">
        <v>4051</v>
      </c>
      <c r="C18" s="4">
        <v>242.65</v>
      </c>
      <c r="D18" s="4">
        <f t="shared" si="0"/>
        <v>3808.35</v>
      </c>
    </row>
    <row r="19" spans="1:4" ht="16.5" customHeight="1" x14ac:dyDescent="0.15">
      <c r="A19" s="3" t="s">
        <v>35</v>
      </c>
      <c r="B19" s="4">
        <v>4335</v>
      </c>
      <c r="C19" s="4">
        <v>285.25</v>
      </c>
      <c r="D19" s="4">
        <f t="shared" si="0"/>
        <v>4049.75</v>
      </c>
    </row>
    <row r="20" spans="1:4" ht="16.5" customHeight="1" x14ac:dyDescent="0.15">
      <c r="A20" s="3" t="s">
        <v>94</v>
      </c>
      <c r="B20" s="4">
        <v>1121</v>
      </c>
      <c r="C20" s="4">
        <v>0</v>
      </c>
      <c r="D20" s="4">
        <f t="shared" si="0"/>
        <v>1121</v>
      </c>
    </row>
    <row r="21" spans="1:4" ht="16.5" customHeight="1" x14ac:dyDescent="0.15">
      <c r="A21" s="3" t="s">
        <v>89</v>
      </c>
      <c r="B21" s="4">
        <v>1429</v>
      </c>
      <c r="C21" s="4">
        <v>0</v>
      </c>
      <c r="D21" s="4">
        <f t="shared" si="0"/>
        <v>1429</v>
      </c>
    </row>
    <row r="22" spans="1:4" ht="16.5" customHeight="1" x14ac:dyDescent="0.15">
      <c r="A22" s="3" t="s">
        <v>78</v>
      </c>
      <c r="B22" s="4">
        <v>4954</v>
      </c>
      <c r="C22" s="4">
        <v>378.1</v>
      </c>
      <c r="D22" s="4">
        <f t="shared" si="0"/>
        <v>4575.8999999999996</v>
      </c>
    </row>
    <row r="23" spans="1:4" ht="16.5" customHeight="1" x14ac:dyDescent="0.15">
      <c r="A23" s="3" t="s">
        <v>105</v>
      </c>
      <c r="B23" s="4">
        <v>827</v>
      </c>
      <c r="C23" s="4">
        <v>0</v>
      </c>
      <c r="D23" s="4">
        <f t="shared" si="0"/>
        <v>827</v>
      </c>
    </row>
    <row r="24" spans="1:4" ht="16.5" customHeight="1" x14ac:dyDescent="0.2">
      <c r="A24" s="1" t="s">
        <v>20</v>
      </c>
      <c r="B24" s="2">
        <v>1056</v>
      </c>
      <c r="C24" s="2">
        <v>0</v>
      </c>
      <c r="D24">
        <f t="shared" si="0"/>
        <v>1056</v>
      </c>
    </row>
    <row r="25" spans="1:4" ht="16.5" customHeight="1" x14ac:dyDescent="0.2">
      <c r="A25" s="1" t="s">
        <v>21</v>
      </c>
      <c r="B25" s="2">
        <v>2047.5</v>
      </c>
      <c r="C25" s="2">
        <v>22.38</v>
      </c>
      <c r="D25">
        <f t="shared" si="0"/>
        <v>2025.12</v>
      </c>
    </row>
    <row r="26" spans="1:4" ht="16.5" customHeight="1" x14ac:dyDescent="0.2">
      <c r="A26" s="1" t="s">
        <v>26</v>
      </c>
      <c r="B26" s="2">
        <v>1433.6</v>
      </c>
      <c r="C26" s="2">
        <v>0</v>
      </c>
      <c r="D26">
        <f t="shared" si="0"/>
        <v>1433.6</v>
      </c>
    </row>
    <row r="27" spans="1:4" ht="16.5" customHeight="1" x14ac:dyDescent="0.2">
      <c r="A27" s="1" t="s">
        <v>33</v>
      </c>
      <c r="B27" s="2">
        <v>200</v>
      </c>
      <c r="C27" s="2">
        <v>0</v>
      </c>
      <c r="D27">
        <f t="shared" si="0"/>
        <v>200</v>
      </c>
    </row>
    <row r="28" spans="1:4" ht="16.5" customHeight="1" x14ac:dyDescent="0.2">
      <c r="A28" s="1" t="s">
        <v>44</v>
      </c>
      <c r="B28" s="2">
        <v>839.2</v>
      </c>
      <c r="C28" s="2">
        <v>0</v>
      </c>
      <c r="D28">
        <f t="shared" si="0"/>
        <v>839.2</v>
      </c>
    </row>
    <row r="29" spans="1:4" ht="16.5" customHeight="1" x14ac:dyDescent="0.2">
      <c r="A29" s="1" t="s">
        <v>22</v>
      </c>
      <c r="B29" s="2">
        <v>2336.1</v>
      </c>
      <c r="C29" s="2">
        <v>48.61</v>
      </c>
      <c r="D29">
        <f t="shared" si="0"/>
        <v>2287.4899999999998</v>
      </c>
    </row>
    <row r="30" spans="1:4" ht="16.5" customHeight="1" x14ac:dyDescent="0.2">
      <c r="A30" s="1" t="s">
        <v>29</v>
      </c>
      <c r="B30" s="2">
        <v>2000</v>
      </c>
      <c r="C30" s="2">
        <v>20</v>
      </c>
      <c r="D30">
        <f t="shared" si="0"/>
        <v>1980</v>
      </c>
    </row>
  </sheetData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21"/>
  <sheetViews>
    <sheetView topLeftCell="A11" workbookViewId="0">
      <selection activeCell="D21" sqref="D21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2</v>
      </c>
      <c r="B1" s="3" t="s">
        <v>1</v>
      </c>
      <c r="C1" s="3" t="s">
        <v>0</v>
      </c>
      <c r="D1" s="3" t="s">
        <v>65</v>
      </c>
    </row>
    <row r="2" spans="1:4" ht="16.5" customHeight="1" x14ac:dyDescent="0.15">
      <c r="A2" s="3" t="s">
        <v>43</v>
      </c>
      <c r="B2" s="4">
        <v>1569</v>
      </c>
      <c r="C2" s="4">
        <v>0</v>
      </c>
      <c r="D2" s="4">
        <f>B2-C2</f>
        <v>1569</v>
      </c>
    </row>
    <row r="3" spans="1:4" ht="16.5" customHeight="1" x14ac:dyDescent="0.15">
      <c r="A3" s="3" t="s">
        <v>26</v>
      </c>
      <c r="B3" s="4">
        <v>3504</v>
      </c>
      <c r="C3" s="4">
        <v>165.4</v>
      </c>
      <c r="D3" s="4">
        <f t="shared" ref="D3:D21" si="0">B3-C3</f>
        <v>3338.6</v>
      </c>
    </row>
    <row r="4" spans="1:4" ht="16.5" customHeight="1" x14ac:dyDescent="0.15">
      <c r="A4" s="3" t="s">
        <v>30</v>
      </c>
      <c r="B4" s="4">
        <v>3063</v>
      </c>
      <c r="C4" s="4">
        <v>121.3</v>
      </c>
      <c r="D4" s="4">
        <f t="shared" si="0"/>
        <v>2941.7</v>
      </c>
    </row>
    <row r="5" spans="1:4" ht="16.5" customHeight="1" x14ac:dyDescent="0.15">
      <c r="A5" s="3" t="s">
        <v>14</v>
      </c>
      <c r="B5" s="4">
        <v>3052</v>
      </c>
      <c r="C5" s="4">
        <v>120.2</v>
      </c>
      <c r="D5" s="4">
        <f t="shared" si="0"/>
        <v>2931.8</v>
      </c>
    </row>
    <row r="6" spans="1:4" ht="16.5" customHeight="1" x14ac:dyDescent="0.15">
      <c r="A6" s="3" t="s">
        <v>85</v>
      </c>
      <c r="B6" s="4">
        <v>3473</v>
      </c>
      <c r="C6" s="4">
        <v>162.30000000000001</v>
      </c>
      <c r="D6" s="4">
        <f t="shared" si="0"/>
        <v>3310.7</v>
      </c>
    </row>
    <row r="7" spans="1:4" ht="16.5" customHeight="1" x14ac:dyDescent="0.15">
      <c r="A7" s="3" t="s">
        <v>47</v>
      </c>
      <c r="B7" s="4">
        <v>4316</v>
      </c>
      <c r="C7" s="4">
        <v>282.39999999999998</v>
      </c>
      <c r="D7" s="4">
        <f t="shared" si="0"/>
        <v>4033.6</v>
      </c>
    </row>
    <row r="8" spans="1:4" ht="16.5" customHeight="1" x14ac:dyDescent="0.15">
      <c r="A8" s="3" t="s">
        <v>24</v>
      </c>
      <c r="B8" s="4">
        <v>4537</v>
      </c>
      <c r="C8" s="4">
        <v>315.55</v>
      </c>
      <c r="D8" s="4">
        <f t="shared" si="0"/>
        <v>4221.45</v>
      </c>
    </row>
    <row r="9" spans="1:4" ht="16.5" customHeight="1" x14ac:dyDescent="0.15">
      <c r="A9" s="3" t="s">
        <v>37</v>
      </c>
      <c r="B9" s="4">
        <v>4121</v>
      </c>
      <c r="C9" s="4">
        <v>253.15</v>
      </c>
      <c r="D9" s="4">
        <f t="shared" si="0"/>
        <v>3867.85</v>
      </c>
    </row>
    <row r="10" spans="1:4" ht="16.5" customHeight="1" x14ac:dyDescent="0.15">
      <c r="A10" s="3" t="s">
        <v>84</v>
      </c>
      <c r="B10" s="4">
        <v>2701</v>
      </c>
      <c r="C10" s="4">
        <v>85.1</v>
      </c>
      <c r="D10" s="4">
        <f t="shared" si="0"/>
        <v>2615.9</v>
      </c>
    </row>
    <row r="11" spans="1:4" ht="16.5" customHeight="1" x14ac:dyDescent="0.15">
      <c r="A11" s="3" t="s">
        <v>23</v>
      </c>
      <c r="B11" s="4">
        <v>2816</v>
      </c>
      <c r="C11" s="4">
        <v>96.6</v>
      </c>
      <c r="D11" s="4">
        <f t="shared" si="0"/>
        <v>2719.4</v>
      </c>
    </row>
    <row r="12" spans="1:4" ht="16.5" customHeight="1" x14ac:dyDescent="0.15">
      <c r="A12" s="3" t="s">
        <v>90</v>
      </c>
      <c r="B12" s="4">
        <v>2411</v>
      </c>
      <c r="C12" s="4">
        <v>56.1</v>
      </c>
      <c r="D12" s="4">
        <f t="shared" si="0"/>
        <v>2354.9</v>
      </c>
    </row>
    <row r="13" spans="1:4" ht="16.5" customHeight="1" x14ac:dyDescent="0.15">
      <c r="A13" s="3" t="s">
        <v>27</v>
      </c>
      <c r="B13" s="4">
        <v>3351</v>
      </c>
      <c r="C13" s="4">
        <v>150.1</v>
      </c>
      <c r="D13" s="4">
        <f t="shared" si="0"/>
        <v>3200.9</v>
      </c>
    </row>
    <row r="14" spans="1:4" ht="16.5" customHeight="1" x14ac:dyDescent="0.15">
      <c r="A14" s="3" t="s">
        <v>28</v>
      </c>
      <c r="B14" s="4">
        <v>3281</v>
      </c>
      <c r="C14" s="4">
        <v>143.1</v>
      </c>
      <c r="D14" s="4">
        <f t="shared" si="0"/>
        <v>3137.9</v>
      </c>
    </row>
    <row r="15" spans="1:4" ht="16.5" customHeight="1" x14ac:dyDescent="0.15">
      <c r="A15" s="3" t="s">
        <v>96</v>
      </c>
      <c r="B15" s="4">
        <v>802</v>
      </c>
      <c r="C15" s="4">
        <v>0</v>
      </c>
      <c r="D15" s="4">
        <f t="shared" si="0"/>
        <v>802</v>
      </c>
    </row>
    <row r="16" spans="1:4" ht="16.5" customHeight="1" x14ac:dyDescent="0.15">
      <c r="A16" s="3" t="s">
        <v>29</v>
      </c>
      <c r="B16" s="4">
        <v>1613</v>
      </c>
      <c r="C16" s="4">
        <v>0.65</v>
      </c>
      <c r="D16" s="4">
        <f t="shared" si="0"/>
        <v>1612.35</v>
      </c>
    </row>
    <row r="17" spans="1:4" ht="16.5" customHeight="1" x14ac:dyDescent="0.15">
      <c r="A17" s="3" t="s">
        <v>54</v>
      </c>
      <c r="B17" s="4">
        <v>3182</v>
      </c>
      <c r="C17" s="4">
        <v>133.19999999999999</v>
      </c>
      <c r="D17" s="4">
        <f t="shared" si="0"/>
        <v>3048.8</v>
      </c>
    </row>
    <row r="18" spans="1:4" ht="16.5" customHeight="1" x14ac:dyDescent="0.15">
      <c r="A18" s="3" t="s">
        <v>55</v>
      </c>
      <c r="B18" s="4">
        <v>2480</v>
      </c>
      <c r="C18" s="4">
        <v>63</v>
      </c>
      <c r="D18" s="4">
        <f t="shared" si="0"/>
        <v>2417</v>
      </c>
    </row>
    <row r="19" spans="1:4" ht="16.5" customHeight="1" x14ac:dyDescent="0.15">
      <c r="A19" s="3" t="s">
        <v>56</v>
      </c>
      <c r="B19" s="4">
        <v>3537</v>
      </c>
      <c r="C19" s="4">
        <v>168.7</v>
      </c>
      <c r="D19" s="4">
        <f t="shared" si="0"/>
        <v>3368.3</v>
      </c>
    </row>
    <row r="20" spans="1:4" ht="16.5" customHeight="1" x14ac:dyDescent="0.15">
      <c r="A20" s="3" t="s">
        <v>57</v>
      </c>
      <c r="B20" s="4">
        <v>2354</v>
      </c>
      <c r="C20" s="4">
        <v>50.4</v>
      </c>
      <c r="D20" s="4">
        <f t="shared" si="0"/>
        <v>2303.6</v>
      </c>
    </row>
    <row r="21" spans="1:4" ht="16.5" customHeight="1" x14ac:dyDescent="0.15">
      <c r="A21" s="3" t="s">
        <v>58</v>
      </c>
      <c r="B21" s="4">
        <v>2851</v>
      </c>
      <c r="C21" s="4">
        <v>100.1</v>
      </c>
      <c r="D21" s="4">
        <f t="shared" si="0"/>
        <v>2750.9</v>
      </c>
    </row>
  </sheetData>
  <phoneticPr fontId="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23"/>
  <sheetViews>
    <sheetView topLeftCell="A13" workbookViewId="0">
      <selection activeCell="A24" sqref="A24:XFD1048576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138</v>
      </c>
      <c r="B1" s="3" t="s">
        <v>139</v>
      </c>
      <c r="C1" s="3" t="s">
        <v>140</v>
      </c>
      <c r="D1" s="3" t="s">
        <v>141</v>
      </c>
    </row>
    <row r="2" spans="1:4" ht="16.5" customHeight="1" x14ac:dyDescent="0.15">
      <c r="A2" s="3" t="s">
        <v>43</v>
      </c>
      <c r="B2" s="4">
        <v>3213</v>
      </c>
      <c r="C2" s="4">
        <v>136.30000000000001</v>
      </c>
      <c r="D2" s="4">
        <f>B2-C2</f>
        <v>3076.7</v>
      </c>
    </row>
    <row r="3" spans="1:4" ht="16.5" customHeight="1" x14ac:dyDescent="0.15">
      <c r="A3" s="3" t="s">
        <v>142</v>
      </c>
      <c r="B3" s="4">
        <v>4656</v>
      </c>
      <c r="C3" s="4">
        <v>333.4</v>
      </c>
      <c r="D3" s="4">
        <f t="shared" ref="D3:D23" si="0">B3-C3</f>
        <v>4322.6000000000004</v>
      </c>
    </row>
    <row r="4" spans="1:4" ht="16.5" customHeight="1" x14ac:dyDescent="0.15">
      <c r="A4" s="3" t="s">
        <v>143</v>
      </c>
      <c r="B4" s="4">
        <v>1975</v>
      </c>
      <c r="C4" s="4">
        <v>18.75</v>
      </c>
      <c r="D4" s="4">
        <f t="shared" si="0"/>
        <v>1956.25</v>
      </c>
    </row>
    <row r="5" spans="1:4" ht="16.5" customHeight="1" x14ac:dyDescent="0.15">
      <c r="A5" s="3" t="s">
        <v>144</v>
      </c>
      <c r="B5" s="4">
        <v>3295</v>
      </c>
      <c r="C5" s="4">
        <v>144.5</v>
      </c>
      <c r="D5" s="4">
        <f t="shared" si="0"/>
        <v>3150.5</v>
      </c>
    </row>
    <row r="6" spans="1:4" ht="16.5" customHeight="1" x14ac:dyDescent="0.15">
      <c r="A6" s="3" t="s">
        <v>85</v>
      </c>
      <c r="B6" s="4">
        <v>4553</v>
      </c>
      <c r="C6" s="4">
        <v>317.95</v>
      </c>
      <c r="D6" s="4">
        <f t="shared" si="0"/>
        <v>4235.05</v>
      </c>
    </row>
    <row r="7" spans="1:4" ht="16.5" customHeight="1" x14ac:dyDescent="0.15">
      <c r="A7" s="3" t="s">
        <v>145</v>
      </c>
      <c r="B7" s="4">
        <v>4682</v>
      </c>
      <c r="C7" s="4">
        <v>337.3</v>
      </c>
      <c r="D7" s="4">
        <f t="shared" si="0"/>
        <v>4344.7</v>
      </c>
    </row>
    <row r="8" spans="1:4" ht="16.5" customHeight="1" x14ac:dyDescent="0.15">
      <c r="A8" s="3" t="s">
        <v>146</v>
      </c>
      <c r="B8" s="4">
        <v>1685</v>
      </c>
      <c r="C8" s="4">
        <v>4.25</v>
      </c>
      <c r="D8" s="4">
        <f t="shared" si="0"/>
        <v>1680.75</v>
      </c>
    </row>
    <row r="9" spans="1:4" ht="16.5" customHeight="1" x14ac:dyDescent="0.15">
      <c r="A9" s="3" t="s">
        <v>37</v>
      </c>
      <c r="B9" s="4">
        <v>3009</v>
      </c>
      <c r="C9" s="4">
        <v>115.9</v>
      </c>
      <c r="D9" s="4">
        <f t="shared" si="0"/>
        <v>2893.1</v>
      </c>
    </row>
    <row r="10" spans="1:4" ht="16.5" customHeight="1" x14ac:dyDescent="0.15">
      <c r="A10" s="3" t="s">
        <v>84</v>
      </c>
      <c r="B10" s="4">
        <v>1755</v>
      </c>
      <c r="C10" s="4">
        <v>7.75</v>
      </c>
      <c r="D10" s="4">
        <f t="shared" si="0"/>
        <v>1747.25</v>
      </c>
    </row>
    <row r="11" spans="1:4" ht="16.5" customHeight="1" x14ac:dyDescent="0.15">
      <c r="A11" s="3" t="s">
        <v>23</v>
      </c>
      <c r="B11" s="4">
        <v>2980</v>
      </c>
      <c r="C11" s="4">
        <v>113</v>
      </c>
      <c r="D11" s="4">
        <f t="shared" si="0"/>
        <v>2867</v>
      </c>
    </row>
    <row r="12" spans="1:4" ht="16.5" customHeight="1" x14ac:dyDescent="0.15">
      <c r="A12" s="3" t="s">
        <v>90</v>
      </c>
      <c r="B12" s="4">
        <v>2972</v>
      </c>
      <c r="C12" s="4">
        <v>112.2</v>
      </c>
      <c r="D12" s="4">
        <f t="shared" si="0"/>
        <v>2859.8</v>
      </c>
    </row>
    <row r="13" spans="1:4" ht="16.5" customHeight="1" x14ac:dyDescent="0.15">
      <c r="A13" s="3" t="s">
        <v>27</v>
      </c>
      <c r="B13" s="4">
        <v>4958</v>
      </c>
      <c r="C13" s="4">
        <v>378.7</v>
      </c>
      <c r="D13" s="4">
        <f t="shared" si="0"/>
        <v>4579.3</v>
      </c>
    </row>
    <row r="14" spans="1:4" ht="16.5" customHeight="1" x14ac:dyDescent="0.15">
      <c r="A14" s="3" t="s">
        <v>28</v>
      </c>
      <c r="B14" s="4">
        <v>2315</v>
      </c>
      <c r="C14" s="4">
        <v>46.5</v>
      </c>
      <c r="D14" s="4">
        <f t="shared" si="0"/>
        <v>2268.5</v>
      </c>
    </row>
    <row r="15" spans="1:4" ht="16.5" customHeight="1" x14ac:dyDescent="0.15">
      <c r="A15" s="3" t="s">
        <v>96</v>
      </c>
      <c r="B15" s="4">
        <v>3150</v>
      </c>
      <c r="C15" s="4">
        <v>130</v>
      </c>
      <c r="D15" s="4">
        <f t="shared" si="0"/>
        <v>3020</v>
      </c>
    </row>
    <row r="16" spans="1:4" ht="16.5" customHeight="1" x14ac:dyDescent="0.15">
      <c r="A16" s="3" t="s">
        <v>147</v>
      </c>
      <c r="B16" s="4">
        <v>2676</v>
      </c>
      <c r="C16" s="4">
        <v>82.6</v>
      </c>
      <c r="D16" s="4">
        <f t="shared" si="0"/>
        <v>2593.4</v>
      </c>
    </row>
    <row r="17" spans="1:4" ht="16.5" customHeight="1" x14ac:dyDescent="0.15">
      <c r="A17" s="3" t="s">
        <v>59</v>
      </c>
      <c r="B17" s="4">
        <v>3001</v>
      </c>
      <c r="C17" s="4">
        <v>115.1</v>
      </c>
      <c r="D17" s="4">
        <f t="shared" si="0"/>
        <v>2885.9</v>
      </c>
    </row>
    <row r="18" spans="1:4" ht="16.5" customHeight="1" x14ac:dyDescent="0.15">
      <c r="A18" s="3" t="s">
        <v>60</v>
      </c>
      <c r="B18" s="4">
        <v>3594</v>
      </c>
      <c r="C18" s="4">
        <v>174.4</v>
      </c>
      <c r="D18" s="4">
        <f t="shared" si="0"/>
        <v>3419.6</v>
      </c>
    </row>
    <row r="19" spans="1:4" ht="16.5" customHeight="1" x14ac:dyDescent="0.15">
      <c r="A19" s="3" t="s">
        <v>54</v>
      </c>
      <c r="B19" s="4">
        <v>3182</v>
      </c>
      <c r="C19" s="4">
        <v>133.19999999999999</v>
      </c>
      <c r="D19" s="4">
        <f t="shared" si="0"/>
        <v>3048.8</v>
      </c>
    </row>
    <row r="20" spans="1:4" ht="16.5" customHeight="1" x14ac:dyDescent="0.15">
      <c r="A20" s="3" t="s">
        <v>148</v>
      </c>
      <c r="B20" s="4">
        <v>2480</v>
      </c>
      <c r="C20" s="4">
        <v>63</v>
      </c>
      <c r="D20" s="4">
        <f t="shared" si="0"/>
        <v>2417</v>
      </c>
    </row>
    <row r="21" spans="1:4" ht="16.5" customHeight="1" x14ac:dyDescent="0.15">
      <c r="A21" s="3" t="s">
        <v>149</v>
      </c>
      <c r="B21" s="4">
        <v>3537</v>
      </c>
      <c r="C21" s="4">
        <v>168.7</v>
      </c>
      <c r="D21" s="4">
        <f t="shared" si="0"/>
        <v>3368.3</v>
      </c>
    </row>
    <row r="22" spans="1:4" ht="16.5" customHeight="1" x14ac:dyDescent="0.15">
      <c r="A22" s="3" t="s">
        <v>150</v>
      </c>
      <c r="B22" s="4">
        <v>2354</v>
      </c>
      <c r="C22" s="4">
        <v>50.4</v>
      </c>
      <c r="D22" s="4">
        <f t="shared" si="0"/>
        <v>2303.6</v>
      </c>
    </row>
    <row r="23" spans="1:4" ht="16.5" customHeight="1" x14ac:dyDescent="0.15">
      <c r="A23" s="3" t="s">
        <v>151</v>
      </c>
      <c r="B23" s="4">
        <v>2851</v>
      </c>
      <c r="C23" s="4">
        <v>100.1</v>
      </c>
      <c r="D23" s="4">
        <f t="shared" si="0"/>
        <v>2750.9</v>
      </c>
    </row>
  </sheetData>
  <phoneticPr fontId="1" type="noConversion"/>
  <pageMargins left="0" right="0" top="0" bottom="0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19"/>
  <sheetViews>
    <sheetView topLeftCell="A9" workbookViewId="0">
      <selection activeCell="A20" sqref="A20:XFD1048576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124</v>
      </c>
      <c r="B1" s="3" t="s">
        <v>125</v>
      </c>
      <c r="C1" s="3" t="s">
        <v>126</v>
      </c>
      <c r="D1" s="3" t="s">
        <v>127</v>
      </c>
    </row>
    <row r="2" spans="1:4" ht="16.5" customHeight="1" x14ac:dyDescent="0.15">
      <c r="A2" s="3" t="s">
        <v>43</v>
      </c>
      <c r="B2" s="4">
        <v>4074</v>
      </c>
      <c r="C2" s="4">
        <v>246.1</v>
      </c>
      <c r="D2" s="4">
        <f>B2-C2</f>
        <v>3827.9</v>
      </c>
    </row>
    <row r="3" spans="1:4" ht="16.5" customHeight="1" x14ac:dyDescent="0.15">
      <c r="A3" s="3" t="s">
        <v>128</v>
      </c>
      <c r="B3" s="4">
        <v>3854</v>
      </c>
      <c r="C3" s="4">
        <v>213.1</v>
      </c>
      <c r="D3" s="4">
        <f t="shared" ref="D3:D19" si="0">B3-C3</f>
        <v>3640.9</v>
      </c>
    </row>
    <row r="4" spans="1:4" ht="16.5" customHeight="1" x14ac:dyDescent="0.15">
      <c r="A4" s="3" t="s">
        <v>129</v>
      </c>
      <c r="B4" s="4">
        <v>4165</v>
      </c>
      <c r="C4" s="4">
        <v>259.75</v>
      </c>
      <c r="D4" s="4">
        <f t="shared" si="0"/>
        <v>3905.25</v>
      </c>
    </row>
    <row r="5" spans="1:4" ht="16.5" customHeight="1" x14ac:dyDescent="0.15">
      <c r="A5" s="3" t="s">
        <v>130</v>
      </c>
      <c r="B5" s="4">
        <v>2354</v>
      </c>
      <c r="C5" s="4">
        <v>50.4</v>
      </c>
      <c r="D5" s="4">
        <f t="shared" si="0"/>
        <v>2303.6</v>
      </c>
    </row>
    <row r="6" spans="1:4" ht="16.5" customHeight="1" x14ac:dyDescent="0.15">
      <c r="A6" s="3" t="s">
        <v>131</v>
      </c>
      <c r="B6" s="4">
        <v>4368</v>
      </c>
      <c r="C6" s="4">
        <v>290.2</v>
      </c>
      <c r="D6" s="4">
        <f t="shared" si="0"/>
        <v>4077.8</v>
      </c>
    </row>
    <row r="7" spans="1:4" ht="16.5" customHeight="1" x14ac:dyDescent="0.15">
      <c r="A7" s="3" t="s">
        <v>132</v>
      </c>
      <c r="B7" s="4">
        <v>4399</v>
      </c>
      <c r="C7" s="4">
        <v>294.85000000000002</v>
      </c>
      <c r="D7" s="4">
        <f t="shared" si="0"/>
        <v>4104.1499999999996</v>
      </c>
    </row>
    <row r="8" spans="1:4" ht="16.5" customHeight="1" x14ac:dyDescent="0.15">
      <c r="A8" s="3" t="s">
        <v>133</v>
      </c>
      <c r="B8" s="4">
        <v>4238</v>
      </c>
      <c r="C8" s="4">
        <v>270.7</v>
      </c>
      <c r="D8" s="4">
        <f t="shared" si="0"/>
        <v>3967.3</v>
      </c>
    </row>
    <row r="9" spans="1:4" ht="16.5" customHeight="1" x14ac:dyDescent="0.15">
      <c r="A9" s="3" t="s">
        <v>35</v>
      </c>
      <c r="B9" s="4">
        <v>3760</v>
      </c>
      <c r="C9" s="4">
        <v>199</v>
      </c>
      <c r="D9" s="4">
        <f t="shared" si="0"/>
        <v>3561</v>
      </c>
    </row>
    <row r="10" spans="1:4" ht="16.5" customHeight="1" x14ac:dyDescent="0.15">
      <c r="A10" s="3" t="s">
        <v>134</v>
      </c>
      <c r="B10" s="4">
        <v>5057</v>
      </c>
      <c r="C10" s="4">
        <v>393.55</v>
      </c>
      <c r="D10" s="4">
        <f t="shared" si="0"/>
        <v>4663.45</v>
      </c>
    </row>
    <row r="11" spans="1:4" ht="16.5" customHeight="1" x14ac:dyDescent="0.15">
      <c r="A11" s="3" t="s">
        <v>50</v>
      </c>
      <c r="B11" s="4">
        <v>4893</v>
      </c>
      <c r="C11" s="4">
        <v>368.95</v>
      </c>
      <c r="D11" s="4">
        <f t="shared" si="0"/>
        <v>4524.05</v>
      </c>
    </row>
    <row r="12" spans="1:4" ht="16.5" customHeight="1" x14ac:dyDescent="0.15">
      <c r="A12" s="3" t="s">
        <v>135</v>
      </c>
      <c r="B12" s="4">
        <v>2811</v>
      </c>
      <c r="C12" s="4">
        <v>96.1</v>
      </c>
      <c r="D12" s="4">
        <f t="shared" si="0"/>
        <v>2714.9</v>
      </c>
    </row>
    <row r="13" spans="1:4" ht="16.5" customHeight="1" x14ac:dyDescent="0.15">
      <c r="A13" s="3" t="s">
        <v>28</v>
      </c>
      <c r="B13" s="4">
        <v>2565</v>
      </c>
      <c r="C13" s="4">
        <v>71.5</v>
      </c>
      <c r="D13" s="4">
        <f t="shared" si="0"/>
        <v>2493.5</v>
      </c>
    </row>
    <row r="14" spans="1:4" ht="16.5" customHeight="1" x14ac:dyDescent="0.15">
      <c r="A14" s="3" t="s">
        <v>39</v>
      </c>
      <c r="B14" s="4">
        <v>2236</v>
      </c>
      <c r="C14" s="4">
        <v>38.6</v>
      </c>
      <c r="D14" s="4">
        <f t="shared" si="0"/>
        <v>2197.4</v>
      </c>
    </row>
    <row r="15" spans="1:4" ht="16.5" customHeight="1" x14ac:dyDescent="0.15">
      <c r="A15" s="3" t="s">
        <v>136</v>
      </c>
      <c r="B15" s="4">
        <v>1683</v>
      </c>
      <c r="C15" s="4">
        <v>4.1500000000000004</v>
      </c>
      <c r="D15" s="4">
        <f t="shared" si="0"/>
        <v>1678.85</v>
      </c>
    </row>
    <row r="16" spans="1:4" ht="16.5" customHeight="1" x14ac:dyDescent="0.15">
      <c r="A16" s="3" t="s">
        <v>137</v>
      </c>
      <c r="B16" s="4">
        <v>4916</v>
      </c>
      <c r="C16" s="4">
        <v>372.4</v>
      </c>
      <c r="D16" s="4">
        <f t="shared" si="0"/>
        <v>4543.6000000000004</v>
      </c>
    </row>
    <row r="17" spans="1:4" ht="16.5" customHeight="1" x14ac:dyDescent="0.15">
      <c r="A17" s="3" t="s">
        <v>54</v>
      </c>
      <c r="B17" s="4">
        <v>3182</v>
      </c>
      <c r="C17" s="4">
        <v>133.19999999999999</v>
      </c>
      <c r="D17" s="4">
        <f t="shared" si="0"/>
        <v>3048.8</v>
      </c>
    </row>
    <row r="18" spans="1:4" ht="16.5" customHeight="1" x14ac:dyDescent="0.15">
      <c r="A18" s="3" t="s">
        <v>55</v>
      </c>
      <c r="B18" s="4">
        <v>2480</v>
      </c>
      <c r="C18" s="4">
        <v>63</v>
      </c>
      <c r="D18" s="4">
        <f t="shared" si="0"/>
        <v>2417</v>
      </c>
    </row>
    <row r="19" spans="1:4" ht="16.5" customHeight="1" x14ac:dyDescent="0.15">
      <c r="A19" s="3" t="s">
        <v>56</v>
      </c>
      <c r="B19" s="4">
        <v>3537</v>
      </c>
      <c r="C19" s="4">
        <v>168.7</v>
      </c>
      <c r="D19" s="4">
        <f t="shared" si="0"/>
        <v>3368.3</v>
      </c>
    </row>
  </sheetData>
  <phoneticPr fontId="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D20"/>
  <sheetViews>
    <sheetView topLeftCell="A10" workbookViewId="0">
      <selection activeCell="A21" sqref="A21:XFD1048576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109</v>
      </c>
      <c r="B1" s="3" t="s">
        <v>110</v>
      </c>
      <c r="C1" s="3" t="s">
        <v>111</v>
      </c>
      <c r="D1" s="3" t="s">
        <v>112</v>
      </c>
    </row>
    <row r="2" spans="1:4" ht="16.5" customHeight="1" x14ac:dyDescent="0.15">
      <c r="A2" s="3" t="s">
        <v>43</v>
      </c>
      <c r="B2" s="4">
        <v>4537</v>
      </c>
      <c r="C2" s="4">
        <v>315.55</v>
      </c>
      <c r="D2" s="4">
        <f>B2-C2</f>
        <v>4221.45</v>
      </c>
    </row>
    <row r="3" spans="1:4" ht="16.5" customHeight="1" x14ac:dyDescent="0.15">
      <c r="A3" s="3" t="s">
        <v>113</v>
      </c>
      <c r="B3" s="4">
        <v>1858</v>
      </c>
      <c r="C3" s="4">
        <v>12.9</v>
      </c>
      <c r="D3" s="4">
        <f t="shared" ref="D3:D20" si="0">B3-C3</f>
        <v>1845.1</v>
      </c>
    </row>
    <row r="4" spans="1:4" ht="16.5" customHeight="1" x14ac:dyDescent="0.15">
      <c r="A4" s="3" t="s">
        <v>114</v>
      </c>
      <c r="B4" s="4">
        <v>3546</v>
      </c>
      <c r="C4" s="4">
        <v>169.6</v>
      </c>
      <c r="D4" s="4">
        <f t="shared" si="0"/>
        <v>3376.4</v>
      </c>
    </row>
    <row r="5" spans="1:4" ht="16.5" customHeight="1" x14ac:dyDescent="0.15">
      <c r="A5" s="3" t="s">
        <v>115</v>
      </c>
      <c r="B5" s="4">
        <v>2816</v>
      </c>
      <c r="C5" s="4">
        <v>96.6</v>
      </c>
      <c r="D5" s="4">
        <f t="shared" si="0"/>
        <v>2719.4</v>
      </c>
    </row>
    <row r="6" spans="1:4" ht="16.5" customHeight="1" x14ac:dyDescent="0.15">
      <c r="A6" s="3" t="s">
        <v>116</v>
      </c>
      <c r="B6" s="4">
        <v>2034</v>
      </c>
      <c r="C6" s="4">
        <v>21.7</v>
      </c>
      <c r="D6" s="4">
        <f t="shared" si="0"/>
        <v>2012.3</v>
      </c>
    </row>
    <row r="7" spans="1:4" ht="16.5" customHeight="1" x14ac:dyDescent="0.15">
      <c r="A7" s="3" t="s">
        <v>117</v>
      </c>
      <c r="B7" s="4">
        <v>815</v>
      </c>
      <c r="C7" s="4">
        <v>0</v>
      </c>
      <c r="D7" s="4">
        <f t="shared" si="0"/>
        <v>815</v>
      </c>
    </row>
    <row r="8" spans="1:4" ht="16.5" customHeight="1" x14ac:dyDescent="0.15">
      <c r="A8" s="3" t="s">
        <v>118</v>
      </c>
      <c r="B8" s="4">
        <v>2001</v>
      </c>
      <c r="C8" s="4">
        <v>20.05</v>
      </c>
      <c r="D8" s="4">
        <f t="shared" si="0"/>
        <v>1980.95</v>
      </c>
    </row>
    <row r="9" spans="1:4" ht="16.5" customHeight="1" x14ac:dyDescent="0.15">
      <c r="A9" s="3" t="s">
        <v>37</v>
      </c>
      <c r="B9" s="4">
        <v>4577</v>
      </c>
      <c r="C9" s="4">
        <v>321.55</v>
      </c>
      <c r="D9" s="4">
        <f t="shared" si="0"/>
        <v>4255.45</v>
      </c>
    </row>
    <row r="10" spans="1:4" ht="16.5" customHeight="1" x14ac:dyDescent="0.15">
      <c r="A10" s="3" t="s">
        <v>119</v>
      </c>
      <c r="B10" s="4">
        <v>2486</v>
      </c>
      <c r="C10" s="4">
        <v>63.6</v>
      </c>
      <c r="D10" s="4">
        <f t="shared" si="0"/>
        <v>2422.4</v>
      </c>
    </row>
    <row r="11" spans="1:4" ht="16.5" customHeight="1" x14ac:dyDescent="0.15">
      <c r="A11" s="3" t="s">
        <v>51</v>
      </c>
      <c r="B11" s="4">
        <v>4286</v>
      </c>
      <c r="C11" s="4">
        <v>277.89999999999998</v>
      </c>
      <c r="D11" s="4">
        <f t="shared" si="0"/>
        <v>4008.1</v>
      </c>
    </row>
    <row r="12" spans="1:4" ht="16.5" customHeight="1" x14ac:dyDescent="0.15">
      <c r="A12" s="3" t="s">
        <v>120</v>
      </c>
      <c r="B12" s="4">
        <v>1291</v>
      </c>
      <c r="C12" s="4">
        <v>0</v>
      </c>
      <c r="D12" s="4">
        <f t="shared" si="0"/>
        <v>1291</v>
      </c>
    </row>
    <row r="13" spans="1:4" ht="16.5" customHeight="1" x14ac:dyDescent="0.15">
      <c r="A13" s="3" t="s">
        <v>52</v>
      </c>
      <c r="B13" s="4">
        <v>1245</v>
      </c>
      <c r="C13" s="4">
        <v>0</v>
      </c>
      <c r="D13" s="4">
        <f t="shared" si="0"/>
        <v>1245</v>
      </c>
    </row>
    <row r="14" spans="1:4" ht="16.5" customHeight="1" x14ac:dyDescent="0.15">
      <c r="A14" s="3" t="s">
        <v>53</v>
      </c>
      <c r="B14" s="4">
        <v>3735</v>
      </c>
      <c r="C14" s="4">
        <v>195.25</v>
      </c>
      <c r="D14" s="4">
        <f t="shared" si="0"/>
        <v>3539.75</v>
      </c>
    </row>
    <row r="15" spans="1:4" ht="16.5" customHeight="1" x14ac:dyDescent="0.15">
      <c r="A15" s="3" t="s">
        <v>121</v>
      </c>
      <c r="B15" s="4">
        <v>1587</v>
      </c>
      <c r="C15" s="4">
        <v>0</v>
      </c>
      <c r="D15" s="4">
        <f t="shared" si="0"/>
        <v>1587</v>
      </c>
    </row>
    <row r="16" spans="1:4" ht="16.5" customHeight="1" x14ac:dyDescent="0.15">
      <c r="A16" s="3" t="s">
        <v>122</v>
      </c>
      <c r="B16" s="4">
        <v>3182</v>
      </c>
      <c r="C16" s="4">
        <v>133.19999999999999</v>
      </c>
      <c r="D16" s="4">
        <f t="shared" si="0"/>
        <v>3048.8</v>
      </c>
    </row>
    <row r="17" spans="1:4" ht="16.5" customHeight="1" x14ac:dyDescent="0.15">
      <c r="A17" s="3" t="s">
        <v>55</v>
      </c>
      <c r="B17" s="4">
        <v>2480</v>
      </c>
      <c r="C17" s="4">
        <v>63</v>
      </c>
      <c r="D17" s="4">
        <f t="shared" si="0"/>
        <v>2417</v>
      </c>
    </row>
    <row r="18" spans="1:4" ht="16.5" customHeight="1" x14ac:dyDescent="0.15">
      <c r="A18" s="3" t="s">
        <v>56</v>
      </c>
      <c r="B18" s="4">
        <v>3537</v>
      </c>
      <c r="C18" s="4">
        <v>168.7</v>
      </c>
      <c r="D18" s="4">
        <f t="shared" si="0"/>
        <v>3368.3</v>
      </c>
    </row>
    <row r="19" spans="1:4" ht="16.5" customHeight="1" x14ac:dyDescent="0.15">
      <c r="A19" s="3" t="s">
        <v>57</v>
      </c>
      <c r="B19" s="4">
        <v>2354</v>
      </c>
      <c r="C19" s="4">
        <v>50.4</v>
      </c>
      <c r="D19" s="4">
        <f t="shared" si="0"/>
        <v>2303.6</v>
      </c>
    </row>
    <row r="20" spans="1:4" ht="16.5" customHeight="1" x14ac:dyDescent="0.15">
      <c r="A20" s="3" t="s">
        <v>123</v>
      </c>
      <c r="B20" s="4">
        <v>2851</v>
      </c>
      <c r="C20" s="4">
        <v>100.1</v>
      </c>
      <c r="D20" s="4">
        <f t="shared" si="0"/>
        <v>2750.9</v>
      </c>
    </row>
  </sheetData>
  <phoneticPr fontId="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D19"/>
  <sheetViews>
    <sheetView topLeftCell="A9" workbookViewId="0">
      <selection activeCell="A20" sqref="A20:XFD1048576"/>
    </sheetView>
  </sheetViews>
  <sheetFormatPr defaultColWidth="8.75" defaultRowHeight="16.5" customHeight="1" x14ac:dyDescent="0.2"/>
  <cols>
    <col min="1" max="1" width="8.75" style="1" customWidth="1"/>
    <col min="2" max="2" width="11.625" style="2" bestFit="1" customWidth="1"/>
    <col min="3" max="3" width="9.5" style="2" bestFit="1" customWidth="1"/>
    <col min="4" max="4" width="11.625" bestFit="1" customWidth="1"/>
  </cols>
  <sheetData>
    <row r="1" spans="1:4" ht="16.5" customHeight="1" x14ac:dyDescent="0.15">
      <c r="A1" s="3" t="s">
        <v>66</v>
      </c>
      <c r="B1" s="3" t="s">
        <v>67</v>
      </c>
      <c r="C1" s="3" t="s">
        <v>68</v>
      </c>
      <c r="D1" s="3" t="s">
        <v>69</v>
      </c>
    </row>
    <row r="2" spans="1:4" ht="16.5" customHeight="1" x14ac:dyDescent="0.15">
      <c r="A2" s="3" t="s">
        <v>43</v>
      </c>
      <c r="B2" s="4">
        <v>2567</v>
      </c>
      <c r="C2" s="4">
        <v>71.7</v>
      </c>
      <c r="D2" s="4">
        <f>B2-C2</f>
        <v>2495.3000000000002</v>
      </c>
    </row>
    <row r="3" spans="1:4" ht="16.5" customHeight="1" x14ac:dyDescent="0.15">
      <c r="A3" s="3" t="s">
        <v>92</v>
      </c>
      <c r="B3" s="4">
        <v>4451</v>
      </c>
      <c r="C3" s="4">
        <v>302.64999999999998</v>
      </c>
      <c r="D3" s="4">
        <f t="shared" ref="D3:D19" si="0">B3-C3</f>
        <v>4148.3500000000004</v>
      </c>
    </row>
    <row r="4" spans="1:4" ht="16.5" customHeight="1" x14ac:dyDescent="0.15">
      <c r="A4" s="3" t="s">
        <v>93</v>
      </c>
      <c r="B4" s="4">
        <v>1078</v>
      </c>
      <c r="C4" s="4">
        <v>0</v>
      </c>
      <c r="D4" s="4">
        <f t="shared" si="0"/>
        <v>1078</v>
      </c>
    </row>
    <row r="5" spans="1:4" ht="16.5" customHeight="1" x14ac:dyDescent="0.15">
      <c r="A5" s="3" t="s">
        <v>95</v>
      </c>
      <c r="B5" s="4">
        <v>2514</v>
      </c>
      <c r="C5" s="4">
        <v>66.400000000000006</v>
      </c>
      <c r="D5" s="4">
        <f t="shared" si="0"/>
        <v>2447.6</v>
      </c>
    </row>
    <row r="6" spans="1:4" ht="16.5" customHeight="1" x14ac:dyDescent="0.15">
      <c r="A6" s="3" t="s">
        <v>72</v>
      </c>
      <c r="B6" s="4">
        <v>1727</v>
      </c>
      <c r="C6" s="4">
        <v>6.35</v>
      </c>
      <c r="D6" s="4">
        <f t="shared" si="0"/>
        <v>1720.65</v>
      </c>
    </row>
    <row r="7" spans="1:4" ht="16.5" customHeight="1" x14ac:dyDescent="0.15">
      <c r="A7" s="3" t="s">
        <v>106</v>
      </c>
      <c r="B7" s="4">
        <v>3636</v>
      </c>
      <c r="C7" s="4">
        <v>180.4</v>
      </c>
      <c r="D7" s="4">
        <f t="shared" si="0"/>
        <v>3455.6</v>
      </c>
    </row>
    <row r="8" spans="1:4" ht="16.5" customHeight="1" x14ac:dyDescent="0.15">
      <c r="A8" s="3" t="s">
        <v>103</v>
      </c>
      <c r="B8" s="4">
        <v>1338</v>
      </c>
      <c r="C8" s="4">
        <v>0</v>
      </c>
      <c r="D8" s="4">
        <f t="shared" si="0"/>
        <v>1338</v>
      </c>
    </row>
    <row r="9" spans="1:4" ht="16.5" customHeight="1" x14ac:dyDescent="0.15">
      <c r="A9" s="3" t="s">
        <v>35</v>
      </c>
      <c r="B9" s="4">
        <v>2803</v>
      </c>
      <c r="C9" s="4">
        <v>95.3</v>
      </c>
      <c r="D9" s="4">
        <f t="shared" si="0"/>
        <v>2707.7</v>
      </c>
    </row>
    <row r="10" spans="1:4" ht="16.5" customHeight="1" x14ac:dyDescent="0.15">
      <c r="A10" s="3" t="s">
        <v>107</v>
      </c>
      <c r="B10" s="4">
        <v>4498</v>
      </c>
      <c r="C10" s="4">
        <v>309.7</v>
      </c>
      <c r="D10" s="4">
        <f t="shared" si="0"/>
        <v>4188.3</v>
      </c>
    </row>
    <row r="11" spans="1:4" ht="16.5" customHeight="1" x14ac:dyDescent="0.15">
      <c r="A11" s="3" t="s">
        <v>50</v>
      </c>
      <c r="B11" s="4">
        <v>1148</v>
      </c>
      <c r="C11" s="4">
        <v>0</v>
      </c>
      <c r="D11" s="4">
        <f t="shared" si="0"/>
        <v>1148</v>
      </c>
    </row>
    <row r="12" spans="1:4" ht="16.5" customHeight="1" x14ac:dyDescent="0.15">
      <c r="A12" s="3" t="s">
        <v>91</v>
      </c>
      <c r="B12" s="4">
        <v>1556</v>
      </c>
      <c r="C12" s="4">
        <v>0</v>
      </c>
      <c r="D12" s="4">
        <f t="shared" si="0"/>
        <v>1556</v>
      </c>
    </row>
    <row r="13" spans="1:4" ht="16.5" customHeight="1" x14ac:dyDescent="0.15">
      <c r="A13" s="3" t="s">
        <v>28</v>
      </c>
      <c r="B13" s="4">
        <v>3822</v>
      </c>
      <c r="C13" s="4">
        <v>208.3</v>
      </c>
      <c r="D13" s="4">
        <f t="shared" si="0"/>
        <v>3613.7</v>
      </c>
    </row>
    <row r="14" spans="1:4" ht="16.5" customHeight="1" x14ac:dyDescent="0.15">
      <c r="A14" s="3" t="s">
        <v>39</v>
      </c>
      <c r="B14" s="4">
        <v>4337</v>
      </c>
      <c r="C14" s="4">
        <v>285.55</v>
      </c>
      <c r="D14" s="4">
        <f t="shared" si="0"/>
        <v>4051.45</v>
      </c>
    </row>
    <row r="15" spans="1:4" ht="16.5" customHeight="1" x14ac:dyDescent="0.15">
      <c r="A15" s="3" t="s">
        <v>108</v>
      </c>
      <c r="B15" s="4">
        <v>3182</v>
      </c>
      <c r="C15" s="4">
        <v>133.19999999999999</v>
      </c>
      <c r="D15" s="4">
        <f t="shared" si="0"/>
        <v>3048.8</v>
      </c>
    </row>
    <row r="16" spans="1:4" ht="16.5" customHeight="1" x14ac:dyDescent="0.15">
      <c r="A16" s="3" t="s">
        <v>80</v>
      </c>
      <c r="B16" s="4">
        <v>2480</v>
      </c>
      <c r="C16" s="4">
        <v>63</v>
      </c>
      <c r="D16" s="4">
        <f t="shared" si="0"/>
        <v>2417</v>
      </c>
    </row>
    <row r="17" spans="1:4" ht="16.5" customHeight="1" x14ac:dyDescent="0.15">
      <c r="A17" s="3" t="s">
        <v>56</v>
      </c>
      <c r="B17" s="4">
        <v>3537</v>
      </c>
      <c r="C17" s="4">
        <v>168.7</v>
      </c>
      <c r="D17" s="4">
        <f t="shared" si="0"/>
        <v>3368.3</v>
      </c>
    </row>
    <row r="18" spans="1:4" ht="16.5" customHeight="1" x14ac:dyDescent="0.15">
      <c r="A18" s="3" t="s">
        <v>57</v>
      </c>
      <c r="B18" s="4">
        <v>2354</v>
      </c>
      <c r="C18" s="4">
        <v>50.4</v>
      </c>
      <c r="D18" s="4">
        <f t="shared" si="0"/>
        <v>2303.6</v>
      </c>
    </row>
    <row r="19" spans="1:4" ht="16.5" customHeight="1" x14ac:dyDescent="0.15">
      <c r="A19" s="3" t="s">
        <v>58</v>
      </c>
      <c r="B19" s="4">
        <v>2851</v>
      </c>
      <c r="C19" s="4">
        <v>100.1</v>
      </c>
      <c r="D19" s="4">
        <f t="shared" si="0"/>
        <v>2750.9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多重合并数据区域</vt:lpstr>
      <vt:lpstr>SQL汇总</vt:lpstr>
      <vt:lpstr>01月</vt:lpstr>
      <vt:lpstr>02月</vt:lpstr>
      <vt:lpstr>03月</vt:lpstr>
      <vt:lpstr>04月</vt:lpstr>
      <vt:lpstr>05月</vt:lpstr>
      <vt:lpstr>06月</vt:lpstr>
      <vt:lpstr>07月</vt:lpstr>
      <vt:lpstr>08月</vt:lpstr>
      <vt:lpstr>09月</vt:lpstr>
      <vt:lpstr>10月</vt:lpstr>
      <vt:lpstr>11月</vt:lpstr>
      <vt:lpstr>12月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技术部 王士刚</cp:lastModifiedBy>
  <cp:lastPrinted>2011-04-23T22:58:10Z</cp:lastPrinted>
  <dcterms:created xsi:type="dcterms:W3CDTF">2007-04-11T11:04:48Z</dcterms:created>
  <dcterms:modified xsi:type="dcterms:W3CDTF">2011-04-24T00:17:18Z</dcterms:modified>
</cp:coreProperties>
</file>