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4955" windowHeight="889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3" i="1"/>
  <c r="I3" a="1"/>
  <c r="I3"/>
  <c r="H3" a="1"/>
  <c r="H3"/>
  <c r="E4"/>
  <c r="I4" a="1"/>
  <c r="I4"/>
  <c r="H4" a="1"/>
  <c r="H4"/>
  <c r="G3" a="1"/>
  <c r="G3"/>
  <c r="G4" a="1"/>
  <c r="G4"/>
  <c r="E2"/>
  <c r="I2" a="1"/>
  <c r="I2"/>
  <c r="H2" a="1"/>
  <c r="H2"/>
  <c r="G2" a="1"/>
  <c r="G2"/>
  <c r="F3"/>
  <c r="F4"/>
  <c r="F2"/>
</calcChain>
</file>

<file path=xl/sharedStrings.xml><?xml version="1.0" encoding="utf-8"?>
<sst xmlns="http://schemas.openxmlformats.org/spreadsheetml/2006/main" count="36" uniqueCount="36">
  <si>
    <t>部门</t>
    <phoneticPr fontId="1" type="noConversion"/>
  </si>
  <si>
    <t>姓名</t>
    <phoneticPr fontId="1" type="noConversion"/>
  </si>
  <si>
    <t>工作时间</t>
    <phoneticPr fontId="1" type="noConversion"/>
  </si>
  <si>
    <t>工龄</t>
    <phoneticPr fontId="1" type="noConversion"/>
  </si>
  <si>
    <t xml:space="preserve">    ●职工累计工作已满1年不满10年的，年休假5天； </t>
  </si>
  <si>
    <t xml:space="preserve">    ●已满10年不满20年的，年休假10天； </t>
  </si>
  <si>
    <t xml:space="preserve">    ●已满20年的，年休假15天。</t>
  </si>
  <si>
    <t>张三</t>
    <phoneticPr fontId="1" type="noConversion"/>
  </si>
  <si>
    <t>李四</t>
    <phoneticPr fontId="1" type="noConversion"/>
  </si>
  <si>
    <t>王五</t>
    <phoneticPr fontId="1" type="noConversion"/>
  </si>
  <si>
    <t xml:space="preserve">不享受年休假情况 </t>
  </si>
  <si>
    <t xml:space="preserve">    ●职工依法享受寒暑假，其休假天数多于年休假天数的； </t>
  </si>
  <si>
    <t xml:space="preserve">    ●职工请事假累计20天以上且单位按照规定不扣工资的； </t>
  </si>
  <si>
    <t xml:space="preserve">    ●累计工作满1年不满10年的职工，请病假累计2个月以上的； </t>
  </si>
  <si>
    <t xml:space="preserve">    ●累计工作满10年不满20年的职工，请病假累计3个月以上的； </t>
  </si>
  <si>
    <t xml:space="preserve">    ●累计工作满20年以上的职工，请病假累计4个月以上的。 </t>
  </si>
  <si>
    <t>公式二</t>
    <phoneticPr fontId="1" type="noConversion"/>
  </si>
  <si>
    <t>公式三</t>
    <phoneticPr fontId="1" type="noConversion"/>
  </si>
  <si>
    <t>=SUM(5*(E2&gt;={1,10,20}))</t>
    <phoneticPr fontId="1" type="noConversion"/>
  </si>
  <si>
    <t>=MAX((E2&gt;={1,10,20})*{5,10,15})</t>
    <phoneticPr fontId="1" type="noConversion"/>
  </si>
  <si>
    <t>公式二：</t>
    <phoneticPr fontId="1" type="noConversion"/>
  </si>
  <si>
    <t>公式三：</t>
    <phoneticPr fontId="1" type="noConversion"/>
  </si>
  <si>
    <t>1998010</t>
    <phoneticPr fontId="1" type="noConversion"/>
  </si>
  <si>
    <t>2007019</t>
    <phoneticPr fontId="1" type="noConversion"/>
  </si>
  <si>
    <t>19800120</t>
    <phoneticPr fontId="1" type="noConversion"/>
  </si>
  <si>
    <t>人事部</t>
    <phoneticPr fontId="1" type="noConversion"/>
  </si>
  <si>
    <t>销售部</t>
    <phoneticPr fontId="1" type="noConversion"/>
  </si>
  <si>
    <t>工程部</t>
    <phoneticPr fontId="1" type="noConversion"/>
  </si>
  <si>
    <t>工号</t>
    <phoneticPr fontId="1" type="noConversion"/>
  </si>
  <si>
    <t>公式一：</t>
    <phoneticPr fontId="1" type="noConversion"/>
  </si>
  <si>
    <t>=IF(E2&lt;1,0,IF(E2&lt;10,5,IF(E2&lt;20,10,15)))</t>
    <phoneticPr fontId="1" type="noConversion"/>
  </si>
  <si>
    <t>公式二解释：</t>
    <phoneticPr fontId="1" type="noConversion"/>
  </si>
  <si>
    <t>观察年休假天数可以得出，年休假分布为，5，5+5，5+5+5，非常有规律，所以公式二根据这一规律，通过判断工龄与1年，10年，20年的比较，为真时，乘以5，并求和即为年休假天数。公式三的原理同公式二。</t>
    <phoneticPr fontId="1" type="noConversion"/>
  </si>
  <si>
    <t>带薪休假天数</t>
    <phoneticPr fontId="1" type="noConversion"/>
  </si>
  <si>
    <t>公式四</t>
    <phoneticPr fontId="1" type="noConversion"/>
  </si>
  <si>
    <t>公式五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</si>
</sst>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sz val="12"/>
      <color theme="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quotePrefix="1" applyFont="1">
      <alignment vertical="center"/>
    </xf>
    <xf numFmtId="0" fontId="0" fillId="3" borderId="1" xfId="0" applyFill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571500</xdr:colOff>
      <xdr:row>8</xdr:row>
      <xdr:rowOff>638175</xdr:rowOff>
    </xdr:from>
    <xdr:to>
      <xdr:col>11</xdr:col>
      <xdr:colOff>190500</xdr:colOff>
      <xdr:row>11</xdr:row>
      <xdr:rowOff>171450</xdr:rowOff>
    </xdr:to>
    <xdr:sp macro="" textlink="">
      <xdr:nvSpPr>
        <xdr:cNvPr id="2" name="矩形 1"/>
        <xdr:cNvSpPr/>
      </xdr:nvSpPr>
      <xdr:spPr>
        <a:xfrm>
          <a:off x="6715125" y="2619375"/>
          <a:ext cx="1676400" cy="8477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100"/>
            <a:t>期待你补充公式五，呵呵！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selection activeCell="H12" sqref="H12"/>
    </sheetView>
  </sheetViews>
  <sheetFormatPr defaultRowHeight="20.100000000000001" customHeight="1"/>
  <cols>
    <col min="1" max="1" width="11.625" customWidth="1"/>
    <col min="3" max="3" width="6.25" customWidth="1"/>
    <col min="4" max="4" width="12.125" customWidth="1"/>
    <col min="5" max="5" width="7.75" customWidth="1"/>
    <col min="6" max="6" width="15.875" customWidth="1"/>
  </cols>
  <sheetData>
    <row r="1" spans="1:10" ht="20.100000000000001" customHeight="1">
      <c r="A1" s="3" t="s">
        <v>28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33</v>
      </c>
      <c r="G1" s="3" t="s">
        <v>16</v>
      </c>
      <c r="H1" s="3" t="s">
        <v>17</v>
      </c>
      <c r="I1" s="3" t="s">
        <v>34</v>
      </c>
      <c r="J1" s="3" t="s">
        <v>35</v>
      </c>
    </row>
    <row r="2" spans="1:10" ht="20.100000000000001" customHeight="1">
      <c r="A2" s="7" t="s">
        <v>22</v>
      </c>
      <c r="B2" s="10" t="s">
        <v>25</v>
      </c>
      <c r="C2" s="8" t="s">
        <v>7</v>
      </c>
      <c r="D2" s="9">
        <v>36076</v>
      </c>
      <c r="E2" s="8">
        <f ca="1">DATEDIF(D2,TODAY(),"y")</f>
        <v>10</v>
      </c>
      <c r="F2" s="6">
        <f ca="1">IF(E2&lt;1,0,IF(E2&lt;10,5,IF(E2&lt;20,10,15)))</f>
        <v>10</v>
      </c>
      <c r="G2" s="11">
        <f t="array" aca="1" ref="G2" ca="1">SUM(5*(E2&gt;={1,10,20}))</f>
        <v>10</v>
      </c>
      <c r="H2" s="11">
        <f t="array" aca="1" ref="H2" ca="1">MAX((E2&gt;={1,10,20})*{5,10,15})</f>
        <v>10</v>
      </c>
      <c r="I2" s="8">
        <f t="array" aca="1" ref="I2" ca="1">LOOKUP(E2,{0,1,10,20},{0,5,10,15})</f>
        <v>10</v>
      </c>
      <c r="J2" s="1"/>
    </row>
    <row r="3" spans="1:10" ht="20.100000000000001" customHeight="1">
      <c r="A3" s="7" t="s">
        <v>23</v>
      </c>
      <c r="B3" s="10" t="s">
        <v>26</v>
      </c>
      <c r="C3" s="8" t="s">
        <v>8</v>
      </c>
      <c r="D3" s="9">
        <v>39097</v>
      </c>
      <c r="E3" s="8">
        <f ca="1">DATEDIF(D3,TODAY(),"y")</f>
        <v>2</v>
      </c>
      <c r="F3" s="6">
        <f ca="1">IF(E3&lt;1,0,IF(E3&lt;10,5,IF(E3&lt;20,10,15)))</f>
        <v>5</v>
      </c>
      <c r="G3" s="11">
        <f t="array" aca="1" ref="G3" ca="1">SUM(5*(E3&gt;={1,10,20}))</f>
        <v>5</v>
      </c>
      <c r="H3" s="11">
        <f t="array" aca="1" ref="H3" ca="1">MAX((E3&gt;={1,10,20})*{5,10,15})</f>
        <v>5</v>
      </c>
      <c r="I3" s="8">
        <f t="array" aca="1" ref="I3" ca="1">LOOKUP(E3,{0,1,10,20},{0,5,10,15})</f>
        <v>5</v>
      </c>
      <c r="J3" s="1"/>
    </row>
    <row r="4" spans="1:10" ht="20.100000000000001" customHeight="1">
      <c r="A4" s="7" t="s">
        <v>24</v>
      </c>
      <c r="B4" s="10" t="s">
        <v>27</v>
      </c>
      <c r="C4" s="8" t="s">
        <v>9</v>
      </c>
      <c r="D4" s="9">
        <v>29240</v>
      </c>
      <c r="E4" s="8">
        <f ca="1">DATEDIF(D4,TODAY(),"y")</f>
        <v>29</v>
      </c>
      <c r="F4" s="6">
        <f ca="1">IF(E4&lt;1,0,IF(E4&lt;10,5,IF(E4&lt;20,10,15)))</f>
        <v>15</v>
      </c>
      <c r="G4" s="11">
        <f t="array" aca="1" ref="G4" ca="1">SUM(5*(E4&gt;={1,10,20}))</f>
        <v>15</v>
      </c>
      <c r="H4" s="11">
        <f t="array" aca="1" ref="H4" ca="1">MAX((E4&gt;={1,10,20})*{5,10,15})</f>
        <v>15</v>
      </c>
      <c r="I4" s="8">
        <f t="array" aca="1" ref="I4" ca="1">LOOKUP(E4,{0,1,10,20},{0,5,10,15})</f>
        <v>15</v>
      </c>
      <c r="J4" s="1"/>
    </row>
    <row r="6" spans="1:10" ht="20.100000000000001" customHeight="1">
      <c r="F6" s="4" t="s">
        <v>29</v>
      </c>
      <c r="G6" s="5" t="s">
        <v>30</v>
      </c>
    </row>
    <row r="7" spans="1:10" ht="20.100000000000001" customHeight="1">
      <c r="F7" s="4" t="s">
        <v>20</v>
      </c>
      <c r="G7" s="5" t="s">
        <v>18</v>
      </c>
    </row>
    <row r="8" spans="1:10" ht="20.100000000000001" customHeight="1">
      <c r="F8" s="4" t="s">
        <v>21</v>
      </c>
      <c r="G8" s="5" t="s">
        <v>19</v>
      </c>
    </row>
    <row r="9" spans="1:10" ht="64.5" customHeight="1">
      <c r="A9" s="4" t="s">
        <v>31</v>
      </c>
      <c r="B9" s="12" t="s">
        <v>32</v>
      </c>
      <c r="C9" s="12"/>
      <c r="D9" s="12"/>
      <c r="E9" s="12"/>
      <c r="F9" s="12"/>
      <c r="G9" s="12"/>
      <c r="H9" s="12"/>
    </row>
    <row r="11" spans="1:10" ht="20.100000000000001" customHeight="1">
      <c r="B11" t="s">
        <v>4</v>
      </c>
    </row>
    <row r="13" spans="1:10" ht="20.100000000000001" customHeight="1">
      <c r="B13" t="s">
        <v>5</v>
      </c>
    </row>
    <row r="15" spans="1:10" ht="20.100000000000001" customHeight="1">
      <c r="B15" t="s">
        <v>6</v>
      </c>
    </row>
    <row r="17" spans="2:2" ht="20.100000000000001" customHeight="1">
      <c r="B17" s="2" t="s">
        <v>10</v>
      </c>
    </row>
    <row r="19" spans="2:2" ht="20.100000000000001" customHeight="1">
      <c r="B19" t="s">
        <v>11</v>
      </c>
    </row>
    <row r="21" spans="2:2" ht="20.100000000000001" customHeight="1">
      <c r="B21" t="s">
        <v>12</v>
      </c>
    </row>
    <row r="23" spans="2:2" ht="20.100000000000001" customHeight="1">
      <c r="B23" t="s">
        <v>13</v>
      </c>
    </row>
    <row r="25" spans="2:2" ht="20.100000000000001" customHeight="1">
      <c r="B25" t="s">
        <v>14</v>
      </c>
    </row>
    <row r="27" spans="2:2" ht="20.100000000000001" customHeight="1">
      <c r="B27" t="s">
        <v>15</v>
      </c>
    </row>
  </sheetData>
  <mergeCells count="1">
    <mergeCell ref="B9:H9"/>
  </mergeCells>
  <phoneticPr fontId="1" type="noConversion"/>
  <pageMargins left="0.75" right="0.75" top="1" bottom="1" header="0.5" footer="0.5"/>
  <pageSetup paperSize="9" orientation="portrait" horizontalDpi="4294967293" verticalDpi="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huwei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huwei</dc:creator>
  <cp:lastModifiedBy>haoqihui</cp:lastModifiedBy>
  <dcterms:created xsi:type="dcterms:W3CDTF">2007-12-17T10:05:33Z</dcterms:created>
  <dcterms:modified xsi:type="dcterms:W3CDTF">2009-04-07T13:04:46Z</dcterms:modified>
</cp:coreProperties>
</file>