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4305" windowWidth="15330" windowHeight="4350" activeTab="3"/>
  </bookViews>
  <sheets>
    <sheet name="预算" sheetId="1" r:id="rId1"/>
    <sheet name="实际" sheetId="4" r:id="rId2"/>
    <sheet name="汇总分析" sheetId="9" state="hidden" r:id="rId3"/>
    <sheet name="差异分析" sheetId="11" r:id="rId4"/>
  </sheets>
  <calcPr calcId="144525"/>
  <pivotCaches>
    <pivotCache cacheId="16" r:id="rId5"/>
  </pivotCaches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K12" i="1"/>
  <c r="L12" i="1"/>
  <c r="M12" i="1"/>
  <c r="N12" i="1"/>
  <c r="B12" i="1"/>
  <c r="N4" i="1"/>
  <c r="N5" i="1"/>
  <c r="N6" i="1"/>
  <c r="N7" i="1"/>
  <c r="N8" i="1"/>
  <c r="N9" i="1"/>
  <c r="N10" i="1"/>
  <c r="N11" i="1"/>
  <c r="N3" i="1"/>
  <c r="C12" i="4"/>
  <c r="D12" i="4"/>
  <c r="E12" i="4"/>
  <c r="F12" i="4"/>
  <c r="G12" i="4"/>
  <c r="H12" i="4"/>
  <c r="I12" i="4"/>
  <c r="J12" i="4"/>
  <c r="K12" i="4"/>
  <c r="L12" i="4"/>
  <c r="M12" i="4"/>
  <c r="N12" i="4"/>
  <c r="B12" i="4"/>
  <c r="N4" i="4"/>
  <c r="N5" i="4"/>
  <c r="N6" i="4"/>
  <c r="N7" i="4"/>
  <c r="N8" i="4"/>
  <c r="N9" i="4"/>
  <c r="N10" i="4"/>
  <c r="N11" i="4"/>
  <c r="N3" i="4"/>
</calcChain>
</file>

<file path=xl/sharedStrings.xml><?xml version="1.0" encoding="utf-8"?>
<sst xmlns="http://schemas.openxmlformats.org/spreadsheetml/2006/main" count="198" uniqueCount="70">
  <si>
    <t>年度合计</t>
    <phoneticPr fontId="3" type="noConversion"/>
  </si>
  <si>
    <t>广告费</t>
    <phoneticPr fontId="3" type="noConversion"/>
  </si>
  <si>
    <t>薪金</t>
    <phoneticPr fontId="3" type="noConversion"/>
  </si>
  <si>
    <t>租金</t>
    <phoneticPr fontId="3" type="noConversion"/>
  </si>
  <si>
    <t>水电费</t>
    <phoneticPr fontId="3" type="noConversion"/>
  </si>
  <si>
    <t>保险费</t>
    <phoneticPr fontId="3" type="noConversion"/>
  </si>
  <si>
    <t>通讯费</t>
    <phoneticPr fontId="3" type="noConversion"/>
  </si>
  <si>
    <t>办公费</t>
    <phoneticPr fontId="3" type="noConversion"/>
  </si>
  <si>
    <t>旅差费</t>
    <phoneticPr fontId="3" type="noConversion"/>
  </si>
  <si>
    <t>杂费</t>
    <phoneticPr fontId="3" type="noConversion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</si>
  <si>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</si>
  <si>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</si>
  <si>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</si>
  <si>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</si>
  <si>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</si>
  <si>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</si>
  <si>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</si>
  <si>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</si>
  <si>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</si>
  <si>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</si>
  <si>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</si>
  <si>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</si>
  <si>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项目</t>
    <phoneticPr fontId="3" type="noConversion"/>
  </si>
  <si>
    <t>办公费</t>
  </si>
  <si>
    <t>保险费</t>
  </si>
  <si>
    <t>广告费</t>
  </si>
  <si>
    <t>旅差费</t>
  </si>
  <si>
    <t>水电费</t>
  </si>
  <si>
    <t>通讯费</t>
  </si>
  <si>
    <t>薪金</t>
  </si>
  <si>
    <t>杂费</t>
  </si>
  <si>
    <t>租金</t>
  </si>
  <si>
    <t>月份</t>
  </si>
  <si>
    <t>项目</t>
  </si>
  <si>
    <t>合计</t>
  </si>
  <si>
    <t>实际</t>
  </si>
  <si>
    <t>预算</t>
  </si>
  <si>
    <t>差异</t>
  </si>
  <si>
    <t>辅助列</t>
  </si>
  <si>
    <t>差异率</t>
  </si>
  <si>
    <t>页1</t>
  </si>
  <si>
    <t>1月</t>
    <phoneticPr fontId="3" type="noConversion"/>
  </si>
  <si>
    <t>薪金</t>
    <phoneticPr fontId="3" type="noConversion"/>
  </si>
  <si>
    <t>租金</t>
    <phoneticPr fontId="3" type="noConversion"/>
  </si>
  <si>
    <t>水电费</t>
    <phoneticPr fontId="3" type="noConversion"/>
  </si>
  <si>
    <t>保险费</t>
    <phoneticPr fontId="3" type="noConversion"/>
  </si>
  <si>
    <t>通讯费</t>
    <phoneticPr fontId="3" type="noConversion"/>
  </si>
  <si>
    <t>办公费</t>
    <phoneticPr fontId="3" type="noConversion"/>
  </si>
  <si>
    <t>旅差费</t>
    <phoneticPr fontId="3" type="noConversion"/>
  </si>
  <si>
    <t>广告费</t>
    <phoneticPr fontId="3" type="noConversion"/>
  </si>
  <si>
    <t>杂费</t>
    <phoneticPr fontId="3" type="noConversion"/>
  </si>
  <si>
    <t>合计</t>
    <phoneticPr fontId="3" type="noConversion"/>
  </si>
  <si>
    <t>某公司2010年预算费用</t>
    <phoneticPr fontId="3" type="noConversion"/>
  </si>
  <si>
    <t>项目</t>
    <phoneticPr fontId="3" type="noConversion"/>
  </si>
  <si>
    <t>1月</t>
    <phoneticPr fontId="3" type="noConversion"/>
  </si>
  <si>
    <t>年度合计</t>
    <phoneticPr fontId="3" type="noConversion"/>
  </si>
  <si>
    <t>薪金</t>
    <phoneticPr fontId="3" type="noConversion"/>
  </si>
  <si>
    <t>租金</t>
    <phoneticPr fontId="3" type="noConversion"/>
  </si>
  <si>
    <t>水电费</t>
    <phoneticPr fontId="3" type="noConversion"/>
  </si>
  <si>
    <t>保险费</t>
    <phoneticPr fontId="3" type="noConversion"/>
  </si>
  <si>
    <t>通讯费</t>
    <phoneticPr fontId="3" type="noConversion"/>
  </si>
  <si>
    <t>办公费</t>
    <phoneticPr fontId="3" type="noConversion"/>
  </si>
  <si>
    <t>旅差费</t>
    <phoneticPr fontId="3" type="noConversion"/>
  </si>
  <si>
    <t>广告费</t>
    <phoneticPr fontId="3" type="noConversion"/>
  </si>
  <si>
    <t>杂费</t>
    <phoneticPr fontId="3" type="noConversion"/>
  </si>
  <si>
    <t>合计</t>
    <phoneticPr fontId="3" type="noConversion"/>
  </si>
  <si>
    <t>某公司2010年实际费用</t>
    <phoneticPr fontId="3" type="noConversion"/>
  </si>
  <si>
    <t>求和项:值</t>
  </si>
  <si>
    <t>总计</t>
  </si>
  <si>
    <t>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</si>
</sst>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&quot;项&quot;&quot;目&quot;"/>
    <numFmt numFmtId="178" formatCode="0;[Red]\-0;0;@"/>
    <numFmt numFmtId="179" formatCode="0.00%;[Red]\-0.00%;0.00%;@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0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>
      <alignment vertical="center"/>
    </xf>
    <xf numFmtId="10" fontId="1" fillId="0" borderId="0" xfId="1" applyNumberFormat="1" applyFont="1">
      <alignment vertical="center"/>
    </xf>
    <xf numFmtId="0" fontId="0" fillId="0" borderId="1" xfId="0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8" fontId="0" fillId="0" borderId="1" xfId="0" applyNumberFormat="1" applyFill="1" applyBorder="1">
      <alignment vertical="center"/>
    </xf>
    <xf numFmtId="176" fontId="4" fillId="3" borderId="1" xfId="0" applyNumberFormat="1" applyFont="1" applyFill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176" fontId="7" fillId="5" borderId="1" xfId="0" applyNumberFormat="1" applyFont="1" applyFill="1" applyBorder="1">
      <alignment vertical="center"/>
    </xf>
    <xf numFmtId="0" fontId="6" fillId="5" borderId="1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179" fontId="9" fillId="0" borderId="0" xfId="0" applyNumberFormat="1" applyFont="1">
      <alignment vertical="center"/>
    </xf>
    <xf numFmtId="0" fontId="9" fillId="0" borderId="0" xfId="0" pivotButton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9" fontId="9" fillId="0" borderId="0" xfId="0" applyNumberFormat="1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5">
    <dxf>
      <font>
        <name val="微软雅黑"/>
        <scheme val="none"/>
      </font>
    </dxf>
    <dxf>
      <font>
        <sz val="9"/>
      </font>
    </dxf>
    <dxf>
      <numFmt numFmtId="179" formatCode="0.00%;[Red]\-0.00%;0.00%;@"/>
    </dxf>
    <dxf>
      <font>
        <name val="微软雅黑"/>
        <scheme val="none"/>
      </font>
    </dxf>
    <dxf>
      <font>
        <sz val="9"/>
      </font>
    </dxf>
    <dxf>
      <numFmt numFmtId="179" formatCode="0.00%;[Red]\-0.00%;0.00%;@"/>
    </dxf>
    <dxf>
      <font>
        <name val="微软雅黑"/>
        <scheme val="none"/>
      </font>
    </dxf>
    <dxf>
      <font>
        <sz val="9"/>
      </font>
    </dxf>
    <dxf>
      <numFmt numFmtId="179" formatCode="0.00%;[Red]\-0.00%;0.00%;@"/>
    </dxf>
    <dxf>
      <numFmt numFmtId="14" formatCode="0.00%"/>
    </dxf>
    <dxf>
      <numFmt numFmtId="179" formatCode="0.00%;[Red]\-0.00%;0.00%;@"/>
    </dxf>
    <dxf>
      <numFmt numFmtId="181" formatCode="0.00_);[Red]\(0.00\)"/>
    </dxf>
    <dxf>
      <numFmt numFmtId="14" formatCode="0.00%"/>
    </dxf>
    <dxf>
      <font>
        <sz val="9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0" i="0" u="none" strike="noStrike" baseline="0">
                <a:solidFill>
                  <a:srgbClr val="0000FF"/>
                </a:solidFill>
                <a:latin typeface="华文新魏"/>
                <a:ea typeface="华文新魏"/>
                <a:cs typeface="华文新魏"/>
              </a:defRPr>
            </a:pPr>
            <a:r>
              <a:rPr altLang="en-US"/>
              <a:t>预算与实际比较分析图</a:t>
            </a:r>
          </a:p>
        </c:rich>
      </c:tx>
      <c:layout>
        <c:manualLayout>
          <c:xMode val="edge"/>
          <c:yMode val="edge"/>
          <c:x val="0.32170583225562249"/>
          <c:y val="1.2987029457981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059521180960789E-2"/>
          <c:y val="0.11428585923023948"/>
          <c:w val="0.91602182758729456"/>
          <c:h val="0.79480620282848369"/>
        </c:manualLayout>
      </c:layout>
      <c:lineChart>
        <c:grouping val="standard"/>
        <c:varyColors val="0"/>
        <c:ser>
          <c:idx val="0"/>
          <c:order val="0"/>
          <c:tx>
            <c:v>预算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000080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multiLvlStrRef>
              <c:f>[0]!月份</c:f>
            </c:multiLvlStrRef>
          </c:cat>
          <c:val>
            <c:numRef>
              <c:f>[0]!预算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</c:ser>
        <c:ser>
          <c:idx val="1"/>
          <c:order val="1"/>
          <c:tx>
            <c:v>实际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[0]!实际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993366"/>
              </a:solidFill>
              <a:prstDash val="sysDash"/>
            </a:ln>
          </c:spPr>
        </c:hiLowLines>
        <c:marker val="1"/>
        <c:smooth val="0"/>
        <c:axId val="202276224"/>
        <c:axId val="202286208"/>
      </c:lineChart>
      <c:lineChart>
        <c:grouping val="standard"/>
        <c:varyColors val="0"/>
        <c:ser>
          <c:idx val="2"/>
          <c:order val="2"/>
          <c:tx>
            <c:v>辅助列</c:v>
          </c:tx>
          <c:spPr>
            <a:ln w="28575">
              <a:noFill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multiLvlStrRef>
              <c:f>[0]!差异</c:f>
            </c:multiLvlStrRef>
          </c:cat>
          <c:val>
            <c:numRef>
              <c:f>[0]!辅助列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87744"/>
        <c:axId val="202293632"/>
      </c:lineChart>
      <c:catAx>
        <c:axId val="202276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2862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2286208"/>
        <c:scaling>
          <c:orientation val="minMax"/>
          <c:max val="6000"/>
          <c:min val="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276224"/>
        <c:crosses val="autoZero"/>
        <c:crossBetween val="between"/>
      </c:valAx>
      <c:catAx>
        <c:axId val="202287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293632"/>
        <c:crosses val="autoZero"/>
        <c:auto val="1"/>
        <c:lblAlgn val="ctr"/>
        <c:lblOffset val="100"/>
        <c:noMultiLvlLbl val="0"/>
      </c:catAx>
      <c:valAx>
        <c:axId val="202293632"/>
        <c:scaling>
          <c:orientation val="minMax"/>
          <c:max val="6000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202287744"/>
        <c:crosses val="max"/>
        <c:crossBetween val="between"/>
        <c:majorUnit val="1000"/>
      </c:valAx>
      <c:spPr>
        <a:noFill/>
        <a:ln w="25400">
          <a:noFill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35917357978740183"/>
          <c:y val="0.12207807690502855"/>
          <c:w val="0.2997419802542346"/>
          <c:h val="6.753255318150515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0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25400">
      <a:solidFill>
        <a:srgbClr val="99CCFF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trlProps/ctrlProp1.xml><?xml version="1.0" encoding="utf-8"?>
<formControlPr xmlns="http://schemas.microsoft.com/office/spreadsheetml/2009/9/main" objectType="Drop" dropStyle="combo" dx="16" fmlaLink="汇总分析!A1" fmlaRange="[0]!项目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41</xdr:col>
      <xdr:colOff>161925</xdr:colOff>
      <xdr:row>0</xdr:row>
      <xdr:rowOff>104775</xdr:rowOff>
    </xdr:from>
    <xdr:to>
      <xdr:col>51</xdr:col>
      <xdr:colOff>581025</xdr:colOff>
      <xdr:row>20</xdr:row>
      <xdr:rowOff>85725</xdr:rowOff>
    </xdr:to>
    <xdr:graphicFrame macro="">
      <xdr:nvGraphicFramePr>
        <xdr:cNvPr id="3074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142875</xdr:colOff>
          <xdr:row>1</xdr:row>
          <xdr:rowOff>28575</xdr:rowOff>
        </xdr:from>
        <xdr:to>
          <xdr:col>51</xdr:col>
          <xdr:colOff>257175</xdr:colOff>
          <xdr:row>2</xdr:row>
          <xdr:rowOff>38100</xdr:rowOff>
        </xdr:to>
        <xdr:sp macro="" textlink="">
          <xdr:nvSpPr>
            <xdr:cNvPr id="3076" name="Drop Dow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73.943874189812" missingItemsLimit="0" refreshedVersion="4" recordCount="260">
  <cacheSource type="consolidation">
    <consolidation autoPage="0">
      <pages count="1">
        <page count="2">
          <pageItem name="预算"/>
          <pageItem name="实际"/>
        </page>
      </pages>
      <rangeSets count="2">
        <rangeSet i1="1" ref="A2:N12" sheet="实际"/>
        <rangeSet i1="0" ref="A2:N12" sheet="预算"/>
      </rangeSets>
    </consolidation>
  </cacheSource>
  <cacheFields count="4">
    <cacheField name="行" numFmtId="0">
      <sharedItems count="10">
        <s v="薪金"/>
        <s v="租金"/>
        <s v="水电费"/>
        <s v="保险费"/>
        <s v="通讯费"/>
        <s v="办公费"/>
        <s v="旅差费"/>
        <s v="广告费"/>
        <s v="杂费"/>
        <s v="合计"/>
      </sharedItems>
    </cacheField>
    <cacheField name="列" numFmtId="0">
      <sharedItems count="13">
        <s v="1月"/>
        <s v="2月"/>
        <s v="3月"/>
        <s v="4月"/>
        <s v="5月"/>
        <s v="6月"/>
        <s v="7月"/>
        <s v="8月"/>
        <s v="9月"/>
        <s v="10月"/>
        <s v="11月"/>
        <s v="12月"/>
        <s v="年度合计"/>
      </sharedItems>
    </cacheField>
    <cacheField name="值" numFmtId="0">
      <sharedItems containsSemiMixedTypes="0" containsString="0" containsNumber="1" containsInteger="1" minValue="632" maxValue="311240"/>
    </cacheField>
    <cacheField name="页1" numFmtId="0">
      <sharedItems count="4">
        <s v="实际"/>
        <s v="预算"/>
        <s v="差异" f="1"/>
        <s v="差异率" f="1"/>
      </sharedItems>
    </cacheField>
  </cacheFields>
  <calculatedItems count="2">
    <calculatedItem formula="页1[实际] -页1[预算]">
      <pivotArea cacheIndex="1" outline="0" fieldPosition="0">
        <references count="1">
          <reference field="3" count="1">
            <x v="2"/>
          </reference>
        </references>
      </pivotArea>
    </calculatedItem>
    <calculatedItem formula="页1[差异] /页1[预算]">
      <pivotArea cacheIndex="1" outline="0" fieldPosition="0">
        <references count="1">
          <reference field="3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0">
  <r>
    <x v="0"/>
    <x v="0"/>
    <n v="4947"/>
    <x v="0"/>
  </r>
  <r>
    <x v="0"/>
    <x v="1"/>
    <n v="1642"/>
    <x v="0"/>
  </r>
  <r>
    <x v="0"/>
    <x v="2"/>
    <n v="3894"/>
    <x v="0"/>
  </r>
  <r>
    <x v="0"/>
    <x v="3"/>
    <n v="3364"/>
    <x v="0"/>
  </r>
  <r>
    <x v="0"/>
    <x v="4"/>
    <n v="3449"/>
    <x v="0"/>
  </r>
  <r>
    <x v="0"/>
    <x v="5"/>
    <n v="3677"/>
    <x v="0"/>
  </r>
  <r>
    <x v="0"/>
    <x v="6"/>
    <n v="3502"/>
    <x v="0"/>
  </r>
  <r>
    <x v="0"/>
    <x v="7"/>
    <n v="2513"/>
    <x v="0"/>
  </r>
  <r>
    <x v="0"/>
    <x v="8"/>
    <n v="2166"/>
    <x v="0"/>
  </r>
  <r>
    <x v="0"/>
    <x v="9"/>
    <n v="4857"/>
    <x v="0"/>
  </r>
  <r>
    <x v="0"/>
    <x v="10"/>
    <n v="3536"/>
    <x v="0"/>
  </r>
  <r>
    <x v="0"/>
    <x v="11"/>
    <n v="2944"/>
    <x v="0"/>
  </r>
  <r>
    <x v="0"/>
    <x v="12"/>
    <n v="40491"/>
    <x v="0"/>
  </r>
  <r>
    <x v="1"/>
    <x v="0"/>
    <n v="2768"/>
    <x v="0"/>
  </r>
  <r>
    <x v="1"/>
    <x v="1"/>
    <n v="1715"/>
    <x v="0"/>
  </r>
  <r>
    <x v="1"/>
    <x v="2"/>
    <n v="1359"/>
    <x v="0"/>
  </r>
  <r>
    <x v="1"/>
    <x v="3"/>
    <n v="4216"/>
    <x v="0"/>
  </r>
  <r>
    <x v="1"/>
    <x v="4"/>
    <n v="2692"/>
    <x v="0"/>
  </r>
  <r>
    <x v="1"/>
    <x v="5"/>
    <n v="1471"/>
    <x v="0"/>
  </r>
  <r>
    <x v="1"/>
    <x v="6"/>
    <n v="4602"/>
    <x v="0"/>
  </r>
  <r>
    <x v="1"/>
    <x v="7"/>
    <n v="1074"/>
    <x v="0"/>
  </r>
  <r>
    <x v="1"/>
    <x v="8"/>
    <n v="1415"/>
    <x v="0"/>
  </r>
  <r>
    <x v="1"/>
    <x v="9"/>
    <n v="2177"/>
    <x v="0"/>
  </r>
  <r>
    <x v="1"/>
    <x v="10"/>
    <n v="2648"/>
    <x v="0"/>
  </r>
  <r>
    <x v="1"/>
    <x v="11"/>
    <n v="3791"/>
    <x v="0"/>
  </r>
  <r>
    <x v="1"/>
    <x v="12"/>
    <n v="29928"/>
    <x v="0"/>
  </r>
  <r>
    <x v="2"/>
    <x v="0"/>
    <n v="1302"/>
    <x v="0"/>
  </r>
  <r>
    <x v="2"/>
    <x v="1"/>
    <n v="2179"/>
    <x v="0"/>
  </r>
  <r>
    <x v="2"/>
    <x v="2"/>
    <n v="3533"/>
    <x v="0"/>
  </r>
  <r>
    <x v="2"/>
    <x v="3"/>
    <n v="2176"/>
    <x v="0"/>
  </r>
  <r>
    <x v="2"/>
    <x v="4"/>
    <n v="2872"/>
    <x v="0"/>
  </r>
  <r>
    <x v="2"/>
    <x v="5"/>
    <n v="3073"/>
    <x v="0"/>
  </r>
  <r>
    <x v="2"/>
    <x v="6"/>
    <n v="1513"/>
    <x v="0"/>
  </r>
  <r>
    <x v="2"/>
    <x v="7"/>
    <n v="2340"/>
    <x v="0"/>
  </r>
  <r>
    <x v="2"/>
    <x v="8"/>
    <n v="4532"/>
    <x v="0"/>
  </r>
  <r>
    <x v="2"/>
    <x v="9"/>
    <n v="2455"/>
    <x v="0"/>
  </r>
  <r>
    <x v="2"/>
    <x v="10"/>
    <n v="2657"/>
    <x v="0"/>
  </r>
  <r>
    <x v="2"/>
    <x v="11"/>
    <n v="1120"/>
    <x v="0"/>
  </r>
  <r>
    <x v="2"/>
    <x v="12"/>
    <n v="29752"/>
    <x v="0"/>
  </r>
  <r>
    <x v="3"/>
    <x v="0"/>
    <n v="1182"/>
    <x v="0"/>
  </r>
  <r>
    <x v="3"/>
    <x v="1"/>
    <n v="4799"/>
    <x v="0"/>
  </r>
  <r>
    <x v="3"/>
    <x v="2"/>
    <n v="2844"/>
    <x v="0"/>
  </r>
  <r>
    <x v="3"/>
    <x v="3"/>
    <n v="1409"/>
    <x v="0"/>
  </r>
  <r>
    <x v="3"/>
    <x v="4"/>
    <n v="1572"/>
    <x v="0"/>
  </r>
  <r>
    <x v="3"/>
    <x v="5"/>
    <n v="1251"/>
    <x v="0"/>
  </r>
  <r>
    <x v="3"/>
    <x v="6"/>
    <n v="3006"/>
    <x v="0"/>
  </r>
  <r>
    <x v="3"/>
    <x v="7"/>
    <n v="2956"/>
    <x v="0"/>
  </r>
  <r>
    <x v="3"/>
    <x v="8"/>
    <n v="1740"/>
    <x v="0"/>
  </r>
  <r>
    <x v="3"/>
    <x v="9"/>
    <n v="3732"/>
    <x v="0"/>
  </r>
  <r>
    <x v="3"/>
    <x v="10"/>
    <n v="2838"/>
    <x v="0"/>
  </r>
  <r>
    <x v="3"/>
    <x v="11"/>
    <n v="3886"/>
    <x v="0"/>
  </r>
  <r>
    <x v="3"/>
    <x v="12"/>
    <n v="31215"/>
    <x v="0"/>
  </r>
  <r>
    <x v="4"/>
    <x v="0"/>
    <n v="4025"/>
    <x v="0"/>
  </r>
  <r>
    <x v="4"/>
    <x v="1"/>
    <n v="4269"/>
    <x v="0"/>
  </r>
  <r>
    <x v="4"/>
    <x v="2"/>
    <n v="2926"/>
    <x v="0"/>
  </r>
  <r>
    <x v="4"/>
    <x v="3"/>
    <n v="4914"/>
    <x v="0"/>
  </r>
  <r>
    <x v="4"/>
    <x v="4"/>
    <n v="3275"/>
    <x v="0"/>
  </r>
  <r>
    <x v="4"/>
    <x v="5"/>
    <n v="632"/>
    <x v="0"/>
  </r>
  <r>
    <x v="4"/>
    <x v="6"/>
    <n v="3824"/>
    <x v="0"/>
  </r>
  <r>
    <x v="4"/>
    <x v="7"/>
    <n v="1275"/>
    <x v="0"/>
  </r>
  <r>
    <x v="4"/>
    <x v="8"/>
    <n v="2911"/>
    <x v="0"/>
  </r>
  <r>
    <x v="4"/>
    <x v="9"/>
    <n v="4977"/>
    <x v="0"/>
  </r>
  <r>
    <x v="4"/>
    <x v="10"/>
    <n v="4351"/>
    <x v="0"/>
  </r>
  <r>
    <x v="4"/>
    <x v="11"/>
    <n v="1277"/>
    <x v="0"/>
  </r>
  <r>
    <x v="4"/>
    <x v="12"/>
    <n v="38656"/>
    <x v="0"/>
  </r>
  <r>
    <x v="5"/>
    <x v="0"/>
    <n v="3758"/>
    <x v="0"/>
  </r>
  <r>
    <x v="5"/>
    <x v="1"/>
    <n v="1729"/>
    <x v="0"/>
  </r>
  <r>
    <x v="5"/>
    <x v="2"/>
    <n v="3517"/>
    <x v="0"/>
  </r>
  <r>
    <x v="5"/>
    <x v="3"/>
    <n v="2090"/>
    <x v="0"/>
  </r>
  <r>
    <x v="5"/>
    <x v="4"/>
    <n v="2002"/>
    <x v="0"/>
  </r>
  <r>
    <x v="5"/>
    <x v="5"/>
    <n v="2134"/>
    <x v="0"/>
  </r>
  <r>
    <x v="5"/>
    <x v="6"/>
    <n v="2754"/>
    <x v="0"/>
  </r>
  <r>
    <x v="5"/>
    <x v="7"/>
    <n v="2127"/>
    <x v="0"/>
  </r>
  <r>
    <x v="5"/>
    <x v="8"/>
    <n v="2519"/>
    <x v="0"/>
  </r>
  <r>
    <x v="5"/>
    <x v="9"/>
    <n v="3030"/>
    <x v="0"/>
  </r>
  <r>
    <x v="5"/>
    <x v="10"/>
    <n v="2624"/>
    <x v="0"/>
  </r>
  <r>
    <x v="5"/>
    <x v="11"/>
    <n v="1029"/>
    <x v="0"/>
  </r>
  <r>
    <x v="5"/>
    <x v="12"/>
    <n v="29313"/>
    <x v="0"/>
  </r>
  <r>
    <x v="6"/>
    <x v="0"/>
    <n v="4971"/>
    <x v="0"/>
  </r>
  <r>
    <x v="6"/>
    <x v="1"/>
    <n v="2684"/>
    <x v="0"/>
  </r>
  <r>
    <x v="6"/>
    <x v="2"/>
    <n v="3852"/>
    <x v="0"/>
  </r>
  <r>
    <x v="6"/>
    <x v="3"/>
    <n v="1738"/>
    <x v="0"/>
  </r>
  <r>
    <x v="6"/>
    <x v="4"/>
    <n v="4217"/>
    <x v="0"/>
  </r>
  <r>
    <x v="6"/>
    <x v="5"/>
    <n v="4428"/>
    <x v="0"/>
  </r>
  <r>
    <x v="6"/>
    <x v="6"/>
    <n v="1257"/>
    <x v="0"/>
  </r>
  <r>
    <x v="6"/>
    <x v="7"/>
    <n v="3303"/>
    <x v="0"/>
  </r>
  <r>
    <x v="6"/>
    <x v="8"/>
    <n v="950"/>
    <x v="0"/>
  </r>
  <r>
    <x v="6"/>
    <x v="9"/>
    <n v="3492"/>
    <x v="0"/>
  </r>
  <r>
    <x v="6"/>
    <x v="10"/>
    <n v="3835"/>
    <x v="0"/>
  </r>
  <r>
    <x v="6"/>
    <x v="11"/>
    <n v="1150"/>
    <x v="0"/>
  </r>
  <r>
    <x v="6"/>
    <x v="12"/>
    <n v="35877"/>
    <x v="0"/>
  </r>
  <r>
    <x v="7"/>
    <x v="0"/>
    <n v="4997"/>
    <x v="0"/>
  </r>
  <r>
    <x v="7"/>
    <x v="1"/>
    <n v="4787"/>
    <x v="0"/>
  </r>
  <r>
    <x v="7"/>
    <x v="2"/>
    <n v="4830"/>
    <x v="0"/>
  </r>
  <r>
    <x v="7"/>
    <x v="3"/>
    <n v="1452"/>
    <x v="0"/>
  </r>
  <r>
    <x v="7"/>
    <x v="4"/>
    <n v="2508"/>
    <x v="0"/>
  </r>
  <r>
    <x v="7"/>
    <x v="5"/>
    <n v="1623"/>
    <x v="0"/>
  </r>
  <r>
    <x v="7"/>
    <x v="6"/>
    <n v="2702"/>
    <x v="0"/>
  </r>
  <r>
    <x v="7"/>
    <x v="7"/>
    <n v="3428"/>
    <x v="0"/>
  </r>
  <r>
    <x v="7"/>
    <x v="8"/>
    <n v="2545"/>
    <x v="0"/>
  </r>
  <r>
    <x v="7"/>
    <x v="9"/>
    <n v="1189"/>
    <x v="0"/>
  </r>
  <r>
    <x v="7"/>
    <x v="10"/>
    <n v="4678"/>
    <x v="0"/>
  </r>
  <r>
    <x v="7"/>
    <x v="11"/>
    <n v="4816"/>
    <x v="0"/>
  </r>
  <r>
    <x v="7"/>
    <x v="12"/>
    <n v="39555"/>
    <x v="0"/>
  </r>
  <r>
    <x v="8"/>
    <x v="0"/>
    <n v="4024"/>
    <x v="0"/>
  </r>
  <r>
    <x v="8"/>
    <x v="1"/>
    <n v="4307"/>
    <x v="0"/>
  </r>
  <r>
    <x v="8"/>
    <x v="2"/>
    <n v="2451"/>
    <x v="0"/>
  </r>
  <r>
    <x v="8"/>
    <x v="3"/>
    <n v="2900"/>
    <x v="0"/>
  </r>
  <r>
    <x v="8"/>
    <x v="4"/>
    <n v="4383"/>
    <x v="0"/>
  </r>
  <r>
    <x v="8"/>
    <x v="5"/>
    <n v="4230"/>
    <x v="0"/>
  </r>
  <r>
    <x v="8"/>
    <x v="6"/>
    <n v="1710"/>
    <x v="0"/>
  </r>
  <r>
    <x v="8"/>
    <x v="7"/>
    <n v="2794"/>
    <x v="0"/>
  </r>
  <r>
    <x v="8"/>
    <x v="8"/>
    <n v="2537"/>
    <x v="0"/>
  </r>
  <r>
    <x v="8"/>
    <x v="9"/>
    <n v="2320"/>
    <x v="0"/>
  </r>
  <r>
    <x v="8"/>
    <x v="10"/>
    <n v="1852"/>
    <x v="0"/>
  </r>
  <r>
    <x v="8"/>
    <x v="11"/>
    <n v="1390"/>
    <x v="0"/>
  </r>
  <r>
    <x v="8"/>
    <x v="12"/>
    <n v="34898"/>
    <x v="0"/>
  </r>
  <r>
    <x v="9"/>
    <x v="0"/>
    <n v="31974"/>
    <x v="0"/>
  </r>
  <r>
    <x v="9"/>
    <x v="1"/>
    <n v="28111"/>
    <x v="0"/>
  </r>
  <r>
    <x v="9"/>
    <x v="2"/>
    <n v="29206"/>
    <x v="0"/>
  </r>
  <r>
    <x v="9"/>
    <x v="3"/>
    <n v="24259"/>
    <x v="0"/>
  </r>
  <r>
    <x v="9"/>
    <x v="4"/>
    <n v="26970"/>
    <x v="0"/>
  </r>
  <r>
    <x v="9"/>
    <x v="5"/>
    <n v="22519"/>
    <x v="0"/>
  </r>
  <r>
    <x v="9"/>
    <x v="6"/>
    <n v="24870"/>
    <x v="0"/>
  </r>
  <r>
    <x v="9"/>
    <x v="7"/>
    <n v="21810"/>
    <x v="0"/>
  </r>
  <r>
    <x v="9"/>
    <x v="8"/>
    <n v="21315"/>
    <x v="0"/>
  </r>
  <r>
    <x v="9"/>
    <x v="9"/>
    <n v="28229"/>
    <x v="0"/>
  </r>
  <r>
    <x v="9"/>
    <x v="10"/>
    <n v="29019"/>
    <x v="0"/>
  </r>
  <r>
    <x v="9"/>
    <x v="11"/>
    <n v="21403"/>
    <x v="0"/>
  </r>
  <r>
    <x v="9"/>
    <x v="12"/>
    <n v="309685"/>
    <x v="0"/>
  </r>
  <r>
    <x v="0"/>
    <x v="0"/>
    <n v="2852"/>
    <x v="1"/>
  </r>
  <r>
    <x v="0"/>
    <x v="1"/>
    <n v="3302"/>
    <x v="1"/>
  </r>
  <r>
    <x v="0"/>
    <x v="2"/>
    <n v="1970"/>
    <x v="1"/>
  </r>
  <r>
    <x v="0"/>
    <x v="3"/>
    <n v="3300"/>
    <x v="1"/>
  </r>
  <r>
    <x v="0"/>
    <x v="4"/>
    <n v="1199"/>
    <x v="1"/>
  </r>
  <r>
    <x v="0"/>
    <x v="5"/>
    <n v="4134"/>
    <x v="1"/>
  </r>
  <r>
    <x v="0"/>
    <x v="6"/>
    <n v="2635"/>
    <x v="1"/>
  </r>
  <r>
    <x v="0"/>
    <x v="7"/>
    <n v="2378"/>
    <x v="1"/>
  </r>
  <r>
    <x v="0"/>
    <x v="8"/>
    <n v="3022"/>
    <x v="1"/>
  </r>
  <r>
    <x v="0"/>
    <x v="9"/>
    <n v="2937"/>
    <x v="1"/>
  </r>
  <r>
    <x v="0"/>
    <x v="10"/>
    <n v="4924"/>
    <x v="1"/>
  </r>
  <r>
    <x v="0"/>
    <x v="11"/>
    <n v="3463"/>
    <x v="1"/>
  </r>
  <r>
    <x v="0"/>
    <x v="12"/>
    <n v="36116"/>
    <x v="1"/>
  </r>
  <r>
    <x v="1"/>
    <x v="0"/>
    <n v="3561"/>
    <x v="1"/>
  </r>
  <r>
    <x v="1"/>
    <x v="1"/>
    <n v="3277"/>
    <x v="1"/>
  </r>
  <r>
    <x v="1"/>
    <x v="2"/>
    <n v="1433"/>
    <x v="1"/>
  </r>
  <r>
    <x v="1"/>
    <x v="3"/>
    <n v="3886"/>
    <x v="1"/>
  </r>
  <r>
    <x v="1"/>
    <x v="4"/>
    <n v="2969"/>
    <x v="1"/>
  </r>
  <r>
    <x v="1"/>
    <x v="5"/>
    <n v="1578"/>
    <x v="1"/>
  </r>
  <r>
    <x v="1"/>
    <x v="6"/>
    <n v="4253"/>
    <x v="1"/>
  </r>
  <r>
    <x v="1"/>
    <x v="7"/>
    <n v="3684"/>
    <x v="1"/>
  </r>
  <r>
    <x v="1"/>
    <x v="8"/>
    <n v="1118"/>
    <x v="1"/>
  </r>
  <r>
    <x v="1"/>
    <x v="9"/>
    <n v="1035"/>
    <x v="1"/>
  </r>
  <r>
    <x v="1"/>
    <x v="10"/>
    <n v="1219"/>
    <x v="1"/>
  </r>
  <r>
    <x v="1"/>
    <x v="11"/>
    <n v="1283"/>
    <x v="1"/>
  </r>
  <r>
    <x v="1"/>
    <x v="12"/>
    <n v="29296"/>
    <x v="1"/>
  </r>
  <r>
    <x v="2"/>
    <x v="0"/>
    <n v="2419"/>
    <x v="1"/>
  </r>
  <r>
    <x v="2"/>
    <x v="1"/>
    <n v="1302"/>
    <x v="1"/>
  </r>
  <r>
    <x v="2"/>
    <x v="2"/>
    <n v="4211"/>
    <x v="1"/>
  </r>
  <r>
    <x v="2"/>
    <x v="3"/>
    <n v="3529"/>
    <x v="1"/>
  </r>
  <r>
    <x v="2"/>
    <x v="4"/>
    <n v="2032"/>
    <x v="1"/>
  </r>
  <r>
    <x v="2"/>
    <x v="5"/>
    <n v="2682"/>
    <x v="1"/>
  </r>
  <r>
    <x v="2"/>
    <x v="6"/>
    <n v="2511"/>
    <x v="1"/>
  </r>
  <r>
    <x v="2"/>
    <x v="7"/>
    <n v="2844"/>
    <x v="1"/>
  </r>
  <r>
    <x v="2"/>
    <x v="8"/>
    <n v="3864"/>
    <x v="1"/>
  </r>
  <r>
    <x v="2"/>
    <x v="9"/>
    <n v="1680"/>
    <x v="1"/>
  </r>
  <r>
    <x v="2"/>
    <x v="10"/>
    <n v="3011"/>
    <x v="1"/>
  </r>
  <r>
    <x v="2"/>
    <x v="11"/>
    <n v="3469"/>
    <x v="1"/>
  </r>
  <r>
    <x v="2"/>
    <x v="12"/>
    <n v="33554"/>
    <x v="1"/>
  </r>
  <r>
    <x v="3"/>
    <x v="0"/>
    <n v="4394"/>
    <x v="1"/>
  </r>
  <r>
    <x v="3"/>
    <x v="1"/>
    <n v="3576"/>
    <x v="1"/>
  </r>
  <r>
    <x v="3"/>
    <x v="2"/>
    <n v="2145"/>
    <x v="1"/>
  </r>
  <r>
    <x v="3"/>
    <x v="3"/>
    <n v="2736"/>
    <x v="1"/>
  </r>
  <r>
    <x v="3"/>
    <x v="4"/>
    <n v="2709"/>
    <x v="1"/>
  </r>
  <r>
    <x v="3"/>
    <x v="5"/>
    <n v="1256"/>
    <x v="1"/>
  </r>
  <r>
    <x v="3"/>
    <x v="6"/>
    <n v="4168"/>
    <x v="1"/>
  </r>
  <r>
    <x v="3"/>
    <x v="7"/>
    <n v="2761"/>
    <x v="1"/>
  </r>
  <r>
    <x v="3"/>
    <x v="8"/>
    <n v="3657"/>
    <x v="1"/>
  </r>
  <r>
    <x v="3"/>
    <x v="9"/>
    <n v="4283"/>
    <x v="1"/>
  </r>
  <r>
    <x v="3"/>
    <x v="10"/>
    <n v="1820"/>
    <x v="1"/>
  </r>
  <r>
    <x v="3"/>
    <x v="11"/>
    <n v="4275"/>
    <x v="1"/>
  </r>
  <r>
    <x v="3"/>
    <x v="12"/>
    <n v="37780"/>
    <x v="1"/>
  </r>
  <r>
    <x v="4"/>
    <x v="0"/>
    <n v="3592"/>
    <x v="1"/>
  </r>
  <r>
    <x v="4"/>
    <x v="1"/>
    <n v="2671"/>
    <x v="1"/>
  </r>
  <r>
    <x v="4"/>
    <x v="2"/>
    <n v="2303"/>
    <x v="1"/>
  </r>
  <r>
    <x v="4"/>
    <x v="3"/>
    <n v="3068"/>
    <x v="1"/>
  </r>
  <r>
    <x v="4"/>
    <x v="4"/>
    <n v="2186"/>
    <x v="1"/>
  </r>
  <r>
    <x v="4"/>
    <x v="5"/>
    <n v="1891"/>
    <x v="1"/>
  </r>
  <r>
    <x v="4"/>
    <x v="6"/>
    <n v="2999"/>
    <x v="1"/>
  </r>
  <r>
    <x v="4"/>
    <x v="7"/>
    <n v="2595"/>
    <x v="1"/>
  </r>
  <r>
    <x v="4"/>
    <x v="8"/>
    <n v="1700"/>
    <x v="1"/>
  </r>
  <r>
    <x v="4"/>
    <x v="9"/>
    <n v="4952"/>
    <x v="1"/>
  </r>
  <r>
    <x v="4"/>
    <x v="10"/>
    <n v="3629"/>
    <x v="1"/>
  </r>
  <r>
    <x v="4"/>
    <x v="11"/>
    <n v="2767"/>
    <x v="1"/>
  </r>
  <r>
    <x v="4"/>
    <x v="12"/>
    <n v="34353"/>
    <x v="1"/>
  </r>
  <r>
    <x v="5"/>
    <x v="0"/>
    <n v="1747"/>
    <x v="1"/>
  </r>
  <r>
    <x v="5"/>
    <x v="1"/>
    <n v="3787"/>
    <x v="1"/>
  </r>
  <r>
    <x v="5"/>
    <x v="2"/>
    <n v="4530"/>
    <x v="1"/>
  </r>
  <r>
    <x v="5"/>
    <x v="3"/>
    <n v="2819"/>
    <x v="1"/>
  </r>
  <r>
    <x v="5"/>
    <x v="4"/>
    <n v="2213"/>
    <x v="1"/>
  </r>
  <r>
    <x v="5"/>
    <x v="5"/>
    <n v="2836"/>
    <x v="1"/>
  </r>
  <r>
    <x v="5"/>
    <x v="6"/>
    <n v="1601"/>
    <x v="1"/>
  </r>
  <r>
    <x v="5"/>
    <x v="7"/>
    <n v="3353"/>
    <x v="1"/>
  </r>
  <r>
    <x v="5"/>
    <x v="8"/>
    <n v="3373"/>
    <x v="1"/>
  </r>
  <r>
    <x v="5"/>
    <x v="9"/>
    <n v="1779"/>
    <x v="1"/>
  </r>
  <r>
    <x v="5"/>
    <x v="10"/>
    <n v="1656"/>
    <x v="1"/>
  </r>
  <r>
    <x v="5"/>
    <x v="11"/>
    <n v="2824"/>
    <x v="1"/>
  </r>
  <r>
    <x v="5"/>
    <x v="12"/>
    <n v="32518"/>
    <x v="1"/>
  </r>
  <r>
    <x v="6"/>
    <x v="0"/>
    <n v="3173"/>
    <x v="1"/>
  </r>
  <r>
    <x v="6"/>
    <x v="1"/>
    <n v="1827"/>
    <x v="1"/>
  </r>
  <r>
    <x v="6"/>
    <x v="2"/>
    <n v="1049"/>
    <x v="1"/>
  </r>
  <r>
    <x v="6"/>
    <x v="3"/>
    <n v="3348"/>
    <x v="1"/>
  </r>
  <r>
    <x v="6"/>
    <x v="4"/>
    <n v="884"/>
    <x v="1"/>
  </r>
  <r>
    <x v="6"/>
    <x v="5"/>
    <n v="2225"/>
    <x v="1"/>
  </r>
  <r>
    <x v="6"/>
    <x v="6"/>
    <n v="3192"/>
    <x v="1"/>
  </r>
  <r>
    <x v="6"/>
    <x v="7"/>
    <n v="2634"/>
    <x v="1"/>
  </r>
  <r>
    <x v="6"/>
    <x v="8"/>
    <n v="4656"/>
    <x v="1"/>
  </r>
  <r>
    <x v="6"/>
    <x v="9"/>
    <n v="3571"/>
    <x v="1"/>
  </r>
  <r>
    <x v="6"/>
    <x v="10"/>
    <n v="4207"/>
    <x v="1"/>
  </r>
  <r>
    <x v="6"/>
    <x v="11"/>
    <n v="2373"/>
    <x v="1"/>
  </r>
  <r>
    <x v="6"/>
    <x v="12"/>
    <n v="33139"/>
    <x v="1"/>
  </r>
  <r>
    <x v="7"/>
    <x v="0"/>
    <n v="3074"/>
    <x v="1"/>
  </r>
  <r>
    <x v="7"/>
    <x v="1"/>
    <n v="3843"/>
    <x v="1"/>
  </r>
  <r>
    <x v="7"/>
    <x v="2"/>
    <n v="2894"/>
    <x v="1"/>
  </r>
  <r>
    <x v="7"/>
    <x v="3"/>
    <n v="3560"/>
    <x v="1"/>
  </r>
  <r>
    <x v="7"/>
    <x v="4"/>
    <n v="1050"/>
    <x v="1"/>
  </r>
  <r>
    <x v="7"/>
    <x v="5"/>
    <n v="4991"/>
    <x v="1"/>
  </r>
  <r>
    <x v="7"/>
    <x v="6"/>
    <n v="4135"/>
    <x v="1"/>
  </r>
  <r>
    <x v="7"/>
    <x v="7"/>
    <n v="4222"/>
    <x v="1"/>
  </r>
  <r>
    <x v="7"/>
    <x v="8"/>
    <n v="1384"/>
    <x v="1"/>
  </r>
  <r>
    <x v="7"/>
    <x v="9"/>
    <n v="3087"/>
    <x v="1"/>
  </r>
  <r>
    <x v="7"/>
    <x v="10"/>
    <n v="4758"/>
    <x v="1"/>
  </r>
  <r>
    <x v="7"/>
    <x v="11"/>
    <n v="1537"/>
    <x v="1"/>
  </r>
  <r>
    <x v="7"/>
    <x v="12"/>
    <n v="38535"/>
    <x v="1"/>
  </r>
  <r>
    <x v="8"/>
    <x v="0"/>
    <n v="3911"/>
    <x v="1"/>
  </r>
  <r>
    <x v="8"/>
    <x v="1"/>
    <n v="2209"/>
    <x v="1"/>
  </r>
  <r>
    <x v="8"/>
    <x v="2"/>
    <n v="4441"/>
    <x v="1"/>
  </r>
  <r>
    <x v="8"/>
    <x v="3"/>
    <n v="2216"/>
    <x v="1"/>
  </r>
  <r>
    <x v="8"/>
    <x v="4"/>
    <n v="4841"/>
    <x v="1"/>
  </r>
  <r>
    <x v="8"/>
    <x v="5"/>
    <n v="2767"/>
    <x v="1"/>
  </r>
  <r>
    <x v="8"/>
    <x v="6"/>
    <n v="2578"/>
    <x v="1"/>
  </r>
  <r>
    <x v="8"/>
    <x v="7"/>
    <n v="3112"/>
    <x v="1"/>
  </r>
  <r>
    <x v="8"/>
    <x v="8"/>
    <n v="1990"/>
    <x v="1"/>
  </r>
  <r>
    <x v="8"/>
    <x v="9"/>
    <n v="1701"/>
    <x v="1"/>
  </r>
  <r>
    <x v="8"/>
    <x v="10"/>
    <n v="3389"/>
    <x v="1"/>
  </r>
  <r>
    <x v="8"/>
    <x v="11"/>
    <n v="2794"/>
    <x v="1"/>
  </r>
  <r>
    <x v="8"/>
    <x v="12"/>
    <n v="35949"/>
    <x v="1"/>
  </r>
  <r>
    <x v="9"/>
    <x v="0"/>
    <n v="28723"/>
    <x v="1"/>
  </r>
  <r>
    <x v="9"/>
    <x v="1"/>
    <n v="25794"/>
    <x v="1"/>
  </r>
  <r>
    <x v="9"/>
    <x v="2"/>
    <n v="24976"/>
    <x v="1"/>
  </r>
  <r>
    <x v="9"/>
    <x v="3"/>
    <n v="28462"/>
    <x v="1"/>
  </r>
  <r>
    <x v="9"/>
    <x v="4"/>
    <n v="20083"/>
    <x v="1"/>
  </r>
  <r>
    <x v="9"/>
    <x v="5"/>
    <n v="24360"/>
    <x v="1"/>
  </r>
  <r>
    <x v="9"/>
    <x v="6"/>
    <n v="28072"/>
    <x v="1"/>
  </r>
  <r>
    <x v="9"/>
    <x v="7"/>
    <n v="27583"/>
    <x v="1"/>
  </r>
  <r>
    <x v="9"/>
    <x v="8"/>
    <n v="24764"/>
    <x v="1"/>
  </r>
  <r>
    <x v="9"/>
    <x v="9"/>
    <n v="25025"/>
    <x v="1"/>
  </r>
  <r>
    <x v="9"/>
    <x v="10"/>
    <n v="28613"/>
    <x v="1"/>
  </r>
  <r>
    <x v="9"/>
    <x v="11"/>
    <n v="24785"/>
    <x v="1"/>
  </r>
  <r>
    <x v="9"/>
    <x v="12"/>
    <n v="31124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6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3:AX16" firstHeaderRow="1" firstDataRow="3" firstDataCol="1"/>
  <pivotFields count="4">
    <pivotField name="项目" axis="axisRow" compact="0" outline="0" showAll="0">
      <items count="11">
        <item x="5"/>
        <item x="3"/>
        <item x="7"/>
        <item x="9"/>
        <item x="6"/>
        <item x="2"/>
        <item x="4"/>
        <item x="0"/>
        <item x="8"/>
        <item x="1"/>
        <item t="default"/>
      </items>
    </pivotField>
    <pivotField axis="axisCol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h="1" x="12"/>
      </items>
    </pivotField>
    <pivotField dataField="1" compact="0" outline="0" showAll="0"/>
    <pivotField axis="axisCol" compact="0" outline="0" showAll="0">
      <items count="5">
        <item x="0"/>
        <item x="1"/>
        <item f="1" x="2"/>
        <item f="1" x="3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2">
    <field x="1"/>
    <field x="3"/>
  </colFields>
  <colItems count="49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  <i r="1">
      <x v="1"/>
    </i>
    <i r="1">
      <x v="2"/>
    </i>
    <i r="1">
      <x v="3"/>
    </i>
    <i>
      <x v="7"/>
      <x/>
    </i>
    <i r="1">
      <x v="1"/>
    </i>
    <i r="1">
      <x v="2"/>
    </i>
    <i r="1">
      <x v="3"/>
    </i>
    <i>
      <x v="8"/>
      <x/>
    </i>
    <i r="1">
      <x v="1"/>
    </i>
    <i r="1">
      <x v="2"/>
    </i>
    <i r="1">
      <x v="3"/>
    </i>
    <i>
      <x v="9"/>
      <x/>
    </i>
    <i r="1">
      <x v="1"/>
    </i>
    <i r="1">
      <x v="2"/>
    </i>
    <i r="1">
      <x v="3"/>
    </i>
    <i>
      <x v="10"/>
      <x/>
    </i>
    <i r="1">
      <x v="1"/>
    </i>
    <i r="1">
      <x v="2"/>
    </i>
    <i r="1">
      <x v="3"/>
    </i>
    <i>
      <x v="11"/>
      <x/>
    </i>
    <i r="1">
      <x v="1"/>
    </i>
    <i r="1">
      <x v="2"/>
    </i>
    <i r="1">
      <x v="3"/>
    </i>
    <i t="grand">
      <x/>
    </i>
  </colItems>
  <dataFields count="1">
    <dataField name="求和项:值" fld="2" baseField="0" baseItem="0"/>
  </dataFields>
  <formats count="3">
    <format dxfId="14">
      <pivotArea type="all" dataOnly="0" outline="0" fieldPosition="0"/>
    </format>
    <format dxfId="13">
      <pivotArea type="all" dataOnly="0" outline="0" fieldPosition="0"/>
    </format>
    <format dxfId="10">
      <pivotArea dataOnly="0" outline="0" fieldPosition="0">
        <references count="1">
          <reference field="3" count="1">
            <x v="3"/>
          </reference>
        </references>
      </pivotArea>
    </format>
  </formats>
  <pivotTableStyleInfo name="PivotStyleLight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showGridLines="0" workbookViewId="0">
      <selection activeCell="R25" sqref="R25"/>
    </sheetView>
  </sheetViews>
  <sheetFormatPr defaultRowHeight="13.5" customHeight="1" x14ac:dyDescent="0.15"/>
  <cols>
    <col min="1" max="1" width="7.75" bestFit="1" customWidth="1"/>
    <col min="2" max="13" width="8.5" bestFit="1" customWidth="1"/>
    <col min="14" max="14" width="9.75" bestFit="1" customWidth="1"/>
  </cols>
  <sheetData>
    <row r="1" spans="1:15" ht="13.5" customHeight="1" x14ac:dyDescent="0.15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5" ht="13.5" customHeight="1" x14ac:dyDescent="0.15">
      <c r="A2" s="9" t="s">
        <v>22</v>
      </c>
      <c r="B2" s="9" t="s">
        <v>41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  <c r="L2" s="9" t="s">
        <v>20</v>
      </c>
      <c r="M2" s="9" t="s">
        <v>21</v>
      </c>
      <c r="N2" s="9" t="s">
        <v>0</v>
      </c>
      <c r="O2" s="1"/>
    </row>
    <row r="3" spans="1:15" ht="13.5" customHeight="1" x14ac:dyDescent="0.15">
      <c r="A3" s="10" t="s">
        <v>42</v>
      </c>
      <c r="B3" s="8">
        <v>2852</v>
      </c>
      <c r="C3" s="8">
        <v>3302</v>
      </c>
      <c r="D3" s="8">
        <v>1970</v>
      </c>
      <c r="E3" s="8">
        <v>3300</v>
      </c>
      <c r="F3" s="8">
        <v>1199</v>
      </c>
      <c r="G3" s="8">
        <v>4134</v>
      </c>
      <c r="H3" s="8">
        <v>2635</v>
      </c>
      <c r="I3" s="8">
        <v>2378</v>
      </c>
      <c r="J3" s="8">
        <v>3022</v>
      </c>
      <c r="K3" s="8">
        <v>2937</v>
      </c>
      <c r="L3" s="8">
        <v>4924</v>
      </c>
      <c r="M3" s="8">
        <v>3463</v>
      </c>
      <c r="N3" s="8">
        <f>SUM(B3:M3)</f>
        <v>36116</v>
      </c>
    </row>
    <row r="4" spans="1:15" ht="13.5" customHeight="1" x14ac:dyDescent="0.15">
      <c r="A4" s="10" t="s">
        <v>43</v>
      </c>
      <c r="B4" s="8">
        <v>3561</v>
      </c>
      <c r="C4" s="8">
        <v>3277</v>
      </c>
      <c r="D4" s="8">
        <v>1433</v>
      </c>
      <c r="E4" s="8">
        <v>3886</v>
      </c>
      <c r="F4" s="8">
        <v>2969</v>
      </c>
      <c r="G4" s="8">
        <v>1578</v>
      </c>
      <c r="H4" s="8">
        <v>4253</v>
      </c>
      <c r="I4" s="8">
        <v>3684</v>
      </c>
      <c r="J4" s="8">
        <v>1118</v>
      </c>
      <c r="K4" s="8">
        <v>1035</v>
      </c>
      <c r="L4" s="8">
        <v>1219</v>
      </c>
      <c r="M4" s="8">
        <v>1283</v>
      </c>
      <c r="N4" s="8">
        <f t="shared" ref="N4:N11" si="0">SUM(B4:M4)</f>
        <v>29296</v>
      </c>
    </row>
    <row r="5" spans="1:15" ht="13.5" customHeight="1" x14ac:dyDescent="0.15">
      <c r="A5" s="10" t="s">
        <v>44</v>
      </c>
      <c r="B5" s="8">
        <v>2419</v>
      </c>
      <c r="C5" s="8">
        <v>1302</v>
      </c>
      <c r="D5" s="8">
        <v>4211</v>
      </c>
      <c r="E5" s="8">
        <v>3529</v>
      </c>
      <c r="F5" s="8">
        <v>2032</v>
      </c>
      <c r="G5" s="8">
        <v>2682</v>
      </c>
      <c r="H5" s="8">
        <v>2511</v>
      </c>
      <c r="I5" s="8">
        <v>2844</v>
      </c>
      <c r="J5" s="8">
        <v>3864</v>
      </c>
      <c r="K5" s="8">
        <v>1680</v>
      </c>
      <c r="L5" s="8">
        <v>3011</v>
      </c>
      <c r="M5" s="8">
        <v>3469</v>
      </c>
      <c r="N5" s="8">
        <f t="shared" si="0"/>
        <v>33554</v>
      </c>
    </row>
    <row r="6" spans="1:15" ht="13.5" customHeight="1" x14ac:dyDescent="0.15">
      <c r="A6" s="10" t="s">
        <v>45</v>
      </c>
      <c r="B6" s="8">
        <v>4394</v>
      </c>
      <c r="C6" s="8">
        <v>3576</v>
      </c>
      <c r="D6" s="8">
        <v>2145</v>
      </c>
      <c r="E6" s="8">
        <v>2736</v>
      </c>
      <c r="F6" s="8">
        <v>2709</v>
      </c>
      <c r="G6" s="8">
        <v>1256</v>
      </c>
      <c r="H6" s="8">
        <v>4168</v>
      </c>
      <c r="I6" s="8">
        <v>2761</v>
      </c>
      <c r="J6" s="8">
        <v>3657</v>
      </c>
      <c r="K6" s="8">
        <v>4283</v>
      </c>
      <c r="L6" s="8">
        <v>1820</v>
      </c>
      <c r="M6" s="8">
        <v>4275</v>
      </c>
      <c r="N6" s="8">
        <f t="shared" si="0"/>
        <v>37780</v>
      </c>
    </row>
    <row r="7" spans="1:15" ht="13.5" customHeight="1" x14ac:dyDescent="0.15">
      <c r="A7" s="10" t="s">
        <v>46</v>
      </c>
      <c r="B7" s="8">
        <v>3592</v>
      </c>
      <c r="C7" s="8">
        <v>2671</v>
      </c>
      <c r="D7" s="8">
        <v>2303</v>
      </c>
      <c r="E7" s="8">
        <v>3068</v>
      </c>
      <c r="F7" s="8">
        <v>2186</v>
      </c>
      <c r="G7" s="8">
        <v>1891</v>
      </c>
      <c r="H7" s="8">
        <v>2999</v>
      </c>
      <c r="I7" s="8">
        <v>2595</v>
      </c>
      <c r="J7" s="8">
        <v>1700</v>
      </c>
      <c r="K7" s="8">
        <v>4952</v>
      </c>
      <c r="L7" s="8">
        <v>3629</v>
      </c>
      <c r="M7" s="8">
        <v>2767</v>
      </c>
      <c r="N7" s="8">
        <f t="shared" si="0"/>
        <v>34353</v>
      </c>
    </row>
    <row r="8" spans="1:15" ht="13.5" customHeight="1" x14ac:dyDescent="0.15">
      <c r="A8" s="10" t="s">
        <v>47</v>
      </c>
      <c r="B8" s="8">
        <v>1747</v>
      </c>
      <c r="C8" s="8">
        <v>3787</v>
      </c>
      <c r="D8" s="8">
        <v>4530</v>
      </c>
      <c r="E8" s="8">
        <v>2819</v>
      </c>
      <c r="F8" s="8">
        <v>2213</v>
      </c>
      <c r="G8" s="8">
        <v>2836</v>
      </c>
      <c r="H8" s="8">
        <v>1601</v>
      </c>
      <c r="I8" s="8">
        <v>3353</v>
      </c>
      <c r="J8" s="8">
        <v>3373</v>
      </c>
      <c r="K8" s="8">
        <v>1779</v>
      </c>
      <c r="L8" s="8">
        <v>1656</v>
      </c>
      <c r="M8" s="8">
        <v>2824</v>
      </c>
      <c r="N8" s="8">
        <f t="shared" si="0"/>
        <v>32518</v>
      </c>
    </row>
    <row r="9" spans="1:15" ht="13.5" customHeight="1" x14ac:dyDescent="0.15">
      <c r="A9" s="10" t="s">
        <v>48</v>
      </c>
      <c r="B9" s="8">
        <v>3173</v>
      </c>
      <c r="C9" s="8">
        <v>1827</v>
      </c>
      <c r="D9" s="8">
        <v>1049</v>
      </c>
      <c r="E9" s="8">
        <v>3348</v>
      </c>
      <c r="F9" s="8">
        <v>884</v>
      </c>
      <c r="G9" s="8">
        <v>2225</v>
      </c>
      <c r="H9" s="8">
        <v>3192</v>
      </c>
      <c r="I9" s="8">
        <v>2634</v>
      </c>
      <c r="J9" s="8">
        <v>4656</v>
      </c>
      <c r="K9" s="8">
        <v>3571</v>
      </c>
      <c r="L9" s="8">
        <v>4207</v>
      </c>
      <c r="M9" s="8">
        <v>2373</v>
      </c>
      <c r="N9" s="8">
        <f t="shared" si="0"/>
        <v>33139</v>
      </c>
    </row>
    <row r="10" spans="1:15" ht="13.5" customHeight="1" x14ac:dyDescent="0.15">
      <c r="A10" s="10" t="s">
        <v>49</v>
      </c>
      <c r="B10" s="8">
        <v>3074</v>
      </c>
      <c r="C10" s="8">
        <v>3843</v>
      </c>
      <c r="D10" s="8">
        <v>2894</v>
      </c>
      <c r="E10" s="8">
        <v>3560</v>
      </c>
      <c r="F10" s="8">
        <v>1050</v>
      </c>
      <c r="G10" s="8">
        <v>4991</v>
      </c>
      <c r="H10" s="8">
        <v>4135</v>
      </c>
      <c r="I10" s="8">
        <v>4222</v>
      </c>
      <c r="J10" s="8">
        <v>1384</v>
      </c>
      <c r="K10" s="8">
        <v>3087</v>
      </c>
      <c r="L10" s="8">
        <v>4758</v>
      </c>
      <c r="M10" s="8">
        <v>1537</v>
      </c>
      <c r="N10" s="8">
        <f t="shared" si="0"/>
        <v>38535</v>
      </c>
    </row>
    <row r="11" spans="1:15" ht="13.5" customHeight="1" x14ac:dyDescent="0.15">
      <c r="A11" s="10" t="s">
        <v>50</v>
      </c>
      <c r="B11" s="8">
        <v>3911</v>
      </c>
      <c r="C11" s="8">
        <v>2209</v>
      </c>
      <c r="D11" s="8">
        <v>4441</v>
      </c>
      <c r="E11" s="8">
        <v>2216</v>
      </c>
      <c r="F11" s="8">
        <v>4841</v>
      </c>
      <c r="G11" s="8">
        <v>2767</v>
      </c>
      <c r="H11" s="8">
        <v>2578</v>
      </c>
      <c r="I11" s="8">
        <v>3112</v>
      </c>
      <c r="J11" s="8">
        <v>1990</v>
      </c>
      <c r="K11" s="8">
        <v>1701</v>
      </c>
      <c r="L11" s="8">
        <v>3389</v>
      </c>
      <c r="M11" s="8">
        <v>2794</v>
      </c>
      <c r="N11" s="8">
        <f t="shared" si="0"/>
        <v>35949</v>
      </c>
    </row>
    <row r="12" spans="1:15" ht="13.5" customHeight="1" x14ac:dyDescent="0.15">
      <c r="A12" s="12" t="s">
        <v>51</v>
      </c>
      <c r="B12" s="11">
        <f>SUM(B3:B11)</f>
        <v>28723</v>
      </c>
      <c r="C12" s="11">
        <f t="shared" ref="C12:N12" si="1">SUM(C3:C11)</f>
        <v>25794</v>
      </c>
      <c r="D12" s="11">
        <f t="shared" si="1"/>
        <v>24976</v>
      </c>
      <c r="E12" s="11">
        <f t="shared" si="1"/>
        <v>28462</v>
      </c>
      <c r="F12" s="11">
        <f t="shared" si="1"/>
        <v>20083</v>
      </c>
      <c r="G12" s="11">
        <f t="shared" si="1"/>
        <v>24360</v>
      </c>
      <c r="H12" s="11">
        <f t="shared" si="1"/>
        <v>28072</v>
      </c>
      <c r="I12" s="11">
        <f t="shared" si="1"/>
        <v>27583</v>
      </c>
      <c r="J12" s="11">
        <f t="shared" si="1"/>
        <v>24764</v>
      </c>
      <c r="K12" s="11">
        <f t="shared" si="1"/>
        <v>25025</v>
      </c>
      <c r="L12" s="11">
        <f t="shared" si="1"/>
        <v>28613</v>
      </c>
      <c r="M12" s="11">
        <f t="shared" si="1"/>
        <v>24785</v>
      </c>
      <c r="N12" s="11">
        <f t="shared" si="1"/>
        <v>311240</v>
      </c>
    </row>
  </sheetData>
  <mergeCells count="1">
    <mergeCell ref="A1:N1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showGridLines="0" workbookViewId="0">
      <selection activeCell="F12" sqref="F12"/>
    </sheetView>
  </sheetViews>
  <sheetFormatPr defaultRowHeight="13.5" customHeight="1" x14ac:dyDescent="0.15"/>
  <cols>
    <col min="1" max="1" width="7.75" bestFit="1" customWidth="1"/>
    <col min="2" max="13" width="8.5" bestFit="1" customWidth="1"/>
    <col min="14" max="14" width="9.75" bestFit="1" customWidth="1"/>
  </cols>
  <sheetData>
    <row r="1" spans="1:15" ht="13.5" customHeight="1" x14ac:dyDescent="0.15">
      <c r="A1" s="13" t="s">
        <v>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5" ht="13.5" customHeight="1" x14ac:dyDescent="0.15">
      <c r="A2" s="9" t="s">
        <v>53</v>
      </c>
      <c r="B2" s="9" t="s">
        <v>54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9" t="s">
        <v>17</v>
      </c>
      <c r="J2" s="9" t="s">
        <v>18</v>
      </c>
      <c r="K2" s="9" t="s">
        <v>19</v>
      </c>
      <c r="L2" s="9" t="s">
        <v>20</v>
      </c>
      <c r="M2" s="9" t="s">
        <v>21</v>
      </c>
      <c r="N2" s="9" t="s">
        <v>55</v>
      </c>
      <c r="O2" s="1"/>
    </row>
    <row r="3" spans="1:15" ht="13.5" customHeight="1" x14ac:dyDescent="0.15">
      <c r="A3" s="10" t="s">
        <v>56</v>
      </c>
      <c r="B3" s="8">
        <v>4947</v>
      </c>
      <c r="C3" s="8">
        <v>1642</v>
      </c>
      <c r="D3" s="8">
        <v>3894</v>
      </c>
      <c r="E3" s="8">
        <v>3364</v>
      </c>
      <c r="F3" s="8">
        <v>3449</v>
      </c>
      <c r="G3" s="8">
        <v>3677</v>
      </c>
      <c r="H3" s="8">
        <v>3502</v>
      </c>
      <c r="I3" s="8">
        <v>2513</v>
      </c>
      <c r="J3" s="8">
        <v>2166</v>
      </c>
      <c r="K3" s="8">
        <v>4857</v>
      </c>
      <c r="L3" s="8">
        <v>3536</v>
      </c>
      <c r="M3" s="8">
        <v>2944</v>
      </c>
      <c r="N3" s="8">
        <f>SUM(B3:M3)</f>
        <v>40491</v>
      </c>
    </row>
    <row r="4" spans="1:15" ht="13.5" customHeight="1" x14ac:dyDescent="0.15">
      <c r="A4" s="10" t="s">
        <v>57</v>
      </c>
      <c r="B4" s="8">
        <v>2768</v>
      </c>
      <c r="C4" s="8">
        <v>1715</v>
      </c>
      <c r="D4" s="8">
        <v>1359</v>
      </c>
      <c r="E4" s="8">
        <v>4216</v>
      </c>
      <c r="F4" s="8">
        <v>2692</v>
      </c>
      <c r="G4" s="8">
        <v>1471</v>
      </c>
      <c r="H4" s="8">
        <v>4602</v>
      </c>
      <c r="I4" s="8">
        <v>1074</v>
      </c>
      <c r="J4" s="8">
        <v>1415</v>
      </c>
      <c r="K4" s="8">
        <v>2177</v>
      </c>
      <c r="L4" s="8">
        <v>2648</v>
      </c>
      <c r="M4" s="8">
        <v>3791</v>
      </c>
      <c r="N4" s="8">
        <f t="shared" ref="N4:N11" si="0">SUM(B4:M4)</f>
        <v>29928</v>
      </c>
    </row>
    <row r="5" spans="1:15" ht="13.5" customHeight="1" x14ac:dyDescent="0.15">
      <c r="A5" s="10" t="s">
        <v>58</v>
      </c>
      <c r="B5" s="8">
        <v>1302</v>
      </c>
      <c r="C5" s="8">
        <v>2179</v>
      </c>
      <c r="D5" s="8">
        <v>3533</v>
      </c>
      <c r="E5" s="8">
        <v>2176</v>
      </c>
      <c r="F5" s="8">
        <v>2872</v>
      </c>
      <c r="G5" s="8">
        <v>3073</v>
      </c>
      <c r="H5" s="8">
        <v>1513</v>
      </c>
      <c r="I5" s="8">
        <v>2340</v>
      </c>
      <c r="J5" s="8">
        <v>4532</v>
      </c>
      <c r="K5" s="8">
        <v>2455</v>
      </c>
      <c r="L5" s="8">
        <v>2657</v>
      </c>
      <c r="M5" s="8">
        <v>1120</v>
      </c>
      <c r="N5" s="8">
        <f t="shared" si="0"/>
        <v>29752</v>
      </c>
    </row>
    <row r="6" spans="1:15" ht="13.5" customHeight="1" x14ac:dyDescent="0.15">
      <c r="A6" s="10" t="s">
        <v>59</v>
      </c>
      <c r="B6" s="8">
        <v>1182</v>
      </c>
      <c r="C6" s="8">
        <v>4799</v>
      </c>
      <c r="D6" s="8">
        <v>2844</v>
      </c>
      <c r="E6" s="8">
        <v>1409</v>
      </c>
      <c r="F6" s="8">
        <v>1572</v>
      </c>
      <c r="G6" s="8">
        <v>1251</v>
      </c>
      <c r="H6" s="8">
        <v>3006</v>
      </c>
      <c r="I6" s="8">
        <v>2956</v>
      </c>
      <c r="J6" s="8">
        <v>1740</v>
      </c>
      <c r="K6" s="8">
        <v>3732</v>
      </c>
      <c r="L6" s="8">
        <v>2838</v>
      </c>
      <c r="M6" s="8">
        <v>3886</v>
      </c>
      <c r="N6" s="8">
        <f t="shared" si="0"/>
        <v>31215</v>
      </c>
    </row>
    <row r="7" spans="1:15" ht="13.5" customHeight="1" x14ac:dyDescent="0.15">
      <c r="A7" s="10" t="s">
        <v>60</v>
      </c>
      <c r="B7" s="8">
        <v>4025</v>
      </c>
      <c r="C7" s="8">
        <v>4269</v>
      </c>
      <c r="D7" s="8">
        <v>2926</v>
      </c>
      <c r="E7" s="8">
        <v>4914</v>
      </c>
      <c r="F7" s="8">
        <v>3275</v>
      </c>
      <c r="G7" s="8">
        <v>632</v>
      </c>
      <c r="H7" s="8">
        <v>3824</v>
      </c>
      <c r="I7" s="8">
        <v>1275</v>
      </c>
      <c r="J7" s="8">
        <v>2911</v>
      </c>
      <c r="K7" s="8">
        <v>4977</v>
      </c>
      <c r="L7" s="8">
        <v>4351</v>
      </c>
      <c r="M7" s="8">
        <v>1277</v>
      </c>
      <c r="N7" s="8">
        <f t="shared" si="0"/>
        <v>38656</v>
      </c>
    </row>
    <row r="8" spans="1:15" ht="13.5" customHeight="1" x14ac:dyDescent="0.15">
      <c r="A8" s="10" t="s">
        <v>61</v>
      </c>
      <c r="B8" s="8">
        <v>3758</v>
      </c>
      <c r="C8" s="8">
        <v>1729</v>
      </c>
      <c r="D8" s="8">
        <v>3517</v>
      </c>
      <c r="E8" s="8">
        <v>2090</v>
      </c>
      <c r="F8" s="8">
        <v>2002</v>
      </c>
      <c r="G8" s="8">
        <v>2134</v>
      </c>
      <c r="H8" s="8">
        <v>2754</v>
      </c>
      <c r="I8" s="8">
        <v>2127</v>
      </c>
      <c r="J8" s="8">
        <v>2519</v>
      </c>
      <c r="K8" s="8">
        <v>3030</v>
      </c>
      <c r="L8" s="8">
        <v>2624</v>
      </c>
      <c r="M8" s="8">
        <v>1029</v>
      </c>
      <c r="N8" s="8">
        <f t="shared" si="0"/>
        <v>29313</v>
      </c>
    </row>
    <row r="9" spans="1:15" ht="13.5" customHeight="1" x14ac:dyDescent="0.15">
      <c r="A9" s="10" t="s">
        <v>62</v>
      </c>
      <c r="B9" s="8">
        <v>4971</v>
      </c>
      <c r="C9" s="8">
        <v>2684</v>
      </c>
      <c r="D9" s="8">
        <v>3852</v>
      </c>
      <c r="E9" s="8">
        <v>1738</v>
      </c>
      <c r="F9" s="8">
        <v>4217</v>
      </c>
      <c r="G9" s="8">
        <v>4428</v>
      </c>
      <c r="H9" s="8">
        <v>1257</v>
      </c>
      <c r="I9" s="8">
        <v>3303</v>
      </c>
      <c r="J9" s="8">
        <v>950</v>
      </c>
      <c r="K9" s="8">
        <v>3492</v>
      </c>
      <c r="L9" s="8">
        <v>3835</v>
      </c>
      <c r="M9" s="8">
        <v>1150</v>
      </c>
      <c r="N9" s="8">
        <f t="shared" si="0"/>
        <v>35877</v>
      </c>
    </row>
    <row r="10" spans="1:15" ht="13.5" customHeight="1" x14ac:dyDescent="0.15">
      <c r="A10" s="10" t="s">
        <v>63</v>
      </c>
      <c r="B10" s="8">
        <v>4997</v>
      </c>
      <c r="C10" s="8">
        <v>4787</v>
      </c>
      <c r="D10" s="8">
        <v>4830</v>
      </c>
      <c r="E10" s="8">
        <v>1452</v>
      </c>
      <c r="F10" s="8">
        <v>2508</v>
      </c>
      <c r="G10" s="8">
        <v>1623</v>
      </c>
      <c r="H10" s="8">
        <v>2702</v>
      </c>
      <c r="I10" s="8">
        <v>3428</v>
      </c>
      <c r="J10" s="8">
        <v>2545</v>
      </c>
      <c r="K10" s="8">
        <v>1189</v>
      </c>
      <c r="L10" s="8">
        <v>4678</v>
      </c>
      <c r="M10" s="8">
        <v>4816</v>
      </c>
      <c r="N10" s="8">
        <f t="shared" si="0"/>
        <v>39555</v>
      </c>
    </row>
    <row r="11" spans="1:15" ht="13.5" customHeight="1" x14ac:dyDescent="0.15">
      <c r="A11" s="10" t="s">
        <v>64</v>
      </c>
      <c r="B11" s="8">
        <v>4024</v>
      </c>
      <c r="C11" s="8">
        <v>4307</v>
      </c>
      <c r="D11" s="8">
        <v>2451</v>
      </c>
      <c r="E11" s="8">
        <v>2900</v>
      </c>
      <c r="F11" s="8">
        <v>4383</v>
      </c>
      <c r="G11" s="8">
        <v>4230</v>
      </c>
      <c r="H11" s="8">
        <v>1710</v>
      </c>
      <c r="I11" s="8">
        <v>2794</v>
      </c>
      <c r="J11" s="8">
        <v>2537</v>
      </c>
      <c r="K11" s="8">
        <v>2320</v>
      </c>
      <c r="L11" s="8">
        <v>1852</v>
      </c>
      <c r="M11" s="8">
        <v>1390</v>
      </c>
      <c r="N11" s="8">
        <f t="shared" si="0"/>
        <v>34898</v>
      </c>
    </row>
    <row r="12" spans="1:15" ht="13.5" customHeight="1" x14ac:dyDescent="0.15">
      <c r="A12" s="12" t="s">
        <v>65</v>
      </c>
      <c r="B12" s="11">
        <f>SUM(B3:B11)</f>
        <v>31974</v>
      </c>
      <c r="C12" s="11">
        <f t="shared" ref="C12:N12" si="1">SUM(C3:C11)</f>
        <v>28111</v>
      </c>
      <c r="D12" s="11">
        <f t="shared" si="1"/>
        <v>29206</v>
      </c>
      <c r="E12" s="11">
        <f t="shared" si="1"/>
        <v>24259</v>
      </c>
      <c r="F12" s="11">
        <f t="shared" si="1"/>
        <v>26970</v>
      </c>
      <c r="G12" s="11">
        <f t="shared" si="1"/>
        <v>22519</v>
      </c>
      <c r="H12" s="11">
        <f t="shared" si="1"/>
        <v>24870</v>
      </c>
      <c r="I12" s="11">
        <f t="shared" si="1"/>
        <v>21810</v>
      </c>
      <c r="J12" s="11">
        <f t="shared" si="1"/>
        <v>21315</v>
      </c>
      <c r="K12" s="11">
        <f t="shared" si="1"/>
        <v>28229</v>
      </c>
      <c r="L12" s="11">
        <f t="shared" si="1"/>
        <v>29019</v>
      </c>
      <c r="M12" s="11">
        <f t="shared" si="1"/>
        <v>21403</v>
      </c>
      <c r="N12" s="11">
        <f t="shared" si="1"/>
        <v>309685</v>
      </c>
    </row>
  </sheetData>
  <mergeCells count="1">
    <mergeCell ref="A1:N1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352"/>
  <sheetViews>
    <sheetView topLeftCell="AP1" workbookViewId="0"/>
  </sheetViews>
  <sheetFormatPr defaultRowHeight="14.25" x14ac:dyDescent="0.15"/>
  <cols>
    <col min="1" max="3" width="9.5" hidden="1" customWidth="1"/>
    <col min="4" max="5" width="9.5" style="4" hidden="1" customWidth="1"/>
    <col min="6" max="6" width="9.5" hidden="1" customWidth="1"/>
    <col min="7" max="7" width="9.5" style="4" hidden="1" customWidth="1"/>
    <col min="8" max="8" width="9.5" hidden="1" customWidth="1"/>
    <col min="9" max="10" width="9.5" style="4" hidden="1" customWidth="1"/>
    <col min="11" max="12" width="9.5" hidden="1" customWidth="1"/>
    <col min="13" max="13" width="9.5" style="4" hidden="1" customWidth="1"/>
    <col min="14" max="15" width="9.5" hidden="1" customWidth="1"/>
    <col min="16" max="17" width="9.5" style="4" hidden="1" customWidth="1"/>
    <col min="18" max="18" width="9.5" hidden="1" customWidth="1"/>
    <col min="19" max="19" width="9.5" style="4" hidden="1" customWidth="1"/>
    <col min="20" max="20" width="9.5" hidden="1" customWidth="1"/>
    <col min="21" max="22" width="9.5" style="4" hidden="1" customWidth="1"/>
    <col min="23" max="24" width="9.5" hidden="1" customWidth="1"/>
    <col min="25" max="25" width="9.5" style="4" hidden="1" customWidth="1"/>
    <col min="26" max="27" width="9.5" hidden="1" customWidth="1"/>
    <col min="28" max="29" width="9.5" style="4" hidden="1" customWidth="1"/>
    <col min="30" max="30" width="9.5" hidden="1" customWidth="1"/>
    <col min="31" max="31" width="9.5" style="4" hidden="1" customWidth="1"/>
    <col min="32" max="32" width="9.5" hidden="1" customWidth="1"/>
    <col min="33" max="34" width="9.5" style="4" hidden="1" customWidth="1"/>
    <col min="35" max="36" width="9.5" hidden="1" customWidth="1"/>
    <col min="37" max="37" width="9.5" style="4" hidden="1" customWidth="1"/>
    <col min="38" max="39" width="9.5" hidden="1" customWidth="1"/>
    <col min="40" max="41" width="9.5" style="4" hidden="1" customWidth="1"/>
    <col min="42" max="44" width="8.5" customWidth="1"/>
    <col min="45" max="45" width="8.5" style="4" customWidth="1"/>
    <col min="46" max="46" width="11.625" customWidth="1"/>
    <col min="47" max="48" width="8.5" customWidth="1"/>
    <col min="49" max="49" width="8.5" style="4" customWidth="1"/>
    <col min="50" max="50" width="8.5" customWidth="1"/>
    <col min="51" max="51" width="11.625" customWidth="1"/>
    <col min="52" max="52" width="9.5" customWidth="1"/>
    <col min="53" max="53" width="9.5" style="4" customWidth="1"/>
    <col min="54" max="65" width="7.5" customWidth="1"/>
    <col min="66" max="66" width="12.75" bestFit="1" customWidth="1"/>
    <col min="67" max="78" width="7.5" customWidth="1"/>
    <col min="79" max="79" width="12.75" bestFit="1" customWidth="1"/>
    <col min="80" max="91" width="7.5" customWidth="1"/>
    <col min="92" max="92" width="12.75" bestFit="1" customWidth="1"/>
    <col min="93" max="104" width="7.5" customWidth="1"/>
    <col min="105" max="105" width="12.75" bestFit="1" customWidth="1"/>
    <col min="106" max="117" width="6.5" customWidth="1"/>
    <col min="118" max="118" width="10.5" bestFit="1" customWidth="1"/>
  </cols>
  <sheetData>
    <row r="1" spans="1:53" ht="19.5" customHeight="1" x14ac:dyDescent="0.15">
      <c r="A1" s="3">
        <v>1</v>
      </c>
      <c r="B1" s="6"/>
    </row>
    <row r="2" spans="1:53" x14ac:dyDescent="0.15">
      <c r="A2" s="14" t="s">
        <v>32</v>
      </c>
      <c r="B2" s="16" t="s">
        <v>29</v>
      </c>
      <c r="C2" s="17"/>
      <c r="D2" s="17"/>
      <c r="E2" s="17"/>
      <c r="F2" s="16" t="s">
        <v>31</v>
      </c>
      <c r="G2" s="17"/>
      <c r="H2" s="17"/>
      <c r="I2" s="17"/>
      <c r="J2" s="16" t="s">
        <v>27</v>
      </c>
      <c r="K2" s="17"/>
      <c r="L2" s="17"/>
      <c r="M2" s="17"/>
      <c r="N2" s="16" t="s">
        <v>24</v>
      </c>
      <c r="O2" s="17"/>
      <c r="P2" s="17"/>
      <c r="Q2" s="17"/>
      <c r="R2" s="16" t="s">
        <v>28</v>
      </c>
      <c r="S2" s="17"/>
      <c r="T2" s="17"/>
      <c r="U2" s="17"/>
      <c r="V2" s="16" t="s">
        <v>23</v>
      </c>
      <c r="W2" s="17"/>
      <c r="X2" s="17"/>
      <c r="Y2" s="17"/>
      <c r="Z2" s="16" t="s">
        <v>26</v>
      </c>
      <c r="AA2" s="17"/>
      <c r="AB2" s="17"/>
      <c r="AC2" s="17"/>
      <c r="AD2" s="16" t="s">
        <v>25</v>
      </c>
      <c r="AE2" s="17"/>
      <c r="AF2" s="17"/>
      <c r="AG2" s="17"/>
      <c r="AH2" s="16" t="s">
        <v>30</v>
      </c>
      <c r="AI2" s="17"/>
      <c r="AJ2" s="17"/>
      <c r="AK2" s="17"/>
      <c r="AL2" s="16" t="s">
        <v>34</v>
      </c>
      <c r="AM2" s="17"/>
      <c r="AN2" s="17"/>
      <c r="AO2" s="17"/>
      <c r="AS2"/>
      <c r="AW2"/>
      <c r="BA2"/>
    </row>
    <row r="3" spans="1:53" x14ac:dyDescent="0.15">
      <c r="A3" s="15"/>
      <c r="B3" s="5" t="s">
        <v>36</v>
      </c>
      <c r="C3" s="5" t="s">
        <v>35</v>
      </c>
      <c r="D3" s="5" t="s">
        <v>37</v>
      </c>
      <c r="E3" s="5" t="s">
        <v>38</v>
      </c>
      <c r="F3" s="5" t="s">
        <v>36</v>
      </c>
      <c r="G3" s="5" t="s">
        <v>35</v>
      </c>
      <c r="H3" s="5" t="s">
        <v>37</v>
      </c>
      <c r="I3" s="5" t="s">
        <v>38</v>
      </c>
      <c r="J3" s="5" t="s">
        <v>36</v>
      </c>
      <c r="K3" s="5" t="s">
        <v>35</v>
      </c>
      <c r="L3" s="5" t="s">
        <v>37</v>
      </c>
      <c r="M3" s="5" t="s">
        <v>38</v>
      </c>
      <c r="N3" s="5" t="s">
        <v>36</v>
      </c>
      <c r="O3" s="5" t="s">
        <v>35</v>
      </c>
      <c r="P3" s="5" t="s">
        <v>37</v>
      </c>
      <c r="Q3" s="5" t="s">
        <v>38</v>
      </c>
      <c r="R3" s="5" t="s">
        <v>36</v>
      </c>
      <c r="S3" s="5" t="s">
        <v>35</v>
      </c>
      <c r="T3" s="5" t="s">
        <v>37</v>
      </c>
      <c r="U3" s="5" t="s">
        <v>38</v>
      </c>
      <c r="V3" s="5" t="s">
        <v>36</v>
      </c>
      <c r="W3" s="5" t="s">
        <v>35</v>
      </c>
      <c r="X3" s="5" t="s">
        <v>37</v>
      </c>
      <c r="Y3" s="5" t="s">
        <v>38</v>
      </c>
      <c r="Z3" s="5" t="s">
        <v>36</v>
      </c>
      <c r="AA3" s="5" t="s">
        <v>35</v>
      </c>
      <c r="AB3" s="5" t="s">
        <v>37</v>
      </c>
      <c r="AC3" s="5" t="s">
        <v>38</v>
      </c>
      <c r="AD3" s="5" t="s">
        <v>36</v>
      </c>
      <c r="AE3" s="5" t="s">
        <v>35</v>
      </c>
      <c r="AF3" s="5" t="s">
        <v>37</v>
      </c>
      <c r="AG3" s="5" t="s">
        <v>38</v>
      </c>
      <c r="AH3" s="5" t="s">
        <v>36</v>
      </c>
      <c r="AI3" s="5" t="s">
        <v>35</v>
      </c>
      <c r="AJ3" s="5" t="s">
        <v>37</v>
      </c>
      <c r="AK3" s="5" t="s">
        <v>38</v>
      </c>
      <c r="AL3" s="5" t="s">
        <v>36</v>
      </c>
      <c r="AM3" s="5" t="s">
        <v>35</v>
      </c>
      <c r="AN3" s="5" t="s">
        <v>37</v>
      </c>
      <c r="AO3" s="5" t="s">
        <v>38</v>
      </c>
      <c r="AS3"/>
      <c r="AW3"/>
      <c r="BA3"/>
    </row>
    <row r="4" spans="1:53" x14ac:dyDescent="0.15">
      <c r="A4" s="5" t="s">
        <v>10</v>
      </c>
      <c r="B4" s="7">
        <v>2852</v>
      </c>
      <c r="C4" s="7">
        <v>4947</v>
      </c>
      <c r="D4" s="7">
        <v>2095</v>
      </c>
      <c r="E4" s="7">
        <v>3899.5</v>
      </c>
      <c r="F4" s="7">
        <v>3561</v>
      </c>
      <c r="G4" s="7">
        <v>2768</v>
      </c>
      <c r="H4" s="7">
        <v>-793</v>
      </c>
      <c r="I4" s="7">
        <v>3164.5</v>
      </c>
      <c r="J4" s="7">
        <v>2419</v>
      </c>
      <c r="K4" s="7">
        <v>1302</v>
      </c>
      <c r="L4" s="7">
        <v>-1117</v>
      </c>
      <c r="M4" s="7">
        <v>1860.5</v>
      </c>
      <c r="N4" s="7">
        <v>4394</v>
      </c>
      <c r="O4" s="7">
        <v>1182</v>
      </c>
      <c r="P4" s="7">
        <v>-3212</v>
      </c>
      <c r="Q4" s="7">
        <v>2788</v>
      </c>
      <c r="R4" s="7">
        <v>3592</v>
      </c>
      <c r="S4" s="7">
        <v>4025</v>
      </c>
      <c r="T4" s="7">
        <v>433</v>
      </c>
      <c r="U4" s="7">
        <v>3808.5</v>
      </c>
      <c r="V4" s="7">
        <v>1747</v>
      </c>
      <c r="W4" s="7">
        <v>3758</v>
      </c>
      <c r="X4" s="7">
        <v>2011</v>
      </c>
      <c r="Y4" s="7">
        <v>2752.5</v>
      </c>
      <c r="Z4" s="7">
        <v>3173</v>
      </c>
      <c r="AA4" s="7">
        <v>4971</v>
      </c>
      <c r="AB4" s="7">
        <v>1798</v>
      </c>
      <c r="AC4" s="7">
        <v>4072</v>
      </c>
      <c r="AD4" s="7">
        <v>3074</v>
      </c>
      <c r="AE4" s="7">
        <v>4997</v>
      </c>
      <c r="AF4" s="7">
        <v>1923</v>
      </c>
      <c r="AG4" s="7">
        <v>4035.5</v>
      </c>
      <c r="AH4" s="7">
        <v>3911</v>
      </c>
      <c r="AI4" s="7">
        <v>4024</v>
      </c>
      <c r="AJ4" s="7">
        <v>113</v>
      </c>
      <c r="AK4" s="7">
        <v>3967.5</v>
      </c>
      <c r="AL4" s="7">
        <v>28723</v>
      </c>
      <c r="AM4" s="7">
        <v>31974</v>
      </c>
      <c r="AN4" s="7">
        <v>3251</v>
      </c>
      <c r="AO4" s="7">
        <v>30348.5</v>
      </c>
      <c r="AS4"/>
      <c r="AW4"/>
      <c r="BA4"/>
    </row>
    <row r="5" spans="1:53" x14ac:dyDescent="0.15">
      <c r="A5" s="5" t="s">
        <v>11</v>
      </c>
      <c r="B5" s="7">
        <v>3302</v>
      </c>
      <c r="C5" s="7">
        <v>1642</v>
      </c>
      <c r="D5" s="7">
        <v>-1660</v>
      </c>
      <c r="E5" s="7">
        <v>2472</v>
      </c>
      <c r="F5" s="7">
        <v>3277</v>
      </c>
      <c r="G5" s="7">
        <v>1715</v>
      </c>
      <c r="H5" s="7">
        <v>-1562</v>
      </c>
      <c r="I5" s="7">
        <v>2496</v>
      </c>
      <c r="J5" s="7">
        <v>1302</v>
      </c>
      <c r="K5" s="7">
        <v>2179</v>
      </c>
      <c r="L5" s="7">
        <v>877</v>
      </c>
      <c r="M5" s="7">
        <v>1740.5</v>
      </c>
      <c r="N5" s="7">
        <v>3576</v>
      </c>
      <c r="O5" s="7">
        <v>4799</v>
      </c>
      <c r="P5" s="7">
        <v>1223</v>
      </c>
      <c r="Q5" s="7">
        <v>4187.5</v>
      </c>
      <c r="R5" s="7">
        <v>2671</v>
      </c>
      <c r="S5" s="7">
        <v>4269</v>
      </c>
      <c r="T5" s="7">
        <v>1598</v>
      </c>
      <c r="U5" s="7">
        <v>3470</v>
      </c>
      <c r="V5" s="7">
        <v>3787</v>
      </c>
      <c r="W5" s="7">
        <v>1729</v>
      </c>
      <c r="X5" s="7">
        <v>-2058</v>
      </c>
      <c r="Y5" s="7">
        <v>2758</v>
      </c>
      <c r="Z5" s="7">
        <v>1827</v>
      </c>
      <c r="AA5" s="7">
        <v>2684</v>
      </c>
      <c r="AB5" s="7">
        <v>857</v>
      </c>
      <c r="AC5" s="7">
        <v>2255.5</v>
      </c>
      <c r="AD5" s="7">
        <v>3843</v>
      </c>
      <c r="AE5" s="7">
        <v>4787</v>
      </c>
      <c r="AF5" s="7">
        <v>944</v>
      </c>
      <c r="AG5" s="7">
        <v>4315</v>
      </c>
      <c r="AH5" s="7">
        <v>2209</v>
      </c>
      <c r="AI5" s="7">
        <v>4307</v>
      </c>
      <c r="AJ5" s="7">
        <v>2098</v>
      </c>
      <c r="AK5" s="7">
        <v>3258</v>
      </c>
      <c r="AL5" s="7">
        <v>25794</v>
      </c>
      <c r="AM5" s="7">
        <v>28111</v>
      </c>
      <c r="AN5" s="7">
        <v>2317</v>
      </c>
      <c r="AO5" s="7">
        <v>26952.5</v>
      </c>
      <c r="AS5"/>
      <c r="AW5"/>
      <c r="BA5"/>
    </row>
    <row r="6" spans="1:53" x14ac:dyDescent="0.15">
      <c r="A6" s="5" t="s">
        <v>12</v>
      </c>
      <c r="B6" s="7">
        <v>1970</v>
      </c>
      <c r="C6" s="7">
        <v>3894</v>
      </c>
      <c r="D6" s="7">
        <v>1924</v>
      </c>
      <c r="E6" s="7">
        <v>2932</v>
      </c>
      <c r="F6" s="7">
        <v>1433</v>
      </c>
      <c r="G6" s="7">
        <v>1359</v>
      </c>
      <c r="H6" s="7">
        <v>-74</v>
      </c>
      <c r="I6" s="7">
        <v>1396</v>
      </c>
      <c r="J6" s="7">
        <v>4211</v>
      </c>
      <c r="K6" s="7">
        <v>3533</v>
      </c>
      <c r="L6" s="7">
        <v>-678</v>
      </c>
      <c r="M6" s="7">
        <v>3872</v>
      </c>
      <c r="N6" s="7">
        <v>2145</v>
      </c>
      <c r="O6" s="7">
        <v>2844</v>
      </c>
      <c r="P6" s="7">
        <v>699</v>
      </c>
      <c r="Q6" s="7">
        <v>2494.5</v>
      </c>
      <c r="R6" s="7">
        <v>2303</v>
      </c>
      <c r="S6" s="7">
        <v>2926</v>
      </c>
      <c r="T6" s="7">
        <v>623</v>
      </c>
      <c r="U6" s="7">
        <v>2614.5</v>
      </c>
      <c r="V6" s="7">
        <v>4530</v>
      </c>
      <c r="W6" s="7">
        <v>3517</v>
      </c>
      <c r="X6" s="7">
        <v>-1013</v>
      </c>
      <c r="Y6" s="7">
        <v>4023.5</v>
      </c>
      <c r="Z6" s="7">
        <v>1049</v>
      </c>
      <c r="AA6" s="7">
        <v>3852</v>
      </c>
      <c r="AB6" s="7">
        <v>2803</v>
      </c>
      <c r="AC6" s="7">
        <v>2450.5</v>
      </c>
      <c r="AD6" s="7">
        <v>2894</v>
      </c>
      <c r="AE6" s="7">
        <v>4830</v>
      </c>
      <c r="AF6" s="7">
        <v>1936</v>
      </c>
      <c r="AG6" s="7">
        <v>3862</v>
      </c>
      <c r="AH6" s="7">
        <v>4441</v>
      </c>
      <c r="AI6" s="7">
        <v>2451</v>
      </c>
      <c r="AJ6" s="7">
        <v>-1990</v>
      </c>
      <c r="AK6" s="7">
        <v>3446</v>
      </c>
      <c r="AL6" s="7">
        <v>24976</v>
      </c>
      <c r="AM6" s="7">
        <v>29206</v>
      </c>
      <c r="AN6" s="7">
        <v>4230</v>
      </c>
      <c r="AO6" s="7">
        <v>27091</v>
      </c>
      <c r="AS6"/>
      <c r="AW6"/>
      <c r="BA6"/>
    </row>
    <row r="7" spans="1:53" x14ac:dyDescent="0.15">
      <c r="A7" s="5" t="s">
        <v>13</v>
      </c>
      <c r="B7" s="7">
        <v>3300</v>
      </c>
      <c r="C7" s="7">
        <v>3364</v>
      </c>
      <c r="D7" s="7">
        <v>64</v>
      </c>
      <c r="E7" s="7">
        <v>3332</v>
      </c>
      <c r="F7" s="7">
        <v>3886</v>
      </c>
      <c r="G7" s="7">
        <v>4216</v>
      </c>
      <c r="H7" s="7">
        <v>330</v>
      </c>
      <c r="I7" s="7">
        <v>4051</v>
      </c>
      <c r="J7" s="7">
        <v>3529</v>
      </c>
      <c r="K7" s="7">
        <v>2176</v>
      </c>
      <c r="L7" s="7">
        <v>-1353</v>
      </c>
      <c r="M7" s="7">
        <v>2852.5</v>
      </c>
      <c r="N7" s="7">
        <v>2736</v>
      </c>
      <c r="O7" s="7">
        <v>1409</v>
      </c>
      <c r="P7" s="7">
        <v>-1327</v>
      </c>
      <c r="Q7" s="7">
        <v>2072.5</v>
      </c>
      <c r="R7" s="7">
        <v>3068</v>
      </c>
      <c r="S7" s="7">
        <v>4914</v>
      </c>
      <c r="T7" s="7">
        <v>1846</v>
      </c>
      <c r="U7" s="7">
        <v>3991</v>
      </c>
      <c r="V7" s="7">
        <v>2819</v>
      </c>
      <c r="W7" s="7">
        <v>2090</v>
      </c>
      <c r="X7" s="7">
        <v>-729</v>
      </c>
      <c r="Y7" s="7">
        <v>2454.5</v>
      </c>
      <c r="Z7" s="7">
        <v>3348</v>
      </c>
      <c r="AA7" s="7">
        <v>1738</v>
      </c>
      <c r="AB7" s="7">
        <v>-1610</v>
      </c>
      <c r="AC7" s="7">
        <v>2543</v>
      </c>
      <c r="AD7" s="7">
        <v>3560</v>
      </c>
      <c r="AE7" s="7">
        <v>1452</v>
      </c>
      <c r="AF7" s="7">
        <v>-2108</v>
      </c>
      <c r="AG7" s="7">
        <v>2506</v>
      </c>
      <c r="AH7" s="7">
        <v>2216</v>
      </c>
      <c r="AI7" s="7">
        <v>2900</v>
      </c>
      <c r="AJ7" s="7">
        <v>684</v>
      </c>
      <c r="AK7" s="7">
        <v>2558</v>
      </c>
      <c r="AL7" s="7">
        <v>28462</v>
      </c>
      <c r="AM7" s="7">
        <v>24259</v>
      </c>
      <c r="AN7" s="7">
        <v>-4203</v>
      </c>
      <c r="AO7" s="7">
        <v>26360.5</v>
      </c>
      <c r="AS7"/>
      <c r="AW7"/>
      <c r="BA7"/>
    </row>
    <row r="8" spans="1:53" x14ac:dyDescent="0.15">
      <c r="A8" s="5" t="s">
        <v>14</v>
      </c>
      <c r="B8" s="7">
        <v>1199</v>
      </c>
      <c r="C8" s="7">
        <v>3449</v>
      </c>
      <c r="D8" s="7">
        <v>2250</v>
      </c>
      <c r="E8" s="7">
        <v>2324</v>
      </c>
      <c r="F8" s="7">
        <v>2969</v>
      </c>
      <c r="G8" s="7">
        <v>2692</v>
      </c>
      <c r="H8" s="7">
        <v>-277</v>
      </c>
      <c r="I8" s="7">
        <v>2830.5</v>
      </c>
      <c r="J8" s="7">
        <v>2032</v>
      </c>
      <c r="K8" s="7">
        <v>2872</v>
      </c>
      <c r="L8" s="7">
        <v>840</v>
      </c>
      <c r="M8" s="7">
        <v>2452</v>
      </c>
      <c r="N8" s="7">
        <v>2709</v>
      </c>
      <c r="O8" s="7">
        <v>1572</v>
      </c>
      <c r="P8" s="7">
        <v>-1137</v>
      </c>
      <c r="Q8" s="7">
        <v>2140.5</v>
      </c>
      <c r="R8" s="7">
        <v>2186</v>
      </c>
      <c r="S8" s="7">
        <v>3275</v>
      </c>
      <c r="T8" s="7">
        <v>1089</v>
      </c>
      <c r="U8" s="7">
        <v>2730.5</v>
      </c>
      <c r="V8" s="7">
        <v>2213</v>
      </c>
      <c r="W8" s="7">
        <v>2002</v>
      </c>
      <c r="X8" s="7">
        <v>-211</v>
      </c>
      <c r="Y8" s="7">
        <v>2107.5</v>
      </c>
      <c r="Z8" s="7">
        <v>884</v>
      </c>
      <c r="AA8" s="7">
        <v>4217</v>
      </c>
      <c r="AB8" s="7">
        <v>3333</v>
      </c>
      <c r="AC8" s="7">
        <v>2550.5</v>
      </c>
      <c r="AD8" s="7">
        <v>1050</v>
      </c>
      <c r="AE8" s="7">
        <v>2508</v>
      </c>
      <c r="AF8" s="7">
        <v>1458</v>
      </c>
      <c r="AG8" s="7">
        <v>1779</v>
      </c>
      <c r="AH8" s="7">
        <v>4841</v>
      </c>
      <c r="AI8" s="7">
        <v>4383</v>
      </c>
      <c r="AJ8" s="7">
        <v>-458</v>
      </c>
      <c r="AK8" s="7">
        <v>4612</v>
      </c>
      <c r="AL8" s="7">
        <v>20083</v>
      </c>
      <c r="AM8" s="7">
        <v>26970</v>
      </c>
      <c r="AN8" s="7">
        <v>6887</v>
      </c>
      <c r="AO8" s="7">
        <v>23526.5</v>
      </c>
      <c r="AS8"/>
      <c r="AW8"/>
      <c r="BA8"/>
    </row>
    <row r="9" spans="1:53" x14ac:dyDescent="0.15">
      <c r="A9" s="5" t="s">
        <v>15</v>
      </c>
      <c r="B9" s="7">
        <v>4134</v>
      </c>
      <c r="C9" s="7">
        <v>3677</v>
      </c>
      <c r="D9" s="7">
        <v>-457</v>
      </c>
      <c r="E9" s="7">
        <v>3905.5</v>
      </c>
      <c r="F9" s="7">
        <v>1578</v>
      </c>
      <c r="G9" s="7">
        <v>1471</v>
      </c>
      <c r="H9" s="7">
        <v>-107</v>
      </c>
      <c r="I9" s="7">
        <v>1524.5</v>
      </c>
      <c r="J9" s="7">
        <v>2682</v>
      </c>
      <c r="K9" s="7">
        <v>3073</v>
      </c>
      <c r="L9" s="7">
        <v>391</v>
      </c>
      <c r="M9" s="7">
        <v>2877.5</v>
      </c>
      <c r="N9" s="7">
        <v>1256</v>
      </c>
      <c r="O9" s="7">
        <v>1251</v>
      </c>
      <c r="P9" s="7">
        <v>-5</v>
      </c>
      <c r="Q9" s="7">
        <v>1253.5</v>
      </c>
      <c r="R9" s="7">
        <v>1891</v>
      </c>
      <c r="S9" s="7">
        <v>632</v>
      </c>
      <c r="T9" s="7">
        <v>-1259</v>
      </c>
      <c r="U9" s="7">
        <v>1261.5</v>
      </c>
      <c r="V9" s="7">
        <v>2836</v>
      </c>
      <c r="W9" s="7">
        <v>2134</v>
      </c>
      <c r="X9" s="7">
        <v>-702</v>
      </c>
      <c r="Y9" s="7">
        <v>2485</v>
      </c>
      <c r="Z9" s="7">
        <v>2225</v>
      </c>
      <c r="AA9" s="7">
        <v>4428</v>
      </c>
      <c r="AB9" s="7">
        <v>2203</v>
      </c>
      <c r="AC9" s="7">
        <v>3326.5</v>
      </c>
      <c r="AD9" s="7">
        <v>4991</v>
      </c>
      <c r="AE9" s="7">
        <v>1623</v>
      </c>
      <c r="AF9" s="7">
        <v>-3368</v>
      </c>
      <c r="AG9" s="7">
        <v>3307</v>
      </c>
      <c r="AH9" s="7">
        <v>2767</v>
      </c>
      <c r="AI9" s="7">
        <v>4230</v>
      </c>
      <c r="AJ9" s="7">
        <v>1463</v>
      </c>
      <c r="AK9" s="7">
        <v>3498.5</v>
      </c>
      <c r="AL9" s="7">
        <v>24360</v>
      </c>
      <c r="AM9" s="7">
        <v>22519</v>
      </c>
      <c r="AN9" s="7">
        <v>-1841</v>
      </c>
      <c r="AO9" s="7">
        <v>23439.5</v>
      </c>
      <c r="AS9"/>
      <c r="AW9"/>
      <c r="BA9"/>
    </row>
    <row r="10" spans="1:53" x14ac:dyDescent="0.15">
      <c r="A10" s="5" t="s">
        <v>16</v>
      </c>
      <c r="B10" s="7">
        <v>2635</v>
      </c>
      <c r="C10" s="7">
        <v>3502</v>
      </c>
      <c r="D10" s="7">
        <v>867</v>
      </c>
      <c r="E10" s="7">
        <v>3068.5</v>
      </c>
      <c r="F10" s="7">
        <v>4253</v>
      </c>
      <c r="G10" s="7">
        <v>4602</v>
      </c>
      <c r="H10" s="7">
        <v>349</v>
      </c>
      <c r="I10" s="7">
        <v>4427.5</v>
      </c>
      <c r="J10" s="7">
        <v>2511</v>
      </c>
      <c r="K10" s="7">
        <v>1513</v>
      </c>
      <c r="L10" s="7">
        <v>-998</v>
      </c>
      <c r="M10" s="7">
        <v>2012</v>
      </c>
      <c r="N10" s="7">
        <v>4168</v>
      </c>
      <c r="O10" s="7">
        <v>3006</v>
      </c>
      <c r="P10" s="7">
        <v>-1162</v>
      </c>
      <c r="Q10" s="7">
        <v>3587</v>
      </c>
      <c r="R10" s="7">
        <v>2999</v>
      </c>
      <c r="S10" s="7">
        <v>3824</v>
      </c>
      <c r="T10" s="7">
        <v>825</v>
      </c>
      <c r="U10" s="7">
        <v>3411.5</v>
      </c>
      <c r="V10" s="7">
        <v>1601</v>
      </c>
      <c r="W10" s="7">
        <v>2754</v>
      </c>
      <c r="X10" s="7">
        <v>1153</v>
      </c>
      <c r="Y10" s="7">
        <v>2177.5</v>
      </c>
      <c r="Z10" s="7">
        <v>3192</v>
      </c>
      <c r="AA10" s="7">
        <v>1257</v>
      </c>
      <c r="AB10" s="7">
        <v>-1935</v>
      </c>
      <c r="AC10" s="7">
        <v>2224.5</v>
      </c>
      <c r="AD10" s="7">
        <v>4135</v>
      </c>
      <c r="AE10" s="7">
        <v>2702</v>
      </c>
      <c r="AF10" s="7">
        <v>-1433</v>
      </c>
      <c r="AG10" s="7">
        <v>3418.5</v>
      </c>
      <c r="AH10" s="7">
        <v>2578</v>
      </c>
      <c r="AI10" s="7">
        <v>1710</v>
      </c>
      <c r="AJ10" s="7">
        <v>-868</v>
      </c>
      <c r="AK10" s="7">
        <v>2144</v>
      </c>
      <c r="AL10" s="7">
        <v>28072</v>
      </c>
      <c r="AM10" s="7">
        <v>24870</v>
      </c>
      <c r="AN10" s="7">
        <v>-3202</v>
      </c>
      <c r="AO10" s="7">
        <v>26471</v>
      </c>
      <c r="AS10"/>
      <c r="AW10"/>
      <c r="BA10"/>
    </row>
    <row r="11" spans="1:53" x14ac:dyDescent="0.15">
      <c r="A11" s="5" t="s">
        <v>17</v>
      </c>
      <c r="B11" s="7">
        <v>2378</v>
      </c>
      <c r="C11" s="7">
        <v>2513</v>
      </c>
      <c r="D11" s="7">
        <v>135</v>
      </c>
      <c r="E11" s="7">
        <v>2445.5</v>
      </c>
      <c r="F11" s="7">
        <v>3684</v>
      </c>
      <c r="G11" s="7">
        <v>1074</v>
      </c>
      <c r="H11" s="7">
        <v>-2610</v>
      </c>
      <c r="I11" s="7">
        <v>2379</v>
      </c>
      <c r="J11" s="7">
        <v>2844</v>
      </c>
      <c r="K11" s="7">
        <v>2340</v>
      </c>
      <c r="L11" s="7">
        <v>-504</v>
      </c>
      <c r="M11" s="7">
        <v>2592</v>
      </c>
      <c r="N11" s="7">
        <v>2761</v>
      </c>
      <c r="O11" s="7">
        <v>2956</v>
      </c>
      <c r="P11" s="7">
        <v>195</v>
      </c>
      <c r="Q11" s="7">
        <v>2858.5</v>
      </c>
      <c r="R11" s="7">
        <v>2595</v>
      </c>
      <c r="S11" s="7">
        <v>1275</v>
      </c>
      <c r="T11" s="7">
        <v>-1320</v>
      </c>
      <c r="U11" s="7">
        <v>1935</v>
      </c>
      <c r="V11" s="7">
        <v>3353</v>
      </c>
      <c r="W11" s="7">
        <v>2127</v>
      </c>
      <c r="X11" s="7">
        <v>-1226</v>
      </c>
      <c r="Y11" s="7">
        <v>2740</v>
      </c>
      <c r="Z11" s="7">
        <v>2634</v>
      </c>
      <c r="AA11" s="7">
        <v>3303</v>
      </c>
      <c r="AB11" s="7">
        <v>669</v>
      </c>
      <c r="AC11" s="7">
        <v>2968.5</v>
      </c>
      <c r="AD11" s="7">
        <v>4222</v>
      </c>
      <c r="AE11" s="7">
        <v>3428</v>
      </c>
      <c r="AF11" s="7">
        <v>-794</v>
      </c>
      <c r="AG11" s="7">
        <v>3825</v>
      </c>
      <c r="AH11" s="7">
        <v>3112</v>
      </c>
      <c r="AI11" s="7">
        <v>2794</v>
      </c>
      <c r="AJ11" s="7">
        <v>-318</v>
      </c>
      <c r="AK11" s="7">
        <v>2953</v>
      </c>
      <c r="AL11" s="7">
        <v>27583</v>
      </c>
      <c r="AM11" s="7">
        <v>21810</v>
      </c>
      <c r="AN11" s="7">
        <v>-5773</v>
      </c>
      <c r="AO11" s="7">
        <v>24696.5</v>
      </c>
      <c r="AS11"/>
      <c r="AW11"/>
      <c r="BA11"/>
    </row>
    <row r="12" spans="1:53" x14ac:dyDescent="0.15">
      <c r="A12" s="5" t="s">
        <v>18</v>
      </c>
      <c r="B12" s="7">
        <v>3022</v>
      </c>
      <c r="C12" s="7">
        <v>2166</v>
      </c>
      <c r="D12" s="7">
        <v>-856</v>
      </c>
      <c r="E12" s="7">
        <v>2594</v>
      </c>
      <c r="F12" s="7">
        <v>1118</v>
      </c>
      <c r="G12" s="7">
        <v>1415</v>
      </c>
      <c r="H12" s="7">
        <v>297</v>
      </c>
      <c r="I12" s="7">
        <v>1266.5</v>
      </c>
      <c r="J12" s="7">
        <v>3864</v>
      </c>
      <c r="K12" s="7">
        <v>4532</v>
      </c>
      <c r="L12" s="7">
        <v>668</v>
      </c>
      <c r="M12" s="7">
        <v>4198</v>
      </c>
      <c r="N12" s="7">
        <v>3657</v>
      </c>
      <c r="O12" s="7">
        <v>1740</v>
      </c>
      <c r="P12" s="7">
        <v>-1917</v>
      </c>
      <c r="Q12" s="7">
        <v>2698.5</v>
      </c>
      <c r="R12" s="7">
        <v>1700</v>
      </c>
      <c r="S12" s="7">
        <v>2911</v>
      </c>
      <c r="T12" s="7">
        <v>1211</v>
      </c>
      <c r="U12" s="7">
        <v>2305.5</v>
      </c>
      <c r="V12" s="7">
        <v>3373</v>
      </c>
      <c r="W12" s="7">
        <v>2519</v>
      </c>
      <c r="X12" s="7">
        <v>-854</v>
      </c>
      <c r="Y12" s="7">
        <v>2946</v>
      </c>
      <c r="Z12" s="7">
        <v>4656</v>
      </c>
      <c r="AA12" s="7">
        <v>950</v>
      </c>
      <c r="AB12" s="7">
        <v>-3706</v>
      </c>
      <c r="AC12" s="7">
        <v>2803</v>
      </c>
      <c r="AD12" s="7">
        <v>1384</v>
      </c>
      <c r="AE12" s="7">
        <v>2545</v>
      </c>
      <c r="AF12" s="7">
        <v>1161</v>
      </c>
      <c r="AG12" s="7">
        <v>1964.5</v>
      </c>
      <c r="AH12" s="7">
        <v>1990</v>
      </c>
      <c r="AI12" s="7">
        <v>2537</v>
      </c>
      <c r="AJ12" s="7">
        <v>547</v>
      </c>
      <c r="AK12" s="7">
        <v>2263.5</v>
      </c>
      <c r="AL12" s="7">
        <v>24764</v>
      </c>
      <c r="AM12" s="7">
        <v>21315</v>
      </c>
      <c r="AN12" s="7">
        <v>-3449</v>
      </c>
      <c r="AO12" s="7">
        <v>23039.5</v>
      </c>
      <c r="AS12"/>
      <c r="AW12"/>
      <c r="BA12"/>
    </row>
    <row r="13" spans="1:53" x14ac:dyDescent="0.15">
      <c r="A13" s="5" t="s">
        <v>19</v>
      </c>
      <c r="B13" s="7">
        <v>2937</v>
      </c>
      <c r="C13" s="7">
        <v>4857</v>
      </c>
      <c r="D13" s="7">
        <v>1920</v>
      </c>
      <c r="E13" s="7">
        <v>3897</v>
      </c>
      <c r="F13" s="7">
        <v>1035</v>
      </c>
      <c r="G13" s="7">
        <v>2177</v>
      </c>
      <c r="H13" s="7">
        <v>1142</v>
      </c>
      <c r="I13" s="7">
        <v>1606</v>
      </c>
      <c r="J13" s="7">
        <v>1680</v>
      </c>
      <c r="K13" s="7">
        <v>2455</v>
      </c>
      <c r="L13" s="7">
        <v>775</v>
      </c>
      <c r="M13" s="7">
        <v>2067.5</v>
      </c>
      <c r="N13" s="7">
        <v>4283</v>
      </c>
      <c r="O13" s="7">
        <v>3732</v>
      </c>
      <c r="P13" s="7">
        <v>-551</v>
      </c>
      <c r="Q13" s="7">
        <v>4007.5</v>
      </c>
      <c r="R13" s="7">
        <v>4952</v>
      </c>
      <c r="S13" s="7">
        <v>4977</v>
      </c>
      <c r="T13" s="7">
        <v>25</v>
      </c>
      <c r="U13" s="7">
        <v>4964.5</v>
      </c>
      <c r="V13" s="7">
        <v>1779</v>
      </c>
      <c r="W13" s="7">
        <v>3030</v>
      </c>
      <c r="X13" s="7">
        <v>1251</v>
      </c>
      <c r="Y13" s="7">
        <v>2404.5</v>
      </c>
      <c r="Z13" s="7">
        <v>3571</v>
      </c>
      <c r="AA13" s="7">
        <v>3492</v>
      </c>
      <c r="AB13" s="7">
        <v>-79</v>
      </c>
      <c r="AC13" s="7">
        <v>3531.5</v>
      </c>
      <c r="AD13" s="7">
        <v>3087</v>
      </c>
      <c r="AE13" s="7">
        <v>1189</v>
      </c>
      <c r="AF13" s="7">
        <v>-1898</v>
      </c>
      <c r="AG13" s="7">
        <v>2138</v>
      </c>
      <c r="AH13" s="7">
        <v>1701</v>
      </c>
      <c r="AI13" s="7">
        <v>2320</v>
      </c>
      <c r="AJ13" s="7">
        <v>619</v>
      </c>
      <c r="AK13" s="7">
        <v>2010.5</v>
      </c>
      <c r="AL13" s="7">
        <v>25025</v>
      </c>
      <c r="AM13" s="7">
        <v>28229</v>
      </c>
      <c r="AN13" s="7">
        <v>3204</v>
      </c>
      <c r="AO13" s="7">
        <v>26627</v>
      </c>
      <c r="AS13"/>
      <c r="AW13"/>
      <c r="BA13"/>
    </row>
    <row r="14" spans="1:53" x14ac:dyDescent="0.15">
      <c r="A14" s="5" t="s">
        <v>20</v>
      </c>
      <c r="B14" s="7">
        <v>4924</v>
      </c>
      <c r="C14" s="7">
        <v>3536</v>
      </c>
      <c r="D14" s="7">
        <v>-1388</v>
      </c>
      <c r="E14" s="7">
        <v>4230</v>
      </c>
      <c r="F14" s="7">
        <v>1219</v>
      </c>
      <c r="G14" s="7">
        <v>2648</v>
      </c>
      <c r="H14" s="7">
        <v>1429</v>
      </c>
      <c r="I14" s="7">
        <v>1933.5</v>
      </c>
      <c r="J14" s="7">
        <v>3011</v>
      </c>
      <c r="K14" s="7">
        <v>2657</v>
      </c>
      <c r="L14" s="7">
        <v>-354</v>
      </c>
      <c r="M14" s="7">
        <v>2834</v>
      </c>
      <c r="N14" s="7">
        <v>1820</v>
      </c>
      <c r="O14" s="7">
        <v>2838</v>
      </c>
      <c r="P14" s="7">
        <v>1018</v>
      </c>
      <c r="Q14" s="7">
        <v>2329</v>
      </c>
      <c r="R14" s="7">
        <v>3629</v>
      </c>
      <c r="S14" s="7">
        <v>4351</v>
      </c>
      <c r="T14" s="7">
        <v>722</v>
      </c>
      <c r="U14" s="7">
        <v>3990</v>
      </c>
      <c r="V14" s="7">
        <v>1656</v>
      </c>
      <c r="W14" s="7">
        <v>2624</v>
      </c>
      <c r="X14" s="7">
        <v>968</v>
      </c>
      <c r="Y14" s="7">
        <v>2140</v>
      </c>
      <c r="Z14" s="7">
        <v>4207</v>
      </c>
      <c r="AA14" s="7">
        <v>3835</v>
      </c>
      <c r="AB14" s="7">
        <v>-372</v>
      </c>
      <c r="AC14" s="7">
        <v>4021</v>
      </c>
      <c r="AD14" s="7">
        <v>4758</v>
      </c>
      <c r="AE14" s="7">
        <v>4678</v>
      </c>
      <c r="AF14" s="7">
        <v>-80</v>
      </c>
      <c r="AG14" s="7">
        <v>4718</v>
      </c>
      <c r="AH14" s="7">
        <v>3389</v>
      </c>
      <c r="AI14" s="7">
        <v>1852</v>
      </c>
      <c r="AJ14" s="7">
        <v>-1537</v>
      </c>
      <c r="AK14" s="7">
        <v>2620.5</v>
      </c>
      <c r="AL14" s="7">
        <v>28613</v>
      </c>
      <c r="AM14" s="7">
        <v>29019</v>
      </c>
      <c r="AN14" s="7">
        <v>406</v>
      </c>
      <c r="AO14" s="7">
        <v>28816</v>
      </c>
      <c r="AS14"/>
      <c r="AW14"/>
    </row>
    <row r="15" spans="1:53" ht="14.25" customHeight="1" x14ac:dyDescent="0.15">
      <c r="A15" s="5" t="s">
        <v>21</v>
      </c>
      <c r="B15" s="7">
        <v>3463</v>
      </c>
      <c r="C15" s="7">
        <v>2944</v>
      </c>
      <c r="D15" s="7">
        <v>-519</v>
      </c>
      <c r="E15" s="7">
        <v>3203.5</v>
      </c>
      <c r="F15" s="7">
        <v>1283</v>
      </c>
      <c r="G15" s="7">
        <v>3791</v>
      </c>
      <c r="H15" s="7">
        <v>2508</v>
      </c>
      <c r="I15" s="7">
        <v>2537</v>
      </c>
      <c r="J15" s="7">
        <v>3469</v>
      </c>
      <c r="K15" s="7">
        <v>1120</v>
      </c>
      <c r="L15" s="7">
        <v>-2349</v>
      </c>
      <c r="M15" s="7">
        <v>2294.5</v>
      </c>
      <c r="N15" s="7">
        <v>4275</v>
      </c>
      <c r="O15" s="7">
        <v>3886</v>
      </c>
      <c r="P15" s="7">
        <v>-389</v>
      </c>
      <c r="Q15" s="7">
        <v>4080.5</v>
      </c>
      <c r="R15" s="7">
        <v>2767</v>
      </c>
      <c r="S15" s="7">
        <v>1277</v>
      </c>
      <c r="T15" s="7">
        <v>-1490</v>
      </c>
      <c r="U15" s="7">
        <v>2022</v>
      </c>
      <c r="V15" s="7">
        <v>2824</v>
      </c>
      <c r="W15" s="7">
        <v>1029</v>
      </c>
      <c r="X15" s="7">
        <v>-1795</v>
      </c>
      <c r="Y15" s="7">
        <v>1926.5</v>
      </c>
      <c r="Z15" s="7">
        <v>2373</v>
      </c>
      <c r="AA15" s="7">
        <v>1150</v>
      </c>
      <c r="AB15" s="7">
        <v>-1223</v>
      </c>
      <c r="AC15" s="7">
        <v>1761.5</v>
      </c>
      <c r="AD15" s="7">
        <v>1537</v>
      </c>
      <c r="AE15" s="7">
        <v>4816</v>
      </c>
      <c r="AF15" s="7">
        <v>3279</v>
      </c>
      <c r="AG15" s="7">
        <v>3176.5</v>
      </c>
      <c r="AH15" s="7">
        <v>2794</v>
      </c>
      <c r="AI15" s="7">
        <v>1390</v>
      </c>
      <c r="AJ15" s="7">
        <v>-1404</v>
      </c>
      <c r="AK15" s="7">
        <v>2092</v>
      </c>
      <c r="AL15" s="7">
        <v>24785</v>
      </c>
      <c r="AM15" s="7">
        <v>21403</v>
      </c>
      <c r="AN15" s="7">
        <v>-3382</v>
      </c>
      <c r="AO15" s="7">
        <v>23094</v>
      </c>
      <c r="AS15"/>
      <c r="AW15"/>
    </row>
    <row r="16" spans="1:53" x14ac:dyDescent="0.15">
      <c r="D16"/>
      <c r="E16"/>
      <c r="G16"/>
      <c r="J16"/>
    </row>
    <row r="17" spans="4:10" x14ac:dyDescent="0.15">
      <c r="D17"/>
      <c r="E17"/>
      <c r="G17"/>
      <c r="J17"/>
    </row>
    <row r="18" spans="4:10" x14ac:dyDescent="0.15">
      <c r="D18"/>
      <c r="E18"/>
      <c r="G18"/>
      <c r="J18"/>
    </row>
    <row r="19" spans="4:10" x14ac:dyDescent="0.15">
      <c r="D19"/>
      <c r="E19"/>
      <c r="G19"/>
      <c r="J19"/>
    </row>
    <row r="20" spans="4:10" x14ac:dyDescent="0.15">
      <c r="D20"/>
      <c r="E20"/>
      <c r="G20"/>
      <c r="J20"/>
    </row>
    <row r="21" spans="4:10" x14ac:dyDescent="0.15">
      <c r="D21"/>
      <c r="E21"/>
      <c r="G21"/>
      <c r="J21"/>
    </row>
    <row r="22" spans="4:10" x14ac:dyDescent="0.15">
      <c r="D22"/>
      <c r="E22"/>
      <c r="G22"/>
      <c r="J22"/>
    </row>
    <row r="23" spans="4:10" x14ac:dyDescent="0.15">
      <c r="D23"/>
      <c r="E23"/>
      <c r="G23"/>
      <c r="J23"/>
    </row>
    <row r="24" spans="4:10" x14ac:dyDescent="0.15">
      <c r="D24"/>
      <c r="E24"/>
      <c r="G24"/>
      <c r="J24"/>
    </row>
    <row r="25" spans="4:10" x14ac:dyDescent="0.15">
      <c r="D25"/>
      <c r="E25"/>
      <c r="G25"/>
      <c r="J25"/>
    </row>
    <row r="26" spans="4:10" x14ac:dyDescent="0.15">
      <c r="D26"/>
      <c r="E26"/>
      <c r="G26"/>
      <c r="J26"/>
    </row>
    <row r="27" spans="4:10" ht="14.25" customHeight="1" x14ac:dyDescent="0.15">
      <c r="D27"/>
      <c r="E27"/>
      <c r="G27"/>
      <c r="J27"/>
    </row>
    <row r="28" spans="4:10" x14ac:dyDescent="0.15">
      <c r="D28"/>
      <c r="E28"/>
      <c r="G28"/>
      <c r="J28"/>
    </row>
    <row r="29" spans="4:10" x14ac:dyDescent="0.15">
      <c r="D29"/>
      <c r="E29"/>
      <c r="G29"/>
      <c r="J29"/>
    </row>
    <row r="30" spans="4:10" x14ac:dyDescent="0.15">
      <c r="D30"/>
      <c r="E30"/>
      <c r="G30"/>
      <c r="J30"/>
    </row>
    <row r="31" spans="4:10" x14ac:dyDescent="0.15">
      <c r="D31"/>
      <c r="E31"/>
      <c r="G31"/>
      <c r="J31"/>
    </row>
    <row r="32" spans="4:10" x14ac:dyDescent="0.15">
      <c r="D32"/>
      <c r="E32"/>
      <c r="G32"/>
      <c r="J32"/>
    </row>
    <row r="33" spans="3:10" x14ac:dyDescent="0.15">
      <c r="D33"/>
      <c r="E33"/>
      <c r="G33"/>
      <c r="J33"/>
    </row>
    <row r="34" spans="3:10" x14ac:dyDescent="0.15">
      <c r="D34"/>
      <c r="E34"/>
      <c r="G34"/>
      <c r="J34"/>
    </row>
    <row r="35" spans="3:10" x14ac:dyDescent="0.15">
      <c r="D35"/>
      <c r="E35"/>
      <c r="G35"/>
      <c r="J35"/>
    </row>
    <row r="36" spans="3:10" x14ac:dyDescent="0.15">
      <c r="D36"/>
      <c r="E36"/>
      <c r="G36"/>
      <c r="J36"/>
    </row>
    <row r="37" spans="3:10" x14ac:dyDescent="0.15">
      <c r="D37"/>
      <c r="E37"/>
      <c r="G37"/>
      <c r="J37"/>
    </row>
    <row r="38" spans="3:10" x14ac:dyDescent="0.15">
      <c r="D38"/>
      <c r="E38"/>
      <c r="G38"/>
      <c r="J38"/>
    </row>
    <row r="39" spans="3:10" x14ac:dyDescent="0.15">
      <c r="C39" s="2" t="s">
        <v>2</v>
      </c>
      <c r="D39"/>
      <c r="E39"/>
      <c r="G39"/>
      <c r="J39"/>
    </row>
    <row r="40" spans="3:10" ht="14.25" customHeight="1" x14ac:dyDescent="0.15">
      <c r="C40" s="2" t="s">
        <v>3</v>
      </c>
      <c r="D40"/>
      <c r="E40"/>
      <c r="G40"/>
      <c r="J40"/>
    </row>
    <row r="41" spans="3:10" x14ac:dyDescent="0.15">
      <c r="C41" s="2" t="s">
        <v>4</v>
      </c>
      <c r="D41"/>
      <c r="E41"/>
    </row>
    <row r="42" spans="3:10" x14ac:dyDescent="0.15">
      <c r="C42" s="2" t="s">
        <v>5</v>
      </c>
      <c r="D42"/>
      <c r="E42"/>
    </row>
    <row r="43" spans="3:10" x14ac:dyDescent="0.15">
      <c r="C43" s="2" t="s">
        <v>6</v>
      </c>
      <c r="D43"/>
      <c r="E43"/>
    </row>
    <row r="44" spans="3:10" x14ac:dyDescent="0.15">
      <c r="C44" s="2" t="s">
        <v>7</v>
      </c>
      <c r="D44"/>
      <c r="E44"/>
    </row>
    <row r="45" spans="3:10" x14ac:dyDescent="0.15">
      <c r="C45" s="2" t="s">
        <v>8</v>
      </c>
      <c r="D45"/>
      <c r="E45"/>
    </row>
    <row r="46" spans="3:10" x14ac:dyDescent="0.15">
      <c r="C46" s="2" t="s">
        <v>1</v>
      </c>
      <c r="D46"/>
      <c r="E46"/>
    </row>
    <row r="47" spans="3:10" x14ac:dyDescent="0.15">
      <c r="C47" s="2" t="s">
        <v>9</v>
      </c>
      <c r="D47"/>
      <c r="E47"/>
    </row>
    <row r="48" spans="3:10" x14ac:dyDescent="0.15">
      <c r="D48"/>
      <c r="E48"/>
    </row>
    <row r="49" spans="4:5" x14ac:dyDescent="0.15">
      <c r="D49"/>
      <c r="E49"/>
    </row>
    <row r="50" spans="4:5" x14ac:dyDescent="0.15">
      <c r="D50"/>
      <c r="E50"/>
    </row>
    <row r="51" spans="4:5" x14ac:dyDescent="0.15">
      <c r="D51"/>
      <c r="E51"/>
    </row>
    <row r="52" spans="4:5" x14ac:dyDescent="0.15">
      <c r="D52"/>
      <c r="E52"/>
    </row>
    <row r="53" spans="4:5" ht="14.25" customHeight="1" x14ac:dyDescent="0.15">
      <c r="D53"/>
      <c r="E53"/>
    </row>
    <row r="54" spans="4:5" x14ac:dyDescent="0.15">
      <c r="D54"/>
      <c r="E54"/>
    </row>
    <row r="55" spans="4:5" x14ac:dyDescent="0.15">
      <c r="D55"/>
      <c r="E55"/>
    </row>
    <row r="56" spans="4:5" x14ac:dyDescent="0.15">
      <c r="D56"/>
      <c r="E56"/>
    </row>
    <row r="57" spans="4:5" x14ac:dyDescent="0.15">
      <c r="D57"/>
      <c r="E57"/>
    </row>
    <row r="58" spans="4:5" x14ac:dyDescent="0.15">
      <c r="D58"/>
      <c r="E58"/>
    </row>
    <row r="59" spans="4:5" x14ac:dyDescent="0.15">
      <c r="D59"/>
      <c r="E59"/>
    </row>
    <row r="60" spans="4:5" x14ac:dyDescent="0.15">
      <c r="D60"/>
      <c r="E60"/>
    </row>
    <row r="61" spans="4:5" x14ac:dyDescent="0.15">
      <c r="D61"/>
      <c r="E61"/>
    </row>
    <row r="62" spans="4:5" x14ac:dyDescent="0.15">
      <c r="D62"/>
      <c r="E62"/>
    </row>
    <row r="63" spans="4:5" x14ac:dyDescent="0.15">
      <c r="D63"/>
      <c r="E63"/>
    </row>
    <row r="64" spans="4:5" x14ac:dyDescent="0.15">
      <c r="D64"/>
      <c r="E64"/>
    </row>
    <row r="65" spans="4:5" x14ac:dyDescent="0.15">
      <c r="D65"/>
      <c r="E65"/>
    </row>
    <row r="66" spans="4:5" ht="14.25" customHeight="1" x14ac:dyDescent="0.15">
      <c r="D66"/>
      <c r="E66"/>
    </row>
    <row r="67" spans="4:5" x14ac:dyDescent="0.15">
      <c r="D67"/>
      <c r="E67"/>
    </row>
    <row r="68" spans="4:5" x14ac:dyDescent="0.15">
      <c r="D68"/>
      <c r="E68"/>
    </row>
    <row r="69" spans="4:5" x14ac:dyDescent="0.15">
      <c r="D69"/>
      <c r="E69"/>
    </row>
    <row r="70" spans="4:5" x14ac:dyDescent="0.15">
      <c r="D70"/>
      <c r="E70"/>
    </row>
    <row r="71" spans="4:5" x14ac:dyDescent="0.15">
      <c r="D71"/>
      <c r="E71"/>
    </row>
    <row r="72" spans="4:5" x14ac:dyDescent="0.15">
      <c r="D72"/>
      <c r="E72"/>
    </row>
    <row r="73" spans="4:5" x14ac:dyDescent="0.15">
      <c r="D73"/>
      <c r="E73"/>
    </row>
    <row r="74" spans="4:5" x14ac:dyDescent="0.15">
      <c r="D74"/>
      <c r="E74"/>
    </row>
    <row r="75" spans="4:5" x14ac:dyDescent="0.15">
      <c r="D75"/>
      <c r="E75"/>
    </row>
    <row r="76" spans="4:5" x14ac:dyDescent="0.15">
      <c r="D76"/>
      <c r="E76"/>
    </row>
    <row r="77" spans="4:5" x14ac:dyDescent="0.15">
      <c r="D77"/>
      <c r="E77"/>
    </row>
    <row r="78" spans="4:5" x14ac:dyDescent="0.15">
      <c r="D78"/>
      <c r="E78"/>
    </row>
    <row r="79" spans="4:5" ht="14.25" customHeight="1" x14ac:dyDescent="0.15">
      <c r="D79"/>
      <c r="E79"/>
    </row>
    <row r="80" spans="4:5" x14ac:dyDescent="0.15">
      <c r="D80"/>
      <c r="E80"/>
    </row>
    <row r="81" spans="4:5" x14ac:dyDescent="0.15">
      <c r="D81"/>
      <c r="E81"/>
    </row>
    <row r="82" spans="4:5" x14ac:dyDescent="0.15">
      <c r="D82"/>
      <c r="E82"/>
    </row>
    <row r="83" spans="4:5" x14ac:dyDescent="0.15">
      <c r="D83"/>
      <c r="E83"/>
    </row>
    <row r="84" spans="4:5" x14ac:dyDescent="0.15">
      <c r="D84"/>
      <c r="E84"/>
    </row>
    <row r="85" spans="4:5" x14ac:dyDescent="0.15">
      <c r="D85"/>
      <c r="E85"/>
    </row>
    <row r="86" spans="4:5" x14ac:dyDescent="0.15">
      <c r="D86"/>
      <c r="E86"/>
    </row>
    <row r="87" spans="4:5" x14ac:dyDescent="0.15">
      <c r="D87"/>
      <c r="E87"/>
    </row>
    <row r="88" spans="4:5" x14ac:dyDescent="0.15">
      <c r="D88"/>
      <c r="E88"/>
    </row>
    <row r="89" spans="4:5" x14ac:dyDescent="0.15">
      <c r="D89"/>
      <c r="E89"/>
    </row>
    <row r="90" spans="4:5" x14ac:dyDescent="0.15">
      <c r="D90"/>
      <c r="E90"/>
    </row>
    <row r="91" spans="4:5" x14ac:dyDescent="0.15">
      <c r="D91"/>
      <c r="E91"/>
    </row>
    <row r="92" spans="4:5" ht="14.25" customHeight="1" x14ac:dyDescent="0.15">
      <c r="D92"/>
      <c r="E92"/>
    </row>
    <row r="93" spans="4:5" x14ac:dyDescent="0.15">
      <c r="D93"/>
      <c r="E93"/>
    </row>
    <row r="94" spans="4:5" x14ac:dyDescent="0.15">
      <c r="D94"/>
      <c r="E94"/>
    </row>
    <row r="95" spans="4:5" x14ac:dyDescent="0.15">
      <c r="D95"/>
      <c r="E95"/>
    </row>
    <row r="96" spans="4:5" x14ac:dyDescent="0.15">
      <c r="D96"/>
      <c r="E96"/>
    </row>
    <row r="97" spans="4:5" x14ac:dyDescent="0.15">
      <c r="D97"/>
      <c r="E97"/>
    </row>
    <row r="98" spans="4:5" x14ac:dyDescent="0.15">
      <c r="D98"/>
      <c r="E98"/>
    </row>
    <row r="99" spans="4:5" x14ac:dyDescent="0.15">
      <c r="D99"/>
      <c r="E99"/>
    </row>
    <row r="100" spans="4:5" x14ac:dyDescent="0.15">
      <c r="D100"/>
      <c r="E100"/>
    </row>
    <row r="101" spans="4:5" x14ac:dyDescent="0.15">
      <c r="D101"/>
      <c r="E101"/>
    </row>
    <row r="102" spans="4:5" x14ac:dyDescent="0.15">
      <c r="D102"/>
      <c r="E102"/>
    </row>
    <row r="103" spans="4:5" x14ac:dyDescent="0.15">
      <c r="D103"/>
      <c r="E103"/>
    </row>
    <row r="104" spans="4:5" x14ac:dyDescent="0.15">
      <c r="D104"/>
      <c r="E104"/>
    </row>
    <row r="105" spans="4:5" ht="14.25" customHeight="1" x14ac:dyDescent="0.15">
      <c r="D105"/>
      <c r="E105"/>
    </row>
    <row r="106" spans="4:5" x14ac:dyDescent="0.15">
      <c r="D106"/>
      <c r="E106"/>
    </row>
    <row r="107" spans="4:5" x14ac:dyDescent="0.15">
      <c r="D107"/>
      <c r="E107"/>
    </row>
    <row r="108" spans="4:5" x14ac:dyDescent="0.15">
      <c r="D108"/>
      <c r="E108"/>
    </row>
    <row r="109" spans="4:5" x14ac:dyDescent="0.15">
      <c r="D109"/>
      <c r="E109"/>
    </row>
    <row r="110" spans="4:5" x14ac:dyDescent="0.15">
      <c r="D110"/>
      <c r="E110"/>
    </row>
    <row r="111" spans="4:5" x14ac:dyDescent="0.15">
      <c r="D111"/>
      <c r="E111"/>
    </row>
    <row r="112" spans="4:5" x14ac:dyDescent="0.15">
      <c r="D112"/>
      <c r="E112"/>
    </row>
    <row r="113" spans="4:5" x14ac:dyDescent="0.15">
      <c r="D113"/>
      <c r="E113"/>
    </row>
    <row r="114" spans="4:5" x14ac:dyDescent="0.15">
      <c r="D114"/>
      <c r="E114"/>
    </row>
    <row r="115" spans="4:5" x14ac:dyDescent="0.15">
      <c r="D115"/>
      <c r="E115"/>
    </row>
    <row r="116" spans="4:5" x14ac:dyDescent="0.15">
      <c r="D116"/>
      <c r="E116"/>
    </row>
    <row r="117" spans="4:5" x14ac:dyDescent="0.15">
      <c r="D117"/>
      <c r="E117"/>
    </row>
    <row r="118" spans="4:5" ht="14.25" customHeight="1" x14ac:dyDescent="0.15">
      <c r="D118"/>
      <c r="E118"/>
    </row>
    <row r="119" spans="4:5" x14ac:dyDescent="0.15">
      <c r="D119"/>
      <c r="E119"/>
    </row>
    <row r="120" spans="4:5" x14ac:dyDescent="0.15">
      <c r="D120"/>
      <c r="E120"/>
    </row>
    <row r="121" spans="4:5" x14ac:dyDescent="0.15">
      <c r="D121"/>
      <c r="E121"/>
    </row>
    <row r="122" spans="4:5" x14ac:dyDescent="0.15">
      <c r="D122"/>
      <c r="E122"/>
    </row>
    <row r="123" spans="4:5" x14ac:dyDescent="0.15">
      <c r="D123"/>
      <c r="E123"/>
    </row>
    <row r="124" spans="4:5" x14ac:dyDescent="0.15">
      <c r="D124"/>
      <c r="E124"/>
    </row>
    <row r="125" spans="4:5" x14ac:dyDescent="0.15">
      <c r="D125"/>
      <c r="E125"/>
    </row>
    <row r="126" spans="4:5" x14ac:dyDescent="0.15">
      <c r="D126"/>
      <c r="E126"/>
    </row>
    <row r="127" spans="4:5" x14ac:dyDescent="0.15">
      <c r="D127"/>
      <c r="E127"/>
    </row>
    <row r="128" spans="4:5" x14ac:dyDescent="0.15">
      <c r="D128"/>
      <c r="E128"/>
    </row>
    <row r="129" spans="4:5" x14ac:dyDescent="0.15">
      <c r="D129"/>
      <c r="E129"/>
    </row>
    <row r="130" spans="4:5" x14ac:dyDescent="0.15">
      <c r="D130"/>
      <c r="E130"/>
    </row>
    <row r="131" spans="4:5" x14ac:dyDescent="0.15">
      <c r="D131"/>
      <c r="E131"/>
    </row>
    <row r="132" spans="4:5" x14ac:dyDescent="0.15">
      <c r="D132"/>
    </row>
    <row r="133" spans="4:5" x14ac:dyDescent="0.15">
      <c r="D133"/>
    </row>
    <row r="134" spans="4:5" x14ac:dyDescent="0.15">
      <c r="D134"/>
    </row>
    <row r="135" spans="4:5" x14ac:dyDescent="0.15">
      <c r="D135"/>
    </row>
    <row r="136" spans="4:5" x14ac:dyDescent="0.15">
      <c r="D136"/>
    </row>
    <row r="137" spans="4:5" x14ac:dyDescent="0.15">
      <c r="D137"/>
    </row>
    <row r="138" spans="4:5" x14ac:dyDescent="0.15">
      <c r="D138"/>
    </row>
    <row r="139" spans="4:5" x14ac:dyDescent="0.15">
      <c r="D139"/>
    </row>
    <row r="140" spans="4:5" x14ac:dyDescent="0.15">
      <c r="D140"/>
    </row>
    <row r="141" spans="4:5" x14ac:dyDescent="0.15">
      <c r="D141"/>
    </row>
    <row r="142" spans="4:5" x14ac:dyDescent="0.15">
      <c r="D142"/>
    </row>
    <row r="143" spans="4:5" x14ac:dyDescent="0.15">
      <c r="D143"/>
    </row>
    <row r="144" spans="4:5" x14ac:dyDescent="0.15">
      <c r="D144"/>
    </row>
    <row r="145" spans="4:4" x14ac:dyDescent="0.15">
      <c r="D145"/>
    </row>
    <row r="146" spans="4:4" x14ac:dyDescent="0.15">
      <c r="D146"/>
    </row>
    <row r="147" spans="4:4" x14ac:dyDescent="0.15">
      <c r="D147"/>
    </row>
    <row r="148" spans="4:4" x14ac:dyDescent="0.15">
      <c r="D148"/>
    </row>
    <row r="149" spans="4:4" x14ac:dyDescent="0.15">
      <c r="D149"/>
    </row>
    <row r="150" spans="4:4" x14ac:dyDescent="0.15">
      <c r="D150"/>
    </row>
    <row r="151" spans="4:4" x14ac:dyDescent="0.15">
      <c r="D151"/>
    </row>
    <row r="152" spans="4:4" x14ac:dyDescent="0.15">
      <c r="D152"/>
    </row>
    <row r="153" spans="4:4" x14ac:dyDescent="0.15">
      <c r="D153"/>
    </row>
    <row r="154" spans="4:4" x14ac:dyDescent="0.15">
      <c r="D154"/>
    </row>
    <row r="155" spans="4:4" x14ac:dyDescent="0.15">
      <c r="D155"/>
    </row>
    <row r="156" spans="4:4" x14ac:dyDescent="0.15">
      <c r="D156"/>
    </row>
    <row r="157" spans="4:4" x14ac:dyDescent="0.15">
      <c r="D157"/>
    </row>
    <row r="158" spans="4:4" x14ac:dyDescent="0.15">
      <c r="D158"/>
    </row>
    <row r="159" spans="4:4" x14ac:dyDescent="0.15">
      <c r="D159"/>
    </row>
    <row r="160" spans="4:4" x14ac:dyDescent="0.15">
      <c r="D160"/>
    </row>
    <row r="161" spans="4:4" x14ac:dyDescent="0.15">
      <c r="D161"/>
    </row>
    <row r="162" spans="4:4" x14ac:dyDescent="0.15">
      <c r="D162"/>
    </row>
    <row r="163" spans="4:4" x14ac:dyDescent="0.15">
      <c r="D163"/>
    </row>
    <row r="164" spans="4:4" x14ac:dyDescent="0.15">
      <c r="D164"/>
    </row>
    <row r="165" spans="4:4" x14ac:dyDescent="0.15">
      <c r="D165"/>
    </row>
    <row r="166" spans="4:4" x14ac:dyDescent="0.15">
      <c r="D166"/>
    </row>
    <row r="167" spans="4:4" x14ac:dyDescent="0.15">
      <c r="D167"/>
    </row>
    <row r="168" spans="4:4" x14ac:dyDescent="0.15">
      <c r="D168"/>
    </row>
    <row r="169" spans="4:4" x14ac:dyDescent="0.15">
      <c r="D169"/>
    </row>
    <row r="170" spans="4:4" x14ac:dyDescent="0.15">
      <c r="D170"/>
    </row>
    <row r="171" spans="4:4" x14ac:dyDescent="0.15">
      <c r="D171"/>
    </row>
    <row r="172" spans="4:4" x14ac:dyDescent="0.15">
      <c r="D172"/>
    </row>
    <row r="173" spans="4:4" x14ac:dyDescent="0.15">
      <c r="D173"/>
    </row>
    <row r="174" spans="4:4" x14ac:dyDescent="0.15">
      <c r="D174"/>
    </row>
    <row r="175" spans="4:4" x14ac:dyDescent="0.15">
      <c r="D175"/>
    </row>
    <row r="176" spans="4:4" x14ac:dyDescent="0.15">
      <c r="D176"/>
    </row>
    <row r="177" spans="4:4" x14ac:dyDescent="0.15">
      <c r="D177"/>
    </row>
    <row r="178" spans="4:4" x14ac:dyDescent="0.15">
      <c r="D178"/>
    </row>
    <row r="179" spans="4:4" x14ac:dyDescent="0.15">
      <c r="D179"/>
    </row>
    <row r="180" spans="4:4" x14ac:dyDescent="0.15">
      <c r="D180"/>
    </row>
    <row r="181" spans="4:4" x14ac:dyDescent="0.15">
      <c r="D181"/>
    </row>
    <row r="182" spans="4:4" x14ac:dyDescent="0.15">
      <c r="D182"/>
    </row>
    <row r="183" spans="4:4" x14ac:dyDescent="0.15">
      <c r="D183"/>
    </row>
    <row r="184" spans="4:4" x14ac:dyDescent="0.15">
      <c r="D184"/>
    </row>
    <row r="185" spans="4:4" x14ac:dyDescent="0.15">
      <c r="D185"/>
    </row>
    <row r="186" spans="4:4" x14ac:dyDescent="0.15">
      <c r="D186"/>
    </row>
    <row r="187" spans="4:4" x14ac:dyDescent="0.15">
      <c r="D187"/>
    </row>
    <row r="188" spans="4:4" x14ac:dyDescent="0.15">
      <c r="D188"/>
    </row>
    <row r="189" spans="4:4" x14ac:dyDescent="0.15">
      <c r="D189"/>
    </row>
    <row r="190" spans="4:4" x14ac:dyDescent="0.15">
      <c r="D190"/>
    </row>
    <row r="191" spans="4:4" x14ac:dyDescent="0.15">
      <c r="D191"/>
    </row>
    <row r="192" spans="4:4" x14ac:dyDescent="0.15">
      <c r="D192"/>
    </row>
    <row r="193" spans="4:4" x14ac:dyDescent="0.15">
      <c r="D193"/>
    </row>
    <row r="194" spans="4:4" x14ac:dyDescent="0.15">
      <c r="D194"/>
    </row>
    <row r="195" spans="4:4" x14ac:dyDescent="0.15">
      <c r="D195"/>
    </row>
    <row r="196" spans="4:4" x14ac:dyDescent="0.15">
      <c r="D196"/>
    </row>
    <row r="197" spans="4:4" x14ac:dyDescent="0.15">
      <c r="D197"/>
    </row>
    <row r="198" spans="4:4" x14ac:dyDescent="0.15">
      <c r="D198"/>
    </row>
    <row r="199" spans="4:4" x14ac:dyDescent="0.15">
      <c r="D199"/>
    </row>
    <row r="200" spans="4:4" x14ac:dyDescent="0.15">
      <c r="D200"/>
    </row>
    <row r="201" spans="4:4" x14ac:dyDescent="0.15">
      <c r="D201"/>
    </row>
    <row r="202" spans="4:4" x14ac:dyDescent="0.15">
      <c r="D202"/>
    </row>
    <row r="203" spans="4:4" x14ac:dyDescent="0.15">
      <c r="D203"/>
    </row>
    <row r="204" spans="4:4" x14ac:dyDescent="0.15">
      <c r="D204"/>
    </row>
    <row r="205" spans="4:4" x14ac:dyDescent="0.15">
      <c r="D205"/>
    </row>
    <row r="206" spans="4:4" x14ac:dyDescent="0.15">
      <c r="D206"/>
    </row>
    <row r="207" spans="4:4" x14ac:dyDescent="0.15">
      <c r="D207"/>
    </row>
    <row r="208" spans="4:4" x14ac:dyDescent="0.15">
      <c r="D208"/>
    </row>
    <row r="209" spans="4:4" x14ac:dyDescent="0.15">
      <c r="D209"/>
    </row>
    <row r="210" spans="4:4" x14ac:dyDescent="0.15">
      <c r="D210"/>
    </row>
    <row r="211" spans="4:4" x14ac:dyDescent="0.15">
      <c r="D211"/>
    </row>
    <row r="212" spans="4:4" x14ac:dyDescent="0.15">
      <c r="D212"/>
    </row>
    <row r="213" spans="4:4" x14ac:dyDescent="0.15">
      <c r="D213"/>
    </row>
    <row r="214" spans="4:4" x14ac:dyDescent="0.15">
      <c r="D214"/>
    </row>
    <row r="215" spans="4:4" x14ac:dyDescent="0.15">
      <c r="D215"/>
    </row>
    <row r="216" spans="4:4" x14ac:dyDescent="0.15">
      <c r="D216"/>
    </row>
    <row r="217" spans="4:4" x14ac:dyDescent="0.15">
      <c r="D217"/>
    </row>
    <row r="218" spans="4:4" x14ac:dyDescent="0.15">
      <c r="D218"/>
    </row>
    <row r="219" spans="4:4" x14ac:dyDescent="0.15">
      <c r="D219"/>
    </row>
    <row r="220" spans="4:4" x14ac:dyDescent="0.15">
      <c r="D220"/>
    </row>
    <row r="221" spans="4:4" x14ac:dyDescent="0.15">
      <c r="D221"/>
    </row>
    <row r="222" spans="4:4" x14ac:dyDescent="0.15">
      <c r="D222"/>
    </row>
    <row r="223" spans="4:4" x14ac:dyDescent="0.15">
      <c r="D223"/>
    </row>
    <row r="224" spans="4:4" x14ac:dyDescent="0.15">
      <c r="D224"/>
    </row>
    <row r="225" spans="4:4" x14ac:dyDescent="0.15">
      <c r="D225"/>
    </row>
    <row r="226" spans="4:4" x14ac:dyDescent="0.15">
      <c r="D226"/>
    </row>
    <row r="227" spans="4:4" x14ac:dyDescent="0.15">
      <c r="D227"/>
    </row>
    <row r="228" spans="4:4" x14ac:dyDescent="0.15">
      <c r="D228"/>
    </row>
    <row r="229" spans="4:4" x14ac:dyDescent="0.15">
      <c r="D229"/>
    </row>
    <row r="230" spans="4:4" x14ac:dyDescent="0.15">
      <c r="D230"/>
    </row>
    <row r="231" spans="4:4" x14ac:dyDescent="0.15">
      <c r="D231"/>
    </row>
    <row r="232" spans="4:4" x14ac:dyDescent="0.15">
      <c r="D232"/>
    </row>
    <row r="233" spans="4:4" x14ac:dyDescent="0.15">
      <c r="D233"/>
    </row>
    <row r="234" spans="4:4" x14ac:dyDescent="0.15">
      <c r="D234"/>
    </row>
    <row r="235" spans="4:4" x14ac:dyDescent="0.15">
      <c r="D235"/>
    </row>
    <row r="236" spans="4:4" x14ac:dyDescent="0.15">
      <c r="D236"/>
    </row>
    <row r="237" spans="4:4" x14ac:dyDescent="0.15">
      <c r="D237"/>
    </row>
    <row r="238" spans="4:4" x14ac:dyDescent="0.15">
      <c r="D238"/>
    </row>
    <row r="239" spans="4:4" x14ac:dyDescent="0.15">
      <c r="D239"/>
    </row>
    <row r="240" spans="4:4" x14ac:dyDescent="0.15">
      <c r="D240"/>
    </row>
    <row r="241" spans="4:4" x14ac:dyDescent="0.15">
      <c r="D241"/>
    </row>
    <row r="242" spans="4:4" x14ac:dyDescent="0.15">
      <c r="D242"/>
    </row>
    <row r="243" spans="4:4" x14ac:dyDescent="0.15">
      <c r="D243"/>
    </row>
    <row r="244" spans="4:4" x14ac:dyDescent="0.15">
      <c r="D244"/>
    </row>
    <row r="245" spans="4:4" x14ac:dyDescent="0.15">
      <c r="D245"/>
    </row>
    <row r="246" spans="4:4" x14ac:dyDescent="0.15">
      <c r="D246"/>
    </row>
    <row r="247" spans="4:4" x14ac:dyDescent="0.15">
      <c r="D247"/>
    </row>
    <row r="248" spans="4:4" x14ac:dyDescent="0.15">
      <c r="D248"/>
    </row>
    <row r="249" spans="4:4" x14ac:dyDescent="0.15">
      <c r="D249"/>
    </row>
    <row r="250" spans="4:4" x14ac:dyDescent="0.15">
      <c r="D250"/>
    </row>
    <row r="251" spans="4:4" x14ac:dyDescent="0.15">
      <c r="D251"/>
    </row>
    <row r="252" spans="4:4" x14ac:dyDescent="0.15">
      <c r="D252"/>
    </row>
    <row r="253" spans="4:4" x14ac:dyDescent="0.15">
      <c r="D253"/>
    </row>
    <row r="254" spans="4:4" x14ac:dyDescent="0.15">
      <c r="D254"/>
    </row>
    <row r="255" spans="4:4" x14ac:dyDescent="0.15">
      <c r="D255"/>
    </row>
    <row r="256" spans="4:4" x14ac:dyDescent="0.15">
      <c r="D256"/>
    </row>
    <row r="257" spans="4:4" x14ac:dyDescent="0.15">
      <c r="D257"/>
    </row>
    <row r="258" spans="4:4" x14ac:dyDescent="0.15">
      <c r="D258"/>
    </row>
    <row r="259" spans="4:4" x14ac:dyDescent="0.15">
      <c r="D259"/>
    </row>
    <row r="260" spans="4:4" x14ac:dyDescent="0.15">
      <c r="D260"/>
    </row>
    <row r="261" spans="4:4" x14ac:dyDescent="0.15">
      <c r="D261"/>
    </row>
    <row r="262" spans="4:4" x14ac:dyDescent="0.15">
      <c r="D262"/>
    </row>
    <row r="263" spans="4:4" x14ac:dyDescent="0.15">
      <c r="D263"/>
    </row>
    <row r="264" spans="4:4" x14ac:dyDescent="0.15">
      <c r="D264"/>
    </row>
    <row r="265" spans="4:4" x14ac:dyDescent="0.15">
      <c r="D265"/>
    </row>
    <row r="266" spans="4:4" x14ac:dyDescent="0.15">
      <c r="D266"/>
    </row>
    <row r="267" spans="4:4" x14ac:dyDescent="0.15">
      <c r="D267"/>
    </row>
    <row r="268" spans="4:4" x14ac:dyDescent="0.15">
      <c r="D268"/>
    </row>
    <row r="269" spans="4:4" x14ac:dyDescent="0.15">
      <c r="D269"/>
    </row>
    <row r="270" spans="4:4" x14ac:dyDescent="0.15">
      <c r="D270"/>
    </row>
    <row r="271" spans="4:4" x14ac:dyDescent="0.15">
      <c r="D271"/>
    </row>
    <row r="272" spans="4:4" x14ac:dyDescent="0.15">
      <c r="D272"/>
    </row>
    <row r="273" spans="4:4" x14ac:dyDescent="0.15">
      <c r="D273"/>
    </row>
    <row r="274" spans="4:4" x14ac:dyDescent="0.15">
      <c r="D274"/>
    </row>
    <row r="275" spans="4:4" x14ac:dyDescent="0.15">
      <c r="D275"/>
    </row>
    <row r="276" spans="4:4" x14ac:dyDescent="0.15">
      <c r="D276"/>
    </row>
    <row r="277" spans="4:4" x14ac:dyDescent="0.15">
      <c r="D277"/>
    </row>
    <row r="278" spans="4:4" x14ac:dyDescent="0.15">
      <c r="D278"/>
    </row>
    <row r="279" spans="4:4" x14ac:dyDescent="0.15">
      <c r="D279"/>
    </row>
    <row r="280" spans="4:4" x14ac:dyDescent="0.15">
      <c r="D280"/>
    </row>
    <row r="281" spans="4:4" x14ac:dyDescent="0.15">
      <c r="D281"/>
    </row>
    <row r="282" spans="4:4" x14ac:dyDescent="0.15">
      <c r="D282"/>
    </row>
    <row r="283" spans="4:4" x14ac:dyDescent="0.15">
      <c r="D283"/>
    </row>
    <row r="284" spans="4:4" x14ac:dyDescent="0.15">
      <c r="D284"/>
    </row>
    <row r="285" spans="4:4" x14ac:dyDescent="0.15">
      <c r="D285"/>
    </row>
    <row r="286" spans="4:4" x14ac:dyDescent="0.15">
      <c r="D286"/>
    </row>
    <row r="287" spans="4:4" x14ac:dyDescent="0.15">
      <c r="D287"/>
    </row>
    <row r="288" spans="4:4" x14ac:dyDescent="0.15">
      <c r="D288"/>
    </row>
    <row r="289" spans="4:4" x14ac:dyDescent="0.15">
      <c r="D289"/>
    </row>
    <row r="290" spans="4:4" x14ac:dyDescent="0.15">
      <c r="D290"/>
    </row>
    <row r="291" spans="4:4" x14ac:dyDescent="0.15">
      <c r="D291"/>
    </row>
    <row r="292" spans="4:4" x14ac:dyDescent="0.15">
      <c r="D292"/>
    </row>
    <row r="293" spans="4:4" x14ac:dyDescent="0.15">
      <c r="D293"/>
    </row>
    <row r="294" spans="4:4" x14ac:dyDescent="0.15">
      <c r="D294"/>
    </row>
    <row r="295" spans="4:4" x14ac:dyDescent="0.15">
      <c r="D295"/>
    </row>
    <row r="296" spans="4:4" x14ac:dyDescent="0.15">
      <c r="D296"/>
    </row>
    <row r="297" spans="4:4" x14ac:dyDescent="0.15">
      <c r="D297"/>
    </row>
    <row r="298" spans="4:4" x14ac:dyDescent="0.15">
      <c r="D298"/>
    </row>
    <row r="299" spans="4:4" x14ac:dyDescent="0.15">
      <c r="D299"/>
    </row>
    <row r="300" spans="4:4" x14ac:dyDescent="0.15">
      <c r="D300"/>
    </row>
    <row r="301" spans="4:4" x14ac:dyDescent="0.15">
      <c r="D301"/>
    </row>
    <row r="302" spans="4:4" x14ac:dyDescent="0.15">
      <c r="D302"/>
    </row>
    <row r="303" spans="4:4" x14ac:dyDescent="0.15">
      <c r="D303"/>
    </row>
    <row r="304" spans="4:4" x14ac:dyDescent="0.15">
      <c r="D304"/>
    </row>
    <row r="305" spans="4:4" x14ac:dyDescent="0.15">
      <c r="D305"/>
    </row>
    <row r="306" spans="4:4" x14ac:dyDescent="0.15">
      <c r="D306"/>
    </row>
    <row r="307" spans="4:4" x14ac:dyDescent="0.15">
      <c r="D307"/>
    </row>
    <row r="308" spans="4:4" x14ac:dyDescent="0.15">
      <c r="D308"/>
    </row>
    <row r="309" spans="4:4" x14ac:dyDescent="0.15">
      <c r="D309"/>
    </row>
    <row r="310" spans="4:4" x14ac:dyDescent="0.15">
      <c r="D310"/>
    </row>
    <row r="311" spans="4:4" x14ac:dyDescent="0.15">
      <c r="D311"/>
    </row>
    <row r="312" spans="4:4" x14ac:dyDescent="0.15">
      <c r="D312"/>
    </row>
    <row r="313" spans="4:4" x14ac:dyDescent="0.15">
      <c r="D313"/>
    </row>
    <row r="314" spans="4:4" x14ac:dyDescent="0.15">
      <c r="D314"/>
    </row>
    <row r="315" spans="4:4" x14ac:dyDescent="0.15">
      <c r="D315"/>
    </row>
    <row r="316" spans="4:4" x14ac:dyDescent="0.15">
      <c r="D316"/>
    </row>
    <row r="317" spans="4:4" x14ac:dyDescent="0.15">
      <c r="D317"/>
    </row>
    <row r="318" spans="4:4" x14ac:dyDescent="0.15">
      <c r="D318"/>
    </row>
    <row r="319" spans="4:4" x14ac:dyDescent="0.15">
      <c r="D319"/>
    </row>
    <row r="320" spans="4:4" x14ac:dyDescent="0.15">
      <c r="D320"/>
    </row>
    <row r="321" spans="4:4" x14ac:dyDescent="0.15">
      <c r="D321"/>
    </row>
    <row r="322" spans="4:4" x14ac:dyDescent="0.15">
      <c r="D322"/>
    </row>
    <row r="323" spans="4:4" x14ac:dyDescent="0.15">
      <c r="D323"/>
    </row>
    <row r="324" spans="4:4" x14ac:dyDescent="0.15">
      <c r="D324"/>
    </row>
    <row r="325" spans="4:4" x14ac:dyDescent="0.15">
      <c r="D325"/>
    </row>
    <row r="326" spans="4:4" x14ac:dyDescent="0.15">
      <c r="D326"/>
    </row>
    <row r="327" spans="4:4" x14ac:dyDescent="0.15">
      <c r="D327"/>
    </row>
    <row r="328" spans="4:4" x14ac:dyDescent="0.15">
      <c r="D328"/>
    </row>
    <row r="329" spans="4:4" x14ac:dyDescent="0.15">
      <c r="D329"/>
    </row>
    <row r="330" spans="4:4" x14ac:dyDescent="0.15">
      <c r="D330"/>
    </row>
    <row r="331" spans="4:4" x14ac:dyDescent="0.15">
      <c r="D331"/>
    </row>
    <row r="332" spans="4:4" x14ac:dyDescent="0.15">
      <c r="D332"/>
    </row>
    <row r="333" spans="4:4" x14ac:dyDescent="0.15">
      <c r="D333"/>
    </row>
    <row r="334" spans="4:4" x14ac:dyDescent="0.15">
      <c r="D334"/>
    </row>
    <row r="335" spans="4:4" x14ac:dyDescent="0.15">
      <c r="D335"/>
    </row>
    <row r="336" spans="4:4" x14ac:dyDescent="0.15">
      <c r="D336"/>
    </row>
    <row r="337" spans="4:4" x14ac:dyDescent="0.15">
      <c r="D337"/>
    </row>
    <row r="338" spans="4:4" x14ac:dyDescent="0.15">
      <c r="D338"/>
    </row>
    <row r="339" spans="4:4" x14ac:dyDescent="0.15">
      <c r="D339"/>
    </row>
    <row r="340" spans="4:4" x14ac:dyDescent="0.15">
      <c r="D340"/>
    </row>
    <row r="341" spans="4:4" x14ac:dyDescent="0.15">
      <c r="D341"/>
    </row>
    <row r="342" spans="4:4" x14ac:dyDescent="0.15">
      <c r="D342"/>
    </row>
    <row r="343" spans="4:4" x14ac:dyDescent="0.15">
      <c r="D343"/>
    </row>
    <row r="344" spans="4:4" x14ac:dyDescent="0.15">
      <c r="D344"/>
    </row>
    <row r="345" spans="4:4" x14ac:dyDescent="0.15">
      <c r="D345"/>
    </row>
    <row r="346" spans="4:4" x14ac:dyDescent="0.15">
      <c r="D346"/>
    </row>
    <row r="347" spans="4:4" x14ac:dyDescent="0.15">
      <c r="D347"/>
    </row>
    <row r="348" spans="4:4" x14ac:dyDescent="0.15">
      <c r="D348"/>
    </row>
    <row r="349" spans="4:4" x14ac:dyDescent="0.15">
      <c r="D349"/>
    </row>
    <row r="350" spans="4:4" x14ac:dyDescent="0.15">
      <c r="D350"/>
    </row>
    <row r="351" spans="4:4" x14ac:dyDescent="0.15">
      <c r="D351"/>
    </row>
    <row r="352" spans="4:4" x14ac:dyDescent="0.15">
      <c r="D352"/>
    </row>
  </sheetData>
  <mergeCells count="11">
    <mergeCell ref="AL2:AO2"/>
    <mergeCell ref="N2:Q2"/>
    <mergeCell ref="R2:U2"/>
    <mergeCell ref="V2:Y2"/>
    <mergeCell ref="Z2:AC2"/>
    <mergeCell ref="A2:A3"/>
    <mergeCell ref="AH2:AK2"/>
    <mergeCell ref="B2:E2"/>
    <mergeCell ref="F2:I2"/>
    <mergeCell ref="J2:M2"/>
    <mergeCell ref="AD2:AG2"/>
  </mergeCells>
  <phoneticPr fontId="3" type="noConversion"/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6" r:id="rId3" name="Drop Down 4">
              <controlPr defaultSize="0" autoLine="0" autoPict="0">
                <anchor moveWithCells="1">
                  <from>
                    <xdr:col>50</xdr:col>
                    <xdr:colOff>142875</xdr:colOff>
                    <xdr:row>1</xdr:row>
                    <xdr:rowOff>28575</xdr:rowOff>
                  </from>
                  <to>
                    <xdr:col>51</xdr:col>
                    <xdr:colOff>257175</xdr:colOff>
                    <xdr:row>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16"/>
  <sheetViews>
    <sheetView showGridLines="0" tabSelected="1" workbookViewId="0">
      <selection activeCell="T23" sqref="T23"/>
    </sheetView>
  </sheetViews>
  <sheetFormatPr defaultRowHeight="14.25" x14ac:dyDescent="0.15"/>
  <cols>
    <col min="1" max="1" width="8.5" customWidth="1"/>
    <col min="2" max="49" width="8.25" customWidth="1"/>
    <col min="50" max="50" width="11.25" bestFit="1" customWidth="1"/>
  </cols>
  <sheetData>
    <row r="3" spans="1:50" hidden="1" x14ac:dyDescent="0.15">
      <c r="A3" s="20" t="s">
        <v>67</v>
      </c>
      <c r="B3" s="20" t="s">
        <v>69</v>
      </c>
      <c r="C3" s="20" t="s">
        <v>40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x14ac:dyDescent="0.15">
      <c r="A4" s="21"/>
      <c r="B4" s="24" t="s">
        <v>10</v>
      </c>
      <c r="C4" s="23"/>
      <c r="D4" s="23"/>
      <c r="E4" s="23"/>
      <c r="F4" s="24" t="s">
        <v>11</v>
      </c>
      <c r="G4" s="23"/>
      <c r="H4" s="23"/>
      <c r="I4" s="23"/>
      <c r="J4" s="24" t="s">
        <v>12</v>
      </c>
      <c r="K4" s="23"/>
      <c r="L4" s="23"/>
      <c r="M4" s="23"/>
      <c r="N4" s="24" t="s">
        <v>13</v>
      </c>
      <c r="O4" s="23"/>
      <c r="P4" s="23"/>
      <c r="Q4" s="23"/>
      <c r="R4" s="24" t="s">
        <v>14</v>
      </c>
      <c r="S4" s="23"/>
      <c r="T4" s="23"/>
      <c r="U4" s="23"/>
      <c r="V4" s="24" t="s">
        <v>15</v>
      </c>
      <c r="W4" s="23"/>
      <c r="X4" s="23"/>
      <c r="Y4" s="23"/>
      <c r="Z4" s="24" t="s">
        <v>16</v>
      </c>
      <c r="AA4" s="23"/>
      <c r="AB4" s="23"/>
      <c r="AC4" s="23"/>
      <c r="AD4" s="24" t="s">
        <v>17</v>
      </c>
      <c r="AE4" s="23"/>
      <c r="AF4" s="23"/>
      <c r="AG4" s="23"/>
      <c r="AH4" s="24" t="s">
        <v>18</v>
      </c>
      <c r="AI4" s="23"/>
      <c r="AJ4" s="23"/>
      <c r="AK4" s="23"/>
      <c r="AL4" s="24" t="s">
        <v>19</v>
      </c>
      <c r="AM4" s="23"/>
      <c r="AN4" s="23"/>
      <c r="AO4" s="23"/>
      <c r="AP4" s="24" t="s">
        <v>20</v>
      </c>
      <c r="AQ4" s="23"/>
      <c r="AR4" s="23"/>
      <c r="AS4" s="23"/>
      <c r="AT4" s="24" t="s">
        <v>21</v>
      </c>
      <c r="AU4" s="23"/>
      <c r="AV4" s="23"/>
      <c r="AW4" s="23"/>
      <c r="AX4" s="24" t="s">
        <v>68</v>
      </c>
    </row>
    <row r="5" spans="1:50" x14ac:dyDescent="0.15">
      <c r="A5" s="20" t="s">
        <v>33</v>
      </c>
      <c r="B5" s="22" t="s">
        <v>35</v>
      </c>
      <c r="C5" s="22" t="s">
        <v>36</v>
      </c>
      <c r="D5" s="22" t="s">
        <v>37</v>
      </c>
      <c r="E5" s="25" t="s">
        <v>39</v>
      </c>
      <c r="F5" s="22" t="s">
        <v>35</v>
      </c>
      <c r="G5" s="22" t="s">
        <v>36</v>
      </c>
      <c r="H5" s="22" t="s">
        <v>37</v>
      </c>
      <c r="I5" s="25" t="s">
        <v>39</v>
      </c>
      <c r="J5" s="22" t="s">
        <v>35</v>
      </c>
      <c r="K5" s="22" t="s">
        <v>36</v>
      </c>
      <c r="L5" s="22" t="s">
        <v>37</v>
      </c>
      <c r="M5" s="25" t="s">
        <v>39</v>
      </c>
      <c r="N5" s="22" t="s">
        <v>35</v>
      </c>
      <c r="O5" s="22" t="s">
        <v>36</v>
      </c>
      <c r="P5" s="22" t="s">
        <v>37</v>
      </c>
      <c r="Q5" s="25" t="s">
        <v>39</v>
      </c>
      <c r="R5" s="22" t="s">
        <v>35</v>
      </c>
      <c r="S5" s="22" t="s">
        <v>36</v>
      </c>
      <c r="T5" s="22" t="s">
        <v>37</v>
      </c>
      <c r="U5" s="25" t="s">
        <v>39</v>
      </c>
      <c r="V5" s="22" t="s">
        <v>35</v>
      </c>
      <c r="W5" s="22" t="s">
        <v>36</v>
      </c>
      <c r="X5" s="22" t="s">
        <v>37</v>
      </c>
      <c r="Y5" s="25" t="s">
        <v>39</v>
      </c>
      <c r="Z5" s="22" t="s">
        <v>35</v>
      </c>
      <c r="AA5" s="22" t="s">
        <v>36</v>
      </c>
      <c r="AB5" s="22" t="s">
        <v>37</v>
      </c>
      <c r="AC5" s="25" t="s">
        <v>39</v>
      </c>
      <c r="AD5" s="22" t="s">
        <v>35</v>
      </c>
      <c r="AE5" s="22" t="s">
        <v>36</v>
      </c>
      <c r="AF5" s="22" t="s">
        <v>37</v>
      </c>
      <c r="AG5" s="25" t="s">
        <v>39</v>
      </c>
      <c r="AH5" s="22" t="s">
        <v>35</v>
      </c>
      <c r="AI5" s="22" t="s">
        <v>36</v>
      </c>
      <c r="AJ5" s="22" t="s">
        <v>37</v>
      </c>
      <c r="AK5" s="25" t="s">
        <v>39</v>
      </c>
      <c r="AL5" s="22" t="s">
        <v>35</v>
      </c>
      <c r="AM5" s="22" t="s">
        <v>36</v>
      </c>
      <c r="AN5" s="22" t="s">
        <v>37</v>
      </c>
      <c r="AO5" s="25" t="s">
        <v>39</v>
      </c>
      <c r="AP5" s="22" t="s">
        <v>35</v>
      </c>
      <c r="AQ5" s="22" t="s">
        <v>36</v>
      </c>
      <c r="AR5" s="22" t="s">
        <v>37</v>
      </c>
      <c r="AS5" s="25" t="s">
        <v>39</v>
      </c>
      <c r="AT5" s="22" t="s">
        <v>35</v>
      </c>
      <c r="AU5" s="22" t="s">
        <v>36</v>
      </c>
      <c r="AV5" s="22" t="s">
        <v>37</v>
      </c>
      <c r="AW5" s="25" t="s">
        <v>39</v>
      </c>
      <c r="AX5" s="23"/>
    </row>
    <row r="6" spans="1:50" x14ac:dyDescent="0.15">
      <c r="A6" s="22" t="s">
        <v>23</v>
      </c>
      <c r="B6" s="18">
        <v>3758</v>
      </c>
      <c r="C6" s="18">
        <v>1747</v>
      </c>
      <c r="D6" s="18">
        <v>2011</v>
      </c>
      <c r="E6" s="19">
        <v>1.1511161991986263</v>
      </c>
      <c r="F6" s="18">
        <v>1729</v>
      </c>
      <c r="G6" s="18">
        <v>3787</v>
      </c>
      <c r="H6" s="18">
        <v>-2058</v>
      </c>
      <c r="I6" s="19">
        <v>-0.54343807763401109</v>
      </c>
      <c r="J6" s="18">
        <v>3517</v>
      </c>
      <c r="K6" s="18">
        <v>4530</v>
      </c>
      <c r="L6" s="18">
        <v>-1013</v>
      </c>
      <c r="M6" s="19">
        <v>-0.22362030905077263</v>
      </c>
      <c r="N6" s="18">
        <v>2090</v>
      </c>
      <c r="O6" s="18">
        <v>2819</v>
      </c>
      <c r="P6" s="18">
        <v>-729</v>
      </c>
      <c r="Q6" s="19">
        <v>-0.25860234125576448</v>
      </c>
      <c r="R6" s="18">
        <v>2002</v>
      </c>
      <c r="S6" s="18">
        <v>2213</v>
      </c>
      <c r="T6" s="18">
        <v>-211</v>
      </c>
      <c r="U6" s="19">
        <v>-9.5345684591052873E-2</v>
      </c>
      <c r="V6" s="18">
        <v>2134</v>
      </c>
      <c r="W6" s="18">
        <v>2836</v>
      </c>
      <c r="X6" s="18">
        <v>-702</v>
      </c>
      <c r="Y6" s="19">
        <v>-0.24753173483779972</v>
      </c>
      <c r="Z6" s="18">
        <v>2754</v>
      </c>
      <c r="AA6" s="18">
        <v>1601</v>
      </c>
      <c r="AB6" s="18">
        <v>1153</v>
      </c>
      <c r="AC6" s="19">
        <v>0.72017489069331664</v>
      </c>
      <c r="AD6" s="18">
        <v>2127</v>
      </c>
      <c r="AE6" s="18">
        <v>3353</v>
      </c>
      <c r="AF6" s="18">
        <v>-1226</v>
      </c>
      <c r="AG6" s="19">
        <v>-0.3656427080226663</v>
      </c>
      <c r="AH6" s="18">
        <v>2519</v>
      </c>
      <c r="AI6" s="18">
        <v>3373</v>
      </c>
      <c r="AJ6" s="18">
        <v>-854</v>
      </c>
      <c r="AK6" s="19">
        <v>-0.25318707382152389</v>
      </c>
      <c r="AL6" s="18">
        <v>3030</v>
      </c>
      <c r="AM6" s="18">
        <v>1779</v>
      </c>
      <c r="AN6" s="18">
        <v>1251</v>
      </c>
      <c r="AO6" s="19">
        <v>0.70320404721753793</v>
      </c>
      <c r="AP6" s="18">
        <v>2624</v>
      </c>
      <c r="AQ6" s="18">
        <v>1656</v>
      </c>
      <c r="AR6" s="18">
        <v>968</v>
      </c>
      <c r="AS6" s="19">
        <v>0.58454106280193241</v>
      </c>
      <c r="AT6" s="18">
        <v>1029</v>
      </c>
      <c r="AU6" s="18">
        <v>2824</v>
      </c>
      <c r="AV6" s="18">
        <v>-1795</v>
      </c>
      <c r="AW6" s="19">
        <v>-0.63562322946175642</v>
      </c>
      <c r="AX6" s="18">
        <v>58626.536045041241</v>
      </c>
    </row>
    <row r="7" spans="1:50" x14ac:dyDescent="0.15">
      <c r="A7" s="22" t="s">
        <v>24</v>
      </c>
      <c r="B7" s="18">
        <v>1182</v>
      </c>
      <c r="C7" s="18">
        <v>4394</v>
      </c>
      <c r="D7" s="18">
        <v>-3212</v>
      </c>
      <c r="E7" s="19">
        <v>-0.73099681383705051</v>
      </c>
      <c r="F7" s="18">
        <v>4799</v>
      </c>
      <c r="G7" s="18">
        <v>3576</v>
      </c>
      <c r="H7" s="18">
        <v>1223</v>
      </c>
      <c r="I7" s="19">
        <v>0.34200223713646533</v>
      </c>
      <c r="J7" s="18">
        <v>2844</v>
      </c>
      <c r="K7" s="18">
        <v>2145</v>
      </c>
      <c r="L7" s="18">
        <v>699</v>
      </c>
      <c r="M7" s="19">
        <v>0.3258741258741259</v>
      </c>
      <c r="N7" s="18">
        <v>1409</v>
      </c>
      <c r="O7" s="18">
        <v>2736</v>
      </c>
      <c r="P7" s="18">
        <v>-1327</v>
      </c>
      <c r="Q7" s="19">
        <v>-0.48501461988304095</v>
      </c>
      <c r="R7" s="18">
        <v>1572</v>
      </c>
      <c r="S7" s="18">
        <v>2709</v>
      </c>
      <c r="T7" s="18">
        <v>-1137</v>
      </c>
      <c r="U7" s="19">
        <v>-0.41971207087486156</v>
      </c>
      <c r="V7" s="18">
        <v>1251</v>
      </c>
      <c r="W7" s="18">
        <v>1256</v>
      </c>
      <c r="X7" s="18">
        <v>-5</v>
      </c>
      <c r="Y7" s="19">
        <v>-3.9808917197452229E-3</v>
      </c>
      <c r="Z7" s="18">
        <v>3006</v>
      </c>
      <c r="AA7" s="18">
        <v>4168</v>
      </c>
      <c r="AB7" s="18">
        <v>-1162</v>
      </c>
      <c r="AC7" s="19">
        <v>-0.27879078694817661</v>
      </c>
      <c r="AD7" s="18">
        <v>2956</v>
      </c>
      <c r="AE7" s="18">
        <v>2761</v>
      </c>
      <c r="AF7" s="18">
        <v>195</v>
      </c>
      <c r="AG7" s="19">
        <v>7.0626584570807685E-2</v>
      </c>
      <c r="AH7" s="18">
        <v>1740</v>
      </c>
      <c r="AI7" s="18">
        <v>3657</v>
      </c>
      <c r="AJ7" s="18">
        <v>-1917</v>
      </c>
      <c r="AK7" s="19">
        <v>-0.5242001640689089</v>
      </c>
      <c r="AL7" s="18">
        <v>3732</v>
      </c>
      <c r="AM7" s="18">
        <v>4283</v>
      </c>
      <c r="AN7" s="18">
        <v>-551</v>
      </c>
      <c r="AO7" s="19">
        <v>-0.12864814382442213</v>
      </c>
      <c r="AP7" s="18">
        <v>2838</v>
      </c>
      <c r="AQ7" s="18">
        <v>1820</v>
      </c>
      <c r="AR7" s="18">
        <v>1018</v>
      </c>
      <c r="AS7" s="19">
        <v>0.55934065934065935</v>
      </c>
      <c r="AT7" s="18">
        <v>3886</v>
      </c>
      <c r="AU7" s="18">
        <v>4275</v>
      </c>
      <c r="AV7" s="18">
        <v>-389</v>
      </c>
      <c r="AW7" s="19">
        <v>-9.0994152046783627E-2</v>
      </c>
      <c r="AX7" s="18">
        <v>62428.635505963728</v>
      </c>
    </row>
    <row r="8" spans="1:50" x14ac:dyDescent="0.15">
      <c r="A8" s="22" t="s">
        <v>25</v>
      </c>
      <c r="B8" s="18">
        <v>4997</v>
      </c>
      <c r="C8" s="18">
        <v>3074</v>
      </c>
      <c r="D8" s="18">
        <v>1923</v>
      </c>
      <c r="E8" s="19">
        <v>0.62556929082628498</v>
      </c>
      <c r="F8" s="18">
        <v>4787</v>
      </c>
      <c r="G8" s="18">
        <v>3843</v>
      </c>
      <c r="H8" s="18">
        <v>944</v>
      </c>
      <c r="I8" s="19">
        <v>0.24564142596929484</v>
      </c>
      <c r="J8" s="18">
        <v>4830</v>
      </c>
      <c r="K8" s="18">
        <v>2894</v>
      </c>
      <c r="L8" s="18">
        <v>1936</v>
      </c>
      <c r="M8" s="19">
        <v>0.66897028334485142</v>
      </c>
      <c r="N8" s="18">
        <v>1452</v>
      </c>
      <c r="O8" s="18">
        <v>3560</v>
      </c>
      <c r="P8" s="18">
        <v>-2108</v>
      </c>
      <c r="Q8" s="19">
        <v>-0.59213483146067414</v>
      </c>
      <c r="R8" s="18">
        <v>2508</v>
      </c>
      <c r="S8" s="18">
        <v>1050</v>
      </c>
      <c r="T8" s="18">
        <v>1458</v>
      </c>
      <c r="U8" s="19">
        <v>1.3885714285714286</v>
      </c>
      <c r="V8" s="18">
        <v>1623</v>
      </c>
      <c r="W8" s="18">
        <v>4991</v>
      </c>
      <c r="X8" s="18">
        <v>-3368</v>
      </c>
      <c r="Y8" s="19">
        <v>-0.67481466639951915</v>
      </c>
      <c r="Z8" s="18">
        <v>2702</v>
      </c>
      <c r="AA8" s="18">
        <v>4135</v>
      </c>
      <c r="AB8" s="18">
        <v>-1433</v>
      </c>
      <c r="AC8" s="19">
        <v>-0.34655380894800486</v>
      </c>
      <c r="AD8" s="18">
        <v>3428</v>
      </c>
      <c r="AE8" s="18">
        <v>4222</v>
      </c>
      <c r="AF8" s="18">
        <v>-794</v>
      </c>
      <c r="AG8" s="19">
        <v>-0.1880625296068214</v>
      </c>
      <c r="AH8" s="18">
        <v>2545</v>
      </c>
      <c r="AI8" s="18">
        <v>1384</v>
      </c>
      <c r="AJ8" s="18">
        <v>1161</v>
      </c>
      <c r="AK8" s="19">
        <v>0.83887283236994215</v>
      </c>
      <c r="AL8" s="18">
        <v>1189</v>
      </c>
      <c r="AM8" s="18">
        <v>3087</v>
      </c>
      <c r="AN8" s="18">
        <v>-1898</v>
      </c>
      <c r="AO8" s="19">
        <v>-0.61483641075477813</v>
      </c>
      <c r="AP8" s="18">
        <v>4678</v>
      </c>
      <c r="AQ8" s="18">
        <v>4758</v>
      </c>
      <c r="AR8" s="18">
        <v>-80</v>
      </c>
      <c r="AS8" s="19">
        <v>-1.6813787305590584E-2</v>
      </c>
      <c r="AT8" s="18">
        <v>4816</v>
      </c>
      <c r="AU8" s="18">
        <v>1537</v>
      </c>
      <c r="AV8" s="18">
        <v>3279</v>
      </c>
      <c r="AW8" s="19">
        <v>2.133376707872479</v>
      </c>
      <c r="AX8" s="18">
        <v>79113.467785934467</v>
      </c>
    </row>
    <row r="9" spans="1:50" x14ac:dyDescent="0.15">
      <c r="A9" s="22" t="s">
        <v>34</v>
      </c>
      <c r="B9" s="18">
        <v>31974</v>
      </c>
      <c r="C9" s="18">
        <v>28723</v>
      </c>
      <c r="D9" s="18">
        <v>3251</v>
      </c>
      <c r="E9" s="19">
        <v>0.11318455593078718</v>
      </c>
      <c r="F9" s="18">
        <v>28111</v>
      </c>
      <c r="G9" s="18">
        <v>25794</v>
      </c>
      <c r="H9" s="18">
        <v>2317</v>
      </c>
      <c r="I9" s="19">
        <v>8.9827091571683337E-2</v>
      </c>
      <c r="J9" s="18">
        <v>29206</v>
      </c>
      <c r="K9" s="18">
        <v>24976</v>
      </c>
      <c r="L9" s="18">
        <v>4230</v>
      </c>
      <c r="M9" s="19">
        <v>0.16936258808456117</v>
      </c>
      <c r="N9" s="18">
        <v>24259</v>
      </c>
      <c r="O9" s="18">
        <v>28462</v>
      </c>
      <c r="P9" s="18">
        <v>-4203</v>
      </c>
      <c r="Q9" s="19">
        <v>-0.14767057831494623</v>
      </c>
      <c r="R9" s="18">
        <v>26970</v>
      </c>
      <c r="S9" s="18">
        <v>20083</v>
      </c>
      <c r="T9" s="18">
        <v>6887</v>
      </c>
      <c r="U9" s="19">
        <v>0.34292685355773539</v>
      </c>
      <c r="V9" s="18">
        <v>22519</v>
      </c>
      <c r="W9" s="18">
        <v>24360</v>
      </c>
      <c r="X9" s="18">
        <v>-1841</v>
      </c>
      <c r="Y9" s="19">
        <v>-7.5574712643678155E-2</v>
      </c>
      <c r="Z9" s="18">
        <v>24870</v>
      </c>
      <c r="AA9" s="18">
        <v>28072</v>
      </c>
      <c r="AB9" s="18">
        <v>-3202</v>
      </c>
      <c r="AC9" s="19">
        <v>-0.1140638358506697</v>
      </c>
      <c r="AD9" s="18">
        <v>21810</v>
      </c>
      <c r="AE9" s="18">
        <v>27583</v>
      </c>
      <c r="AF9" s="18">
        <v>-5773</v>
      </c>
      <c r="AG9" s="19">
        <v>-0.20929558061124606</v>
      </c>
      <c r="AH9" s="18">
        <v>21315</v>
      </c>
      <c r="AI9" s="18">
        <v>24764</v>
      </c>
      <c r="AJ9" s="18">
        <v>-3449</v>
      </c>
      <c r="AK9" s="19">
        <v>-0.13927475367468906</v>
      </c>
      <c r="AL9" s="18">
        <v>28229</v>
      </c>
      <c r="AM9" s="18">
        <v>25025</v>
      </c>
      <c r="AN9" s="18">
        <v>3204</v>
      </c>
      <c r="AO9" s="19">
        <v>0.12803196803196804</v>
      </c>
      <c r="AP9" s="18">
        <v>29019</v>
      </c>
      <c r="AQ9" s="18">
        <v>28613</v>
      </c>
      <c r="AR9" s="18">
        <v>406</v>
      </c>
      <c r="AS9" s="19">
        <v>1.4189354489218188E-2</v>
      </c>
      <c r="AT9" s="18">
        <v>21403</v>
      </c>
      <c r="AU9" s="18">
        <v>24785</v>
      </c>
      <c r="AV9" s="18">
        <v>-3382</v>
      </c>
      <c r="AW9" s="19">
        <v>-0.13645350010086746</v>
      </c>
      <c r="AX9" s="18">
        <v>619370.03518945037</v>
      </c>
    </row>
    <row r="10" spans="1:50" x14ac:dyDescent="0.15">
      <c r="A10" s="22" t="s">
        <v>26</v>
      </c>
      <c r="B10" s="18">
        <v>4971</v>
      </c>
      <c r="C10" s="18">
        <v>3173</v>
      </c>
      <c r="D10" s="18">
        <v>1798</v>
      </c>
      <c r="E10" s="19">
        <v>0.56665616136148755</v>
      </c>
      <c r="F10" s="18">
        <v>2684</v>
      </c>
      <c r="G10" s="18">
        <v>1827</v>
      </c>
      <c r="H10" s="18">
        <v>857</v>
      </c>
      <c r="I10" s="19">
        <v>0.46907498631636563</v>
      </c>
      <c r="J10" s="18">
        <v>3852</v>
      </c>
      <c r="K10" s="18">
        <v>1049</v>
      </c>
      <c r="L10" s="18">
        <v>2803</v>
      </c>
      <c r="M10" s="19">
        <v>2.6720686367969493</v>
      </c>
      <c r="N10" s="18">
        <v>1738</v>
      </c>
      <c r="O10" s="18">
        <v>3348</v>
      </c>
      <c r="P10" s="18">
        <v>-1610</v>
      </c>
      <c r="Q10" s="19">
        <v>-0.48088410991636799</v>
      </c>
      <c r="R10" s="18">
        <v>4217</v>
      </c>
      <c r="S10" s="18">
        <v>884</v>
      </c>
      <c r="T10" s="18">
        <v>3333</v>
      </c>
      <c r="U10" s="19">
        <v>3.7703619909502262</v>
      </c>
      <c r="V10" s="18">
        <v>4428</v>
      </c>
      <c r="W10" s="18">
        <v>2225</v>
      </c>
      <c r="X10" s="18">
        <v>2203</v>
      </c>
      <c r="Y10" s="19">
        <v>0.99011235955056176</v>
      </c>
      <c r="Z10" s="18">
        <v>1257</v>
      </c>
      <c r="AA10" s="18">
        <v>3192</v>
      </c>
      <c r="AB10" s="18">
        <v>-1935</v>
      </c>
      <c r="AC10" s="19">
        <v>-0.60620300751879697</v>
      </c>
      <c r="AD10" s="18">
        <v>3303</v>
      </c>
      <c r="AE10" s="18">
        <v>2634</v>
      </c>
      <c r="AF10" s="18">
        <v>669</v>
      </c>
      <c r="AG10" s="19">
        <v>0.25398633257403191</v>
      </c>
      <c r="AH10" s="18">
        <v>950</v>
      </c>
      <c r="AI10" s="18">
        <v>4656</v>
      </c>
      <c r="AJ10" s="18">
        <v>-3706</v>
      </c>
      <c r="AK10" s="19">
        <v>-0.79596219931271472</v>
      </c>
      <c r="AL10" s="18">
        <v>3492</v>
      </c>
      <c r="AM10" s="18">
        <v>3571</v>
      </c>
      <c r="AN10" s="18">
        <v>-79</v>
      </c>
      <c r="AO10" s="19">
        <v>-2.2122654718566229E-2</v>
      </c>
      <c r="AP10" s="18">
        <v>3835</v>
      </c>
      <c r="AQ10" s="18">
        <v>4207</v>
      </c>
      <c r="AR10" s="18">
        <v>-372</v>
      </c>
      <c r="AS10" s="19">
        <v>-8.8424055146184927E-2</v>
      </c>
      <c r="AT10" s="18">
        <v>1150</v>
      </c>
      <c r="AU10" s="18">
        <v>2373</v>
      </c>
      <c r="AV10" s="18">
        <v>-1223</v>
      </c>
      <c r="AW10" s="19">
        <v>-0.51538137378845339</v>
      </c>
      <c r="AX10" s="18">
        <v>71760.213283067147</v>
      </c>
    </row>
    <row r="11" spans="1:50" x14ac:dyDescent="0.15">
      <c r="A11" s="22" t="s">
        <v>27</v>
      </c>
      <c r="B11" s="18">
        <v>1302</v>
      </c>
      <c r="C11" s="18">
        <v>2419</v>
      </c>
      <c r="D11" s="18">
        <v>-1117</v>
      </c>
      <c r="E11" s="19">
        <v>-0.46176105828854896</v>
      </c>
      <c r="F11" s="18">
        <v>2179</v>
      </c>
      <c r="G11" s="18">
        <v>1302</v>
      </c>
      <c r="H11" s="18">
        <v>877</v>
      </c>
      <c r="I11" s="19">
        <v>0.67357910906298002</v>
      </c>
      <c r="J11" s="18">
        <v>3533</v>
      </c>
      <c r="K11" s="18">
        <v>4211</v>
      </c>
      <c r="L11" s="18">
        <v>-678</v>
      </c>
      <c r="M11" s="19">
        <v>-0.16100688672524341</v>
      </c>
      <c r="N11" s="18">
        <v>2176</v>
      </c>
      <c r="O11" s="18">
        <v>3529</v>
      </c>
      <c r="P11" s="18">
        <v>-1353</v>
      </c>
      <c r="Q11" s="19">
        <v>-0.38339472938509495</v>
      </c>
      <c r="R11" s="18">
        <v>2872</v>
      </c>
      <c r="S11" s="18">
        <v>2032</v>
      </c>
      <c r="T11" s="18">
        <v>840</v>
      </c>
      <c r="U11" s="19">
        <v>0.41338582677165353</v>
      </c>
      <c r="V11" s="18">
        <v>3073</v>
      </c>
      <c r="W11" s="18">
        <v>2682</v>
      </c>
      <c r="X11" s="18">
        <v>391</v>
      </c>
      <c r="Y11" s="19">
        <v>0.14578672632363907</v>
      </c>
      <c r="Z11" s="18">
        <v>1513</v>
      </c>
      <c r="AA11" s="18">
        <v>2511</v>
      </c>
      <c r="AB11" s="18">
        <v>-998</v>
      </c>
      <c r="AC11" s="19">
        <v>-0.39745121465551575</v>
      </c>
      <c r="AD11" s="18">
        <v>2340</v>
      </c>
      <c r="AE11" s="18">
        <v>2844</v>
      </c>
      <c r="AF11" s="18">
        <v>-504</v>
      </c>
      <c r="AG11" s="19">
        <v>-0.17721518987341772</v>
      </c>
      <c r="AH11" s="18">
        <v>4532</v>
      </c>
      <c r="AI11" s="18">
        <v>3864</v>
      </c>
      <c r="AJ11" s="18">
        <v>668</v>
      </c>
      <c r="AK11" s="19">
        <v>0.17287784679089027</v>
      </c>
      <c r="AL11" s="18">
        <v>2455</v>
      </c>
      <c r="AM11" s="18">
        <v>1680</v>
      </c>
      <c r="AN11" s="18">
        <v>775</v>
      </c>
      <c r="AO11" s="19">
        <v>0.46130952380952384</v>
      </c>
      <c r="AP11" s="18">
        <v>2657</v>
      </c>
      <c r="AQ11" s="18">
        <v>3011</v>
      </c>
      <c r="AR11" s="18">
        <v>-354</v>
      </c>
      <c r="AS11" s="19">
        <v>-0.11756891398206576</v>
      </c>
      <c r="AT11" s="18">
        <v>1120</v>
      </c>
      <c r="AU11" s="18">
        <v>3469</v>
      </c>
      <c r="AV11" s="18">
        <v>-2349</v>
      </c>
      <c r="AW11" s="19">
        <v>-0.6771403862784664</v>
      </c>
      <c r="AX11" s="18">
        <v>59503.491400653562</v>
      </c>
    </row>
    <row r="12" spans="1:50" x14ac:dyDescent="0.15">
      <c r="A12" s="22" t="s">
        <v>28</v>
      </c>
      <c r="B12" s="18">
        <v>4025</v>
      </c>
      <c r="C12" s="18">
        <v>3592</v>
      </c>
      <c r="D12" s="18">
        <v>433</v>
      </c>
      <c r="E12" s="19">
        <v>0.1205456570155902</v>
      </c>
      <c r="F12" s="18">
        <v>4269</v>
      </c>
      <c r="G12" s="18">
        <v>2671</v>
      </c>
      <c r="H12" s="18">
        <v>1598</v>
      </c>
      <c r="I12" s="19">
        <v>0.59827779857731189</v>
      </c>
      <c r="J12" s="18">
        <v>2926</v>
      </c>
      <c r="K12" s="18">
        <v>2303</v>
      </c>
      <c r="L12" s="18">
        <v>623</v>
      </c>
      <c r="M12" s="19">
        <v>0.27051671732522797</v>
      </c>
      <c r="N12" s="18">
        <v>4914</v>
      </c>
      <c r="O12" s="18">
        <v>3068</v>
      </c>
      <c r="P12" s="18">
        <v>1846</v>
      </c>
      <c r="Q12" s="19">
        <v>0.60169491525423724</v>
      </c>
      <c r="R12" s="18">
        <v>3275</v>
      </c>
      <c r="S12" s="18">
        <v>2186</v>
      </c>
      <c r="T12" s="18">
        <v>1089</v>
      </c>
      <c r="U12" s="19">
        <v>0.49817017383348583</v>
      </c>
      <c r="V12" s="18">
        <v>632</v>
      </c>
      <c r="W12" s="18">
        <v>1891</v>
      </c>
      <c r="X12" s="18">
        <v>-1259</v>
      </c>
      <c r="Y12" s="19">
        <v>-0.66578529878371229</v>
      </c>
      <c r="Z12" s="18">
        <v>3824</v>
      </c>
      <c r="AA12" s="18">
        <v>2999</v>
      </c>
      <c r="AB12" s="18">
        <v>825</v>
      </c>
      <c r="AC12" s="19">
        <v>0.27509169723241078</v>
      </c>
      <c r="AD12" s="18">
        <v>1275</v>
      </c>
      <c r="AE12" s="18">
        <v>2595</v>
      </c>
      <c r="AF12" s="18">
        <v>-1320</v>
      </c>
      <c r="AG12" s="19">
        <v>-0.50867052023121384</v>
      </c>
      <c r="AH12" s="18">
        <v>2911</v>
      </c>
      <c r="AI12" s="18">
        <v>1700</v>
      </c>
      <c r="AJ12" s="18">
        <v>1211</v>
      </c>
      <c r="AK12" s="19">
        <v>0.71235294117647063</v>
      </c>
      <c r="AL12" s="18">
        <v>4977</v>
      </c>
      <c r="AM12" s="18">
        <v>4952</v>
      </c>
      <c r="AN12" s="18">
        <v>25</v>
      </c>
      <c r="AO12" s="19">
        <v>5.0484652665589661E-3</v>
      </c>
      <c r="AP12" s="18">
        <v>4351</v>
      </c>
      <c r="AQ12" s="18">
        <v>3629</v>
      </c>
      <c r="AR12" s="18">
        <v>722</v>
      </c>
      <c r="AS12" s="19">
        <v>0.19895287958115182</v>
      </c>
      <c r="AT12" s="18">
        <v>1277</v>
      </c>
      <c r="AU12" s="18">
        <v>2767</v>
      </c>
      <c r="AV12" s="18">
        <v>-1490</v>
      </c>
      <c r="AW12" s="19">
        <v>-0.53848933863389958</v>
      </c>
      <c r="AX12" s="18">
        <v>77313.567706087604</v>
      </c>
    </row>
    <row r="13" spans="1:50" x14ac:dyDescent="0.15">
      <c r="A13" s="22" t="s">
        <v>29</v>
      </c>
      <c r="B13" s="18">
        <v>4947</v>
      </c>
      <c r="C13" s="18">
        <v>2852</v>
      </c>
      <c r="D13" s="18">
        <v>2095</v>
      </c>
      <c r="E13" s="19">
        <v>0.73457223001402527</v>
      </c>
      <c r="F13" s="18">
        <v>1642</v>
      </c>
      <c r="G13" s="18">
        <v>3302</v>
      </c>
      <c r="H13" s="18">
        <v>-1660</v>
      </c>
      <c r="I13" s="19">
        <v>-0.50272562083585703</v>
      </c>
      <c r="J13" s="18">
        <v>3894</v>
      </c>
      <c r="K13" s="18">
        <v>1970</v>
      </c>
      <c r="L13" s="18">
        <v>1924</v>
      </c>
      <c r="M13" s="19">
        <v>0.97664974619289335</v>
      </c>
      <c r="N13" s="18">
        <v>3364</v>
      </c>
      <c r="O13" s="18">
        <v>3300</v>
      </c>
      <c r="P13" s="18">
        <v>64</v>
      </c>
      <c r="Q13" s="19">
        <v>1.9393939393939394E-2</v>
      </c>
      <c r="R13" s="18">
        <v>3449</v>
      </c>
      <c r="S13" s="18">
        <v>1199</v>
      </c>
      <c r="T13" s="18">
        <v>2250</v>
      </c>
      <c r="U13" s="19">
        <v>1.8765638031693077</v>
      </c>
      <c r="V13" s="18">
        <v>3677</v>
      </c>
      <c r="W13" s="18">
        <v>4134</v>
      </c>
      <c r="X13" s="18">
        <v>-457</v>
      </c>
      <c r="Y13" s="19">
        <v>-0.11054668601838413</v>
      </c>
      <c r="Z13" s="18">
        <v>3502</v>
      </c>
      <c r="AA13" s="18">
        <v>2635</v>
      </c>
      <c r="AB13" s="18">
        <v>867</v>
      </c>
      <c r="AC13" s="19">
        <v>0.32903225806451614</v>
      </c>
      <c r="AD13" s="18">
        <v>2513</v>
      </c>
      <c r="AE13" s="18">
        <v>2378</v>
      </c>
      <c r="AF13" s="18">
        <v>135</v>
      </c>
      <c r="AG13" s="19">
        <v>5.67703952901598E-2</v>
      </c>
      <c r="AH13" s="18">
        <v>2166</v>
      </c>
      <c r="AI13" s="18">
        <v>3022</v>
      </c>
      <c r="AJ13" s="18">
        <v>-856</v>
      </c>
      <c r="AK13" s="19">
        <v>-0.28325612177365983</v>
      </c>
      <c r="AL13" s="18">
        <v>4857</v>
      </c>
      <c r="AM13" s="18">
        <v>2937</v>
      </c>
      <c r="AN13" s="18">
        <v>1920</v>
      </c>
      <c r="AO13" s="19">
        <v>0.65372829417773237</v>
      </c>
      <c r="AP13" s="18">
        <v>3536</v>
      </c>
      <c r="AQ13" s="18">
        <v>4924</v>
      </c>
      <c r="AR13" s="18">
        <v>-1388</v>
      </c>
      <c r="AS13" s="19">
        <v>-0.28188464662875712</v>
      </c>
      <c r="AT13" s="18">
        <v>2944</v>
      </c>
      <c r="AU13" s="18">
        <v>3463</v>
      </c>
      <c r="AV13" s="18">
        <v>-519</v>
      </c>
      <c r="AW13" s="19">
        <v>-0.14987005486572336</v>
      </c>
      <c r="AX13" s="18">
        <v>80985.318427536171</v>
      </c>
    </row>
    <row r="14" spans="1:50" x14ac:dyDescent="0.15">
      <c r="A14" s="22" t="s">
        <v>30</v>
      </c>
      <c r="B14" s="18">
        <v>4024</v>
      </c>
      <c r="C14" s="18">
        <v>3911</v>
      </c>
      <c r="D14" s="18">
        <v>113</v>
      </c>
      <c r="E14" s="19">
        <v>2.8892866274610074E-2</v>
      </c>
      <c r="F14" s="18">
        <v>4307</v>
      </c>
      <c r="G14" s="18">
        <v>2209</v>
      </c>
      <c r="H14" s="18">
        <v>2098</v>
      </c>
      <c r="I14" s="19">
        <v>0.94975101856043453</v>
      </c>
      <c r="J14" s="18">
        <v>2451</v>
      </c>
      <c r="K14" s="18">
        <v>4441</v>
      </c>
      <c r="L14" s="18">
        <v>-1990</v>
      </c>
      <c r="M14" s="19">
        <v>-0.44809727538842603</v>
      </c>
      <c r="N14" s="18">
        <v>2900</v>
      </c>
      <c r="O14" s="18">
        <v>2216</v>
      </c>
      <c r="P14" s="18">
        <v>684</v>
      </c>
      <c r="Q14" s="19">
        <v>0.30866425992779783</v>
      </c>
      <c r="R14" s="18">
        <v>4383</v>
      </c>
      <c r="S14" s="18">
        <v>4841</v>
      </c>
      <c r="T14" s="18">
        <v>-458</v>
      </c>
      <c r="U14" s="19">
        <v>-9.4608551952076014E-2</v>
      </c>
      <c r="V14" s="18">
        <v>4230</v>
      </c>
      <c r="W14" s="18">
        <v>2767</v>
      </c>
      <c r="X14" s="18">
        <v>1463</v>
      </c>
      <c r="Y14" s="19">
        <v>0.52873147813516441</v>
      </c>
      <c r="Z14" s="18">
        <v>1710</v>
      </c>
      <c r="AA14" s="18">
        <v>2578</v>
      </c>
      <c r="AB14" s="18">
        <v>-868</v>
      </c>
      <c r="AC14" s="19">
        <v>-0.33669511249030254</v>
      </c>
      <c r="AD14" s="18">
        <v>2794</v>
      </c>
      <c r="AE14" s="18">
        <v>3112</v>
      </c>
      <c r="AF14" s="18">
        <v>-318</v>
      </c>
      <c r="AG14" s="19">
        <v>-0.10218508997429306</v>
      </c>
      <c r="AH14" s="18">
        <v>2537</v>
      </c>
      <c r="AI14" s="18">
        <v>1990</v>
      </c>
      <c r="AJ14" s="18">
        <v>547</v>
      </c>
      <c r="AK14" s="19">
        <v>0.27487437185929647</v>
      </c>
      <c r="AL14" s="18">
        <v>2320</v>
      </c>
      <c r="AM14" s="18">
        <v>1701</v>
      </c>
      <c r="AN14" s="18">
        <v>619</v>
      </c>
      <c r="AO14" s="19">
        <v>0.36390358612580836</v>
      </c>
      <c r="AP14" s="18">
        <v>1852</v>
      </c>
      <c r="AQ14" s="18">
        <v>3389</v>
      </c>
      <c r="AR14" s="18">
        <v>-1537</v>
      </c>
      <c r="AS14" s="19">
        <v>-0.45352611389790498</v>
      </c>
      <c r="AT14" s="18">
        <v>1390</v>
      </c>
      <c r="AU14" s="18">
        <v>2794</v>
      </c>
      <c r="AV14" s="18">
        <v>-1404</v>
      </c>
      <c r="AW14" s="19">
        <v>-0.50250536864710094</v>
      </c>
      <c r="AX14" s="18">
        <v>69796.517200068542</v>
      </c>
    </row>
    <row r="15" spans="1:50" x14ac:dyDescent="0.15">
      <c r="A15" s="22" t="s">
        <v>31</v>
      </c>
      <c r="B15" s="18">
        <v>2768</v>
      </c>
      <c r="C15" s="18">
        <v>3561</v>
      </c>
      <c r="D15" s="18">
        <v>-793</v>
      </c>
      <c r="E15" s="19">
        <v>-0.2226902555461949</v>
      </c>
      <c r="F15" s="18">
        <v>1715</v>
      </c>
      <c r="G15" s="18">
        <v>3277</v>
      </c>
      <c r="H15" s="18">
        <v>-1562</v>
      </c>
      <c r="I15" s="19">
        <v>-0.47665547757094906</v>
      </c>
      <c r="J15" s="18">
        <v>1359</v>
      </c>
      <c r="K15" s="18">
        <v>1433</v>
      </c>
      <c r="L15" s="18">
        <v>-74</v>
      </c>
      <c r="M15" s="19">
        <v>-5.1639916259595256E-2</v>
      </c>
      <c r="N15" s="18">
        <v>4216</v>
      </c>
      <c r="O15" s="18">
        <v>3886</v>
      </c>
      <c r="P15" s="18">
        <v>330</v>
      </c>
      <c r="Q15" s="19">
        <v>8.4920226453937209E-2</v>
      </c>
      <c r="R15" s="18">
        <v>2692</v>
      </c>
      <c r="S15" s="18">
        <v>2969</v>
      </c>
      <c r="T15" s="18">
        <v>-277</v>
      </c>
      <c r="U15" s="19">
        <v>-9.3297406534186597E-2</v>
      </c>
      <c r="V15" s="18">
        <v>1471</v>
      </c>
      <c r="W15" s="18">
        <v>1578</v>
      </c>
      <c r="X15" s="18">
        <v>-107</v>
      </c>
      <c r="Y15" s="19">
        <v>-6.7807351077313061E-2</v>
      </c>
      <c r="Z15" s="18">
        <v>4602</v>
      </c>
      <c r="AA15" s="18">
        <v>4253</v>
      </c>
      <c r="AB15" s="18">
        <v>349</v>
      </c>
      <c r="AC15" s="19">
        <v>8.2059722548789085E-2</v>
      </c>
      <c r="AD15" s="18">
        <v>1074</v>
      </c>
      <c r="AE15" s="18">
        <v>3684</v>
      </c>
      <c r="AF15" s="18">
        <v>-2610</v>
      </c>
      <c r="AG15" s="19">
        <v>-0.70846905537459282</v>
      </c>
      <c r="AH15" s="18">
        <v>1415</v>
      </c>
      <c r="AI15" s="18">
        <v>1118</v>
      </c>
      <c r="AJ15" s="18">
        <v>297</v>
      </c>
      <c r="AK15" s="19">
        <v>0.26565295169946335</v>
      </c>
      <c r="AL15" s="18">
        <v>2177</v>
      </c>
      <c r="AM15" s="18">
        <v>1035</v>
      </c>
      <c r="AN15" s="18">
        <v>1142</v>
      </c>
      <c r="AO15" s="19">
        <v>1.1033816425120773</v>
      </c>
      <c r="AP15" s="18">
        <v>2648</v>
      </c>
      <c r="AQ15" s="18">
        <v>1219</v>
      </c>
      <c r="AR15" s="18">
        <v>1429</v>
      </c>
      <c r="AS15" s="19">
        <v>1.1722723543888434</v>
      </c>
      <c r="AT15" s="18">
        <v>3791</v>
      </c>
      <c r="AU15" s="18">
        <v>1283</v>
      </c>
      <c r="AV15" s="18">
        <v>2508</v>
      </c>
      <c r="AW15" s="19">
        <v>1.9547934528448947</v>
      </c>
      <c r="AX15" s="18">
        <v>59859.042520888077</v>
      </c>
    </row>
    <row r="16" spans="1:50" x14ac:dyDescent="0.15">
      <c r="A16" s="22" t="s">
        <v>68</v>
      </c>
      <c r="B16" s="18">
        <v>63948</v>
      </c>
      <c r="C16" s="18">
        <v>57446</v>
      </c>
      <c r="D16" s="18">
        <v>6502</v>
      </c>
      <c r="E16" s="19">
        <v>1.9250888329496174</v>
      </c>
      <c r="F16" s="18">
        <v>56222</v>
      </c>
      <c r="G16" s="18">
        <v>51588</v>
      </c>
      <c r="H16" s="18">
        <v>4634</v>
      </c>
      <c r="I16" s="19">
        <v>1.8453344911537179</v>
      </c>
      <c r="J16" s="18">
        <v>58412</v>
      </c>
      <c r="K16" s="18">
        <v>49952</v>
      </c>
      <c r="L16" s="18">
        <v>8460</v>
      </c>
      <c r="M16" s="19">
        <v>4.1990777101945715</v>
      </c>
      <c r="N16" s="18">
        <v>48518</v>
      </c>
      <c r="O16" s="18">
        <v>56924</v>
      </c>
      <c r="P16" s="18">
        <v>-8406</v>
      </c>
      <c r="Q16" s="19">
        <v>-1.3330278691859774</v>
      </c>
      <c r="R16" s="18">
        <v>53940</v>
      </c>
      <c r="S16" s="18">
        <v>40166</v>
      </c>
      <c r="T16" s="18">
        <v>13774</v>
      </c>
      <c r="U16" s="19">
        <v>7.58701636290166</v>
      </c>
      <c r="V16" s="18">
        <v>45038</v>
      </c>
      <c r="W16" s="18">
        <v>48720</v>
      </c>
      <c r="X16" s="18">
        <v>-3682</v>
      </c>
      <c r="Y16" s="19">
        <v>-0.18141077747078638</v>
      </c>
      <c r="Z16" s="18">
        <v>49740</v>
      </c>
      <c r="AA16" s="18">
        <v>56144</v>
      </c>
      <c r="AB16" s="18">
        <v>-6404</v>
      </c>
      <c r="AC16" s="19">
        <v>-0.67339919787243374</v>
      </c>
      <c r="AD16" s="18">
        <v>43620</v>
      </c>
      <c r="AE16" s="18">
        <v>55166</v>
      </c>
      <c r="AF16" s="18">
        <v>-11546</v>
      </c>
      <c r="AG16" s="19">
        <v>-1.8781573612592521</v>
      </c>
      <c r="AH16" s="18">
        <v>42630</v>
      </c>
      <c r="AI16" s="18">
        <v>49528</v>
      </c>
      <c r="AJ16" s="18">
        <v>-6898</v>
      </c>
      <c r="AK16" s="19">
        <v>0.26875063124456644</v>
      </c>
      <c r="AL16" s="18">
        <v>56458</v>
      </c>
      <c r="AM16" s="18">
        <v>50050</v>
      </c>
      <c r="AN16" s="18">
        <v>6408</v>
      </c>
      <c r="AO16" s="19">
        <v>2.65300031784344</v>
      </c>
      <c r="AP16" s="18">
        <v>58038</v>
      </c>
      <c r="AQ16" s="18">
        <v>57226</v>
      </c>
      <c r="AR16" s="18">
        <v>812</v>
      </c>
      <c r="AS16" s="19">
        <v>1.5710787936413015</v>
      </c>
      <c r="AT16" s="18">
        <v>42806</v>
      </c>
      <c r="AU16" s="18">
        <v>49570</v>
      </c>
      <c r="AV16" s="18">
        <v>-6764</v>
      </c>
      <c r="AW16" s="19">
        <v>0.84171275689432257</v>
      </c>
      <c r="AX16" s="18">
        <v>1238756.825064691</v>
      </c>
    </row>
  </sheetData>
  <mergeCells count="13">
    <mergeCell ref="AX4:AX5"/>
    <mergeCell ref="Z4:AC4"/>
    <mergeCell ref="AD4:AG4"/>
    <mergeCell ref="AH4:AK4"/>
    <mergeCell ref="AL4:AO4"/>
    <mergeCell ref="AP4:AS4"/>
    <mergeCell ref="AT4:AW4"/>
    <mergeCell ref="B4:E4"/>
    <mergeCell ref="F4:I4"/>
    <mergeCell ref="J4:M4"/>
    <mergeCell ref="N4:Q4"/>
    <mergeCell ref="R4:U4"/>
    <mergeCell ref="V4:Y4"/>
  </mergeCells>
  <phoneticPr fontId="8" type="noConversion"/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</vt:lpstr>
      <vt:lpstr>实际</vt:lpstr>
      <vt:lpstr>汇总分析</vt:lpstr>
      <vt:lpstr>差异分析</vt:lpstr>
    </vt:vector>
  </TitlesOfParts>
  <Company>bjkjdx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技术部 王士刚</cp:lastModifiedBy>
  <dcterms:created xsi:type="dcterms:W3CDTF">2007-04-02T05:50:23Z</dcterms:created>
  <dcterms:modified xsi:type="dcterms:W3CDTF">2011-05-10T14:46:26Z</dcterms:modified>
</cp:coreProperties>
</file>