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480" yWindow="255" windowWidth="14700" windowHeight="8355"/>
  </bookViews>
  <sheets>
    <sheet name="统计结果" sheetId="8" r:id="rId1"/>
    <sheet name="员工清单" sheetId="1" r:id="rId2"/>
  </sheets>
  <definedNames>
    <definedName name="_xlnm._FilterDatabase" localSheetId="1" hidden="1">员工清单!$D$1:$D$63</definedName>
    <definedName name="_xlnm.Extract" localSheetId="1">员工清单!#REF!</definedName>
  </definedNames>
  <calcPr calcId="144525"/>
  <pivotCaches>
    <pivotCache cacheId="55" r:id="rId3"/>
  </pivotCaches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2" i="1"/>
</calcChain>
</file>

<file path=xl/sharedStrings.xml><?xml version="1.0" encoding="utf-8"?>
<sst xmlns="http://schemas.openxmlformats.org/spreadsheetml/2006/main" count="406" uniqueCount="172">
  <si>
    <t>姓名</t>
  </si>
  <si>
    <t>性别</t>
  </si>
  <si>
    <t>所属部门</t>
  </si>
  <si>
    <t>职务</t>
  </si>
  <si>
    <t>文化程度</t>
  </si>
  <si>
    <t>出生日期</t>
    <phoneticPr fontId="1" type="noConversion"/>
  </si>
  <si>
    <t>孙顺</t>
  </si>
  <si>
    <t>男</t>
  </si>
  <si>
    <t>销售部</t>
  </si>
  <si>
    <t>项目经理</t>
  </si>
  <si>
    <t>硕士</t>
  </si>
  <si>
    <t>李辉</t>
  </si>
  <si>
    <t>总经理办公室</t>
  </si>
  <si>
    <t>总经理</t>
  </si>
  <si>
    <t>博士</t>
  </si>
  <si>
    <t>孟欣然</t>
  </si>
  <si>
    <t>女</t>
  </si>
  <si>
    <t>人力资源部</t>
  </si>
  <si>
    <t>职员</t>
  </si>
  <si>
    <t>本科</t>
  </si>
  <si>
    <t>王玉成</t>
  </si>
  <si>
    <t>财务部</t>
  </si>
  <si>
    <t>何欣</t>
  </si>
  <si>
    <t>技术部</t>
  </si>
  <si>
    <t>刘柳</t>
  </si>
  <si>
    <t>国际贸易部</t>
  </si>
  <si>
    <t>李萌</t>
  </si>
  <si>
    <t>毛利民</t>
    <phoneticPr fontId="1" type="noConversion"/>
  </si>
  <si>
    <t>李然</t>
  </si>
  <si>
    <t>马一晨</t>
    <phoneticPr fontId="1" type="noConversion"/>
  </si>
  <si>
    <t>男</t>
    <phoneticPr fontId="1" type="noConversion"/>
  </si>
  <si>
    <t>人力资源部</t>
    <phoneticPr fontId="1" type="noConversion"/>
  </si>
  <si>
    <t>王浩忌</t>
    <phoneticPr fontId="1" type="noConversion"/>
  </si>
  <si>
    <t>王嘉木</t>
  </si>
  <si>
    <t>丛赫敏</t>
    <phoneticPr fontId="1" type="noConversion"/>
  </si>
  <si>
    <t>女</t>
    <phoneticPr fontId="1" type="noConversion"/>
  </si>
  <si>
    <t>白留洋</t>
    <phoneticPr fontId="1" type="noConversion"/>
  </si>
  <si>
    <t>刘一伯</t>
  </si>
  <si>
    <t>生产部</t>
    <phoneticPr fontId="1" type="noConversion"/>
  </si>
  <si>
    <t>刘颂峙</t>
    <phoneticPr fontId="1" type="noConversion"/>
  </si>
  <si>
    <t>刘冀北</t>
    <phoneticPr fontId="1" type="noConversion"/>
  </si>
  <si>
    <t>吴雨平</t>
  </si>
  <si>
    <t>吴达</t>
    <phoneticPr fontId="1" type="noConversion"/>
  </si>
  <si>
    <t>张一帆</t>
  </si>
  <si>
    <t>张华宇</t>
  </si>
  <si>
    <t>李宇超</t>
    <phoneticPr fontId="1" type="noConversion"/>
  </si>
  <si>
    <t>销售部</t>
    <phoneticPr fontId="1" type="noConversion"/>
  </si>
  <si>
    <t>李从熙</t>
    <phoneticPr fontId="1" type="noConversion"/>
  </si>
  <si>
    <t>李晓梦</t>
  </si>
  <si>
    <t>姜健行</t>
    <phoneticPr fontId="1" type="noConversion"/>
  </si>
  <si>
    <t>姜名南</t>
    <phoneticPr fontId="1" type="noConversion"/>
  </si>
  <si>
    <t>柯为之</t>
  </si>
  <si>
    <t>贺晨丽</t>
    <phoneticPr fontId="1" type="noConversion"/>
  </si>
  <si>
    <t>赵端的</t>
    <phoneticPr fontId="1" type="noConversion"/>
  </si>
  <si>
    <t>郝般蔤</t>
    <phoneticPr fontId="1" type="noConversion"/>
  </si>
  <si>
    <t>黄兆炜</t>
    <phoneticPr fontId="1" type="noConversion"/>
  </si>
  <si>
    <t>技术部</t>
    <phoneticPr fontId="1" type="noConversion"/>
  </si>
  <si>
    <t>彭然君</t>
    <phoneticPr fontId="1" type="noConversion"/>
  </si>
  <si>
    <t>舒思雨</t>
    <phoneticPr fontId="1" type="noConversion"/>
  </si>
  <si>
    <t>王雨燕</t>
    <phoneticPr fontId="1" type="noConversion"/>
  </si>
  <si>
    <t>王亚萍</t>
    <phoneticPr fontId="1" type="noConversion"/>
  </si>
  <si>
    <t>任若思</t>
    <phoneticPr fontId="1" type="noConversion"/>
  </si>
  <si>
    <t>刘心宇</t>
    <phoneticPr fontId="1" type="noConversion"/>
  </si>
  <si>
    <t>纪天雨</t>
    <phoneticPr fontId="1" type="noConversion"/>
  </si>
  <si>
    <t>信息部</t>
    <phoneticPr fontId="1" type="noConversion"/>
  </si>
  <si>
    <t>李雅苓</t>
    <phoneticPr fontId="1" type="noConversion"/>
  </si>
  <si>
    <t>杨若梦</t>
    <phoneticPr fontId="1" type="noConversion"/>
  </si>
  <si>
    <t>陈羽晰</t>
    <phoneticPr fontId="1" type="noConversion"/>
  </si>
  <si>
    <t>张梦瑶</t>
    <phoneticPr fontId="1" type="noConversion"/>
  </si>
  <si>
    <t>李羽雯</t>
    <phoneticPr fontId="1" type="noConversion"/>
  </si>
  <si>
    <t>后勤部</t>
    <phoneticPr fontId="1" type="noConversion"/>
  </si>
  <si>
    <t>陈琦安</t>
    <phoneticPr fontId="1" type="noConversion"/>
  </si>
  <si>
    <t>姜然</t>
    <phoneticPr fontId="1" type="noConversion"/>
  </si>
  <si>
    <t>袁涵</t>
    <phoneticPr fontId="1" type="noConversion"/>
  </si>
  <si>
    <t>郭亦然</t>
    <phoneticPr fontId="1" type="noConversion"/>
  </si>
  <si>
    <t>经理</t>
    <phoneticPr fontId="1" type="noConversion"/>
  </si>
  <si>
    <t>副经理</t>
    <phoneticPr fontId="1" type="noConversion"/>
  </si>
  <si>
    <t>职员</t>
    <phoneticPr fontId="1" type="noConversion"/>
  </si>
  <si>
    <t>刘晓晨</t>
    <phoneticPr fontId="1" type="noConversion"/>
  </si>
  <si>
    <t>蔡齐豫</t>
    <phoneticPr fontId="1" type="noConversion"/>
  </si>
  <si>
    <t>硕士</t>
    <phoneticPr fontId="1" type="noConversion"/>
  </si>
  <si>
    <t>秦玉邦</t>
    <phoneticPr fontId="1" type="noConversion"/>
  </si>
  <si>
    <t>马梓</t>
    <phoneticPr fontId="1" type="noConversion"/>
  </si>
  <si>
    <t>张慈淼</t>
    <phoneticPr fontId="1" type="noConversion"/>
  </si>
  <si>
    <t>蒙自放</t>
    <phoneticPr fontId="1" type="noConversion"/>
  </si>
  <si>
    <t>韩晓波</t>
    <phoneticPr fontId="1" type="noConversion"/>
  </si>
  <si>
    <t>毛丽旭</t>
    <phoneticPr fontId="1" type="noConversion"/>
  </si>
  <si>
    <t>赵宏</t>
    <phoneticPr fontId="1" type="noConversion"/>
  </si>
  <si>
    <t>何彬</t>
    <phoneticPr fontId="1" type="noConversion"/>
  </si>
  <si>
    <t>柳树彬</t>
    <phoneticPr fontId="1" type="noConversion"/>
  </si>
  <si>
    <t>石破天</t>
    <phoneticPr fontId="1" type="noConversion"/>
  </si>
  <si>
    <t>蔡晓宇</t>
    <phoneticPr fontId="1" type="noConversion"/>
  </si>
  <si>
    <t>祁正人</t>
    <phoneticPr fontId="1" type="noConversion"/>
  </si>
  <si>
    <t>张丽莉</t>
    <phoneticPr fontId="1" type="noConversion"/>
  </si>
  <si>
    <t>副总经理</t>
    <phoneticPr fontId="1" type="noConversion"/>
  </si>
  <si>
    <t>秘书</t>
    <phoneticPr fontId="1" type="noConversion"/>
  </si>
  <si>
    <t>本科</t>
    <phoneticPr fontId="1" type="noConversion"/>
  </si>
  <si>
    <t>工号</t>
    <phoneticPr fontId="1" type="noConversion"/>
  </si>
  <si>
    <t>0001</t>
    <phoneticPr fontId="1" type="noConversion"/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</si>
  <si>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</si>
  <si>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</si>
  <si>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</si>
  <si>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</si>
  <si>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</si>
  <si>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</si>
  <si>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</si>
  <si>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</si>
  <si>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</si>
  <si>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</si>
  <si>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</si>
  <si>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</si>
  <si>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</si>
  <si>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</si>
  <si>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</si>
  <si>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</si>
  <si>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</si>
  <si>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</si>
  <si>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</si>
  <si>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</si>
  <si>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</si>
  <si>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</si>
  <si>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</si>
  <si>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</si>
  <si>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</si>
  <si>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</si>
  <si>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</si>
  <si>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</si>
  <si>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</si>
  <si>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</si>
  <si>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</si>
  <si>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</si>
  <si>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</si>
  <si>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</si>
  <si>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</si>
  <si>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</si>
  <si>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</si>
  <si>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</si>
  <si>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</si>
  <si>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</si>
  <si>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</si>
  <si>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</si>
  <si>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</si>
  <si>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</si>
  <si>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</si>
  <si>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</si>
  <si>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</si>
  <si>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</si>
  <si>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</si>
  <si>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</si>
  <si>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</si>
  <si>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</si>
  <si>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</si>
  <si>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</si>
  <si>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</si>
  <si>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</si>
  <si>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</si>
  <si>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</si>
  <si>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</si>
  <si>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</si>
  <si>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</si>
  <si>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项目经理</t>
    <phoneticPr fontId="1" type="noConversion"/>
  </si>
  <si>
    <t>进公司时间</t>
    <phoneticPr fontId="1" type="noConversion"/>
  </si>
  <si>
    <t>生产部</t>
  </si>
  <si>
    <t>总计</t>
  </si>
  <si>
    <t>计数项:工号</t>
  </si>
  <si>
    <t>工龄</t>
    <phoneticPr fontId="1" type="noConversion"/>
  </si>
  <si>
    <t>0~5</t>
  </si>
  <si>
    <t>6~10</t>
  </si>
  <si>
    <t>11~15</t>
  </si>
  <si>
    <t>16~20</t>
  </si>
  <si>
    <t>21~30</t>
  </si>
  <si>
    <t>工龄段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</si>
</sst>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charset val="134"/>
    </font>
    <font>
      <sz val="10"/>
      <name val="微软雅黑"/>
      <family val="2"/>
      <charset val="134"/>
    </font>
    <font>
      <sz val="9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>
      <alignment vertical="center"/>
    </xf>
    <xf numFmtId="14" fontId="3" fillId="0" borderId="1" xfId="0" applyNumberFormat="1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quotePrefix="1" applyFont="1" applyBorder="1" applyAlignment="1">
      <alignment horizontal="center" vertical="center"/>
    </xf>
    <xf numFmtId="14" fontId="3" fillId="0" borderId="3" xfId="0" applyNumberFormat="1" applyFont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7" xfId="0" quotePrefix="1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14" fontId="3" fillId="0" borderId="8" xfId="0" applyNumberFormat="1" applyFont="1" applyBorder="1">
      <alignment vertical="center"/>
    </xf>
    <xf numFmtId="14" fontId="3" fillId="0" borderId="9" xfId="0" applyNumberFormat="1" applyFont="1" applyBorder="1">
      <alignment vertical="center"/>
    </xf>
    <xf numFmtId="0" fontId="3" fillId="0" borderId="5" xfId="0" applyFont="1" applyBorder="1">
      <alignment vertical="center"/>
    </xf>
    <xf numFmtId="0" fontId="2" fillId="0" borderId="0" xfId="0" pivotButton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85">
    <dxf>
      <font>
        <name val="微软雅黑"/>
        <scheme val="none"/>
      </font>
    </dxf>
    <dxf>
      <font>
        <sz val="10"/>
      </font>
    </dxf>
    <dxf>
      <alignment horizontal="center" readingOrder="0"/>
    </dxf>
    <dxf>
      <font>
        <name val="微软雅黑"/>
        <scheme val="none"/>
      </font>
    </dxf>
    <dxf>
      <font>
        <sz val="10"/>
      </font>
    </dxf>
    <dxf>
      <alignment horizontal="center" readingOrder="0"/>
    </dxf>
    <dxf>
      <font>
        <name val="微软雅黑"/>
        <scheme val="none"/>
      </font>
    </dxf>
    <dxf>
      <font>
        <sz val="10"/>
      </font>
    </dxf>
    <dxf>
      <alignment horizontal="center" readingOrder="0"/>
    </dxf>
    <dxf>
      <font>
        <name val="微软雅黑"/>
        <scheme val="none"/>
      </font>
    </dxf>
    <dxf>
      <font>
        <sz val="10"/>
      </font>
    </dxf>
    <dxf>
      <alignment horizontal="center" readingOrder="0"/>
    </dxf>
    <dxf>
      <font>
        <name val="微软雅黑"/>
        <scheme val="none"/>
      </font>
    </dxf>
    <dxf>
      <font>
        <sz val="10"/>
      </font>
    </dxf>
    <dxf>
      <alignment horizontal="center" readingOrder="0"/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19" formatCode="yyyy/m/d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19" formatCode="yyyy/m/d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z val="10"/>
      </font>
    </dxf>
    <dxf>
      <font>
        <name val="微软雅黑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[如何根据公司的员工信息表统计各部门的不同工龄段男女人数.xlsx]统计结果!数据透视表7</c:name>
    <c:fmtId val="2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统计结果!$C$3:$C$4</c:f>
              <c:strCache>
                <c:ptCount val="1"/>
                <c:pt idx="0">
                  <c:v>财务部</c:v>
                </c:pt>
              </c:strCache>
            </c:strRef>
          </c:tx>
          <c:invertIfNegative val="0"/>
          <c:cat>
            <c:multiLvlStrRef>
              <c:f>统计结果!$A$5:$B$14</c:f>
              <c:multiLvlStrCache>
                <c:ptCount val="9"/>
                <c:lvl>
                  <c:pt idx="0">
                    <c:v>男</c:v>
                  </c:pt>
                  <c:pt idx="1">
                    <c:v>女</c:v>
                  </c:pt>
                  <c:pt idx="2">
                    <c:v>男</c:v>
                  </c:pt>
                  <c:pt idx="3">
                    <c:v>女</c:v>
                  </c:pt>
                  <c:pt idx="4">
                    <c:v>男</c:v>
                  </c:pt>
                  <c:pt idx="5">
                    <c:v>女</c:v>
                  </c:pt>
                  <c:pt idx="6">
                    <c:v>男</c:v>
                  </c:pt>
                  <c:pt idx="7">
                    <c:v>女</c:v>
                  </c:pt>
                  <c:pt idx="8">
                    <c:v>女</c:v>
                  </c:pt>
                </c:lvl>
                <c:lvl>
                  <c:pt idx="0">
                    <c:v>0~5</c:v>
                  </c:pt>
                  <c:pt idx="2">
                    <c:v>6~10</c:v>
                  </c:pt>
                  <c:pt idx="4">
                    <c:v>11~15</c:v>
                  </c:pt>
                  <c:pt idx="6">
                    <c:v>16~20</c:v>
                  </c:pt>
                  <c:pt idx="8">
                    <c:v>21~30</c:v>
                  </c:pt>
                </c:lvl>
              </c:multiLvlStrCache>
            </c:multiLvlStrRef>
          </c:cat>
          <c:val>
            <c:numRef>
              <c:f>统计结果!$C$5:$C$14</c:f>
              <c:numCache>
                <c:formatCode>General</c:formatCode>
                <c:ptCount val="9"/>
                <c:pt idx="2">
                  <c:v>1</c:v>
                </c:pt>
                <c:pt idx="5">
                  <c:v>2</c:v>
                </c:pt>
                <c:pt idx="6">
                  <c:v>1</c:v>
                </c:pt>
                <c:pt idx="8">
                  <c:v>2</c:v>
                </c:pt>
              </c:numCache>
            </c:numRef>
          </c:val>
        </c:ser>
        <c:ser>
          <c:idx val="1"/>
          <c:order val="1"/>
          <c:tx>
            <c:strRef>
              <c:f>统计结果!$D$3:$D$4</c:f>
              <c:strCache>
                <c:ptCount val="1"/>
                <c:pt idx="0">
                  <c:v>技术部</c:v>
                </c:pt>
              </c:strCache>
            </c:strRef>
          </c:tx>
          <c:invertIfNegative val="0"/>
          <c:cat>
            <c:multiLvlStrRef>
              <c:f>统计结果!$A$5:$B$14</c:f>
              <c:multiLvlStrCache>
                <c:ptCount val="9"/>
                <c:lvl>
                  <c:pt idx="0">
                    <c:v>男</c:v>
                  </c:pt>
                  <c:pt idx="1">
                    <c:v>女</c:v>
                  </c:pt>
                  <c:pt idx="2">
                    <c:v>男</c:v>
                  </c:pt>
                  <c:pt idx="3">
                    <c:v>女</c:v>
                  </c:pt>
                  <c:pt idx="4">
                    <c:v>男</c:v>
                  </c:pt>
                  <c:pt idx="5">
                    <c:v>女</c:v>
                  </c:pt>
                  <c:pt idx="6">
                    <c:v>男</c:v>
                  </c:pt>
                  <c:pt idx="7">
                    <c:v>女</c:v>
                  </c:pt>
                  <c:pt idx="8">
                    <c:v>女</c:v>
                  </c:pt>
                </c:lvl>
                <c:lvl>
                  <c:pt idx="0">
                    <c:v>0~5</c:v>
                  </c:pt>
                  <c:pt idx="2">
                    <c:v>6~10</c:v>
                  </c:pt>
                  <c:pt idx="4">
                    <c:v>11~15</c:v>
                  </c:pt>
                  <c:pt idx="6">
                    <c:v>16~20</c:v>
                  </c:pt>
                  <c:pt idx="8">
                    <c:v>21~30</c:v>
                  </c:pt>
                </c:lvl>
              </c:multiLvlStrCache>
            </c:multiLvlStrRef>
          </c:cat>
          <c:val>
            <c:numRef>
              <c:f>统计结果!$D$5:$D$14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</c:ser>
        <c:ser>
          <c:idx val="2"/>
          <c:order val="2"/>
          <c:tx>
            <c:strRef>
              <c:f>统计结果!$E$3:$E$4</c:f>
              <c:strCache>
                <c:ptCount val="1"/>
                <c:pt idx="0">
                  <c:v>人力资源部</c:v>
                </c:pt>
              </c:strCache>
            </c:strRef>
          </c:tx>
          <c:invertIfNegative val="0"/>
          <c:cat>
            <c:multiLvlStrRef>
              <c:f>统计结果!$A$5:$B$14</c:f>
              <c:multiLvlStrCache>
                <c:ptCount val="9"/>
                <c:lvl>
                  <c:pt idx="0">
                    <c:v>男</c:v>
                  </c:pt>
                  <c:pt idx="1">
                    <c:v>女</c:v>
                  </c:pt>
                  <c:pt idx="2">
                    <c:v>男</c:v>
                  </c:pt>
                  <c:pt idx="3">
                    <c:v>女</c:v>
                  </c:pt>
                  <c:pt idx="4">
                    <c:v>男</c:v>
                  </c:pt>
                  <c:pt idx="5">
                    <c:v>女</c:v>
                  </c:pt>
                  <c:pt idx="6">
                    <c:v>男</c:v>
                  </c:pt>
                  <c:pt idx="7">
                    <c:v>女</c:v>
                  </c:pt>
                  <c:pt idx="8">
                    <c:v>女</c:v>
                  </c:pt>
                </c:lvl>
                <c:lvl>
                  <c:pt idx="0">
                    <c:v>0~5</c:v>
                  </c:pt>
                  <c:pt idx="2">
                    <c:v>6~10</c:v>
                  </c:pt>
                  <c:pt idx="4">
                    <c:v>11~15</c:v>
                  </c:pt>
                  <c:pt idx="6">
                    <c:v>16~20</c:v>
                  </c:pt>
                  <c:pt idx="8">
                    <c:v>21~30</c:v>
                  </c:pt>
                </c:lvl>
              </c:multiLvlStrCache>
            </c:multiLvlStrRef>
          </c:cat>
          <c:val>
            <c:numRef>
              <c:f>统计结果!$E$5:$E$14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</c:ser>
        <c:ser>
          <c:idx val="3"/>
          <c:order val="3"/>
          <c:tx>
            <c:strRef>
              <c:f>统计结果!$F$3:$F$4</c:f>
              <c:strCache>
                <c:ptCount val="1"/>
                <c:pt idx="0">
                  <c:v>生产部</c:v>
                </c:pt>
              </c:strCache>
            </c:strRef>
          </c:tx>
          <c:invertIfNegative val="0"/>
          <c:cat>
            <c:multiLvlStrRef>
              <c:f>统计结果!$A$5:$B$14</c:f>
              <c:multiLvlStrCache>
                <c:ptCount val="9"/>
                <c:lvl>
                  <c:pt idx="0">
                    <c:v>男</c:v>
                  </c:pt>
                  <c:pt idx="1">
                    <c:v>女</c:v>
                  </c:pt>
                  <c:pt idx="2">
                    <c:v>男</c:v>
                  </c:pt>
                  <c:pt idx="3">
                    <c:v>女</c:v>
                  </c:pt>
                  <c:pt idx="4">
                    <c:v>男</c:v>
                  </c:pt>
                  <c:pt idx="5">
                    <c:v>女</c:v>
                  </c:pt>
                  <c:pt idx="6">
                    <c:v>男</c:v>
                  </c:pt>
                  <c:pt idx="7">
                    <c:v>女</c:v>
                  </c:pt>
                  <c:pt idx="8">
                    <c:v>女</c:v>
                  </c:pt>
                </c:lvl>
                <c:lvl>
                  <c:pt idx="0">
                    <c:v>0~5</c:v>
                  </c:pt>
                  <c:pt idx="2">
                    <c:v>6~10</c:v>
                  </c:pt>
                  <c:pt idx="4">
                    <c:v>11~15</c:v>
                  </c:pt>
                  <c:pt idx="6">
                    <c:v>16~20</c:v>
                  </c:pt>
                  <c:pt idx="8">
                    <c:v>21~30</c:v>
                  </c:pt>
                </c:lvl>
              </c:multiLvlStrCache>
            </c:multiLvlStrRef>
          </c:cat>
          <c:val>
            <c:numRef>
              <c:f>统计结果!$F$5:$F$14</c:f>
              <c:numCache>
                <c:formatCode>General</c:formatCode>
                <c:ptCount val="9"/>
                <c:pt idx="2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</c:numCache>
            </c:numRef>
          </c:val>
        </c:ser>
        <c:ser>
          <c:idx val="4"/>
          <c:order val="4"/>
          <c:tx>
            <c:strRef>
              <c:f>统计结果!$G$3:$G$4</c:f>
              <c:strCache>
                <c:ptCount val="1"/>
                <c:pt idx="0">
                  <c:v>销售部</c:v>
                </c:pt>
              </c:strCache>
            </c:strRef>
          </c:tx>
          <c:invertIfNegative val="0"/>
          <c:cat>
            <c:multiLvlStrRef>
              <c:f>统计结果!$A$5:$B$14</c:f>
              <c:multiLvlStrCache>
                <c:ptCount val="9"/>
                <c:lvl>
                  <c:pt idx="0">
                    <c:v>男</c:v>
                  </c:pt>
                  <c:pt idx="1">
                    <c:v>女</c:v>
                  </c:pt>
                  <c:pt idx="2">
                    <c:v>男</c:v>
                  </c:pt>
                  <c:pt idx="3">
                    <c:v>女</c:v>
                  </c:pt>
                  <c:pt idx="4">
                    <c:v>男</c:v>
                  </c:pt>
                  <c:pt idx="5">
                    <c:v>女</c:v>
                  </c:pt>
                  <c:pt idx="6">
                    <c:v>男</c:v>
                  </c:pt>
                  <c:pt idx="7">
                    <c:v>女</c:v>
                  </c:pt>
                  <c:pt idx="8">
                    <c:v>女</c:v>
                  </c:pt>
                </c:lvl>
                <c:lvl>
                  <c:pt idx="0">
                    <c:v>0~5</c:v>
                  </c:pt>
                  <c:pt idx="2">
                    <c:v>6~10</c:v>
                  </c:pt>
                  <c:pt idx="4">
                    <c:v>11~15</c:v>
                  </c:pt>
                  <c:pt idx="6">
                    <c:v>16~20</c:v>
                  </c:pt>
                  <c:pt idx="8">
                    <c:v>21~30</c:v>
                  </c:pt>
                </c:lvl>
              </c:multiLvlStrCache>
            </c:multiLvlStrRef>
          </c:cat>
          <c:val>
            <c:numRef>
              <c:f>统计结果!$G$5:$G$14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7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3826432"/>
        <c:axId val="283828224"/>
      </c:barChart>
      <c:catAx>
        <c:axId val="283826432"/>
        <c:scaling>
          <c:orientation val="minMax"/>
        </c:scaling>
        <c:delete val="0"/>
        <c:axPos val="b"/>
        <c:majorTickMark val="out"/>
        <c:minorTickMark val="none"/>
        <c:tickLblPos val="nextTo"/>
        <c:crossAx val="283828224"/>
        <c:crosses val="autoZero"/>
        <c:auto val="1"/>
        <c:lblAlgn val="ctr"/>
        <c:lblOffset val="100"/>
        <c:noMultiLvlLbl val="0"/>
      </c:catAx>
      <c:valAx>
        <c:axId val="283828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83826432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34</xdr:row>
      <xdr:rowOff>133350</xdr:rowOff>
    </xdr:from>
    <xdr:to>
      <xdr:col>4</xdr:col>
      <xdr:colOff>295275</xdr:colOff>
      <xdr:row>36</xdr:row>
      <xdr:rowOff>47625</xdr:rowOff>
    </xdr:to>
    <xdr:sp macro="" textlink="">
      <xdr:nvSpPr>
        <xdr:cNvPr id="1027" name="Oval 3"/>
        <xdr:cNvSpPr>
          <a:spLocks noChangeArrowheads="1"/>
        </xdr:cNvSpPr>
      </xdr:nvSpPr>
      <xdr:spPr bwMode="auto">
        <a:xfrm>
          <a:off x="1828800" y="6286500"/>
          <a:ext cx="1066800" cy="276225"/>
        </a:xfrm>
        <a:prstGeom prst="ellips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8</xdr:col>
      <xdr:colOff>200026</xdr:colOff>
      <xdr:row>3</xdr:row>
      <xdr:rowOff>109537</xdr:rowOff>
    </xdr:from>
    <xdr:to>
      <xdr:col>17</xdr:col>
      <xdr:colOff>238125</xdr:colOff>
      <xdr:row>21</xdr:row>
      <xdr:rowOff>57150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688.517068634261" createdVersion="4" refreshedVersion="4" minRefreshableVersion="3" recordCount="62">
  <cacheSource type="worksheet">
    <worksheetSource ref="A1:I63" sheet="员工清单"/>
  </cacheSource>
  <cacheFields count="10">
    <cacheField name="工号" numFmtId="0">
      <sharedItems/>
    </cacheField>
    <cacheField name="姓名" numFmtId="0">
      <sharedItems/>
    </cacheField>
    <cacheField name="性别" numFmtId="0">
      <sharedItems count="2">
        <s v="男"/>
        <s v="女"/>
      </sharedItems>
    </cacheField>
    <cacheField name="所属部门" numFmtId="0">
      <sharedItems count="9">
        <s v="总经理办公室"/>
        <s v="人力资源部"/>
        <s v="财务部"/>
        <s v="技术部"/>
        <s v="国际贸易部"/>
        <s v="生产部"/>
        <s v="销售部"/>
        <s v="信息部"/>
        <s v="后勤部"/>
      </sharedItems>
    </cacheField>
    <cacheField name="职务" numFmtId="0">
      <sharedItems/>
    </cacheField>
    <cacheField name="文化程度" numFmtId="0">
      <sharedItems/>
    </cacheField>
    <cacheField name="出生日期" numFmtId="14">
      <sharedItems containsSemiMixedTypes="0" containsNonDate="0" containsDate="1" containsString="0" minDate="1960-04-30T00:00:00" maxDate="1986-11-02T00:00:00"/>
    </cacheField>
    <cacheField name="进公司时间" numFmtId="14">
      <sharedItems containsSemiMixedTypes="0" containsNonDate="0" containsDate="1" containsString="0" minDate="1984-04-08T00:00:00" maxDate="2007-12-14T00:00:00"/>
    </cacheField>
    <cacheField name="工龄" numFmtId="0">
      <sharedItems containsSemiMixedTypes="0" containsString="0" containsNumber="1" containsInteger="1" minValue="3" maxValue="27" count="22">
        <n v="24"/>
        <n v="21"/>
        <n v="9"/>
        <n v="4"/>
        <n v="3"/>
        <n v="5"/>
        <n v="6"/>
        <n v="16"/>
        <n v="8"/>
        <n v="13"/>
        <n v="17"/>
        <n v="26"/>
        <n v="19"/>
        <n v="11"/>
        <n v="15"/>
        <n v="7"/>
        <n v="18"/>
        <n v="27"/>
        <n v="10"/>
        <n v="20"/>
        <n v="14"/>
        <n v="12"/>
      </sharedItems>
      <fieldGroup par="9"/>
    </cacheField>
    <cacheField name="工龄2" numFmtId="0" databaseField="0">
      <fieldGroup base="8">
        <discretePr count="22">
          <x v="4"/>
          <x v="4"/>
          <x v="1"/>
          <x v="0"/>
          <x v="0"/>
          <x v="0"/>
          <x v="1"/>
          <x v="3"/>
          <x v="1"/>
          <x v="2"/>
          <x v="3"/>
          <x v="4"/>
          <x v="3"/>
          <x v="2"/>
          <x v="2"/>
          <x v="1"/>
          <x v="3"/>
          <x v="4"/>
          <x v="1"/>
          <x v="3"/>
          <x v="2"/>
          <x v="2"/>
        </discretePr>
        <groupItems count="5">
          <s v="数据组1"/>
          <s v="数据组2"/>
          <s v="数据组3"/>
          <s v="数据组4"/>
          <s v="数据组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2">
  <r>
    <s v="0001"/>
    <s v="刘晓晨"/>
    <x v="0"/>
    <x v="0"/>
    <s v="总经理"/>
    <s v="博士"/>
    <d v="1963-12-12T00:00:00"/>
    <d v="1987-04-08T00:00:00"/>
    <x v="0"/>
  </r>
  <r>
    <s v="0002"/>
    <s v="石破天"/>
    <x v="0"/>
    <x v="0"/>
    <s v="副总经理"/>
    <s v="硕士"/>
    <d v="1965-06-18T00:00:00"/>
    <d v="1990-01-08T00:00:00"/>
    <x v="1"/>
  </r>
  <r>
    <s v="0003"/>
    <s v="蔡晓宇"/>
    <x v="1"/>
    <x v="0"/>
    <s v="副总经理"/>
    <s v="本科"/>
    <d v="1979-10-22T00:00:00"/>
    <d v="2002-05-01T00:00:00"/>
    <x v="2"/>
  </r>
  <r>
    <s v="0004"/>
    <s v="祁正人"/>
    <x v="0"/>
    <x v="0"/>
    <s v="秘书"/>
    <s v="本科"/>
    <d v="1986-11-01T00:00:00"/>
    <d v="2006-09-24T00:00:00"/>
    <x v="3"/>
  </r>
  <r>
    <s v="0005"/>
    <s v="张丽莉"/>
    <x v="1"/>
    <x v="0"/>
    <s v="秘书"/>
    <s v="本科"/>
    <d v="1982-08-26T00:00:00"/>
    <d v="2007-08-08T00:00:00"/>
    <x v="4"/>
  </r>
  <r>
    <s v="0006"/>
    <s v="孟欣然"/>
    <x v="1"/>
    <x v="1"/>
    <s v="职员"/>
    <s v="本科"/>
    <d v="1983-05-15T00:00:00"/>
    <d v="2005-11-28T00:00:00"/>
    <x v="5"/>
  </r>
  <r>
    <s v="0007"/>
    <s v="毛利民"/>
    <x v="0"/>
    <x v="1"/>
    <s v="经理"/>
    <s v="本科"/>
    <d v="1982-09-16T00:00:00"/>
    <d v="2005-03-09T00:00:00"/>
    <x v="6"/>
  </r>
  <r>
    <s v="0008"/>
    <s v="马一晨"/>
    <x v="0"/>
    <x v="1"/>
    <s v="副经理"/>
    <s v="本科"/>
    <d v="1972-03-19T00:00:00"/>
    <d v="1995-04-19T00:00:00"/>
    <x v="7"/>
  </r>
  <r>
    <s v="0009"/>
    <s v="王浩忌"/>
    <x v="0"/>
    <x v="1"/>
    <s v="职员"/>
    <s v="硕士"/>
    <d v="1978-05-04T00:00:00"/>
    <d v="2003-01-26T00:00:00"/>
    <x v="8"/>
  </r>
  <r>
    <s v="0010"/>
    <s v="王嘉木"/>
    <x v="0"/>
    <x v="1"/>
    <s v="职员"/>
    <s v="本科"/>
    <d v="1981-06-24T00:00:00"/>
    <d v="2006-11-11T00:00:00"/>
    <x v="3"/>
  </r>
  <r>
    <s v="0011"/>
    <s v="丛赫敏"/>
    <x v="1"/>
    <x v="1"/>
    <s v="职员"/>
    <s v="本科"/>
    <d v="1972-12-15T00:00:00"/>
    <d v="1997-10-15T00:00:00"/>
    <x v="9"/>
  </r>
  <r>
    <s v="0012"/>
    <s v="白留洋"/>
    <x v="1"/>
    <x v="1"/>
    <s v="职员"/>
    <s v="本科"/>
    <d v="1971-08-22T00:00:00"/>
    <d v="1994-05-22T00:00:00"/>
    <x v="10"/>
  </r>
  <r>
    <s v="0013"/>
    <s v="王玉成"/>
    <x v="0"/>
    <x v="2"/>
    <s v="副经理"/>
    <s v="本科"/>
    <d v="1978-08-12T00:00:00"/>
    <d v="2002-10-12T00:00:00"/>
    <x v="8"/>
  </r>
  <r>
    <s v="0014"/>
    <s v="蔡齐豫"/>
    <x v="1"/>
    <x v="2"/>
    <s v="经理"/>
    <s v="硕士"/>
    <d v="1961-07-15T00:00:00"/>
    <d v="1984-12-21T00:00:00"/>
    <x v="11"/>
  </r>
  <r>
    <s v="0015"/>
    <s v="秦玉邦"/>
    <x v="0"/>
    <x v="2"/>
    <s v="职员"/>
    <s v="本科"/>
    <d v="1968-06-06T00:00:00"/>
    <d v="1991-10-18T00:00:00"/>
    <x v="12"/>
  </r>
  <r>
    <s v="0016"/>
    <s v="马梓"/>
    <x v="1"/>
    <x v="2"/>
    <s v="职员"/>
    <s v="本科"/>
    <d v="1967-08-09T00:00:00"/>
    <d v="1990-04-28T00:00:00"/>
    <x v="1"/>
  </r>
  <r>
    <s v="0017"/>
    <s v="张慈淼"/>
    <x v="1"/>
    <x v="2"/>
    <s v="职员"/>
    <s v="本科"/>
    <d v="1974-12-11T00:00:00"/>
    <d v="1999-12-27T00:00:00"/>
    <x v="13"/>
  </r>
  <r>
    <s v="0018"/>
    <s v="李萌"/>
    <x v="1"/>
    <x v="2"/>
    <s v="副经理"/>
    <s v="本科"/>
    <d v="1971-05-24T00:00:00"/>
    <d v="1995-07-21T00:00:00"/>
    <x v="14"/>
  </r>
  <r>
    <s v="0019"/>
    <s v="何欣"/>
    <x v="1"/>
    <x v="3"/>
    <s v="经理"/>
    <s v="硕士"/>
    <d v="1980-11-16T00:00:00"/>
    <d v="2003-10-28T00:00:00"/>
    <x v="15"/>
  </r>
  <r>
    <s v="0020"/>
    <s v="李然"/>
    <x v="0"/>
    <x v="3"/>
    <s v="副经理"/>
    <s v="本科"/>
    <d v="1985-06-28T00:00:00"/>
    <d v="2007-08-13T00:00:00"/>
    <x v="4"/>
  </r>
  <r>
    <s v="0021"/>
    <s v="黄兆炜"/>
    <x v="0"/>
    <x v="3"/>
    <s v="副经理"/>
    <s v="硕士"/>
    <d v="1969-04-24T00:00:00"/>
    <d v="1994-05-24T00:00:00"/>
    <x v="10"/>
  </r>
  <r>
    <s v="0022"/>
    <s v="彭然君"/>
    <x v="1"/>
    <x v="3"/>
    <s v="副经理"/>
    <s v="硕士"/>
    <d v="1968-08-08T00:00:00"/>
    <d v="1992-08-14T00:00:00"/>
    <x v="16"/>
  </r>
  <r>
    <s v="0023"/>
    <s v="舒思雨"/>
    <x v="1"/>
    <x v="3"/>
    <s v="职员"/>
    <s v="本科"/>
    <d v="1982-08-09T00:00:00"/>
    <d v="2004-06-11T00:00:00"/>
    <x v="6"/>
  </r>
  <r>
    <s v="0024"/>
    <s v="王雨燕"/>
    <x v="1"/>
    <x v="3"/>
    <s v="职员"/>
    <s v="本科"/>
    <d v="1985-08-07T00:00:00"/>
    <d v="2007-11-15T00:00:00"/>
    <x v="4"/>
  </r>
  <r>
    <s v="0025"/>
    <s v="王亚萍"/>
    <x v="1"/>
    <x v="3"/>
    <s v="职员"/>
    <s v="本科"/>
    <d v="1979-03-28T00:00:00"/>
    <d v="2001-12-11T00:00:00"/>
    <x v="2"/>
  </r>
  <r>
    <s v="0026"/>
    <s v="任若思"/>
    <x v="0"/>
    <x v="3"/>
    <s v="职员"/>
    <s v="硕士"/>
    <d v="1981-04-17T00:00:00"/>
    <d v="2003-09-07T00:00:00"/>
    <x v="15"/>
  </r>
  <r>
    <s v="0027"/>
    <s v="刘心宇"/>
    <x v="0"/>
    <x v="3"/>
    <s v="职员"/>
    <s v="本科"/>
    <d v="1981-07-21T00:00:00"/>
    <d v="2006-08-16T00:00:00"/>
    <x v="3"/>
  </r>
  <r>
    <s v="0028"/>
    <s v="刘柳"/>
    <x v="1"/>
    <x v="4"/>
    <s v="经理"/>
    <s v="硕士"/>
    <d v="1960-04-30T00:00:00"/>
    <d v="1984-04-08T00:00:00"/>
    <x v="17"/>
  </r>
  <r>
    <s v="0029"/>
    <s v="蒙自放"/>
    <x v="0"/>
    <x v="4"/>
    <s v="副经理"/>
    <s v="本科"/>
    <d v="1985-09-30T00:00:00"/>
    <d v="2007-06-12T00:00:00"/>
    <x v="4"/>
  </r>
  <r>
    <s v="0030"/>
    <s v="韩晓波"/>
    <x v="0"/>
    <x v="4"/>
    <s v="职员"/>
    <s v="本科"/>
    <d v="1978-11-22T00:00:00"/>
    <d v="2002-08-18T00:00:00"/>
    <x v="8"/>
  </r>
  <r>
    <s v="0031"/>
    <s v="毛丽旭"/>
    <x v="1"/>
    <x v="4"/>
    <s v="副经理"/>
    <s v="硕士"/>
    <d v="1983-05-05T00:00:00"/>
    <d v="2007-04-26T00:00:00"/>
    <x v="3"/>
  </r>
  <r>
    <s v="0032"/>
    <s v="赵宏"/>
    <x v="1"/>
    <x v="4"/>
    <s v="职员"/>
    <s v="本科"/>
    <d v="1981-02-15T00:00:00"/>
    <d v="2003-10-30T00:00:00"/>
    <x v="15"/>
  </r>
  <r>
    <s v="0033"/>
    <s v="何彬"/>
    <x v="0"/>
    <x v="4"/>
    <s v="职员"/>
    <s v="硕士"/>
    <d v="1978-11-11T00:00:00"/>
    <d v="2000-12-26T00:00:00"/>
    <x v="18"/>
  </r>
  <r>
    <s v="0034"/>
    <s v="柳树彬"/>
    <x v="1"/>
    <x v="4"/>
    <s v="职员"/>
    <s v="硕士"/>
    <d v="1978-09-12T00:00:00"/>
    <d v="2003-11-04T00:00:00"/>
    <x v="15"/>
  </r>
  <r>
    <s v="0035"/>
    <s v="刘一伯"/>
    <x v="0"/>
    <x v="5"/>
    <s v="经理"/>
    <s v="本科"/>
    <d v="1968-08-14T00:00:00"/>
    <d v="1991-04-29T00:00:00"/>
    <x v="19"/>
  </r>
  <r>
    <s v="0036"/>
    <s v="刘颂峙"/>
    <x v="0"/>
    <x v="5"/>
    <s v="副经理"/>
    <s v="本科"/>
    <d v="1969-12-21T00:00:00"/>
    <d v="1993-03-02T00:00:00"/>
    <x v="16"/>
  </r>
  <r>
    <s v="0037"/>
    <s v="刘冀北"/>
    <x v="0"/>
    <x v="5"/>
    <s v="职员"/>
    <s v="本科"/>
    <d v="1972-05-05T00:00:00"/>
    <d v="1997-02-27T00:00:00"/>
    <x v="20"/>
  </r>
  <r>
    <s v="0038"/>
    <s v="吴雨平"/>
    <x v="0"/>
    <x v="5"/>
    <s v="副经理"/>
    <s v="硕士"/>
    <d v="1972-12-23T00:00:00"/>
    <d v="1997-02-15T00:00:00"/>
    <x v="20"/>
  </r>
  <r>
    <s v="0039"/>
    <s v="吴达"/>
    <x v="0"/>
    <x v="5"/>
    <s v="职员"/>
    <s v="硕士"/>
    <d v="1978-05-05T00:00:00"/>
    <d v="2003-06-29T00:00:00"/>
    <x v="15"/>
  </r>
  <r>
    <s v="0040"/>
    <s v="张一帆"/>
    <x v="1"/>
    <x v="5"/>
    <s v="职员"/>
    <s v="本科"/>
    <d v="1974-06-09T00:00:00"/>
    <d v="1999-02-24T00:00:00"/>
    <x v="21"/>
  </r>
  <r>
    <s v="0041"/>
    <s v="张华宇"/>
    <x v="1"/>
    <x v="5"/>
    <s v="职员"/>
    <s v="本科"/>
    <d v="1974-08-12T00:00:00"/>
    <d v="1996-07-19T00:00:00"/>
    <x v="20"/>
  </r>
  <r>
    <s v="0042"/>
    <s v="孙顺"/>
    <x v="0"/>
    <x v="6"/>
    <s v="项目经理"/>
    <s v="博士"/>
    <d v="1982-02-02T00:00:00"/>
    <d v="2006-10-03T00:00:00"/>
    <x v="3"/>
  </r>
  <r>
    <s v="0043"/>
    <s v="李辉"/>
    <x v="0"/>
    <x v="6"/>
    <s v="项目经理"/>
    <s v="硕士"/>
    <d v="1979-04-23T00:00:00"/>
    <d v="2003-04-28T00:00:00"/>
    <x v="8"/>
  </r>
  <r>
    <s v="0044"/>
    <s v="李宇超"/>
    <x v="0"/>
    <x v="6"/>
    <s v="职员"/>
    <s v="本科"/>
    <d v="1977-07-14T00:00:00"/>
    <d v="2000-10-15T00:00:00"/>
    <x v="18"/>
  </r>
  <r>
    <s v="0045"/>
    <s v="李从熙"/>
    <x v="0"/>
    <x v="6"/>
    <s v="职员"/>
    <s v="本科"/>
    <d v="1974-04-04T00:00:00"/>
    <d v="1996-01-14T00:00:00"/>
    <x v="14"/>
  </r>
  <r>
    <s v="0046"/>
    <s v="李晓梦"/>
    <x v="1"/>
    <x v="6"/>
    <s v="职员"/>
    <s v="本科"/>
    <d v="1982-03-01T00:00:00"/>
    <d v="2007-12-13T00:00:00"/>
    <x v="4"/>
  </r>
  <r>
    <s v="0047"/>
    <s v="姜健行"/>
    <x v="1"/>
    <x v="6"/>
    <s v="职员"/>
    <s v="硕士"/>
    <d v="1979-06-06T00:00:00"/>
    <d v="2003-10-20T00:00:00"/>
    <x v="15"/>
  </r>
  <r>
    <s v="0048"/>
    <s v="姜名南"/>
    <x v="0"/>
    <x v="6"/>
    <s v="项目经理"/>
    <s v="硕士"/>
    <d v="1978-04-08T00:00:00"/>
    <d v="2002-09-19T00:00:00"/>
    <x v="8"/>
  </r>
  <r>
    <s v="0049"/>
    <s v="柯为之"/>
    <x v="0"/>
    <x v="6"/>
    <s v="职员"/>
    <s v="本科"/>
    <d v="1981-04-07T00:00:00"/>
    <d v="2005-05-10T00:00:00"/>
    <x v="6"/>
  </r>
  <r>
    <s v="0050"/>
    <s v="贺晨丽"/>
    <x v="0"/>
    <x v="6"/>
    <s v="职员"/>
    <s v="本科"/>
    <d v="1981-03-02T00:00:00"/>
    <d v="2003-11-28T00:00:00"/>
    <x v="15"/>
  </r>
  <r>
    <s v="0051"/>
    <s v="赵端的"/>
    <x v="0"/>
    <x v="6"/>
    <s v="职员"/>
    <s v="本科"/>
    <d v="1980-02-09T00:00:00"/>
    <d v="2002-07-06T00:00:00"/>
    <x v="8"/>
  </r>
  <r>
    <s v="0052"/>
    <s v="郝般蔤"/>
    <x v="0"/>
    <x v="6"/>
    <s v="项目经理"/>
    <s v="硕士"/>
    <d v="1978-04-07T00:00:00"/>
    <d v="2001-08-25T00:00:00"/>
    <x v="2"/>
  </r>
  <r>
    <s v="0053"/>
    <s v="纪天雨"/>
    <x v="1"/>
    <x v="7"/>
    <s v="经理"/>
    <s v="硕士"/>
    <d v="1976-08-06T00:00:00"/>
    <d v="2001-12-10T00:00:00"/>
    <x v="2"/>
  </r>
  <r>
    <s v="0054"/>
    <s v="李雅苓"/>
    <x v="1"/>
    <x v="7"/>
    <s v="副经理"/>
    <s v="硕士"/>
    <d v="1978-07-07T00:00:00"/>
    <d v="2000-06-03T00:00:00"/>
    <x v="18"/>
  </r>
  <r>
    <s v="0055"/>
    <s v="杨若梦"/>
    <x v="1"/>
    <x v="7"/>
    <s v="职员"/>
    <s v="本科"/>
    <d v="1980-03-22T00:00:00"/>
    <d v="2002-12-19T00:00:00"/>
    <x v="8"/>
  </r>
  <r>
    <s v="0056"/>
    <s v="陈羽晰"/>
    <x v="0"/>
    <x v="7"/>
    <s v="职员"/>
    <s v="本科"/>
    <d v="1980-04-23T00:00:00"/>
    <d v="2004-11-29T00:00:00"/>
    <x v="6"/>
  </r>
  <r>
    <s v="0057"/>
    <s v="张梦瑶"/>
    <x v="1"/>
    <x v="7"/>
    <s v="职员"/>
    <s v="硕士"/>
    <d v="1977-08-24T00:00:00"/>
    <d v="1999-12-28T00:00:00"/>
    <x v="13"/>
  </r>
  <r>
    <s v="0058"/>
    <s v="李羽雯"/>
    <x v="1"/>
    <x v="8"/>
    <s v="经理"/>
    <s v="本科"/>
    <d v="1979-03-25T00:00:00"/>
    <d v="2002-08-10T00:00:00"/>
    <x v="8"/>
  </r>
  <r>
    <s v="0059"/>
    <s v="陈琦安"/>
    <x v="1"/>
    <x v="8"/>
    <s v="副经理"/>
    <s v="本科"/>
    <d v="1972-12-02T00:00:00"/>
    <d v="1994-05-16T00:00:00"/>
    <x v="10"/>
  </r>
  <r>
    <s v="0060"/>
    <s v="姜然"/>
    <x v="0"/>
    <x v="8"/>
    <s v="职员"/>
    <s v="本科"/>
    <d v="1980-03-27T00:00:00"/>
    <d v="2002-08-17T00:00:00"/>
    <x v="8"/>
  </r>
  <r>
    <s v="0061"/>
    <s v="袁涵"/>
    <x v="1"/>
    <x v="8"/>
    <s v="职员"/>
    <s v="本科"/>
    <d v="1977-03-28T00:00:00"/>
    <d v="2000-08-13T00:00:00"/>
    <x v="18"/>
  </r>
  <r>
    <s v="0062"/>
    <s v="郭亦然"/>
    <x v="0"/>
    <x v="8"/>
    <s v="职员"/>
    <s v="本科"/>
    <d v="1968-03-29T00:00:00"/>
    <d v="1990-11-15T00:00:00"/>
    <x v="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7" cacheId="55" dataOnRows="1" applyNumberFormats="0" applyBorderFormats="0" applyFontFormats="0" applyPatternFormats="0" applyAlignmentFormats="0" applyWidthHeightFormats="1" dataCaption="数据" updatedVersion="4" minRefreshableVersion="3" showDrill="0" showMemberPropertyTips="0" itemPrintTitles="1" mergeItem="1" createdVersion="4" indent="0" compact="0" compactData="0" gridDropZones="1" chartFormat="3">
  <location ref="A3:H14" firstHeaderRow="1" firstDataRow="2" firstDataCol="2"/>
  <pivotFields count="10">
    <pivotField dataField="1"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3">
        <item x="0"/>
        <item x="1"/>
        <item t="default"/>
      </items>
    </pivotField>
    <pivotField axis="axisCol" compact="0" outline="0" subtotalTop="0" showAll="0" includeNewItemsInFilter="1">
      <items count="10">
        <item x="2"/>
        <item h="1" x="4"/>
        <item h="1" x="8"/>
        <item x="3"/>
        <item x="1"/>
        <item x="5"/>
        <item x="6"/>
        <item h="1" x="7"/>
        <item h="1"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numFmtId="14" outline="0" subtotalTop="0" showAll="0" includeNewItemsInFilter="1"/>
    <pivotField compact="0" numFmtId="14" outline="0" subtotalTop="0" showAll="0" includeNewItemsInFilter="1"/>
    <pivotField compact="0" outline="0" showAll="0" defaultSubtotal="0">
      <items count="22">
        <item x="4"/>
        <item x="3"/>
        <item x="5"/>
        <item x="6"/>
        <item x="15"/>
        <item x="8"/>
        <item x="2"/>
        <item x="18"/>
        <item x="13"/>
        <item x="21"/>
        <item x="9"/>
        <item x="20"/>
        <item x="14"/>
        <item x="7"/>
        <item x="10"/>
        <item x="16"/>
        <item x="12"/>
        <item x="19"/>
        <item x="1"/>
        <item x="0"/>
        <item x="11"/>
        <item x="17"/>
      </items>
    </pivotField>
    <pivotField name="工龄段" axis="axisRow" compact="0" outline="0" showAll="0" defaultSubtotal="0">
      <items count="5">
        <item n="0~5" x="0"/>
        <item n="6~10" x="1"/>
        <item n="11~15" x="2"/>
        <item n="16~20" x="3"/>
        <item n="21~30" x="4"/>
      </items>
    </pivotField>
  </pivotFields>
  <rowFields count="2">
    <field x="9"/>
    <field x="2"/>
  </rowFields>
  <rowItems count="10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 v="1"/>
    </i>
    <i t="grand">
      <x/>
    </i>
  </rowItems>
  <colFields count="1">
    <field x="3"/>
  </colFields>
  <colItems count="6">
    <i>
      <x/>
    </i>
    <i>
      <x v="3"/>
    </i>
    <i>
      <x v="4"/>
    </i>
    <i>
      <x v="5"/>
    </i>
    <i>
      <x v="6"/>
    </i>
    <i t="grand">
      <x/>
    </i>
  </colItems>
  <dataFields count="1">
    <dataField name="计数项:工号" fld="0" subtotal="count" baseField="0" baseItem="0"/>
  </dataFields>
  <formats count="3">
    <format dxfId="12">
      <pivotArea type="all" dataOnly="0" outline="0" fieldPosition="0"/>
    </format>
    <format dxfId="13">
      <pivotArea type="all" dataOnly="0" outline="0" fieldPosition="0"/>
    </format>
    <format dxfId="14">
      <pivotArea outline="0" collapsedLevelsAreSubtotals="1" fieldPosition="0"/>
    </format>
  </formats>
  <chartFormats count="10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2" format="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  <chartFormat chart="2" format="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7"/>
          </reference>
        </references>
      </pivotArea>
    </chartFormat>
    <chartFormat chart="2" format="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8"/>
          </reference>
        </references>
      </pivotArea>
    </chartFormat>
  </chartFormats>
  <pivotTableStyleInfo name="PivotStyleLight7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表1" displayName="表1" ref="A1:I63" totalsRowShown="0" headerRowDxfId="82" dataDxfId="80" headerRowBorderDxfId="81" tableBorderDxfId="79" totalsRowBorderDxfId="78">
  <autoFilter ref="A1:I63"/>
  <tableColumns count="9">
    <tableColumn id="1" name="工号" dataDxfId="77"/>
    <tableColumn id="2" name="姓名" dataDxfId="76"/>
    <tableColumn id="3" name="性别" dataDxfId="75"/>
    <tableColumn id="4" name="所属部门" dataDxfId="74"/>
    <tableColumn id="5" name="职务" dataDxfId="73"/>
    <tableColumn id="6" name="文化程度" dataDxfId="72"/>
    <tableColumn id="7" name="出生日期" dataDxfId="71"/>
    <tableColumn id="8" name="进公司时间" dataDxfId="70"/>
    <tableColumn id="9" name="工龄" dataDxfId="69">
      <calculatedColumnFormula>DATEDIF(H2,TODAY(),"Y")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67"/>
  <sheetViews>
    <sheetView showGridLines="0" tabSelected="1" workbookViewId="0">
      <selection activeCell="I23" sqref="I23"/>
    </sheetView>
  </sheetViews>
  <sheetFormatPr defaultRowHeight="14.25" x14ac:dyDescent="0.15"/>
  <cols>
    <col min="1" max="1" width="10" customWidth="1"/>
    <col min="2" max="2" width="8.75" customWidth="1"/>
    <col min="3" max="3" width="7.75" customWidth="1"/>
    <col min="4" max="4" width="9.375" customWidth="1"/>
    <col min="5" max="6" width="7.5" customWidth="1"/>
    <col min="7" max="7" width="10.375" customWidth="1"/>
    <col min="8" max="8" width="7.75" customWidth="1"/>
    <col min="9" max="9" width="8" customWidth="1"/>
    <col min="10" max="10" width="7.5" customWidth="1"/>
    <col min="11" max="11" width="10.375" customWidth="1"/>
    <col min="12" max="12" width="4.75" customWidth="1"/>
  </cols>
  <sheetData>
    <row r="3" spans="1:8" ht="16.5" hidden="1" x14ac:dyDescent="0.15">
      <c r="A3" s="15" t="s">
        <v>164</v>
      </c>
      <c r="B3" s="16"/>
      <c r="C3" s="15" t="s">
        <v>2</v>
      </c>
      <c r="D3" s="16"/>
      <c r="E3" s="16"/>
      <c r="F3" s="16"/>
      <c r="G3" s="16"/>
      <c r="H3" s="16"/>
    </row>
    <row r="4" spans="1:8" ht="16.5" x14ac:dyDescent="0.15">
      <c r="A4" s="15" t="s">
        <v>171</v>
      </c>
      <c r="B4" s="15" t="s">
        <v>1</v>
      </c>
      <c r="C4" s="19" t="s">
        <v>21</v>
      </c>
      <c r="D4" s="19" t="s">
        <v>23</v>
      </c>
      <c r="E4" s="19" t="s">
        <v>17</v>
      </c>
      <c r="F4" s="19" t="s">
        <v>162</v>
      </c>
      <c r="G4" s="19" t="s">
        <v>8</v>
      </c>
      <c r="H4" s="19" t="s">
        <v>163</v>
      </c>
    </row>
    <row r="5" spans="1:8" ht="16.5" x14ac:dyDescent="0.15">
      <c r="A5" s="18" t="s">
        <v>166</v>
      </c>
      <c r="B5" s="19" t="s">
        <v>7</v>
      </c>
      <c r="C5" s="20"/>
      <c r="D5" s="20">
        <v>2</v>
      </c>
      <c r="E5" s="20">
        <v>1</v>
      </c>
      <c r="F5" s="20"/>
      <c r="G5" s="20">
        <v>1</v>
      </c>
      <c r="H5" s="20">
        <v>4</v>
      </c>
    </row>
    <row r="6" spans="1:8" ht="16.5" x14ac:dyDescent="0.15">
      <c r="A6" s="17"/>
      <c r="B6" s="19" t="s">
        <v>16</v>
      </c>
      <c r="C6" s="20"/>
      <c r="D6" s="20">
        <v>1</v>
      </c>
      <c r="E6" s="20">
        <v>1</v>
      </c>
      <c r="F6" s="20"/>
      <c r="G6" s="20">
        <v>1</v>
      </c>
      <c r="H6" s="20">
        <v>3</v>
      </c>
    </row>
    <row r="7" spans="1:8" ht="16.5" x14ac:dyDescent="0.15">
      <c r="A7" s="18" t="s">
        <v>167</v>
      </c>
      <c r="B7" s="19" t="s">
        <v>7</v>
      </c>
      <c r="C7" s="20">
        <v>1</v>
      </c>
      <c r="D7" s="20">
        <v>1</v>
      </c>
      <c r="E7" s="20">
        <v>2</v>
      </c>
      <c r="F7" s="20">
        <v>1</v>
      </c>
      <c r="G7" s="20">
        <v>7</v>
      </c>
      <c r="H7" s="20">
        <v>12</v>
      </c>
    </row>
    <row r="8" spans="1:8" ht="16.5" x14ac:dyDescent="0.15">
      <c r="A8" s="17"/>
      <c r="B8" s="19" t="s">
        <v>16</v>
      </c>
      <c r="C8" s="20"/>
      <c r="D8" s="20">
        <v>3</v>
      </c>
      <c r="E8" s="20"/>
      <c r="F8" s="20"/>
      <c r="G8" s="20">
        <v>1</v>
      </c>
      <c r="H8" s="20">
        <v>4</v>
      </c>
    </row>
    <row r="9" spans="1:8" ht="16.5" x14ac:dyDescent="0.15">
      <c r="A9" s="18" t="s">
        <v>168</v>
      </c>
      <c r="B9" s="19" t="s">
        <v>7</v>
      </c>
      <c r="C9" s="20"/>
      <c r="D9" s="20"/>
      <c r="E9" s="20"/>
      <c r="F9" s="20">
        <v>2</v>
      </c>
      <c r="G9" s="20">
        <v>1</v>
      </c>
      <c r="H9" s="20">
        <v>3</v>
      </c>
    </row>
    <row r="10" spans="1:8" ht="16.5" x14ac:dyDescent="0.15">
      <c r="A10" s="17"/>
      <c r="B10" s="19" t="s">
        <v>16</v>
      </c>
      <c r="C10" s="20">
        <v>2</v>
      </c>
      <c r="D10" s="20"/>
      <c r="E10" s="20">
        <v>1</v>
      </c>
      <c r="F10" s="20">
        <v>2</v>
      </c>
      <c r="G10" s="20"/>
      <c r="H10" s="20">
        <v>5</v>
      </c>
    </row>
    <row r="11" spans="1:8" ht="16.5" x14ac:dyDescent="0.15">
      <c r="A11" s="18" t="s">
        <v>169</v>
      </c>
      <c r="B11" s="19" t="s">
        <v>7</v>
      </c>
      <c r="C11" s="20">
        <v>1</v>
      </c>
      <c r="D11" s="20">
        <v>1</v>
      </c>
      <c r="E11" s="20">
        <v>1</v>
      </c>
      <c r="F11" s="20">
        <v>2</v>
      </c>
      <c r="G11" s="20"/>
      <c r="H11" s="20">
        <v>5</v>
      </c>
    </row>
    <row r="12" spans="1:8" ht="16.5" x14ac:dyDescent="0.15">
      <c r="A12" s="17"/>
      <c r="B12" s="19" t="s">
        <v>16</v>
      </c>
      <c r="C12" s="20"/>
      <c r="D12" s="20">
        <v>1</v>
      </c>
      <c r="E12" s="20">
        <v>1</v>
      </c>
      <c r="F12" s="20"/>
      <c r="G12" s="20"/>
      <c r="H12" s="20">
        <v>2</v>
      </c>
    </row>
    <row r="13" spans="1:8" ht="16.5" x14ac:dyDescent="0.15">
      <c r="A13" s="19" t="s">
        <v>170</v>
      </c>
      <c r="B13" s="19" t="s">
        <v>16</v>
      </c>
      <c r="C13" s="20">
        <v>2</v>
      </c>
      <c r="D13" s="20"/>
      <c r="E13" s="20"/>
      <c r="F13" s="20"/>
      <c r="G13" s="20"/>
      <c r="H13" s="20">
        <v>2</v>
      </c>
    </row>
    <row r="14" spans="1:8" ht="16.5" x14ac:dyDescent="0.15">
      <c r="A14" s="18" t="s">
        <v>163</v>
      </c>
      <c r="B14" s="17"/>
      <c r="C14" s="20">
        <v>6</v>
      </c>
      <c r="D14" s="20">
        <v>9</v>
      </c>
      <c r="E14" s="20">
        <v>7</v>
      </c>
      <c r="F14" s="20">
        <v>7</v>
      </c>
      <c r="G14" s="20">
        <v>11</v>
      </c>
      <c r="H14" s="20">
        <v>40</v>
      </c>
    </row>
    <row r="17" ht="16.5" x14ac:dyDescent="0.15"/>
    <row r="18" ht="16.5" x14ac:dyDescent="0.15"/>
    <row r="19" ht="16.5" x14ac:dyDescent="0.15"/>
    <row r="20" ht="16.5" x14ac:dyDescent="0.15"/>
    <row r="21" ht="16.5" x14ac:dyDescent="0.15"/>
    <row r="22" ht="16.5" x14ac:dyDescent="0.15"/>
    <row r="23" ht="16.5" x14ac:dyDescent="0.15"/>
    <row r="24" ht="16.5" x14ac:dyDescent="0.15"/>
    <row r="25" ht="16.5" x14ac:dyDescent="0.15"/>
    <row r="26" ht="16.5" x14ac:dyDescent="0.15"/>
    <row r="27" ht="16.5" x14ac:dyDescent="0.15"/>
    <row r="28" ht="16.5" x14ac:dyDescent="0.15"/>
    <row r="29" ht="16.5" x14ac:dyDescent="0.15"/>
    <row r="30" ht="16.5" x14ac:dyDescent="0.15"/>
    <row r="31" ht="16.5" x14ac:dyDescent="0.15"/>
    <row r="32" ht="16.5" x14ac:dyDescent="0.15"/>
    <row r="33" ht="16.5" x14ac:dyDescent="0.15"/>
    <row r="34" ht="16.5" x14ac:dyDescent="0.15"/>
    <row r="35" ht="16.5" x14ac:dyDescent="0.15"/>
    <row r="36" ht="16.5" x14ac:dyDescent="0.15"/>
    <row r="37" ht="16.5" x14ac:dyDescent="0.15"/>
    <row r="38" ht="16.5" x14ac:dyDescent="0.15"/>
    <row r="39" ht="16.5" x14ac:dyDescent="0.15"/>
    <row r="40" ht="16.5" x14ac:dyDescent="0.15"/>
    <row r="41" ht="16.5" x14ac:dyDescent="0.15"/>
    <row r="42" ht="16.5" x14ac:dyDescent="0.15"/>
    <row r="43" ht="16.5" x14ac:dyDescent="0.15"/>
    <row r="44" ht="16.5" x14ac:dyDescent="0.15"/>
    <row r="45" ht="16.5" x14ac:dyDescent="0.15"/>
    <row r="46" ht="16.5" x14ac:dyDescent="0.15"/>
    <row r="47" ht="16.5" x14ac:dyDescent="0.15"/>
    <row r="48" ht="16.5" x14ac:dyDescent="0.15"/>
    <row r="49" ht="16.5" x14ac:dyDescent="0.15"/>
    <row r="50" ht="16.5" x14ac:dyDescent="0.15"/>
    <row r="51" ht="16.5" x14ac:dyDescent="0.15"/>
    <row r="52" ht="16.5" x14ac:dyDescent="0.15"/>
    <row r="53" ht="16.5" x14ac:dyDescent="0.15"/>
    <row r="54" ht="16.5" x14ac:dyDescent="0.15"/>
    <row r="55" ht="16.5" x14ac:dyDescent="0.15"/>
    <row r="56" ht="16.5" x14ac:dyDescent="0.15"/>
    <row r="57" ht="16.5" x14ac:dyDescent="0.15"/>
    <row r="58" ht="16.5" x14ac:dyDescent="0.15"/>
    <row r="59" ht="16.5" x14ac:dyDescent="0.15"/>
    <row r="60" ht="16.5" x14ac:dyDescent="0.15"/>
    <row r="61" ht="16.5" x14ac:dyDescent="0.15"/>
    <row r="62" ht="16.5" x14ac:dyDescent="0.15"/>
    <row r="63" ht="16.5" x14ac:dyDescent="0.15"/>
    <row r="64" ht="16.5" x14ac:dyDescent="0.15"/>
    <row r="65" ht="16.5" x14ac:dyDescent="0.15"/>
    <row r="66" ht="16.5" x14ac:dyDescent="0.15"/>
    <row r="67" ht="16.5" x14ac:dyDescent="0.15"/>
  </sheetData>
  <mergeCells count="5">
    <mergeCell ref="A5:A6"/>
    <mergeCell ref="A7:A8"/>
    <mergeCell ref="A9:A10"/>
    <mergeCell ref="A11:A12"/>
    <mergeCell ref="A14:B14"/>
  </mergeCells>
  <phoneticPr fontId="1" type="noConversion"/>
  <pageMargins left="0.75" right="0.75" top="1" bottom="1" header="0.5" footer="0.5"/>
  <pageSetup paperSize="9" orientation="portrait" horizontalDpi="1200" verticalDpi="1200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opLeftCell="A38" workbookViewId="0">
      <selection activeCell="M26" sqref="M26"/>
    </sheetView>
  </sheetViews>
  <sheetFormatPr defaultRowHeight="14.25" x14ac:dyDescent="0.15"/>
  <cols>
    <col min="3" max="3" width="6.5" customWidth="1"/>
    <col min="4" max="4" width="14" customWidth="1"/>
    <col min="5" max="5" width="10.625" customWidth="1"/>
    <col min="6" max="6" width="9.875" customWidth="1"/>
    <col min="7" max="7" width="11.75" customWidth="1"/>
    <col min="8" max="8" width="13.125" customWidth="1"/>
  </cols>
  <sheetData>
    <row r="1" spans="1:9" s="1" customFormat="1" x14ac:dyDescent="0.15">
      <c r="A1" s="7" t="s">
        <v>97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9" t="s">
        <v>161</v>
      </c>
      <c r="I1" s="8" t="s">
        <v>165</v>
      </c>
    </row>
    <row r="2" spans="1:9" x14ac:dyDescent="0.15">
      <c r="A2" s="5" t="s">
        <v>98</v>
      </c>
      <c r="B2" s="2" t="s">
        <v>78</v>
      </c>
      <c r="C2" s="2" t="s">
        <v>7</v>
      </c>
      <c r="D2" s="2" t="s">
        <v>12</v>
      </c>
      <c r="E2" s="2" t="s">
        <v>13</v>
      </c>
      <c r="F2" s="2" t="s">
        <v>14</v>
      </c>
      <c r="G2" s="3">
        <v>23357</v>
      </c>
      <c r="H2" s="6">
        <v>31875</v>
      </c>
      <c r="I2" s="14">
        <f t="shared" ref="I2:I63" ca="1" si="0">DATEDIF(H2,TODAY(),"Y")</f>
        <v>24</v>
      </c>
    </row>
    <row r="3" spans="1:9" x14ac:dyDescent="0.15">
      <c r="A3" s="5" t="s">
        <v>99</v>
      </c>
      <c r="B3" s="2" t="s">
        <v>90</v>
      </c>
      <c r="C3" s="2" t="s">
        <v>30</v>
      </c>
      <c r="D3" s="2" t="s">
        <v>12</v>
      </c>
      <c r="E3" s="2" t="s">
        <v>94</v>
      </c>
      <c r="F3" s="2" t="s">
        <v>80</v>
      </c>
      <c r="G3" s="3">
        <v>23911</v>
      </c>
      <c r="H3" s="6">
        <v>32881</v>
      </c>
      <c r="I3" s="14">
        <f t="shared" ca="1" si="0"/>
        <v>21</v>
      </c>
    </row>
    <row r="4" spans="1:9" x14ac:dyDescent="0.15">
      <c r="A4" s="5" t="s">
        <v>100</v>
      </c>
      <c r="B4" s="2" t="s">
        <v>91</v>
      </c>
      <c r="C4" s="2" t="s">
        <v>35</v>
      </c>
      <c r="D4" s="2" t="s">
        <v>12</v>
      </c>
      <c r="E4" s="2" t="s">
        <v>94</v>
      </c>
      <c r="F4" s="2" t="s">
        <v>96</v>
      </c>
      <c r="G4" s="3">
        <v>29150</v>
      </c>
      <c r="H4" s="6">
        <v>37377</v>
      </c>
      <c r="I4" s="14">
        <f t="shared" ca="1" si="0"/>
        <v>9</v>
      </c>
    </row>
    <row r="5" spans="1:9" x14ac:dyDescent="0.15">
      <c r="A5" s="5" t="s">
        <v>101</v>
      </c>
      <c r="B5" s="2" t="s">
        <v>92</v>
      </c>
      <c r="C5" s="2" t="s">
        <v>30</v>
      </c>
      <c r="D5" s="2" t="s">
        <v>12</v>
      </c>
      <c r="E5" s="2" t="s">
        <v>95</v>
      </c>
      <c r="F5" s="2" t="s">
        <v>96</v>
      </c>
      <c r="G5" s="3">
        <v>31717</v>
      </c>
      <c r="H5" s="6">
        <v>38984</v>
      </c>
      <c r="I5" s="14">
        <f t="shared" ca="1" si="0"/>
        <v>4</v>
      </c>
    </row>
    <row r="6" spans="1:9" x14ac:dyDescent="0.15">
      <c r="A6" s="5" t="s">
        <v>102</v>
      </c>
      <c r="B6" s="2" t="s">
        <v>93</v>
      </c>
      <c r="C6" s="2" t="s">
        <v>35</v>
      </c>
      <c r="D6" s="2" t="s">
        <v>12</v>
      </c>
      <c r="E6" s="2" t="s">
        <v>95</v>
      </c>
      <c r="F6" s="2" t="s">
        <v>96</v>
      </c>
      <c r="G6" s="3">
        <v>30189</v>
      </c>
      <c r="H6" s="6">
        <v>39302</v>
      </c>
      <c r="I6" s="14">
        <f t="shared" ca="1" si="0"/>
        <v>3</v>
      </c>
    </row>
    <row r="7" spans="1:9" x14ac:dyDescent="0.15">
      <c r="A7" s="5" t="s">
        <v>103</v>
      </c>
      <c r="B7" s="2" t="s">
        <v>15</v>
      </c>
      <c r="C7" s="2" t="s">
        <v>16</v>
      </c>
      <c r="D7" s="2" t="s">
        <v>17</v>
      </c>
      <c r="E7" s="2" t="s">
        <v>18</v>
      </c>
      <c r="F7" s="2" t="s">
        <v>19</v>
      </c>
      <c r="G7" s="3">
        <v>30451</v>
      </c>
      <c r="H7" s="6">
        <v>38684</v>
      </c>
      <c r="I7" s="14">
        <f t="shared" ca="1" si="0"/>
        <v>5</v>
      </c>
    </row>
    <row r="8" spans="1:9" x14ac:dyDescent="0.15">
      <c r="A8" s="5" t="s">
        <v>104</v>
      </c>
      <c r="B8" s="2" t="s">
        <v>27</v>
      </c>
      <c r="C8" s="2" t="s">
        <v>7</v>
      </c>
      <c r="D8" s="2" t="s">
        <v>17</v>
      </c>
      <c r="E8" s="2" t="s">
        <v>75</v>
      </c>
      <c r="F8" s="2" t="s">
        <v>19</v>
      </c>
      <c r="G8" s="3">
        <v>30210</v>
      </c>
      <c r="H8" s="6">
        <v>38420</v>
      </c>
      <c r="I8" s="14">
        <f t="shared" ca="1" si="0"/>
        <v>6</v>
      </c>
    </row>
    <row r="9" spans="1:9" x14ac:dyDescent="0.15">
      <c r="A9" s="5" t="s">
        <v>105</v>
      </c>
      <c r="B9" s="2" t="s">
        <v>29</v>
      </c>
      <c r="C9" s="2" t="s">
        <v>30</v>
      </c>
      <c r="D9" s="2" t="s">
        <v>31</v>
      </c>
      <c r="E9" s="2" t="s">
        <v>76</v>
      </c>
      <c r="F9" s="2" t="s">
        <v>96</v>
      </c>
      <c r="G9" s="3">
        <v>26377</v>
      </c>
      <c r="H9" s="6">
        <v>34808</v>
      </c>
      <c r="I9" s="14">
        <f t="shared" ca="1" si="0"/>
        <v>16</v>
      </c>
    </row>
    <row r="10" spans="1:9" x14ac:dyDescent="0.15">
      <c r="A10" s="5" t="s">
        <v>106</v>
      </c>
      <c r="B10" s="2" t="s">
        <v>32</v>
      </c>
      <c r="C10" s="2" t="s">
        <v>30</v>
      </c>
      <c r="D10" s="2" t="s">
        <v>31</v>
      </c>
      <c r="E10" s="2" t="s">
        <v>77</v>
      </c>
      <c r="F10" s="2" t="s">
        <v>80</v>
      </c>
      <c r="G10" s="3">
        <v>28614</v>
      </c>
      <c r="H10" s="6">
        <v>37647</v>
      </c>
      <c r="I10" s="14">
        <f t="shared" ca="1" si="0"/>
        <v>8</v>
      </c>
    </row>
    <row r="11" spans="1:9" x14ac:dyDescent="0.15">
      <c r="A11" s="5" t="s">
        <v>107</v>
      </c>
      <c r="B11" s="2" t="s">
        <v>33</v>
      </c>
      <c r="C11" s="2" t="s">
        <v>30</v>
      </c>
      <c r="D11" s="2" t="s">
        <v>31</v>
      </c>
      <c r="E11" s="2" t="s">
        <v>77</v>
      </c>
      <c r="F11" s="2" t="s">
        <v>19</v>
      </c>
      <c r="G11" s="3">
        <v>29761</v>
      </c>
      <c r="H11" s="6">
        <v>39032</v>
      </c>
      <c r="I11" s="14">
        <f t="shared" ca="1" si="0"/>
        <v>4</v>
      </c>
    </row>
    <row r="12" spans="1:9" x14ac:dyDescent="0.15">
      <c r="A12" s="5" t="s">
        <v>108</v>
      </c>
      <c r="B12" s="2" t="s">
        <v>34</v>
      </c>
      <c r="C12" s="2" t="s">
        <v>35</v>
      </c>
      <c r="D12" s="2" t="s">
        <v>31</v>
      </c>
      <c r="E12" s="2" t="s">
        <v>77</v>
      </c>
      <c r="F12" s="2" t="s">
        <v>19</v>
      </c>
      <c r="G12" s="3">
        <v>26648</v>
      </c>
      <c r="H12" s="6">
        <v>35718</v>
      </c>
      <c r="I12" s="14">
        <f t="shared" ca="1" si="0"/>
        <v>13</v>
      </c>
    </row>
    <row r="13" spans="1:9" x14ac:dyDescent="0.15">
      <c r="A13" s="5" t="s">
        <v>109</v>
      </c>
      <c r="B13" s="2" t="s">
        <v>36</v>
      </c>
      <c r="C13" s="2" t="s">
        <v>35</v>
      </c>
      <c r="D13" s="2" t="s">
        <v>31</v>
      </c>
      <c r="E13" s="2" t="s">
        <v>77</v>
      </c>
      <c r="F13" s="2" t="s">
        <v>19</v>
      </c>
      <c r="G13" s="3">
        <v>26167</v>
      </c>
      <c r="H13" s="6">
        <v>34476</v>
      </c>
      <c r="I13" s="14">
        <f t="shared" ca="1" si="0"/>
        <v>17</v>
      </c>
    </row>
    <row r="14" spans="1:9" x14ac:dyDescent="0.15">
      <c r="A14" s="5" t="s">
        <v>110</v>
      </c>
      <c r="B14" s="2" t="s">
        <v>20</v>
      </c>
      <c r="C14" s="2" t="s">
        <v>7</v>
      </c>
      <c r="D14" s="2" t="s">
        <v>21</v>
      </c>
      <c r="E14" s="2" t="s">
        <v>76</v>
      </c>
      <c r="F14" s="2" t="s">
        <v>19</v>
      </c>
      <c r="G14" s="3">
        <v>28714</v>
      </c>
      <c r="H14" s="6">
        <v>37541</v>
      </c>
      <c r="I14" s="14">
        <f t="shared" ca="1" si="0"/>
        <v>8</v>
      </c>
    </row>
    <row r="15" spans="1:9" x14ac:dyDescent="0.15">
      <c r="A15" s="5" t="s">
        <v>111</v>
      </c>
      <c r="B15" s="2" t="s">
        <v>79</v>
      </c>
      <c r="C15" s="2" t="s">
        <v>35</v>
      </c>
      <c r="D15" s="2" t="s">
        <v>21</v>
      </c>
      <c r="E15" s="2" t="s">
        <v>75</v>
      </c>
      <c r="F15" s="2" t="s">
        <v>80</v>
      </c>
      <c r="G15" s="3">
        <v>22477</v>
      </c>
      <c r="H15" s="6">
        <v>31037</v>
      </c>
      <c r="I15" s="14">
        <f t="shared" ca="1" si="0"/>
        <v>26</v>
      </c>
    </row>
    <row r="16" spans="1:9" x14ac:dyDescent="0.15">
      <c r="A16" s="5" t="s">
        <v>112</v>
      </c>
      <c r="B16" s="2" t="s">
        <v>81</v>
      </c>
      <c r="C16" s="2" t="s">
        <v>30</v>
      </c>
      <c r="D16" s="2" t="s">
        <v>21</v>
      </c>
      <c r="E16" s="2" t="s">
        <v>77</v>
      </c>
      <c r="F16" s="2" t="s">
        <v>19</v>
      </c>
      <c r="G16" s="3">
        <v>24995</v>
      </c>
      <c r="H16" s="6">
        <v>33529</v>
      </c>
      <c r="I16" s="14">
        <f t="shared" ca="1" si="0"/>
        <v>19</v>
      </c>
    </row>
    <row r="17" spans="1:9" x14ac:dyDescent="0.15">
      <c r="A17" s="5" t="s">
        <v>113</v>
      </c>
      <c r="B17" s="2" t="s">
        <v>82</v>
      </c>
      <c r="C17" s="2" t="s">
        <v>35</v>
      </c>
      <c r="D17" s="2" t="s">
        <v>21</v>
      </c>
      <c r="E17" s="2" t="s">
        <v>77</v>
      </c>
      <c r="F17" s="2" t="s">
        <v>19</v>
      </c>
      <c r="G17" s="3">
        <v>24693</v>
      </c>
      <c r="H17" s="6">
        <v>32991</v>
      </c>
      <c r="I17" s="14">
        <f t="shared" ca="1" si="0"/>
        <v>21</v>
      </c>
    </row>
    <row r="18" spans="1:9" x14ac:dyDescent="0.15">
      <c r="A18" s="5" t="s">
        <v>114</v>
      </c>
      <c r="B18" s="2" t="s">
        <v>83</v>
      </c>
      <c r="C18" s="2" t="s">
        <v>35</v>
      </c>
      <c r="D18" s="2" t="s">
        <v>21</v>
      </c>
      <c r="E18" s="2" t="s">
        <v>77</v>
      </c>
      <c r="F18" s="2" t="s">
        <v>19</v>
      </c>
      <c r="G18" s="3">
        <v>27374</v>
      </c>
      <c r="H18" s="6">
        <v>36521</v>
      </c>
      <c r="I18" s="14">
        <f t="shared" ca="1" si="0"/>
        <v>11</v>
      </c>
    </row>
    <row r="19" spans="1:9" x14ac:dyDescent="0.15">
      <c r="A19" s="5" t="s">
        <v>115</v>
      </c>
      <c r="B19" s="2" t="s">
        <v>26</v>
      </c>
      <c r="C19" s="2" t="s">
        <v>16</v>
      </c>
      <c r="D19" s="2" t="s">
        <v>21</v>
      </c>
      <c r="E19" s="2" t="s">
        <v>76</v>
      </c>
      <c r="F19" s="2" t="s">
        <v>19</v>
      </c>
      <c r="G19" s="3">
        <v>26077</v>
      </c>
      <c r="H19" s="6">
        <v>34901</v>
      </c>
      <c r="I19" s="14">
        <f t="shared" ca="1" si="0"/>
        <v>15</v>
      </c>
    </row>
    <row r="20" spans="1:9" x14ac:dyDescent="0.15">
      <c r="A20" s="5" t="s">
        <v>116</v>
      </c>
      <c r="B20" s="2" t="s">
        <v>22</v>
      </c>
      <c r="C20" s="2" t="s">
        <v>16</v>
      </c>
      <c r="D20" s="2" t="s">
        <v>23</v>
      </c>
      <c r="E20" s="2" t="s">
        <v>75</v>
      </c>
      <c r="F20" s="2" t="s">
        <v>80</v>
      </c>
      <c r="G20" s="3">
        <v>29541</v>
      </c>
      <c r="H20" s="6">
        <v>37922</v>
      </c>
      <c r="I20" s="14">
        <f t="shared" ca="1" si="0"/>
        <v>7</v>
      </c>
    </row>
    <row r="21" spans="1:9" x14ac:dyDescent="0.15">
      <c r="A21" s="5" t="s">
        <v>117</v>
      </c>
      <c r="B21" s="2" t="s">
        <v>28</v>
      </c>
      <c r="C21" s="2" t="s">
        <v>7</v>
      </c>
      <c r="D21" s="2" t="s">
        <v>23</v>
      </c>
      <c r="E21" s="2" t="s">
        <v>76</v>
      </c>
      <c r="F21" s="2" t="s">
        <v>19</v>
      </c>
      <c r="G21" s="3">
        <v>31226</v>
      </c>
      <c r="H21" s="6">
        <v>39307</v>
      </c>
      <c r="I21" s="14">
        <f t="shared" ca="1" si="0"/>
        <v>3</v>
      </c>
    </row>
    <row r="22" spans="1:9" x14ac:dyDescent="0.15">
      <c r="A22" s="5" t="s">
        <v>118</v>
      </c>
      <c r="B22" s="2" t="s">
        <v>55</v>
      </c>
      <c r="C22" s="2" t="s">
        <v>30</v>
      </c>
      <c r="D22" s="2" t="s">
        <v>56</v>
      </c>
      <c r="E22" s="2" t="s">
        <v>76</v>
      </c>
      <c r="F22" s="2" t="s">
        <v>80</v>
      </c>
      <c r="G22" s="3">
        <v>25317</v>
      </c>
      <c r="H22" s="6">
        <v>34478</v>
      </c>
      <c r="I22" s="14">
        <f t="shared" ca="1" si="0"/>
        <v>17</v>
      </c>
    </row>
    <row r="23" spans="1:9" x14ac:dyDescent="0.15">
      <c r="A23" s="5" t="s">
        <v>119</v>
      </c>
      <c r="B23" s="2" t="s">
        <v>57</v>
      </c>
      <c r="C23" s="2" t="s">
        <v>35</v>
      </c>
      <c r="D23" s="2" t="s">
        <v>56</v>
      </c>
      <c r="E23" s="2" t="s">
        <v>76</v>
      </c>
      <c r="F23" s="2" t="s">
        <v>80</v>
      </c>
      <c r="G23" s="3">
        <v>25058</v>
      </c>
      <c r="H23" s="6">
        <v>33830</v>
      </c>
      <c r="I23" s="14">
        <f t="shared" ca="1" si="0"/>
        <v>18</v>
      </c>
    </row>
    <row r="24" spans="1:9" x14ac:dyDescent="0.15">
      <c r="A24" s="5" t="s">
        <v>120</v>
      </c>
      <c r="B24" s="2" t="s">
        <v>58</v>
      </c>
      <c r="C24" s="2" t="s">
        <v>35</v>
      </c>
      <c r="D24" s="2" t="s">
        <v>56</v>
      </c>
      <c r="E24" s="2" t="s">
        <v>77</v>
      </c>
      <c r="F24" s="2" t="s">
        <v>19</v>
      </c>
      <c r="G24" s="3">
        <v>30172</v>
      </c>
      <c r="H24" s="6">
        <v>38149</v>
      </c>
      <c r="I24" s="14">
        <f t="shared" ca="1" si="0"/>
        <v>6</v>
      </c>
    </row>
    <row r="25" spans="1:9" x14ac:dyDescent="0.15">
      <c r="A25" s="5" t="s">
        <v>121</v>
      </c>
      <c r="B25" s="2" t="s">
        <v>59</v>
      </c>
      <c r="C25" s="2" t="s">
        <v>35</v>
      </c>
      <c r="D25" s="2" t="s">
        <v>56</v>
      </c>
      <c r="E25" s="2" t="s">
        <v>77</v>
      </c>
      <c r="F25" s="2" t="s">
        <v>19</v>
      </c>
      <c r="G25" s="3">
        <v>31266</v>
      </c>
      <c r="H25" s="6">
        <v>39401</v>
      </c>
      <c r="I25" s="14">
        <f t="shared" ca="1" si="0"/>
        <v>3</v>
      </c>
    </row>
    <row r="26" spans="1:9" x14ac:dyDescent="0.15">
      <c r="A26" s="5" t="s">
        <v>122</v>
      </c>
      <c r="B26" s="2" t="s">
        <v>60</v>
      </c>
      <c r="C26" s="2" t="s">
        <v>35</v>
      </c>
      <c r="D26" s="2" t="s">
        <v>56</v>
      </c>
      <c r="E26" s="2" t="s">
        <v>77</v>
      </c>
      <c r="F26" s="2" t="s">
        <v>19</v>
      </c>
      <c r="G26" s="3">
        <v>28942</v>
      </c>
      <c r="H26" s="6">
        <v>37236</v>
      </c>
      <c r="I26" s="14">
        <f t="shared" ca="1" si="0"/>
        <v>9</v>
      </c>
    </row>
    <row r="27" spans="1:9" x14ac:dyDescent="0.15">
      <c r="A27" s="5" t="s">
        <v>123</v>
      </c>
      <c r="B27" s="2" t="s">
        <v>61</v>
      </c>
      <c r="C27" s="2" t="s">
        <v>30</v>
      </c>
      <c r="D27" s="2" t="s">
        <v>56</v>
      </c>
      <c r="E27" s="2" t="s">
        <v>77</v>
      </c>
      <c r="F27" s="2" t="s">
        <v>80</v>
      </c>
      <c r="G27" s="3">
        <v>29693</v>
      </c>
      <c r="H27" s="6">
        <v>37871</v>
      </c>
      <c r="I27" s="14">
        <f t="shared" ca="1" si="0"/>
        <v>7</v>
      </c>
    </row>
    <row r="28" spans="1:9" x14ac:dyDescent="0.15">
      <c r="A28" s="5" t="s">
        <v>124</v>
      </c>
      <c r="B28" s="2" t="s">
        <v>62</v>
      </c>
      <c r="C28" s="2" t="s">
        <v>30</v>
      </c>
      <c r="D28" s="2" t="s">
        <v>56</v>
      </c>
      <c r="E28" s="2" t="s">
        <v>77</v>
      </c>
      <c r="F28" s="2" t="s">
        <v>19</v>
      </c>
      <c r="G28" s="3">
        <v>29788</v>
      </c>
      <c r="H28" s="6">
        <v>38945</v>
      </c>
      <c r="I28" s="14">
        <f t="shared" ca="1" si="0"/>
        <v>4</v>
      </c>
    </row>
    <row r="29" spans="1:9" x14ac:dyDescent="0.15">
      <c r="A29" s="5" t="s">
        <v>125</v>
      </c>
      <c r="B29" s="2" t="s">
        <v>24</v>
      </c>
      <c r="C29" s="2" t="s">
        <v>16</v>
      </c>
      <c r="D29" s="2" t="s">
        <v>25</v>
      </c>
      <c r="E29" s="2" t="s">
        <v>75</v>
      </c>
      <c r="F29" s="2" t="s">
        <v>10</v>
      </c>
      <c r="G29" s="3">
        <v>22036</v>
      </c>
      <c r="H29" s="6">
        <v>30780</v>
      </c>
      <c r="I29" s="14">
        <f t="shared" ca="1" si="0"/>
        <v>27</v>
      </c>
    </row>
    <row r="30" spans="1:9" x14ac:dyDescent="0.15">
      <c r="A30" s="5" t="s">
        <v>126</v>
      </c>
      <c r="B30" s="2" t="s">
        <v>84</v>
      </c>
      <c r="C30" s="2" t="s">
        <v>30</v>
      </c>
      <c r="D30" s="2" t="s">
        <v>25</v>
      </c>
      <c r="E30" s="2" t="s">
        <v>76</v>
      </c>
      <c r="F30" s="2" t="s">
        <v>19</v>
      </c>
      <c r="G30" s="3">
        <v>31320</v>
      </c>
      <c r="H30" s="6">
        <v>39245</v>
      </c>
      <c r="I30" s="14">
        <f t="shared" ca="1" si="0"/>
        <v>3</v>
      </c>
    </row>
    <row r="31" spans="1:9" x14ac:dyDescent="0.15">
      <c r="A31" s="5" t="s">
        <v>127</v>
      </c>
      <c r="B31" s="2" t="s">
        <v>85</v>
      </c>
      <c r="C31" s="2" t="s">
        <v>30</v>
      </c>
      <c r="D31" s="2" t="s">
        <v>25</v>
      </c>
      <c r="E31" s="2" t="s">
        <v>77</v>
      </c>
      <c r="F31" s="2" t="s">
        <v>19</v>
      </c>
      <c r="G31" s="3">
        <v>28816</v>
      </c>
      <c r="H31" s="6">
        <v>37486</v>
      </c>
      <c r="I31" s="14">
        <f t="shared" ca="1" si="0"/>
        <v>8</v>
      </c>
    </row>
    <row r="32" spans="1:9" x14ac:dyDescent="0.15">
      <c r="A32" s="5" t="s">
        <v>128</v>
      </c>
      <c r="B32" s="2" t="s">
        <v>86</v>
      </c>
      <c r="C32" s="2" t="s">
        <v>35</v>
      </c>
      <c r="D32" s="2" t="s">
        <v>25</v>
      </c>
      <c r="E32" s="2" t="s">
        <v>76</v>
      </c>
      <c r="F32" s="2" t="s">
        <v>80</v>
      </c>
      <c r="G32" s="3">
        <v>30441</v>
      </c>
      <c r="H32" s="6">
        <v>39198</v>
      </c>
      <c r="I32" s="14">
        <f t="shared" ca="1" si="0"/>
        <v>4</v>
      </c>
    </row>
    <row r="33" spans="1:9" x14ac:dyDescent="0.15">
      <c r="A33" s="5" t="s">
        <v>129</v>
      </c>
      <c r="B33" s="2" t="s">
        <v>87</v>
      </c>
      <c r="C33" s="2" t="s">
        <v>35</v>
      </c>
      <c r="D33" s="2" t="s">
        <v>25</v>
      </c>
      <c r="E33" s="2" t="s">
        <v>77</v>
      </c>
      <c r="F33" s="2" t="s">
        <v>19</v>
      </c>
      <c r="G33" s="3">
        <v>29632</v>
      </c>
      <c r="H33" s="6">
        <v>37924</v>
      </c>
      <c r="I33" s="14">
        <f t="shared" ca="1" si="0"/>
        <v>7</v>
      </c>
    </row>
    <row r="34" spans="1:9" x14ac:dyDescent="0.15">
      <c r="A34" s="5" t="s">
        <v>130</v>
      </c>
      <c r="B34" s="2" t="s">
        <v>88</v>
      </c>
      <c r="C34" s="2" t="s">
        <v>30</v>
      </c>
      <c r="D34" s="2" t="s">
        <v>25</v>
      </c>
      <c r="E34" s="2" t="s">
        <v>77</v>
      </c>
      <c r="F34" s="2" t="s">
        <v>80</v>
      </c>
      <c r="G34" s="3">
        <v>28805</v>
      </c>
      <c r="H34" s="6">
        <v>36886</v>
      </c>
      <c r="I34" s="14">
        <f t="shared" ca="1" si="0"/>
        <v>10</v>
      </c>
    </row>
    <row r="35" spans="1:9" x14ac:dyDescent="0.15">
      <c r="A35" s="5" t="s">
        <v>131</v>
      </c>
      <c r="B35" s="4" t="s">
        <v>89</v>
      </c>
      <c r="C35" s="4" t="s">
        <v>35</v>
      </c>
      <c r="D35" s="2" t="s">
        <v>25</v>
      </c>
      <c r="E35" s="2" t="s">
        <v>77</v>
      </c>
      <c r="F35" s="2" t="s">
        <v>80</v>
      </c>
      <c r="G35" s="3">
        <v>28745</v>
      </c>
      <c r="H35" s="6">
        <v>37929</v>
      </c>
      <c r="I35" s="14">
        <f t="shared" ca="1" si="0"/>
        <v>7</v>
      </c>
    </row>
    <row r="36" spans="1:9" x14ac:dyDescent="0.15">
      <c r="A36" s="5" t="s">
        <v>132</v>
      </c>
      <c r="B36" s="2" t="s">
        <v>37</v>
      </c>
      <c r="C36" s="2" t="s">
        <v>30</v>
      </c>
      <c r="D36" s="2" t="s">
        <v>38</v>
      </c>
      <c r="E36" s="2" t="s">
        <v>75</v>
      </c>
      <c r="F36" s="2" t="s">
        <v>19</v>
      </c>
      <c r="G36" s="3">
        <v>25064</v>
      </c>
      <c r="H36" s="6">
        <v>33357</v>
      </c>
      <c r="I36" s="14">
        <f t="shared" ca="1" si="0"/>
        <v>20</v>
      </c>
    </row>
    <row r="37" spans="1:9" x14ac:dyDescent="0.15">
      <c r="A37" s="5" t="s">
        <v>133</v>
      </c>
      <c r="B37" s="2" t="s">
        <v>39</v>
      </c>
      <c r="C37" s="2" t="s">
        <v>30</v>
      </c>
      <c r="D37" s="2" t="s">
        <v>38</v>
      </c>
      <c r="E37" s="2" t="s">
        <v>76</v>
      </c>
      <c r="F37" s="2" t="s">
        <v>19</v>
      </c>
      <c r="G37" s="3">
        <v>25558</v>
      </c>
      <c r="H37" s="6">
        <v>34030</v>
      </c>
      <c r="I37" s="14">
        <f t="shared" ca="1" si="0"/>
        <v>18</v>
      </c>
    </row>
    <row r="38" spans="1:9" x14ac:dyDescent="0.15">
      <c r="A38" s="5" t="s">
        <v>134</v>
      </c>
      <c r="B38" s="2" t="s">
        <v>40</v>
      </c>
      <c r="C38" s="2" t="s">
        <v>30</v>
      </c>
      <c r="D38" s="2" t="s">
        <v>38</v>
      </c>
      <c r="E38" s="2" t="s">
        <v>77</v>
      </c>
      <c r="F38" s="2" t="s">
        <v>19</v>
      </c>
      <c r="G38" s="3">
        <v>26424</v>
      </c>
      <c r="H38" s="6">
        <v>35488</v>
      </c>
      <c r="I38" s="14">
        <f t="shared" ca="1" si="0"/>
        <v>14</v>
      </c>
    </row>
    <row r="39" spans="1:9" x14ac:dyDescent="0.15">
      <c r="A39" s="5" t="s">
        <v>135</v>
      </c>
      <c r="B39" s="2" t="s">
        <v>41</v>
      </c>
      <c r="C39" s="2" t="s">
        <v>30</v>
      </c>
      <c r="D39" s="2" t="s">
        <v>38</v>
      </c>
      <c r="E39" s="2" t="s">
        <v>76</v>
      </c>
      <c r="F39" s="2" t="s">
        <v>80</v>
      </c>
      <c r="G39" s="3">
        <v>26656</v>
      </c>
      <c r="H39" s="6">
        <v>35476</v>
      </c>
      <c r="I39" s="14">
        <f t="shared" ca="1" si="0"/>
        <v>14</v>
      </c>
    </row>
    <row r="40" spans="1:9" x14ac:dyDescent="0.15">
      <c r="A40" s="5" t="s">
        <v>136</v>
      </c>
      <c r="B40" s="2" t="s">
        <v>42</v>
      </c>
      <c r="C40" s="2" t="s">
        <v>30</v>
      </c>
      <c r="D40" s="2" t="s">
        <v>38</v>
      </c>
      <c r="E40" s="2" t="s">
        <v>77</v>
      </c>
      <c r="F40" s="2" t="s">
        <v>80</v>
      </c>
      <c r="G40" s="3">
        <v>28615</v>
      </c>
      <c r="H40" s="6">
        <v>37801</v>
      </c>
      <c r="I40" s="14">
        <f t="shared" ca="1" si="0"/>
        <v>7</v>
      </c>
    </row>
    <row r="41" spans="1:9" x14ac:dyDescent="0.15">
      <c r="A41" s="5" t="s">
        <v>137</v>
      </c>
      <c r="B41" s="2" t="s">
        <v>43</v>
      </c>
      <c r="C41" s="2" t="s">
        <v>35</v>
      </c>
      <c r="D41" s="2" t="s">
        <v>38</v>
      </c>
      <c r="E41" s="2" t="s">
        <v>77</v>
      </c>
      <c r="F41" s="2" t="s">
        <v>19</v>
      </c>
      <c r="G41" s="3">
        <v>27189</v>
      </c>
      <c r="H41" s="6">
        <v>36215</v>
      </c>
      <c r="I41" s="14">
        <f t="shared" ca="1" si="0"/>
        <v>12</v>
      </c>
    </row>
    <row r="42" spans="1:9" x14ac:dyDescent="0.15">
      <c r="A42" s="5" t="s">
        <v>138</v>
      </c>
      <c r="B42" s="2" t="s">
        <v>44</v>
      </c>
      <c r="C42" s="2" t="s">
        <v>35</v>
      </c>
      <c r="D42" s="2" t="s">
        <v>38</v>
      </c>
      <c r="E42" s="2" t="s">
        <v>77</v>
      </c>
      <c r="F42" s="2" t="s">
        <v>19</v>
      </c>
      <c r="G42" s="3">
        <v>27253</v>
      </c>
      <c r="H42" s="6">
        <v>35265</v>
      </c>
      <c r="I42" s="14">
        <f t="shared" ca="1" si="0"/>
        <v>14</v>
      </c>
    </row>
    <row r="43" spans="1:9" x14ac:dyDescent="0.15">
      <c r="A43" s="5" t="s">
        <v>139</v>
      </c>
      <c r="B43" s="2" t="s">
        <v>6</v>
      </c>
      <c r="C43" s="2" t="s">
        <v>7</v>
      </c>
      <c r="D43" s="2" t="s">
        <v>8</v>
      </c>
      <c r="E43" s="2" t="s">
        <v>160</v>
      </c>
      <c r="F43" s="2" t="s">
        <v>14</v>
      </c>
      <c r="G43" s="3">
        <v>29984</v>
      </c>
      <c r="H43" s="6">
        <v>38993</v>
      </c>
      <c r="I43" s="14">
        <f t="shared" ca="1" si="0"/>
        <v>4</v>
      </c>
    </row>
    <row r="44" spans="1:9" x14ac:dyDescent="0.15">
      <c r="A44" s="5" t="s">
        <v>140</v>
      </c>
      <c r="B44" s="2" t="s">
        <v>11</v>
      </c>
      <c r="C44" s="2" t="s">
        <v>7</v>
      </c>
      <c r="D44" s="2" t="s">
        <v>8</v>
      </c>
      <c r="E44" s="2" t="s">
        <v>9</v>
      </c>
      <c r="F44" s="2" t="s">
        <v>10</v>
      </c>
      <c r="G44" s="3">
        <v>28968</v>
      </c>
      <c r="H44" s="6">
        <v>37739</v>
      </c>
      <c r="I44" s="14">
        <f t="shared" ca="1" si="0"/>
        <v>8</v>
      </c>
    </row>
    <row r="45" spans="1:9" x14ac:dyDescent="0.15">
      <c r="A45" s="5" t="s">
        <v>141</v>
      </c>
      <c r="B45" s="2" t="s">
        <v>45</v>
      </c>
      <c r="C45" s="2" t="s">
        <v>30</v>
      </c>
      <c r="D45" s="2" t="s">
        <v>46</v>
      </c>
      <c r="E45" s="2" t="s">
        <v>77</v>
      </c>
      <c r="F45" s="2" t="s">
        <v>19</v>
      </c>
      <c r="G45" s="3">
        <v>28320</v>
      </c>
      <c r="H45" s="6">
        <v>36814</v>
      </c>
      <c r="I45" s="14">
        <f t="shared" ca="1" si="0"/>
        <v>10</v>
      </c>
    </row>
    <row r="46" spans="1:9" x14ac:dyDescent="0.15">
      <c r="A46" s="5" t="s">
        <v>142</v>
      </c>
      <c r="B46" s="2" t="s">
        <v>47</v>
      </c>
      <c r="C46" s="2" t="s">
        <v>30</v>
      </c>
      <c r="D46" s="2" t="s">
        <v>46</v>
      </c>
      <c r="E46" s="2" t="s">
        <v>77</v>
      </c>
      <c r="F46" s="2" t="s">
        <v>19</v>
      </c>
      <c r="G46" s="3">
        <v>27123</v>
      </c>
      <c r="H46" s="6">
        <v>35078</v>
      </c>
      <c r="I46" s="14">
        <f t="shared" ca="1" si="0"/>
        <v>15</v>
      </c>
    </row>
    <row r="47" spans="1:9" x14ac:dyDescent="0.15">
      <c r="A47" s="5" t="s">
        <v>143</v>
      </c>
      <c r="B47" s="2" t="s">
        <v>48</v>
      </c>
      <c r="C47" s="2" t="s">
        <v>35</v>
      </c>
      <c r="D47" s="2" t="s">
        <v>46</v>
      </c>
      <c r="E47" s="2" t="s">
        <v>77</v>
      </c>
      <c r="F47" s="2" t="s">
        <v>19</v>
      </c>
      <c r="G47" s="3">
        <v>30011</v>
      </c>
      <c r="H47" s="6">
        <v>39429</v>
      </c>
      <c r="I47" s="14">
        <f t="shared" ca="1" si="0"/>
        <v>3</v>
      </c>
    </row>
    <row r="48" spans="1:9" x14ac:dyDescent="0.15">
      <c r="A48" s="5" t="s">
        <v>144</v>
      </c>
      <c r="B48" s="2" t="s">
        <v>49</v>
      </c>
      <c r="C48" s="2" t="s">
        <v>35</v>
      </c>
      <c r="D48" s="2" t="s">
        <v>46</v>
      </c>
      <c r="E48" s="2" t="s">
        <v>77</v>
      </c>
      <c r="F48" s="2" t="s">
        <v>10</v>
      </c>
      <c r="G48" s="3">
        <v>29012</v>
      </c>
      <c r="H48" s="6">
        <v>37914</v>
      </c>
      <c r="I48" s="14">
        <f t="shared" ca="1" si="0"/>
        <v>7</v>
      </c>
    </row>
    <row r="49" spans="1:9" x14ac:dyDescent="0.15">
      <c r="A49" s="5" t="s">
        <v>145</v>
      </c>
      <c r="B49" s="2" t="s">
        <v>50</v>
      </c>
      <c r="C49" s="2" t="s">
        <v>30</v>
      </c>
      <c r="D49" s="2" t="s">
        <v>46</v>
      </c>
      <c r="E49" s="2" t="s">
        <v>9</v>
      </c>
      <c r="F49" s="2" t="s">
        <v>10</v>
      </c>
      <c r="G49" s="3">
        <v>28588</v>
      </c>
      <c r="H49" s="6">
        <v>37518</v>
      </c>
      <c r="I49" s="14">
        <f t="shared" ca="1" si="0"/>
        <v>8</v>
      </c>
    </row>
    <row r="50" spans="1:9" x14ac:dyDescent="0.15">
      <c r="A50" s="5" t="s">
        <v>146</v>
      </c>
      <c r="B50" s="2" t="s">
        <v>51</v>
      </c>
      <c r="C50" s="2" t="s">
        <v>30</v>
      </c>
      <c r="D50" s="2" t="s">
        <v>46</v>
      </c>
      <c r="E50" s="2" t="s">
        <v>77</v>
      </c>
      <c r="F50" s="2" t="s">
        <v>19</v>
      </c>
      <c r="G50" s="3">
        <v>29683</v>
      </c>
      <c r="H50" s="6">
        <v>38482</v>
      </c>
      <c r="I50" s="14">
        <f t="shared" ca="1" si="0"/>
        <v>6</v>
      </c>
    </row>
    <row r="51" spans="1:9" x14ac:dyDescent="0.15">
      <c r="A51" s="5" t="s">
        <v>147</v>
      </c>
      <c r="B51" s="2" t="s">
        <v>52</v>
      </c>
      <c r="C51" s="2" t="s">
        <v>30</v>
      </c>
      <c r="D51" s="2" t="s">
        <v>46</v>
      </c>
      <c r="E51" s="2" t="s">
        <v>77</v>
      </c>
      <c r="F51" s="2" t="s">
        <v>19</v>
      </c>
      <c r="G51" s="3">
        <v>29647</v>
      </c>
      <c r="H51" s="6">
        <v>37953</v>
      </c>
      <c r="I51" s="14">
        <f t="shared" ca="1" si="0"/>
        <v>7</v>
      </c>
    </row>
    <row r="52" spans="1:9" x14ac:dyDescent="0.15">
      <c r="A52" s="5" t="s">
        <v>148</v>
      </c>
      <c r="B52" s="2" t="s">
        <v>53</v>
      </c>
      <c r="C52" s="2" t="s">
        <v>30</v>
      </c>
      <c r="D52" s="2" t="s">
        <v>46</v>
      </c>
      <c r="E52" s="2" t="s">
        <v>77</v>
      </c>
      <c r="F52" s="2" t="s">
        <v>19</v>
      </c>
      <c r="G52" s="3">
        <v>29260</v>
      </c>
      <c r="H52" s="6">
        <v>37443</v>
      </c>
      <c r="I52" s="14">
        <f t="shared" ca="1" si="0"/>
        <v>8</v>
      </c>
    </row>
    <row r="53" spans="1:9" x14ac:dyDescent="0.15">
      <c r="A53" s="5" t="s">
        <v>149</v>
      </c>
      <c r="B53" s="2" t="s">
        <v>54</v>
      </c>
      <c r="C53" s="2" t="s">
        <v>30</v>
      </c>
      <c r="D53" s="2" t="s">
        <v>46</v>
      </c>
      <c r="E53" s="2" t="s">
        <v>9</v>
      </c>
      <c r="F53" s="2" t="s">
        <v>10</v>
      </c>
      <c r="G53" s="3">
        <v>28587</v>
      </c>
      <c r="H53" s="6">
        <v>37128</v>
      </c>
      <c r="I53" s="14">
        <f t="shared" ca="1" si="0"/>
        <v>9</v>
      </c>
    </row>
    <row r="54" spans="1:9" x14ac:dyDescent="0.15">
      <c r="A54" s="5" t="s">
        <v>150</v>
      </c>
      <c r="B54" s="2" t="s">
        <v>63</v>
      </c>
      <c r="C54" s="2" t="s">
        <v>35</v>
      </c>
      <c r="D54" s="2" t="s">
        <v>64</v>
      </c>
      <c r="E54" s="2" t="s">
        <v>75</v>
      </c>
      <c r="F54" s="2" t="s">
        <v>10</v>
      </c>
      <c r="G54" s="3">
        <v>27978</v>
      </c>
      <c r="H54" s="6">
        <v>37235</v>
      </c>
      <c r="I54" s="14">
        <f t="shared" ca="1" si="0"/>
        <v>9</v>
      </c>
    </row>
    <row r="55" spans="1:9" x14ac:dyDescent="0.15">
      <c r="A55" s="5" t="s">
        <v>151</v>
      </c>
      <c r="B55" s="2" t="s">
        <v>65</v>
      </c>
      <c r="C55" s="2" t="s">
        <v>35</v>
      </c>
      <c r="D55" s="2" t="s">
        <v>64</v>
      </c>
      <c r="E55" s="2" t="s">
        <v>76</v>
      </c>
      <c r="F55" s="2" t="s">
        <v>10</v>
      </c>
      <c r="G55" s="3">
        <v>28678</v>
      </c>
      <c r="H55" s="6">
        <v>36680</v>
      </c>
      <c r="I55" s="14">
        <f t="shared" ca="1" si="0"/>
        <v>10</v>
      </c>
    </row>
    <row r="56" spans="1:9" x14ac:dyDescent="0.15">
      <c r="A56" s="5" t="s">
        <v>152</v>
      </c>
      <c r="B56" s="2" t="s">
        <v>66</v>
      </c>
      <c r="C56" s="2" t="s">
        <v>35</v>
      </c>
      <c r="D56" s="2" t="s">
        <v>64</v>
      </c>
      <c r="E56" s="2" t="s">
        <v>77</v>
      </c>
      <c r="F56" s="2" t="s">
        <v>19</v>
      </c>
      <c r="G56" s="3">
        <v>29302</v>
      </c>
      <c r="H56" s="6">
        <v>37609</v>
      </c>
      <c r="I56" s="14">
        <f t="shared" ca="1" si="0"/>
        <v>8</v>
      </c>
    </row>
    <row r="57" spans="1:9" x14ac:dyDescent="0.15">
      <c r="A57" s="5" t="s">
        <v>153</v>
      </c>
      <c r="B57" s="2" t="s">
        <v>67</v>
      </c>
      <c r="C57" s="2" t="s">
        <v>30</v>
      </c>
      <c r="D57" s="2" t="s">
        <v>64</v>
      </c>
      <c r="E57" s="2" t="s">
        <v>77</v>
      </c>
      <c r="F57" s="2" t="s">
        <v>19</v>
      </c>
      <c r="G57" s="3">
        <v>29334</v>
      </c>
      <c r="H57" s="6">
        <v>38320</v>
      </c>
      <c r="I57" s="14">
        <f t="shared" ca="1" si="0"/>
        <v>6</v>
      </c>
    </row>
    <row r="58" spans="1:9" x14ac:dyDescent="0.15">
      <c r="A58" s="5" t="s">
        <v>154</v>
      </c>
      <c r="B58" s="2" t="s">
        <v>68</v>
      </c>
      <c r="C58" s="2" t="s">
        <v>35</v>
      </c>
      <c r="D58" s="2" t="s">
        <v>64</v>
      </c>
      <c r="E58" s="2" t="s">
        <v>77</v>
      </c>
      <c r="F58" s="2" t="s">
        <v>10</v>
      </c>
      <c r="G58" s="3">
        <v>28361</v>
      </c>
      <c r="H58" s="6">
        <v>36522</v>
      </c>
      <c r="I58" s="14">
        <f t="shared" ca="1" si="0"/>
        <v>11</v>
      </c>
    </row>
    <row r="59" spans="1:9" x14ac:dyDescent="0.15">
      <c r="A59" s="5" t="s">
        <v>155</v>
      </c>
      <c r="B59" s="2" t="s">
        <v>69</v>
      </c>
      <c r="C59" s="2" t="s">
        <v>35</v>
      </c>
      <c r="D59" s="2" t="s">
        <v>70</v>
      </c>
      <c r="E59" s="2" t="s">
        <v>75</v>
      </c>
      <c r="F59" s="2" t="s">
        <v>19</v>
      </c>
      <c r="G59" s="3">
        <v>28939</v>
      </c>
      <c r="H59" s="6">
        <v>37478</v>
      </c>
      <c r="I59" s="14">
        <f t="shared" ca="1" si="0"/>
        <v>8</v>
      </c>
    </row>
    <row r="60" spans="1:9" x14ac:dyDescent="0.15">
      <c r="A60" s="5" t="s">
        <v>156</v>
      </c>
      <c r="B60" s="2" t="s">
        <v>71</v>
      </c>
      <c r="C60" s="2" t="s">
        <v>35</v>
      </c>
      <c r="D60" s="2" t="s">
        <v>70</v>
      </c>
      <c r="E60" s="2" t="s">
        <v>76</v>
      </c>
      <c r="F60" s="2" t="s">
        <v>19</v>
      </c>
      <c r="G60" s="3">
        <v>26635</v>
      </c>
      <c r="H60" s="6">
        <v>34470</v>
      </c>
      <c r="I60" s="14">
        <f t="shared" ca="1" si="0"/>
        <v>17</v>
      </c>
    </row>
    <row r="61" spans="1:9" x14ac:dyDescent="0.15">
      <c r="A61" s="5" t="s">
        <v>157</v>
      </c>
      <c r="B61" s="2" t="s">
        <v>72</v>
      </c>
      <c r="C61" s="2" t="s">
        <v>30</v>
      </c>
      <c r="D61" s="2" t="s">
        <v>70</v>
      </c>
      <c r="E61" s="2" t="s">
        <v>77</v>
      </c>
      <c r="F61" s="2" t="s">
        <v>19</v>
      </c>
      <c r="G61" s="3">
        <v>29307</v>
      </c>
      <c r="H61" s="6">
        <v>37485</v>
      </c>
      <c r="I61" s="14">
        <f t="shared" ca="1" si="0"/>
        <v>8</v>
      </c>
    </row>
    <row r="62" spans="1:9" x14ac:dyDescent="0.15">
      <c r="A62" s="5" t="s">
        <v>158</v>
      </c>
      <c r="B62" s="2" t="s">
        <v>73</v>
      </c>
      <c r="C62" s="2" t="s">
        <v>35</v>
      </c>
      <c r="D62" s="2" t="s">
        <v>70</v>
      </c>
      <c r="E62" s="2" t="s">
        <v>77</v>
      </c>
      <c r="F62" s="2" t="s">
        <v>19</v>
      </c>
      <c r="G62" s="3">
        <v>28212</v>
      </c>
      <c r="H62" s="6">
        <v>36751</v>
      </c>
      <c r="I62" s="14">
        <f t="shared" ca="1" si="0"/>
        <v>10</v>
      </c>
    </row>
    <row r="63" spans="1:9" x14ac:dyDescent="0.15">
      <c r="A63" s="10" t="s">
        <v>159</v>
      </c>
      <c r="B63" s="11" t="s">
        <v>74</v>
      </c>
      <c r="C63" s="11" t="s">
        <v>30</v>
      </c>
      <c r="D63" s="11" t="s">
        <v>70</v>
      </c>
      <c r="E63" s="11" t="s">
        <v>77</v>
      </c>
      <c r="F63" s="11" t="s">
        <v>19</v>
      </c>
      <c r="G63" s="12">
        <v>24926</v>
      </c>
      <c r="H63" s="13">
        <v>33192</v>
      </c>
      <c r="I63" s="14">
        <f t="shared" ca="1" si="0"/>
        <v>20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统计结果</vt:lpstr>
      <vt:lpstr>员工清单</vt:lpstr>
    </vt:vector>
  </TitlesOfParts>
  <Company>bjkjdx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技术部 王士刚</cp:lastModifiedBy>
  <dcterms:created xsi:type="dcterms:W3CDTF">2007-12-23T23:39:04Z</dcterms:created>
  <dcterms:modified xsi:type="dcterms:W3CDTF">2011-05-25T04:30:07Z</dcterms:modified>
</cp:coreProperties>
</file>