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60" windowWidth="11700" windowHeight="8550"/>
  </bookViews>
  <sheets>
    <sheet name="工资条" sheetId="7" r:id="rId1"/>
    <sheet name="原始数据" sheetId="1" r:id="rId2"/>
  </sheets>
  <calcPr calcId="144525"/>
  <pivotCaches>
    <pivotCache cacheId="12" r:id="rId3"/>
  </pivotCaches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  <c r="E11" i="1"/>
  <c r="I11" i="1" s="1"/>
  <c r="E21" i="1"/>
  <c r="I21" i="1" s="1"/>
  <c r="E3" i="1"/>
  <c r="I3" i="1" s="1"/>
  <c r="E8" i="1"/>
  <c r="I8" i="1" s="1"/>
  <c r="E12" i="1"/>
  <c r="I12" i="1" s="1"/>
  <c r="E6" i="1"/>
  <c r="I6" i="1" s="1"/>
  <c r="E9" i="1"/>
  <c r="I9" i="1" s="1"/>
  <c r="E13" i="1"/>
  <c r="I13" i="1" s="1"/>
  <c r="E17" i="1"/>
  <c r="I17" i="1" s="1"/>
  <c r="E18" i="1"/>
  <c r="I18" i="1" s="1"/>
  <c r="E4" i="1"/>
  <c r="I4" i="1" s="1"/>
  <c r="E14" i="1"/>
  <c r="I14" i="1" s="1"/>
  <c r="E15" i="1"/>
  <c r="I15" i="1" s="1"/>
  <c r="E22" i="1"/>
  <c r="I22" i="1" s="1"/>
  <c r="E7" i="1"/>
  <c r="I7" i="1" s="1"/>
  <c r="E10" i="1"/>
  <c r="I10" i="1" s="1"/>
  <c r="E23" i="1"/>
  <c r="I23" i="1" s="1"/>
  <c r="E5" i="1"/>
  <c r="I5" i="1" s="1"/>
  <c r="E16" i="1"/>
  <c r="I16" i="1" s="1"/>
  <c r="E19" i="1"/>
  <c r="I19" i="1" s="1"/>
  <c r="E20" i="1"/>
  <c r="I20" i="1" s="1"/>
  <c r="E2" i="1"/>
  <c r="I2" i="1" s="1"/>
</calcChain>
</file>

<file path=xl/sharedStrings.xml><?xml version="1.0" encoding="utf-8"?>
<sst xmlns="http://schemas.openxmlformats.org/spreadsheetml/2006/main" count="68" uniqueCount="37">
  <si>
    <t>人员</t>
  </si>
  <si>
    <t>人员</t>
    <phoneticPr fontId="1" type="noConversion"/>
  </si>
  <si>
    <t>工序</t>
  </si>
  <si>
    <t>工序</t>
    <phoneticPr fontId="1" type="noConversion"/>
  </si>
  <si>
    <t>车成品</t>
    <phoneticPr fontId="1" type="noConversion"/>
  </si>
  <si>
    <t>成品</t>
    <phoneticPr fontId="1" type="noConversion"/>
  </si>
  <si>
    <t>搓齿</t>
    <phoneticPr fontId="1" type="noConversion"/>
  </si>
  <si>
    <t>清洗</t>
    <phoneticPr fontId="1" type="noConversion"/>
  </si>
  <si>
    <t>粗车</t>
    <phoneticPr fontId="1" type="noConversion"/>
  </si>
  <si>
    <t>精车</t>
    <phoneticPr fontId="1" type="noConversion"/>
  </si>
  <si>
    <t>装配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</si>
  <si>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</si>
  <si>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</si>
  <si>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</si>
  <si>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扣款</t>
    <phoneticPr fontId="1" type="noConversion"/>
  </si>
  <si>
    <t>应得</t>
    <phoneticPr fontId="1" type="noConversion"/>
  </si>
  <si>
    <t>报废</t>
    <phoneticPr fontId="1" type="noConversion"/>
  </si>
  <si>
    <t>报废价格</t>
    <phoneticPr fontId="1" type="noConversion"/>
  </si>
  <si>
    <t>数量</t>
  </si>
  <si>
    <t>单价</t>
  </si>
  <si>
    <t>金额</t>
  </si>
  <si>
    <t>报废</t>
  </si>
  <si>
    <t>报废价格</t>
  </si>
  <si>
    <t>扣款</t>
  </si>
  <si>
    <t>应得</t>
  </si>
  <si>
    <t>总计</t>
  </si>
  <si>
    <t>张三</t>
    <phoneticPr fontId="1" type="noConversion"/>
  </si>
  <si>
    <t>李四</t>
    <phoneticPr fontId="1" type="noConversion"/>
  </si>
  <si>
    <t>周五</t>
    <phoneticPr fontId="1" type="noConversion"/>
  </si>
  <si>
    <t>郑六</t>
    <phoneticPr fontId="1" type="noConversion"/>
  </si>
  <si>
    <t>武松</t>
    <phoneticPr fontId="1" type="noConversion"/>
  </si>
  <si>
    <t>关羽</t>
    <phoneticPr fontId="1" type="noConversion"/>
  </si>
  <si>
    <t>车成品</t>
  </si>
  <si>
    <t>成品</t>
  </si>
  <si>
    <t>搓齿</t>
  </si>
  <si>
    <t>清洗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</si>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</sst>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NumberFormat="1" applyFont="1">
      <alignment vertical="center"/>
    </xf>
    <xf numFmtId="0" fontId="3" fillId="0" borderId="0" xfId="0" pivotButton="1" applyFont="1">
      <alignment vertical="center"/>
    </xf>
    <xf numFmtId="0" fontId="3" fillId="0" borderId="0" xfId="0" pivotButton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31"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sz val="11"/>
      </font>
    </dxf>
    <dxf>
      <font>
        <sz val="1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name val="微软雅黑"/>
        <scheme val="none"/>
      </font>
    </dxf>
    <dxf>
      <font>
        <sz val="10"/>
      </font>
    </dxf>
    <dxf>
      <font>
        <sz val="11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09.961151388889" createdVersion="4" refreshedVersion="4" recordCount="22">
  <cacheSource type="worksheet">
    <worksheetSource ref="A1:I23" sheet="原始数据"/>
  </cacheSource>
  <cacheFields count="9">
    <cacheField name="工序" numFmtId="0">
      <sharedItems count="8">
        <s v="车成品"/>
        <s v="成品"/>
        <s v="搓齿"/>
        <s v="清洗"/>
        <s v="粗车"/>
        <s v="精车"/>
        <s v="工序"/>
        <s v="装配"/>
      </sharedItems>
    </cacheField>
    <cacheField name="人员" numFmtId="0">
      <sharedItems count="13">
        <s v="张三"/>
        <s v="李四"/>
        <s v="周五"/>
        <s v="郑六"/>
        <s v="武松"/>
        <s v="关羽"/>
        <s v="G" u="1"/>
        <s v="E" u="1"/>
        <s v="C" u="1"/>
        <s v="A" u="1"/>
        <s v="F" u="1"/>
        <s v="D" u="1"/>
        <s v="B" u="1"/>
      </sharedItems>
    </cacheField>
    <cacheField name="数量" numFmtId="0">
      <sharedItems containsSemiMixedTypes="0" containsString="0" containsNumber="1" containsInteger="1" minValue="100" maxValue="800"/>
    </cacheField>
    <cacheField name="单价" numFmtId="0">
      <sharedItems containsSemiMixedTypes="0" containsString="0" containsNumber="1" minValue="0.1" maxValue="0.9"/>
    </cacheField>
    <cacheField name="金额" numFmtId="0">
      <sharedItems containsSemiMixedTypes="0" containsString="0" containsNumber="1" minValue="28.400000000000002" maxValue="540"/>
    </cacheField>
    <cacheField name="报废" numFmtId="0">
      <sharedItems containsSemiMixedTypes="0" containsString="0" containsNumber="1" containsInteger="1" minValue="0" maxValue="20"/>
    </cacheField>
    <cacheField name="报废价格" numFmtId="0">
      <sharedItems containsSemiMixedTypes="0" containsString="0" containsNumber="1" containsInteger="1" minValue="2" maxValue="2"/>
    </cacheField>
    <cacheField name="扣款" numFmtId="0">
      <sharedItems containsSemiMixedTypes="0" containsString="0" containsNumber="1" containsInteger="1" minValue="0" maxValue="40"/>
    </cacheField>
    <cacheField name="应得" numFmtId="0">
      <sharedItems containsSemiMixedTypes="0" containsString="0" containsNumber="1" minValue="28.400000000000002" maxValue="5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  <x v="0"/>
    <n v="100"/>
    <n v="0.5"/>
    <n v="50"/>
    <n v="0"/>
    <n v="2"/>
    <n v="0"/>
    <n v="50"/>
  </r>
  <r>
    <x v="1"/>
    <x v="0"/>
    <n v="250"/>
    <n v="0.35"/>
    <n v="87.5"/>
    <n v="0"/>
    <n v="2"/>
    <n v="0"/>
    <n v="87.5"/>
  </r>
  <r>
    <x v="2"/>
    <x v="0"/>
    <n v="300"/>
    <n v="0.7"/>
    <n v="210"/>
    <n v="5"/>
    <n v="2"/>
    <n v="10"/>
    <n v="200"/>
  </r>
  <r>
    <x v="3"/>
    <x v="0"/>
    <n v="800"/>
    <n v="0.1"/>
    <n v="80"/>
    <n v="5"/>
    <n v="2"/>
    <n v="10"/>
    <n v="70"/>
  </r>
  <r>
    <x v="4"/>
    <x v="1"/>
    <n v="500"/>
    <n v="0.68"/>
    <n v="340"/>
    <n v="0"/>
    <n v="2"/>
    <n v="0"/>
    <n v="340"/>
  </r>
  <r>
    <x v="5"/>
    <x v="1"/>
    <n v="600"/>
    <n v="0.9"/>
    <n v="540"/>
    <n v="0"/>
    <n v="2"/>
    <n v="0"/>
    <n v="540"/>
  </r>
  <r>
    <x v="1"/>
    <x v="2"/>
    <n v="700"/>
    <n v="0.35"/>
    <n v="244.99999999999997"/>
    <n v="0"/>
    <n v="2"/>
    <n v="0"/>
    <n v="244.99999999999997"/>
  </r>
  <r>
    <x v="4"/>
    <x v="2"/>
    <n v="100"/>
    <n v="0.68"/>
    <n v="68"/>
    <n v="0"/>
    <n v="2"/>
    <n v="0"/>
    <n v="68"/>
  </r>
  <r>
    <x v="5"/>
    <x v="2"/>
    <n v="200"/>
    <n v="0.9"/>
    <n v="180"/>
    <n v="0"/>
    <n v="2"/>
    <n v="0"/>
    <n v="180"/>
  </r>
  <r>
    <x v="0"/>
    <x v="3"/>
    <n v="260"/>
    <n v="0.5"/>
    <n v="130"/>
    <n v="0"/>
    <n v="2"/>
    <n v="0"/>
    <n v="130"/>
  </r>
  <r>
    <x v="1"/>
    <x v="3"/>
    <n v="266"/>
    <n v="0.35"/>
    <n v="93.1"/>
    <n v="0"/>
    <n v="2"/>
    <n v="0"/>
    <n v="93.1"/>
  </r>
  <r>
    <x v="4"/>
    <x v="3"/>
    <n v="265"/>
    <n v="0.68"/>
    <n v="180.20000000000002"/>
    <n v="0"/>
    <n v="2"/>
    <n v="0"/>
    <n v="180.20000000000002"/>
  </r>
  <r>
    <x v="2"/>
    <x v="3"/>
    <n v="375"/>
    <n v="0.7"/>
    <n v="262.5"/>
    <n v="0"/>
    <n v="2"/>
    <n v="0"/>
    <n v="262.5"/>
  </r>
  <r>
    <x v="6"/>
    <x v="3"/>
    <n v="340"/>
    <n v="0.8"/>
    <n v="272"/>
    <n v="0"/>
    <n v="2"/>
    <n v="0"/>
    <n v="272"/>
  </r>
  <r>
    <x v="3"/>
    <x v="3"/>
    <n v="285"/>
    <n v="0.1"/>
    <n v="28.5"/>
    <n v="0"/>
    <n v="2"/>
    <n v="0"/>
    <n v="28.5"/>
  </r>
  <r>
    <x v="4"/>
    <x v="4"/>
    <n v="233"/>
    <n v="0.68"/>
    <n v="158.44"/>
    <n v="10"/>
    <n v="2"/>
    <n v="20"/>
    <n v="138.44"/>
  </r>
  <r>
    <x v="4"/>
    <x v="4"/>
    <n v="294"/>
    <n v="0.68"/>
    <n v="199.92000000000002"/>
    <n v="20"/>
    <n v="2"/>
    <n v="40"/>
    <n v="159.92000000000002"/>
  </r>
  <r>
    <x v="3"/>
    <x v="4"/>
    <n v="284"/>
    <n v="0.1"/>
    <n v="28.400000000000002"/>
    <n v="0"/>
    <n v="2"/>
    <n v="0"/>
    <n v="28.400000000000002"/>
  </r>
  <r>
    <x v="7"/>
    <x v="4"/>
    <n v="293"/>
    <n v="0.66"/>
    <n v="193.38"/>
    <n v="3"/>
    <n v="2"/>
    <n v="6"/>
    <n v="187.38"/>
  </r>
  <r>
    <x v="0"/>
    <x v="5"/>
    <n v="457"/>
    <n v="0.5"/>
    <n v="228.5"/>
    <n v="0"/>
    <n v="2"/>
    <n v="0"/>
    <n v="228.5"/>
  </r>
  <r>
    <x v="6"/>
    <x v="5"/>
    <n v="264"/>
    <n v="0.8"/>
    <n v="211.20000000000002"/>
    <n v="0"/>
    <n v="2"/>
    <n v="0"/>
    <n v="211.20000000000002"/>
  </r>
  <r>
    <x v="5"/>
    <x v="5"/>
    <n v="222"/>
    <n v="0.9"/>
    <n v="199.8"/>
    <n v="0"/>
    <n v="2"/>
    <n v="0"/>
    <n v="199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12" autoFormatId="4117" applyNumberFormats="1" applyBorderFormats="1" applyFontFormats="1" applyPatternFormats="1" applyAlignmentFormats="1" applyWidthHeightFormats="1" dataCaption="数据" updatedVersion="4" minRefreshableVersion="3" asteriskTotals="1" showMemberPropertyTips="0" useAutoFormatting="1" colGrandTotals="0" itemPrintTitles="1" mergeItem="1" createdVersion="4" indent="0" compact="0" compactData="0" gridDropZones="1">
  <location ref="A3:H8" firstHeaderRow="0" firstDataRow="1" firstDataCol="1" rowPageCount="1" colPageCount="1"/>
  <pivotFields count="9">
    <pivotField axis="axisRow" compact="0" outline="0" subtotalTop="0" showAll="0" includeNewItemsInFilter="1">
      <items count="9">
        <item x="0"/>
        <item x="1"/>
        <item x="4"/>
        <item x="2"/>
        <item x="6"/>
        <item x="5"/>
        <item x="3"/>
        <item x="7"/>
        <item t="default"/>
      </items>
    </pivotField>
    <pivotField axis="axisPage" compact="0" outline="0" subtotalTop="0" multipleItemSelectionAllowed="1" showAll="0" includeNewItemsInFilter="1">
      <items count="14">
        <item m="1" x="9"/>
        <item m="1" x="12"/>
        <item m="1" x="8"/>
        <item m="1" x="11"/>
        <item m="1" x="7"/>
        <item m="1" x="10"/>
        <item m="1" x="6"/>
        <item x="0"/>
        <item h="1" x="1"/>
        <item h="1" x="2"/>
        <item h="1" x="3"/>
        <item h="1" x="4"/>
        <item h="1" x="5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5">
    <i>
      <x/>
    </i>
    <i>
      <x v="1"/>
    </i>
    <i>
      <x v="3"/>
    </i>
    <i>
      <x v="6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0"/>
  </pageFields>
  <dataFields count="7">
    <dataField name="求和项:数量" fld="2" baseField="0" baseItem="0"/>
    <dataField name="求和项:单价" fld="3" baseField="0" baseItem="0"/>
    <dataField name="求和项:金额" fld="4" baseField="0" baseItem="0"/>
    <dataField name="求和项:报废" fld="5" baseField="0" baseItem="0"/>
    <dataField name="求和项:报废价格" fld="6" baseField="0" baseItem="0"/>
    <dataField name="求和项:扣款" fld="7" baseField="0" baseItem="0"/>
    <dataField name="求和项:应得" fld="8" baseField="0" baseItem="0"/>
  </dataFields>
  <formats count="2">
    <format dxfId="12">
      <pivotArea type="all" dataOnly="0" outline="0" fieldPosition="0"/>
    </format>
    <format dxfId="11">
      <pivotArea type="all" dataOnly="0" outline="0" fieldPosition="0"/>
    </format>
  </formats>
  <pivotTableStyleInfo name="PivotStyleMedium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I23" totalsRowShown="0" headerRowDxfId="30" dataDxfId="29">
  <autoFilter ref="A1:I23"/>
  <tableColumns count="9">
    <tableColumn id="1" name="工序" dataDxfId="28"/>
    <tableColumn id="2" name="人员" dataDxfId="27"/>
    <tableColumn id="3" name="数量" dataDxfId="26"/>
    <tableColumn id="4" name="单价" dataDxfId="25"/>
    <tableColumn id="5" name="金额" dataDxfId="24">
      <calculatedColumnFormula>C2*D2</calculatedColumnFormula>
    </tableColumn>
    <tableColumn id="6" name="报废" dataDxfId="23"/>
    <tableColumn id="7" name="报废价格" dataDxfId="22"/>
    <tableColumn id="8" name="扣款" dataDxfId="21">
      <calculatedColumnFormula>F2*G2</calculatedColumnFormula>
    </tableColumn>
    <tableColumn id="9" name="应得" dataDxfId="20">
      <calculatedColumnFormula>E2-H2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8"/>
  <sheetViews>
    <sheetView showGridLines="0" tabSelected="1" workbookViewId="0">
      <selection activeCell="O16" sqref="O16"/>
    </sheetView>
  </sheetViews>
  <sheetFormatPr defaultRowHeight="14.25" x14ac:dyDescent="0.15"/>
  <cols>
    <col min="1" max="1" width="8.75" bestFit="1" customWidth="1"/>
    <col min="2" max="2" width="6.75" customWidth="1"/>
    <col min="3" max="3" width="5.5" customWidth="1"/>
    <col min="4" max="4" width="6.5" customWidth="1"/>
    <col min="5" max="5" width="4.75" bestFit="1" customWidth="1"/>
    <col min="6" max="6" width="8" bestFit="1" customWidth="1"/>
    <col min="7" max="7" width="4.75" bestFit="1" customWidth="1"/>
    <col min="8" max="8" width="6.5" customWidth="1"/>
  </cols>
  <sheetData>
    <row r="1" spans="1:8" ht="16.5" x14ac:dyDescent="0.15">
      <c r="A1" s="4" t="s">
        <v>0</v>
      </c>
      <c r="B1" s="2" t="s">
        <v>36</v>
      </c>
    </row>
    <row r="3" spans="1:8" ht="16.5" x14ac:dyDescent="0.15">
      <c r="A3" s="5" t="s">
        <v>2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</row>
    <row r="4" spans="1:8" ht="16.5" x14ac:dyDescent="0.15">
      <c r="A4" s="7" t="s">
        <v>32</v>
      </c>
      <c r="B4" s="3">
        <v>100</v>
      </c>
      <c r="C4" s="3">
        <v>0.5</v>
      </c>
      <c r="D4" s="3">
        <v>50</v>
      </c>
      <c r="E4" s="3">
        <v>0</v>
      </c>
      <c r="F4" s="3">
        <v>2</v>
      </c>
      <c r="G4" s="3">
        <v>0</v>
      </c>
      <c r="H4" s="3">
        <v>50</v>
      </c>
    </row>
    <row r="5" spans="1:8" ht="16.5" x14ac:dyDescent="0.15">
      <c r="A5" s="7" t="s">
        <v>33</v>
      </c>
      <c r="B5" s="3">
        <v>250</v>
      </c>
      <c r="C5" s="3">
        <v>0.35</v>
      </c>
      <c r="D5" s="3">
        <v>87.5</v>
      </c>
      <c r="E5" s="3">
        <v>0</v>
      </c>
      <c r="F5" s="3">
        <v>2</v>
      </c>
      <c r="G5" s="3">
        <v>0</v>
      </c>
      <c r="H5" s="3">
        <v>87.5</v>
      </c>
    </row>
    <row r="6" spans="1:8" ht="16.5" x14ac:dyDescent="0.15">
      <c r="A6" s="7" t="s">
        <v>34</v>
      </c>
      <c r="B6" s="3">
        <v>300</v>
      </c>
      <c r="C6" s="3">
        <v>0.7</v>
      </c>
      <c r="D6" s="3">
        <v>210</v>
      </c>
      <c r="E6" s="3">
        <v>5</v>
      </c>
      <c r="F6" s="3">
        <v>2</v>
      </c>
      <c r="G6" s="3">
        <v>10</v>
      </c>
      <c r="H6" s="3">
        <v>200</v>
      </c>
    </row>
    <row r="7" spans="1:8" ht="16.5" x14ac:dyDescent="0.15">
      <c r="A7" s="7" t="s">
        <v>35</v>
      </c>
      <c r="B7" s="3">
        <v>800</v>
      </c>
      <c r="C7" s="3">
        <v>0.1</v>
      </c>
      <c r="D7" s="3">
        <v>80</v>
      </c>
      <c r="E7" s="3">
        <v>5</v>
      </c>
      <c r="F7" s="3">
        <v>2</v>
      </c>
      <c r="G7" s="3">
        <v>10</v>
      </c>
      <c r="H7" s="3">
        <v>70</v>
      </c>
    </row>
    <row r="8" spans="1:8" ht="16.5" x14ac:dyDescent="0.15">
      <c r="A8" s="7" t="s">
        <v>25</v>
      </c>
      <c r="B8" s="3">
        <v>1450</v>
      </c>
      <c r="C8" s="3">
        <v>1.65</v>
      </c>
      <c r="D8" s="3">
        <v>427.5</v>
      </c>
      <c r="E8" s="3">
        <v>10</v>
      </c>
      <c r="F8" s="3">
        <v>8</v>
      </c>
      <c r="G8" s="3">
        <v>20</v>
      </c>
      <c r="H8" s="3">
        <v>407.5</v>
      </c>
    </row>
  </sheetData>
  <phoneticPr fontId="1" type="noConversion"/>
  <pageMargins left="0.75" right="0.75" top="1" bottom="1" header="0.5" footer="0.5"/>
  <pageSetup paperSize="9" orientation="portrait" horizontalDpi="180" verticalDpi="18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3"/>
  <sheetViews>
    <sheetView showGridLines="0" workbookViewId="0">
      <selection activeCell="O26" sqref="O26"/>
    </sheetView>
  </sheetViews>
  <sheetFormatPr defaultRowHeight="14.25" x14ac:dyDescent="0.15"/>
  <cols>
    <col min="1" max="4" width="6.5" style="1" bestFit="1" customWidth="1"/>
    <col min="5" max="5" width="6.75" style="1" bestFit="1" customWidth="1"/>
    <col min="6" max="6" width="6.5" style="1" bestFit="1" customWidth="1"/>
    <col min="7" max="7" width="9.5" style="1" bestFit="1" customWidth="1"/>
    <col min="8" max="8" width="6.5" style="1" bestFit="1" customWidth="1"/>
    <col min="9" max="9" width="6.75" style="1" bestFit="1" customWidth="1"/>
    <col min="10" max="16384" width="9" style="1"/>
  </cols>
  <sheetData>
    <row r="1" spans="1:9" x14ac:dyDescent="0.15">
      <c r="A1" s="1" t="s">
        <v>3</v>
      </c>
      <c r="B1" s="1" t="s">
        <v>1</v>
      </c>
      <c r="C1" s="1" t="s">
        <v>11</v>
      </c>
      <c r="D1" s="1" t="s">
        <v>12</v>
      </c>
      <c r="E1" s="1" t="s">
        <v>13</v>
      </c>
      <c r="F1" s="1" t="s">
        <v>16</v>
      </c>
      <c r="G1" s="1" t="s">
        <v>17</v>
      </c>
      <c r="H1" s="1" t="s">
        <v>14</v>
      </c>
      <c r="I1" s="1" t="s">
        <v>15</v>
      </c>
    </row>
    <row r="2" spans="1:9" x14ac:dyDescent="0.15">
      <c r="A2" s="1" t="s">
        <v>4</v>
      </c>
      <c r="B2" s="1" t="s">
        <v>26</v>
      </c>
      <c r="C2" s="1">
        <v>100</v>
      </c>
      <c r="D2" s="1">
        <v>0.5</v>
      </c>
      <c r="E2" s="1">
        <f t="shared" ref="E2:E23" si="0">C2*D2</f>
        <v>50</v>
      </c>
      <c r="F2" s="1">
        <v>0</v>
      </c>
      <c r="G2" s="1">
        <v>2</v>
      </c>
      <c r="H2" s="1">
        <f>F2*G2</f>
        <v>0</v>
      </c>
      <c r="I2" s="1">
        <f>E2-H2</f>
        <v>50</v>
      </c>
    </row>
    <row r="3" spans="1:9" x14ac:dyDescent="0.15">
      <c r="A3" s="1" t="s">
        <v>5</v>
      </c>
      <c r="B3" s="1" t="s">
        <v>26</v>
      </c>
      <c r="C3" s="1">
        <v>250</v>
      </c>
      <c r="D3" s="1">
        <v>0.35</v>
      </c>
      <c r="E3" s="1">
        <f t="shared" si="0"/>
        <v>87.5</v>
      </c>
      <c r="F3" s="1">
        <v>0</v>
      </c>
      <c r="G3" s="1">
        <v>2</v>
      </c>
      <c r="H3" s="1">
        <f t="shared" ref="H3:H23" si="1">F3*G3</f>
        <v>0</v>
      </c>
      <c r="I3" s="1">
        <f t="shared" ref="I3:I23" si="2">E3-H3</f>
        <v>87.5</v>
      </c>
    </row>
    <row r="4" spans="1:9" x14ac:dyDescent="0.15">
      <c r="A4" s="1" t="s">
        <v>6</v>
      </c>
      <c r="B4" s="1" t="s">
        <v>26</v>
      </c>
      <c r="C4" s="1">
        <v>300</v>
      </c>
      <c r="D4" s="1">
        <v>0.7</v>
      </c>
      <c r="E4" s="1">
        <f t="shared" si="0"/>
        <v>210</v>
      </c>
      <c r="F4" s="1">
        <v>5</v>
      </c>
      <c r="G4" s="1">
        <v>2</v>
      </c>
      <c r="H4" s="1">
        <f t="shared" si="1"/>
        <v>10</v>
      </c>
      <c r="I4" s="1">
        <f t="shared" si="2"/>
        <v>200</v>
      </c>
    </row>
    <row r="5" spans="1:9" x14ac:dyDescent="0.15">
      <c r="A5" s="1" t="s">
        <v>7</v>
      </c>
      <c r="B5" s="1" t="s">
        <v>26</v>
      </c>
      <c r="C5" s="1">
        <v>800</v>
      </c>
      <c r="D5" s="1">
        <v>0.1</v>
      </c>
      <c r="E5" s="1">
        <f t="shared" si="0"/>
        <v>80</v>
      </c>
      <c r="F5" s="1">
        <v>5</v>
      </c>
      <c r="G5" s="1">
        <v>2</v>
      </c>
      <c r="H5" s="1">
        <f t="shared" si="1"/>
        <v>10</v>
      </c>
      <c r="I5" s="1">
        <f t="shared" si="2"/>
        <v>70</v>
      </c>
    </row>
    <row r="6" spans="1:9" x14ac:dyDescent="0.15">
      <c r="A6" s="1" t="s">
        <v>8</v>
      </c>
      <c r="B6" s="1" t="s">
        <v>27</v>
      </c>
      <c r="C6" s="1">
        <v>500</v>
      </c>
      <c r="D6" s="1">
        <v>0.68</v>
      </c>
      <c r="E6" s="1">
        <f t="shared" si="0"/>
        <v>340</v>
      </c>
      <c r="F6" s="1">
        <v>0</v>
      </c>
      <c r="G6" s="1">
        <v>2</v>
      </c>
      <c r="H6" s="1">
        <f t="shared" si="1"/>
        <v>0</v>
      </c>
      <c r="I6" s="1">
        <f t="shared" si="2"/>
        <v>340</v>
      </c>
    </row>
    <row r="7" spans="1:9" x14ac:dyDescent="0.15">
      <c r="A7" s="1" t="s">
        <v>9</v>
      </c>
      <c r="B7" s="1" t="s">
        <v>27</v>
      </c>
      <c r="C7" s="1">
        <v>600</v>
      </c>
      <c r="D7" s="1">
        <v>0.9</v>
      </c>
      <c r="E7" s="1">
        <f t="shared" si="0"/>
        <v>540</v>
      </c>
      <c r="F7" s="1">
        <v>0</v>
      </c>
      <c r="G7" s="1">
        <v>2</v>
      </c>
      <c r="H7" s="1">
        <f t="shared" si="1"/>
        <v>0</v>
      </c>
      <c r="I7" s="1">
        <f t="shared" si="2"/>
        <v>540</v>
      </c>
    </row>
    <row r="8" spans="1:9" x14ac:dyDescent="0.15">
      <c r="A8" s="1" t="s">
        <v>5</v>
      </c>
      <c r="B8" s="1" t="s">
        <v>28</v>
      </c>
      <c r="C8" s="1">
        <v>700</v>
      </c>
      <c r="D8" s="1">
        <v>0.35</v>
      </c>
      <c r="E8" s="1">
        <f t="shared" si="0"/>
        <v>244.99999999999997</v>
      </c>
      <c r="F8" s="1">
        <v>0</v>
      </c>
      <c r="G8" s="1">
        <v>2</v>
      </c>
      <c r="H8" s="1">
        <f t="shared" si="1"/>
        <v>0</v>
      </c>
      <c r="I8" s="1">
        <f t="shared" si="2"/>
        <v>244.99999999999997</v>
      </c>
    </row>
    <row r="9" spans="1:9" x14ac:dyDescent="0.15">
      <c r="A9" s="1" t="s">
        <v>8</v>
      </c>
      <c r="B9" s="1" t="s">
        <v>28</v>
      </c>
      <c r="C9" s="1">
        <v>100</v>
      </c>
      <c r="D9" s="1">
        <v>0.68</v>
      </c>
      <c r="E9" s="1">
        <f t="shared" si="0"/>
        <v>68</v>
      </c>
      <c r="F9" s="1">
        <v>0</v>
      </c>
      <c r="G9" s="1">
        <v>2</v>
      </c>
      <c r="H9" s="1">
        <f t="shared" si="1"/>
        <v>0</v>
      </c>
      <c r="I9" s="1">
        <f t="shared" si="2"/>
        <v>68</v>
      </c>
    </row>
    <row r="10" spans="1:9" x14ac:dyDescent="0.15">
      <c r="A10" s="1" t="s">
        <v>9</v>
      </c>
      <c r="B10" s="1" t="s">
        <v>28</v>
      </c>
      <c r="C10" s="1">
        <v>200</v>
      </c>
      <c r="D10" s="1">
        <v>0.9</v>
      </c>
      <c r="E10" s="1">
        <f t="shared" si="0"/>
        <v>180</v>
      </c>
      <c r="F10" s="1">
        <v>0</v>
      </c>
      <c r="G10" s="1">
        <v>2</v>
      </c>
      <c r="H10" s="1">
        <f t="shared" si="1"/>
        <v>0</v>
      </c>
      <c r="I10" s="1">
        <f t="shared" si="2"/>
        <v>180</v>
      </c>
    </row>
    <row r="11" spans="1:9" x14ac:dyDescent="0.15">
      <c r="A11" s="1" t="s">
        <v>4</v>
      </c>
      <c r="B11" s="1" t="s">
        <v>29</v>
      </c>
      <c r="C11" s="1">
        <v>260</v>
      </c>
      <c r="D11" s="1">
        <v>0.5</v>
      </c>
      <c r="E11" s="1">
        <f t="shared" si="0"/>
        <v>130</v>
      </c>
      <c r="F11" s="1">
        <v>0</v>
      </c>
      <c r="G11" s="1">
        <v>2</v>
      </c>
      <c r="H11" s="1">
        <f t="shared" si="1"/>
        <v>0</v>
      </c>
      <c r="I11" s="1">
        <f t="shared" si="2"/>
        <v>130</v>
      </c>
    </row>
    <row r="12" spans="1:9" x14ac:dyDescent="0.15">
      <c r="A12" s="1" t="s">
        <v>5</v>
      </c>
      <c r="B12" s="1" t="s">
        <v>29</v>
      </c>
      <c r="C12" s="1">
        <v>266</v>
      </c>
      <c r="D12" s="1">
        <v>0.35</v>
      </c>
      <c r="E12" s="1">
        <f t="shared" si="0"/>
        <v>93.1</v>
      </c>
      <c r="F12" s="1">
        <v>0</v>
      </c>
      <c r="G12" s="1">
        <v>2</v>
      </c>
      <c r="H12" s="1">
        <f t="shared" si="1"/>
        <v>0</v>
      </c>
      <c r="I12" s="1">
        <f t="shared" si="2"/>
        <v>93.1</v>
      </c>
    </row>
    <row r="13" spans="1:9" x14ac:dyDescent="0.15">
      <c r="A13" s="1" t="s">
        <v>8</v>
      </c>
      <c r="B13" s="1" t="s">
        <v>29</v>
      </c>
      <c r="C13" s="1">
        <v>265</v>
      </c>
      <c r="D13" s="1">
        <v>0.68</v>
      </c>
      <c r="E13" s="1">
        <f t="shared" si="0"/>
        <v>180.20000000000002</v>
      </c>
      <c r="F13" s="1">
        <v>0</v>
      </c>
      <c r="G13" s="1">
        <v>2</v>
      </c>
      <c r="H13" s="1">
        <f t="shared" si="1"/>
        <v>0</v>
      </c>
      <c r="I13" s="1">
        <f t="shared" si="2"/>
        <v>180.20000000000002</v>
      </c>
    </row>
    <row r="14" spans="1:9" x14ac:dyDescent="0.15">
      <c r="A14" s="1" t="s">
        <v>6</v>
      </c>
      <c r="B14" s="1" t="s">
        <v>29</v>
      </c>
      <c r="C14" s="1">
        <v>375</v>
      </c>
      <c r="D14" s="1">
        <v>0.7</v>
      </c>
      <c r="E14" s="1">
        <f t="shared" si="0"/>
        <v>262.5</v>
      </c>
      <c r="F14" s="1">
        <v>0</v>
      </c>
      <c r="G14" s="1">
        <v>2</v>
      </c>
      <c r="H14" s="1">
        <f t="shared" si="1"/>
        <v>0</v>
      </c>
      <c r="I14" s="1">
        <f t="shared" si="2"/>
        <v>262.5</v>
      </c>
    </row>
    <row r="15" spans="1:9" x14ac:dyDescent="0.15">
      <c r="A15" s="1" t="s">
        <v>3</v>
      </c>
      <c r="B15" s="1" t="s">
        <v>29</v>
      </c>
      <c r="C15" s="1">
        <v>340</v>
      </c>
      <c r="D15" s="1">
        <v>0.8</v>
      </c>
      <c r="E15" s="1">
        <f t="shared" si="0"/>
        <v>272</v>
      </c>
      <c r="F15" s="1">
        <v>0</v>
      </c>
      <c r="G15" s="1">
        <v>2</v>
      </c>
      <c r="H15" s="1">
        <f t="shared" si="1"/>
        <v>0</v>
      </c>
      <c r="I15" s="1">
        <f t="shared" si="2"/>
        <v>272</v>
      </c>
    </row>
    <row r="16" spans="1:9" x14ac:dyDescent="0.15">
      <c r="A16" s="1" t="s">
        <v>7</v>
      </c>
      <c r="B16" s="1" t="s">
        <v>29</v>
      </c>
      <c r="C16" s="1">
        <v>285</v>
      </c>
      <c r="D16" s="1">
        <v>0.1</v>
      </c>
      <c r="E16" s="1">
        <f t="shared" si="0"/>
        <v>28.5</v>
      </c>
      <c r="F16" s="1">
        <v>0</v>
      </c>
      <c r="G16" s="1">
        <v>2</v>
      </c>
      <c r="H16" s="1">
        <f t="shared" si="1"/>
        <v>0</v>
      </c>
      <c r="I16" s="1">
        <f t="shared" si="2"/>
        <v>28.5</v>
      </c>
    </row>
    <row r="17" spans="1:9" x14ac:dyDescent="0.15">
      <c r="A17" s="1" t="s">
        <v>8</v>
      </c>
      <c r="B17" s="1" t="s">
        <v>30</v>
      </c>
      <c r="C17" s="1">
        <v>233</v>
      </c>
      <c r="D17" s="1">
        <v>0.68</v>
      </c>
      <c r="E17" s="1">
        <f t="shared" si="0"/>
        <v>158.44</v>
      </c>
      <c r="F17" s="1">
        <v>10</v>
      </c>
      <c r="G17" s="1">
        <v>2</v>
      </c>
      <c r="H17" s="1">
        <f t="shared" si="1"/>
        <v>20</v>
      </c>
      <c r="I17" s="1">
        <f t="shared" si="2"/>
        <v>138.44</v>
      </c>
    </row>
    <row r="18" spans="1:9" x14ac:dyDescent="0.15">
      <c r="A18" s="1" t="s">
        <v>8</v>
      </c>
      <c r="B18" s="1" t="s">
        <v>30</v>
      </c>
      <c r="C18" s="1">
        <v>294</v>
      </c>
      <c r="D18" s="1">
        <v>0.68</v>
      </c>
      <c r="E18" s="1">
        <f t="shared" si="0"/>
        <v>199.92000000000002</v>
      </c>
      <c r="F18" s="1">
        <v>20</v>
      </c>
      <c r="G18" s="1">
        <v>2</v>
      </c>
      <c r="H18" s="1">
        <f t="shared" si="1"/>
        <v>40</v>
      </c>
      <c r="I18" s="1">
        <f t="shared" si="2"/>
        <v>159.92000000000002</v>
      </c>
    </row>
    <row r="19" spans="1:9" x14ac:dyDescent="0.15">
      <c r="A19" s="1" t="s">
        <v>7</v>
      </c>
      <c r="B19" s="1" t="s">
        <v>30</v>
      </c>
      <c r="C19" s="1">
        <v>284</v>
      </c>
      <c r="D19" s="1">
        <v>0.1</v>
      </c>
      <c r="E19" s="1">
        <f t="shared" si="0"/>
        <v>28.400000000000002</v>
      </c>
      <c r="F19" s="1">
        <v>0</v>
      </c>
      <c r="G19" s="1">
        <v>2</v>
      </c>
      <c r="H19" s="1">
        <f t="shared" si="1"/>
        <v>0</v>
      </c>
      <c r="I19" s="1">
        <f t="shared" si="2"/>
        <v>28.400000000000002</v>
      </c>
    </row>
    <row r="20" spans="1:9" x14ac:dyDescent="0.15">
      <c r="A20" s="1" t="s">
        <v>10</v>
      </c>
      <c r="B20" s="1" t="s">
        <v>30</v>
      </c>
      <c r="C20" s="1">
        <v>293</v>
      </c>
      <c r="D20" s="1">
        <v>0.66</v>
      </c>
      <c r="E20" s="1">
        <f t="shared" si="0"/>
        <v>193.38</v>
      </c>
      <c r="F20" s="1">
        <v>3</v>
      </c>
      <c r="G20" s="1">
        <v>2</v>
      </c>
      <c r="H20" s="1">
        <f t="shared" si="1"/>
        <v>6</v>
      </c>
      <c r="I20" s="1">
        <f t="shared" si="2"/>
        <v>187.38</v>
      </c>
    </row>
    <row r="21" spans="1:9" x14ac:dyDescent="0.15">
      <c r="A21" s="1" t="s">
        <v>4</v>
      </c>
      <c r="B21" s="1" t="s">
        <v>31</v>
      </c>
      <c r="C21" s="1">
        <v>457</v>
      </c>
      <c r="D21" s="1">
        <v>0.5</v>
      </c>
      <c r="E21" s="1">
        <f t="shared" si="0"/>
        <v>228.5</v>
      </c>
      <c r="F21" s="1">
        <v>0</v>
      </c>
      <c r="G21" s="1">
        <v>2</v>
      </c>
      <c r="H21" s="1">
        <f t="shared" si="1"/>
        <v>0</v>
      </c>
      <c r="I21" s="1">
        <f t="shared" si="2"/>
        <v>228.5</v>
      </c>
    </row>
    <row r="22" spans="1:9" x14ac:dyDescent="0.15">
      <c r="A22" s="1" t="s">
        <v>3</v>
      </c>
      <c r="B22" s="1" t="s">
        <v>31</v>
      </c>
      <c r="C22" s="1">
        <v>264</v>
      </c>
      <c r="D22" s="1">
        <v>0.8</v>
      </c>
      <c r="E22" s="1">
        <f t="shared" si="0"/>
        <v>211.20000000000002</v>
      </c>
      <c r="F22" s="1">
        <v>0</v>
      </c>
      <c r="G22" s="1">
        <v>2</v>
      </c>
      <c r="H22" s="1">
        <f t="shared" si="1"/>
        <v>0</v>
      </c>
      <c r="I22" s="1">
        <f t="shared" si="2"/>
        <v>211.20000000000002</v>
      </c>
    </row>
    <row r="23" spans="1:9" x14ac:dyDescent="0.15">
      <c r="A23" s="1" t="s">
        <v>9</v>
      </c>
      <c r="B23" s="1" t="s">
        <v>31</v>
      </c>
      <c r="C23" s="1">
        <v>222</v>
      </c>
      <c r="D23" s="1">
        <v>0.9</v>
      </c>
      <c r="E23" s="1">
        <f t="shared" si="0"/>
        <v>199.8</v>
      </c>
      <c r="F23" s="1">
        <v>0</v>
      </c>
      <c r="G23" s="1">
        <v>2</v>
      </c>
      <c r="H23" s="1">
        <f t="shared" si="1"/>
        <v>0</v>
      </c>
      <c r="I23" s="1">
        <f t="shared" si="2"/>
        <v>199.8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工资条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cw05</dc:creator>
  <cp:lastModifiedBy>技术部 王士刚</cp:lastModifiedBy>
  <dcterms:created xsi:type="dcterms:W3CDTF">2009-03-23T00:55:59Z</dcterms:created>
  <dcterms:modified xsi:type="dcterms:W3CDTF">2011-06-15T15:05:15Z</dcterms:modified>
</cp:coreProperties>
</file>