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7470" windowHeight="4785" activeTab="1"/>
  </bookViews>
  <sheets>
    <sheet name="成绩表" sheetId="1" r:id="rId1"/>
    <sheet name="图表" sheetId="2" r:id="rId2"/>
  </sheets>
  <calcPr calcId="144525"/>
  <pivotCaches>
    <pivotCache cacheId="8" r:id="rId3"/>
  </pivotCaches>
</workbook>
</file>

<file path=xl/calcChain.xml><?xml version="1.0" encoding="utf-8"?>
<calcChain xmlns="http://schemas.openxmlformats.org/spreadsheetml/2006/main">
  <c r="H3" i="1" l="1" a="1"/>
  <c r="H3" i="1"/>
  <c r="I3" i="1"/>
  <c r="H4" i="1" a="1"/>
  <c r="H4" i="1"/>
  <c r="I4" i="1"/>
  <c r="H5" i="1" a="1"/>
  <c r="H5" i="1"/>
  <c r="I5" i="1"/>
  <c r="H6" i="1" a="1"/>
  <c r="H6" i="1"/>
  <c r="I6" i="1"/>
  <c r="H7" i="1" a="1"/>
  <c r="H7" i="1"/>
  <c r="I7" i="1"/>
  <c r="H8" i="1" a="1"/>
  <c r="H8" i="1"/>
  <c r="I8" i="1"/>
  <c r="H9" i="1" a="1"/>
  <c r="H9" i="1"/>
  <c r="I9" i="1"/>
  <c r="H2" i="1" a="1"/>
  <c r="H2" i="1"/>
  <c r="I2" i="1"/>
  <c r="G3" i="1"/>
  <c r="G4" i="1"/>
  <c r="G5" i="1"/>
  <c r="G6" i="1"/>
  <c r="G7" i="1"/>
  <c r="G8" i="1"/>
  <c r="G9" i="1"/>
  <c r="G2" i="1"/>
</calcChain>
</file>

<file path=xl/sharedStrings.xml><?xml version="1.0" encoding="utf-8"?>
<sst xmlns="http://schemas.openxmlformats.org/spreadsheetml/2006/main" count="36" uniqueCount="30">
  <si>
    <t>学号</t>
    <phoneticPr fontId="1" type="noConversion"/>
  </si>
  <si>
    <t>姓名</t>
    <phoneticPr fontId="1" type="noConversion"/>
  </si>
  <si>
    <t>总分</t>
    <phoneticPr fontId="1" type="noConversion"/>
  </si>
  <si>
    <t>平均分</t>
    <phoneticPr fontId="1" type="noConversion"/>
  </si>
  <si>
    <t>性别</t>
    <phoneticPr fontId="1" type="noConversion"/>
  </si>
  <si>
    <t>孙海燕</t>
    <phoneticPr fontId="1" type="noConversion"/>
  </si>
  <si>
    <t>赵辛</t>
    <phoneticPr fontId="1" type="noConversion"/>
  </si>
  <si>
    <t>朱晓光</t>
    <phoneticPr fontId="1" type="noConversion"/>
  </si>
  <si>
    <t>单红</t>
    <phoneticPr fontId="1" type="noConversion"/>
  </si>
  <si>
    <t>金龙哲</t>
    <phoneticPr fontId="1" type="noConversion"/>
  </si>
  <si>
    <t>苗宏伟</t>
    <phoneticPr fontId="1" type="noConversion"/>
  </si>
  <si>
    <t>王帅</t>
    <phoneticPr fontId="1" type="noConversion"/>
  </si>
  <si>
    <t>贾楠</t>
    <phoneticPr fontId="1" type="noConversion"/>
  </si>
  <si>
    <t>女</t>
    <phoneticPr fontId="1" type="noConversion"/>
  </si>
  <si>
    <t>男</t>
    <phoneticPr fontId="1" type="noConversion"/>
  </si>
  <si>
    <t>生理</t>
    <phoneticPr fontId="1" type="noConversion"/>
  </si>
  <si>
    <t>解剖</t>
    <phoneticPr fontId="1" type="noConversion"/>
  </si>
  <si>
    <t>病理</t>
    <phoneticPr fontId="1" type="noConversion"/>
  </si>
  <si>
    <t>等级</t>
    <phoneticPr fontId="1" type="noConversion"/>
  </si>
  <si>
    <t>姓名</t>
  </si>
  <si>
    <t>(全部)</t>
  </si>
  <si>
    <t>学号</t>
  </si>
  <si>
    <t>苗宏伟</t>
  </si>
  <si>
    <t>孙海燕</t>
  </si>
  <si>
    <t>朱晓光</t>
  </si>
  <si>
    <t>总计</t>
  </si>
  <si>
    <t>数据</t>
  </si>
  <si>
    <t xml:space="preserve"> 解剖</t>
  </si>
  <si>
    <t xml:space="preserve"> 生理</t>
  </si>
  <si>
    <t xml:space="preserve"> 病理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</si>
</sst>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3" fillId="0" borderId="0" xfId="0" applyFont="1">
      <alignment vertical="center"/>
    </xf>
    <xf numFmtId="177" fontId="3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1" xfId="0" pivotButton="1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" xfId="0" applyNumberFormat="1" applyFont="1" applyBorder="1">
      <alignment vertical="center"/>
    </xf>
    <xf numFmtId="0" fontId="2" fillId="0" borderId="9" xfId="0" applyNumberFormat="1" applyFont="1" applyBorder="1">
      <alignment vertical="center"/>
    </xf>
    <xf numFmtId="0" fontId="2" fillId="0" borderId="7" xfId="0" applyNumberFormat="1" applyFont="1" applyBorder="1">
      <alignment vertical="center"/>
    </xf>
    <xf numFmtId="0" fontId="2" fillId="0" borderId="5" xfId="0" applyFont="1" applyBorder="1">
      <alignment vertical="center"/>
    </xf>
    <xf numFmtId="0" fontId="2" fillId="0" borderId="5" xfId="0" applyNumberFormat="1" applyFont="1" applyBorder="1">
      <alignment vertical="center"/>
    </xf>
    <xf numFmtId="0" fontId="2" fillId="0" borderId="0" xfId="0" applyNumberFormat="1" applyFont="1">
      <alignment vertical="center"/>
    </xf>
    <xf numFmtId="0" fontId="2" fillId="0" borderId="11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NumberFormat="1" applyFont="1" applyBorder="1">
      <alignment vertical="center"/>
    </xf>
    <xf numFmtId="0" fontId="2" fillId="0" borderId="10" xfId="0" applyNumberFormat="1" applyFont="1" applyBorder="1">
      <alignment vertical="center"/>
    </xf>
    <xf numFmtId="0" fontId="2" fillId="0" borderId="8" xfId="0" applyNumberFormat="1" applyFont="1" applyBorder="1">
      <alignment vertical="center"/>
    </xf>
    <xf numFmtId="0" fontId="2" fillId="0" borderId="4" xfId="0" pivotButton="1" applyFont="1" applyBorder="1">
      <alignment vertical="center"/>
    </xf>
    <xf numFmtId="0" fontId="2" fillId="0" borderId="4" xfId="0" applyFont="1" applyBorder="1">
      <alignment vertical="center"/>
    </xf>
  </cellXfs>
  <cellStyles count="1">
    <cellStyle name="常规" xfId="0" builtinId="0"/>
  </cellStyles>
  <dxfs count="12">
    <dxf>
      <font>
        <name val="微软雅黑"/>
        <scheme val="none"/>
      </font>
    </dxf>
    <dxf>
      <font>
        <sz val="10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  <numFmt numFmtId="177" formatCode="0.00_ "/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[如何用图表统计“生理”成绩前三名的学生信息.xlsx]图表!数据透视表1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图表!$B$4:$B$5</c:f>
              <c:strCache>
                <c:ptCount val="1"/>
                <c:pt idx="0">
                  <c:v> 生理</c:v>
                </c:pt>
              </c:strCache>
            </c:strRef>
          </c:tx>
          <c:invertIfNegative val="0"/>
          <c:cat>
            <c:strRef>
              <c:f>图表!$A$6:$A$9</c:f>
              <c:strCache>
                <c:ptCount val="3"/>
                <c:pt idx="0">
                  <c:v>苗宏伟</c:v>
                </c:pt>
                <c:pt idx="1">
                  <c:v>孙海燕</c:v>
                </c:pt>
                <c:pt idx="2">
                  <c:v>朱晓光</c:v>
                </c:pt>
              </c:strCache>
            </c:strRef>
          </c:cat>
          <c:val>
            <c:numRef>
              <c:f>图表!$B$6:$B$9</c:f>
              <c:numCache>
                <c:formatCode>General</c:formatCode>
                <c:ptCount val="3"/>
                <c:pt idx="0">
                  <c:v>83</c:v>
                </c:pt>
                <c:pt idx="1">
                  <c:v>86</c:v>
                </c:pt>
                <c:pt idx="2">
                  <c:v>90</c:v>
                </c:pt>
              </c:numCache>
            </c:numRef>
          </c:val>
        </c:ser>
        <c:ser>
          <c:idx val="1"/>
          <c:order val="1"/>
          <c:tx>
            <c:strRef>
              <c:f>图表!$C$4:$C$5</c:f>
              <c:strCache>
                <c:ptCount val="1"/>
                <c:pt idx="0">
                  <c:v> 解剖</c:v>
                </c:pt>
              </c:strCache>
            </c:strRef>
          </c:tx>
          <c:invertIfNegative val="0"/>
          <c:cat>
            <c:strRef>
              <c:f>图表!$A$6:$A$9</c:f>
              <c:strCache>
                <c:ptCount val="3"/>
                <c:pt idx="0">
                  <c:v>苗宏伟</c:v>
                </c:pt>
                <c:pt idx="1">
                  <c:v>孙海燕</c:v>
                </c:pt>
                <c:pt idx="2">
                  <c:v>朱晓光</c:v>
                </c:pt>
              </c:strCache>
            </c:strRef>
          </c:cat>
          <c:val>
            <c:numRef>
              <c:f>图表!$C$6:$C$9</c:f>
              <c:numCache>
                <c:formatCode>General</c:formatCode>
                <c:ptCount val="3"/>
                <c:pt idx="0">
                  <c:v>71</c:v>
                </c:pt>
                <c:pt idx="1">
                  <c:v>91</c:v>
                </c:pt>
                <c:pt idx="2">
                  <c:v>87</c:v>
                </c:pt>
              </c:numCache>
            </c:numRef>
          </c:val>
        </c:ser>
        <c:ser>
          <c:idx val="2"/>
          <c:order val="2"/>
          <c:tx>
            <c:strRef>
              <c:f>图表!$D$4:$D$5</c:f>
              <c:strCache>
                <c:ptCount val="1"/>
                <c:pt idx="0">
                  <c:v> 病理</c:v>
                </c:pt>
              </c:strCache>
            </c:strRef>
          </c:tx>
          <c:invertIfNegative val="0"/>
          <c:cat>
            <c:strRef>
              <c:f>图表!$A$6:$A$9</c:f>
              <c:strCache>
                <c:ptCount val="3"/>
                <c:pt idx="0">
                  <c:v>苗宏伟</c:v>
                </c:pt>
                <c:pt idx="1">
                  <c:v>孙海燕</c:v>
                </c:pt>
                <c:pt idx="2">
                  <c:v>朱晓光</c:v>
                </c:pt>
              </c:strCache>
            </c:strRef>
          </c:cat>
          <c:val>
            <c:numRef>
              <c:f>图表!$D$6:$D$9</c:f>
              <c:numCache>
                <c:formatCode>General</c:formatCode>
                <c:ptCount val="3"/>
                <c:pt idx="0">
                  <c:v>82</c:v>
                </c:pt>
                <c:pt idx="1">
                  <c:v>80</c:v>
                </c:pt>
                <c:pt idx="2">
                  <c:v>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107392"/>
        <c:axId val="208108928"/>
      </c:barChart>
      <c:catAx>
        <c:axId val="20810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108928"/>
        <c:crosses val="autoZero"/>
        <c:auto val="0"/>
        <c:lblAlgn val="ctr"/>
        <c:lblOffset val="100"/>
        <c:noMultiLvlLbl val="0"/>
      </c:catAx>
      <c:valAx>
        <c:axId val="208108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8107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0</xdr:row>
      <xdr:rowOff>171450</xdr:rowOff>
    </xdr:from>
    <xdr:to>
      <xdr:col>11</xdr:col>
      <xdr:colOff>419100</xdr:colOff>
      <xdr:row>15</xdr:row>
      <xdr:rowOff>171450</xdr:rowOff>
    </xdr:to>
    <xdr:graphicFrame macro="">
      <xdr:nvGraphicFramePr>
        <xdr:cNvPr id="16388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16.715645254626" createdVersion="1" refreshedVersion="4" recordCount="8" upgradeOnRefresh="1">
  <cacheSource type="worksheet">
    <worksheetSource ref="A1:I9" sheet="成绩表"/>
  </cacheSource>
  <cacheFields count="9">
    <cacheField name="学号" numFmtId="0">
      <sharedItems containsSemiMixedTypes="0" containsString="0" containsNumber="1" containsInteger="1" minValue="426101" maxValue="426108" count="8">
        <n v="426103"/>
        <n v="426101"/>
        <n v="426102"/>
        <n v="426105"/>
        <n v="426106"/>
        <n v="426108"/>
        <n v="426104"/>
        <n v="426107"/>
      </sharedItems>
    </cacheField>
    <cacheField name="姓名" numFmtId="0">
      <sharedItems count="8">
        <s v="朱晓光"/>
        <s v="孙海燕"/>
        <s v="赵辛"/>
        <s v="金龙哲"/>
        <s v="苗宏伟"/>
        <s v="贾楠"/>
        <s v="单红"/>
        <s v="王帅"/>
      </sharedItems>
    </cacheField>
    <cacheField name="性别" numFmtId="0">
      <sharedItems count="2">
        <s v="女"/>
        <s v="男"/>
      </sharedItems>
    </cacheField>
    <cacheField name="生理" numFmtId="0">
      <sharedItems containsSemiMixedTypes="0" containsString="0" containsNumber="1" containsInteger="1" minValue="65" maxValue="90"/>
    </cacheField>
    <cacheField name="解剖" numFmtId="0">
      <sharedItems containsSemiMixedTypes="0" containsString="0" containsNumber="1" containsInteger="1" minValue="62" maxValue="91"/>
    </cacheField>
    <cacheField name="病理" numFmtId="0">
      <sharedItems containsSemiMixedTypes="0" containsString="0" containsNumber="1" containsInteger="1" minValue="73" maxValue="88"/>
    </cacheField>
    <cacheField name="总分" numFmtId="0">
      <sharedItems containsSemiMixedTypes="0" containsString="0" containsNumber="1" containsInteger="1" minValue="200" maxValue="263"/>
    </cacheField>
    <cacheField name="平均分" numFmtId="177">
      <sharedItems containsSemiMixedTypes="0" containsString="0" containsNumber="1" minValue="66.666666666666671" maxValue="87.666666666666671"/>
    </cacheField>
    <cacheField name="等级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90"/>
    <n v="87"/>
    <n v="86"/>
    <n v="263"/>
    <n v="87.666666666666671"/>
    <s v="优秀"/>
  </r>
  <r>
    <x v="1"/>
    <x v="1"/>
    <x v="0"/>
    <n v="86"/>
    <n v="91"/>
    <n v="80"/>
    <n v="257"/>
    <n v="85.666666666666671"/>
    <s v="优秀"/>
  </r>
  <r>
    <x v="2"/>
    <x v="2"/>
    <x v="1"/>
    <n v="78"/>
    <n v="76"/>
    <n v="86"/>
    <n v="240"/>
    <n v="80"/>
    <s v="良好"/>
  </r>
  <r>
    <x v="3"/>
    <x v="3"/>
    <x v="1"/>
    <n v="81"/>
    <n v="82"/>
    <n v="74"/>
    <n v="237"/>
    <n v="79"/>
    <s v="良好"/>
  </r>
  <r>
    <x v="4"/>
    <x v="4"/>
    <x v="1"/>
    <n v="83"/>
    <n v="71"/>
    <n v="82"/>
    <n v="236"/>
    <n v="78.666666666666671"/>
    <s v="良好"/>
  </r>
  <r>
    <x v="5"/>
    <x v="5"/>
    <x v="0"/>
    <n v="70"/>
    <n v="81"/>
    <n v="81"/>
    <n v="232"/>
    <n v="77.333333333333329"/>
    <s v="良好"/>
  </r>
  <r>
    <x v="6"/>
    <x v="6"/>
    <x v="0"/>
    <n v="74"/>
    <n v="63"/>
    <n v="88"/>
    <n v="225"/>
    <n v="75"/>
    <s v="良好"/>
  </r>
  <r>
    <x v="7"/>
    <x v="7"/>
    <x v="1"/>
    <n v="65"/>
    <n v="62"/>
    <n v="73"/>
    <n v="200"/>
    <n v="66.666666666666671"/>
    <s v="及格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8" dataPosition="0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 chartFormat="1">
  <location ref="A4:D9" firstHeaderRow="1" firstDataRow="2" firstDataCol="1" rowPageCount="1" colPageCount="1"/>
  <pivotFields count="9">
    <pivotField axis="axisPage" compact="0" outline="0" subtotalTop="0" showAll="0" includeNewItemsInFilter="1">
      <items count="9">
        <item x="1"/>
        <item x="2"/>
        <item x="0"/>
        <item x="6"/>
        <item x="3"/>
        <item x="4"/>
        <item x="7"/>
        <item x="5"/>
        <item t="default"/>
      </items>
    </pivotField>
    <pivotField axis="axisRow" compact="0" outline="0" subtotalTop="0" showAll="0" autoShow="1" includeNewItemsInFilter="1" itemPageCount="3" rankBy="0" defaultSubtotal="0">
      <items count="8">
        <item x="6"/>
        <item x="5"/>
        <item x="3"/>
        <item x="4"/>
        <item x="1"/>
        <item x="7"/>
        <item x="2"/>
        <item x="0"/>
      </items>
    </pivotField>
    <pivotField compact="0" outline="0" subtotalTop="0" showAll="0" includeNewItemsInFilter="1">
      <items count="3">
        <item x="1"/>
        <item x="0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compact="0" outline="0" subtotalTop="0" showAll="0" includeNewItemsInFilter="1"/>
  </pivotFields>
  <rowFields count="1">
    <field x="1"/>
  </rowFields>
  <rowItems count="4">
    <i>
      <x v="3"/>
    </i>
    <i>
      <x v="4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0"/>
  </pageFields>
  <dataFields count="3">
    <dataField name=" 生理" fld="3" baseField="0" baseItem="0"/>
    <dataField name=" 解剖" fld="4" baseField="0" baseItem="0"/>
    <dataField name=" 病理" fld="5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I9" totalsRowShown="0" dataDxfId="11">
  <autoFilter ref="A1:I9"/>
  <tableColumns count="9">
    <tableColumn id="1" name="学号" dataDxfId="10"/>
    <tableColumn id="2" name="姓名" dataDxfId="9"/>
    <tableColumn id="3" name="性别" dataDxfId="8"/>
    <tableColumn id="4" name="生理" dataDxfId="7"/>
    <tableColumn id="5" name="解剖" dataDxfId="6"/>
    <tableColumn id="6" name="病理" dataDxfId="5"/>
    <tableColumn id="7" name="总分" dataDxfId="4">
      <calculatedColumnFormula>SUM(D2:F2)</calculatedColumnFormula>
    </tableColumn>
    <tableColumn id="8" name="平均分" dataDxfId="3"/>
    <tableColumn id="9" name="等级" dataDxfId="2">
      <calculatedColumnFormula>IF(H2&gt;85,"优秀",IF(H2&gt;70,"良好",IF(H2&gt;60,"及格","不及格")))</calculatedColumnFormula>
    </tableColumn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O22" sqref="O22"/>
    </sheetView>
  </sheetViews>
  <sheetFormatPr defaultRowHeight="14.25" x14ac:dyDescent="0.15"/>
  <cols>
    <col min="1" max="7" width="8" bestFit="1" customWidth="1"/>
    <col min="8" max="8" width="10.125" bestFit="1" customWidth="1"/>
    <col min="9" max="9" width="8" bestFit="1" customWidth="1"/>
  </cols>
  <sheetData>
    <row r="1" spans="1:9" x14ac:dyDescent="0.15">
      <c r="A1" t="s">
        <v>0</v>
      </c>
      <c r="B1" t="s">
        <v>1</v>
      </c>
      <c r="C1" t="s">
        <v>4</v>
      </c>
      <c r="D1" t="s">
        <v>15</v>
      </c>
      <c r="E1" t="s">
        <v>16</v>
      </c>
      <c r="F1" t="s">
        <v>17</v>
      </c>
      <c r="G1" t="s">
        <v>2</v>
      </c>
      <c r="H1" t="s">
        <v>3</v>
      </c>
      <c r="I1" t="s">
        <v>18</v>
      </c>
    </row>
    <row r="2" spans="1:9" x14ac:dyDescent="0.15">
      <c r="A2" s="3">
        <v>426103</v>
      </c>
      <c r="B2" s="3" t="s">
        <v>7</v>
      </c>
      <c r="C2" s="3" t="s">
        <v>13</v>
      </c>
      <c r="D2" s="3">
        <v>90</v>
      </c>
      <c r="E2" s="3">
        <v>87</v>
      </c>
      <c r="F2" s="3">
        <v>86</v>
      </c>
      <c r="G2" s="3">
        <f>SUM(D2:F2)</f>
        <v>263</v>
      </c>
      <c r="H2" s="4">
        <f t="array" ref="H2">AVERAGE(D2:F2)</f>
        <v>87.666666666666671</v>
      </c>
      <c r="I2" s="3" t="str">
        <f>IF(H2&gt;85,"优秀",IF(H2&gt;70,"良好",IF(H2&gt;60,"及格","不及格")))</f>
        <v>优秀</v>
      </c>
    </row>
    <row r="3" spans="1:9" x14ac:dyDescent="0.15">
      <c r="A3" s="3">
        <v>426101</v>
      </c>
      <c r="B3" s="3" t="s">
        <v>5</v>
      </c>
      <c r="C3" s="3" t="s">
        <v>13</v>
      </c>
      <c r="D3" s="3">
        <v>86</v>
      </c>
      <c r="E3" s="3">
        <v>91</v>
      </c>
      <c r="F3" s="3">
        <v>80</v>
      </c>
      <c r="G3" s="3">
        <f t="shared" ref="G3:G9" si="0">SUM(D3:F3)</f>
        <v>257</v>
      </c>
      <c r="H3" s="4">
        <f t="array" ref="H3">AVERAGE(D3:F3)</f>
        <v>85.666666666666671</v>
      </c>
      <c r="I3" s="3" t="str">
        <f t="shared" ref="I3:I9" si="1">IF(H3&gt;85,"优秀",IF(H3&gt;70,"良好",IF(H3&gt;60,"及格","不及格")))</f>
        <v>优秀</v>
      </c>
    </row>
    <row r="4" spans="1:9" x14ac:dyDescent="0.15">
      <c r="A4" s="3">
        <v>426102</v>
      </c>
      <c r="B4" s="3" t="s">
        <v>6</v>
      </c>
      <c r="C4" s="3" t="s">
        <v>14</v>
      </c>
      <c r="D4" s="3">
        <v>78</v>
      </c>
      <c r="E4" s="3">
        <v>76</v>
      </c>
      <c r="F4" s="3">
        <v>86</v>
      </c>
      <c r="G4" s="3">
        <f t="shared" si="0"/>
        <v>240</v>
      </c>
      <c r="H4" s="4">
        <f t="array" ref="H4">AVERAGE(D4:F4)</f>
        <v>80</v>
      </c>
      <c r="I4" s="3" t="str">
        <f t="shared" si="1"/>
        <v>良好</v>
      </c>
    </row>
    <row r="5" spans="1:9" x14ac:dyDescent="0.15">
      <c r="A5" s="3">
        <v>426105</v>
      </c>
      <c r="B5" s="3" t="s">
        <v>9</v>
      </c>
      <c r="C5" s="3" t="s">
        <v>14</v>
      </c>
      <c r="D5" s="3">
        <v>81</v>
      </c>
      <c r="E5" s="3">
        <v>82</v>
      </c>
      <c r="F5" s="3">
        <v>74</v>
      </c>
      <c r="G5" s="3">
        <f t="shared" si="0"/>
        <v>237</v>
      </c>
      <c r="H5" s="4">
        <f t="array" ref="H5">AVERAGE(D5:F5)</f>
        <v>79</v>
      </c>
      <c r="I5" s="3" t="str">
        <f t="shared" si="1"/>
        <v>良好</v>
      </c>
    </row>
    <row r="6" spans="1:9" x14ac:dyDescent="0.15">
      <c r="A6" s="3">
        <v>426106</v>
      </c>
      <c r="B6" s="3" t="s">
        <v>10</v>
      </c>
      <c r="C6" s="3" t="s">
        <v>14</v>
      </c>
      <c r="D6" s="3">
        <v>83</v>
      </c>
      <c r="E6" s="3">
        <v>71</v>
      </c>
      <c r="F6" s="3">
        <v>82</v>
      </c>
      <c r="G6" s="3">
        <f t="shared" si="0"/>
        <v>236</v>
      </c>
      <c r="H6" s="4">
        <f t="array" ref="H6">AVERAGE(D6:F6)</f>
        <v>78.666666666666671</v>
      </c>
      <c r="I6" s="3" t="str">
        <f t="shared" si="1"/>
        <v>良好</v>
      </c>
    </row>
    <row r="7" spans="1:9" x14ac:dyDescent="0.15">
      <c r="A7" s="3">
        <v>426108</v>
      </c>
      <c r="B7" s="3" t="s">
        <v>12</v>
      </c>
      <c r="C7" s="3" t="s">
        <v>13</v>
      </c>
      <c r="D7" s="3">
        <v>70</v>
      </c>
      <c r="E7" s="3">
        <v>81</v>
      </c>
      <c r="F7" s="3">
        <v>81</v>
      </c>
      <c r="G7" s="3">
        <f t="shared" si="0"/>
        <v>232</v>
      </c>
      <c r="H7" s="4">
        <f t="array" ref="H7">AVERAGE(D7:F7)</f>
        <v>77.333333333333329</v>
      </c>
      <c r="I7" s="3" t="str">
        <f t="shared" si="1"/>
        <v>良好</v>
      </c>
    </row>
    <row r="8" spans="1:9" x14ac:dyDescent="0.15">
      <c r="A8" s="3">
        <v>426104</v>
      </c>
      <c r="B8" s="3" t="s">
        <v>8</v>
      </c>
      <c r="C8" s="3" t="s">
        <v>13</v>
      </c>
      <c r="D8" s="3">
        <v>74</v>
      </c>
      <c r="E8" s="3">
        <v>63</v>
      </c>
      <c r="F8" s="3">
        <v>88</v>
      </c>
      <c r="G8" s="3">
        <f t="shared" si="0"/>
        <v>225</v>
      </c>
      <c r="H8" s="4">
        <f t="array" ref="H8">AVERAGE(D8:F8)</f>
        <v>75</v>
      </c>
      <c r="I8" s="3" t="str">
        <f t="shared" si="1"/>
        <v>良好</v>
      </c>
    </row>
    <row r="9" spans="1:9" x14ac:dyDescent="0.15">
      <c r="A9" s="3">
        <v>426107</v>
      </c>
      <c r="B9" s="3" t="s">
        <v>11</v>
      </c>
      <c r="C9" s="3" t="s">
        <v>14</v>
      </c>
      <c r="D9" s="3">
        <v>65</v>
      </c>
      <c r="E9" s="3">
        <v>62</v>
      </c>
      <c r="F9" s="3">
        <v>73</v>
      </c>
      <c r="G9" s="3">
        <f t="shared" si="0"/>
        <v>200</v>
      </c>
      <c r="H9" s="4">
        <f t="array" ref="H9">AVERAGE(D9:F9)</f>
        <v>66.666666666666671</v>
      </c>
      <c r="I9" s="3" t="str">
        <f t="shared" si="1"/>
        <v>及格</v>
      </c>
    </row>
    <row r="10" spans="1:9" x14ac:dyDescent="0.15">
      <c r="A10" s="1"/>
      <c r="B10" s="1"/>
      <c r="C10" s="1"/>
      <c r="D10" s="1"/>
      <c r="E10" s="1"/>
      <c r="F10" s="1"/>
      <c r="G10" s="1"/>
      <c r="H10" s="2"/>
    </row>
  </sheetData>
  <phoneticPr fontId="1" type="noConversion"/>
  <dataValidations count="1">
    <dataValidation type="decimal" showInputMessage="1" showErrorMessage="1" sqref="H2:H10">
      <formula1>1</formula1>
      <formula2>100</formula2>
    </dataValidation>
  </dataValidations>
  <pageMargins left="0.75" right="0.75" top="1" bottom="1" header="0.5" footer="0.5"/>
  <pageSetup paperSize="9" orientation="portrait" horizontalDpi="200" verticalDpi="2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showGridLines="0" tabSelected="1" workbookViewId="0">
      <selection activeCell="P26" sqref="P26"/>
    </sheetView>
  </sheetViews>
  <sheetFormatPr defaultRowHeight="14.25" x14ac:dyDescent="0.15"/>
  <cols>
    <col min="1" max="1" width="6.75" customWidth="1"/>
    <col min="2" max="2" width="7.75" customWidth="1"/>
    <col min="3" max="4" width="5.25" customWidth="1"/>
    <col min="5" max="5" width="4.75" customWidth="1"/>
  </cols>
  <sheetData>
    <row r="2" spans="1:4" ht="16.5" x14ac:dyDescent="0.15">
      <c r="A2" s="22" t="s">
        <v>21</v>
      </c>
      <c r="B2" s="23" t="s">
        <v>20</v>
      </c>
    </row>
    <row r="4" spans="1:4" ht="16.5" hidden="1" x14ac:dyDescent="0.15">
      <c r="A4" s="5"/>
      <c r="B4" s="6" t="s">
        <v>26</v>
      </c>
      <c r="C4" s="7"/>
      <c r="D4" s="8"/>
    </row>
    <row r="5" spans="1:4" ht="16.5" x14ac:dyDescent="0.15">
      <c r="A5" s="6" t="s">
        <v>19</v>
      </c>
      <c r="B5" s="5" t="s">
        <v>28</v>
      </c>
      <c r="C5" s="9" t="s">
        <v>27</v>
      </c>
      <c r="D5" s="10" t="s">
        <v>29</v>
      </c>
    </row>
    <row r="6" spans="1:4" ht="16.5" x14ac:dyDescent="0.15">
      <c r="A6" s="5" t="s">
        <v>22</v>
      </c>
      <c r="B6" s="11">
        <v>83</v>
      </c>
      <c r="C6" s="12">
        <v>71</v>
      </c>
      <c r="D6" s="13">
        <v>82</v>
      </c>
    </row>
    <row r="7" spans="1:4" ht="16.5" x14ac:dyDescent="0.15">
      <c r="A7" s="14" t="s">
        <v>23</v>
      </c>
      <c r="B7" s="15">
        <v>86</v>
      </c>
      <c r="C7" s="16">
        <v>91</v>
      </c>
      <c r="D7" s="17">
        <v>80</v>
      </c>
    </row>
    <row r="8" spans="1:4" ht="16.5" x14ac:dyDescent="0.15">
      <c r="A8" s="14" t="s">
        <v>24</v>
      </c>
      <c r="B8" s="15">
        <v>90</v>
      </c>
      <c r="C8" s="16">
        <v>87</v>
      </c>
      <c r="D8" s="17">
        <v>86</v>
      </c>
    </row>
    <row r="9" spans="1:4" ht="16.5" x14ac:dyDescent="0.15">
      <c r="A9" s="18" t="s">
        <v>25</v>
      </c>
      <c r="B9" s="19">
        <v>259</v>
      </c>
      <c r="C9" s="20">
        <v>249</v>
      </c>
      <c r="D9" s="21">
        <v>248</v>
      </c>
    </row>
  </sheetData>
  <phoneticPr fontId="1" type="noConversion"/>
  <pageMargins left="0.75" right="0.75" top="1" bottom="1" header="0.5" footer="0.5"/>
  <pageSetup paperSize="1050" orientation="portrait" horizontalDpi="0" verticalDpi="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成绩表</vt:lpstr>
      <vt:lpstr>图表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技术部 王士刚</cp:lastModifiedBy>
  <dcterms:created xsi:type="dcterms:W3CDTF">2006-12-18T06:35:46Z</dcterms:created>
  <dcterms:modified xsi:type="dcterms:W3CDTF">2011-06-22T14:31:09Z</dcterms:modified>
</cp:coreProperties>
</file>