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1715" windowHeight="7740" activeTab="2"/>
  </bookViews>
  <sheets>
    <sheet name="日常开票明细" sheetId="1" r:id="rId1"/>
    <sheet name="发票税金明细" sheetId="7" r:id="rId2"/>
    <sheet name="汇总" sheetId="6" r:id="rId3"/>
  </sheets>
  <definedNames>
    <definedName name="dfdw">OFFSET(#REF!,1,,COUNTA(#REF!)-1,)</definedName>
    <definedName name="fpdate">OFFSET(日常开票明细!$B$1,,,COUNTA(日常开票明细!$B:$B),9)</definedName>
    <definedName name="htxz">OFFSET(#REF!,1,,COUNTA(#REF!)-1,)</definedName>
    <definedName name="kpbm">OFFSET(#REF!,1,,COUNTA(#REF!)-1,)</definedName>
    <definedName name="sjdate">OFFSET(#REF!,,,COUNTA(#REF!),9)</definedName>
    <definedName name="xmlx">OFFSET(#REF!,1,,COUNTA(#REF!)-1,)</definedName>
  </definedNames>
  <calcPr calcId="144525"/>
  <pivotCaches>
    <pivotCache cacheId="13" r:id="rId4"/>
  </pivotCaches>
</workbook>
</file>

<file path=xl/connections.xml><?xml version="1.0" encoding="utf-8"?>
<connections xmlns="http://schemas.openxmlformats.org/spreadsheetml/2006/main">
  <connection id="1" sourceFile="D:\如何根据开票明细表和税金明细表进行税金汇总统计.xlsx" keepAlive="1" name="如何根据开票明细表和税金明细表进行税金汇总统计" type="5" refreshedVersion="4" saveData="1">
    <dbPr connection="Provider=Microsoft.ACE.OLEDB.12.0;User ID=Admin;Data Source=D:\如何根据开票明细表和税金明细表进行税金汇总统计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日常开票明细$],[发票税金明细$] WHERE [日常开票明细$].发票编号_x000d__x000a_=[发票税金明细$].发票编号" commandType="3"/>
  </connection>
</connections>
</file>

<file path=xl/sharedStrings.xml><?xml version="1.0" encoding="utf-8"?>
<sst xmlns="http://schemas.openxmlformats.org/spreadsheetml/2006/main" count="147" uniqueCount="40">
  <si>
    <t>开票日期</t>
    <phoneticPr fontId="1" type="noConversion"/>
  </si>
  <si>
    <t>发票编号</t>
    <phoneticPr fontId="1" type="noConversion"/>
  </si>
  <si>
    <t>对方单位</t>
    <phoneticPr fontId="1" type="noConversion"/>
  </si>
  <si>
    <t>开票金额</t>
    <phoneticPr fontId="1" type="noConversion"/>
  </si>
  <si>
    <t>合同性质</t>
    <phoneticPr fontId="1" type="noConversion"/>
  </si>
  <si>
    <t>开票部门</t>
    <phoneticPr fontId="1" type="noConversion"/>
  </si>
  <si>
    <t>经办人</t>
    <phoneticPr fontId="1" type="noConversion"/>
  </si>
  <si>
    <t>项目类型</t>
    <phoneticPr fontId="1" type="noConversion"/>
  </si>
  <si>
    <t>大合同</t>
    <phoneticPr fontId="1" type="noConversion"/>
  </si>
  <si>
    <t>生技部</t>
    <phoneticPr fontId="1" type="noConversion"/>
  </si>
  <si>
    <t>营业税</t>
    <phoneticPr fontId="1" type="noConversion"/>
  </si>
  <si>
    <t>城建税</t>
    <phoneticPr fontId="1" type="noConversion"/>
  </si>
  <si>
    <t>教育费附加</t>
    <phoneticPr fontId="1" type="noConversion"/>
  </si>
  <si>
    <t>经发部</t>
    <phoneticPr fontId="1" type="noConversion"/>
  </si>
  <si>
    <t>详细内容</t>
    <phoneticPr fontId="1" type="noConversion"/>
  </si>
  <si>
    <t>小合同</t>
    <phoneticPr fontId="1" type="noConversion"/>
  </si>
  <si>
    <t>高压室</t>
    <phoneticPr fontId="1" type="noConversion"/>
  </si>
  <si>
    <t>中合同</t>
    <phoneticPr fontId="1" type="noConversion"/>
  </si>
  <si>
    <t>大合同</t>
    <phoneticPr fontId="1" type="noConversion"/>
  </si>
  <si>
    <t>院办</t>
    <phoneticPr fontId="1" type="noConversion"/>
  </si>
  <si>
    <t>xxx费</t>
  </si>
  <si>
    <t>yyy费</t>
  </si>
  <si>
    <t>xx电厂</t>
  </si>
  <si>
    <t>zz厂</t>
  </si>
  <si>
    <t>aa厂</t>
  </si>
  <si>
    <t>bb厂</t>
  </si>
  <si>
    <t xml:space="preserve"> </t>
    <phoneticPr fontId="1" type="noConversion"/>
  </si>
  <si>
    <t>xx</t>
    <phoneticPr fontId="1" type="noConversion"/>
  </si>
  <si>
    <t>xxx</t>
    <phoneticPr fontId="1" type="noConversion"/>
  </si>
  <si>
    <t>总计</t>
  </si>
  <si>
    <t>大合同</t>
  </si>
  <si>
    <t>中合同</t>
  </si>
  <si>
    <t>小合同</t>
  </si>
  <si>
    <t>对方单位</t>
  </si>
  <si>
    <t>合同性质</t>
  </si>
  <si>
    <t xml:space="preserve"> 发票编号</t>
  </si>
  <si>
    <t xml:space="preserve"> 教育费附加</t>
  </si>
  <si>
    <t xml:space="preserve"> 城建税</t>
  </si>
  <si>
    <t xml:space="preserve"> 营业税</t>
  </si>
  <si>
    <t xml:space="preserve"> 税金总计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</si>
</sst>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yyyy/mm/dd"/>
  </numFmts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10"/>
      <name val="宋体"/>
      <family val="3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2" fillId="0" borderId="0" xfId="0" applyNumberFormat="1" applyFont="1">
      <alignment vertical="center"/>
    </xf>
    <xf numFmtId="0" fontId="4" fillId="0" borderId="0" xfId="0" pivotButton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23">
    <dxf>
      <numFmt numFmtId="176" formatCode="#,##0.00_ "/>
    </dxf>
    <dxf>
      <font>
        <sz val="9"/>
      </font>
    </dxf>
    <dxf>
      <font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  <numFmt numFmtId="19" formatCode="yyyy/m/d"/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  <numFmt numFmtId="19" formatCode="yyyy/m/d"/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宋体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19.399909027779" createdVersion="4" refreshedVersion="4" minRefreshableVersion="3" recordCount="25">
  <cacheSource type="external" connectionId="1"/>
  <cacheFields count="17">
    <cacheField name="日常开票明细$.发票编号" numFmtId="0">
      <sharedItems containsSemiMixedTypes="0" containsString="0" containsNumber="1" containsInteger="1" minValue="1001" maxValue="1014" count="14"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</sharedItems>
    </cacheField>
    <cacheField name="日常开票明细$.开票日期" numFmtId="0">
      <sharedItems containsSemiMixedTypes="0" containsNonDate="0" containsDate="1" containsString="0" minDate="2006-01-25T00:00:00" maxDate="2009-06-20T00:00:00" count="12">
        <d v="2006-01-25T00:00:00"/>
        <d v="2006-03-15T00:00:00"/>
        <d v="2006-04-05T00:00:00"/>
        <d v="2009-04-19T00:00:00"/>
        <d v="2009-05-18T00:00:00"/>
        <d v="2009-06-15T00:00:00"/>
        <d v="2009-06-18T00:00:00"/>
        <d v="2009-06-19T00:00:00"/>
        <d v="2008-09-15T00:00:00"/>
        <d v="2009-01-16T00:00:00"/>
        <d v="2009-01-17T00:00:00"/>
        <d v="2009-01-18T00:00:00"/>
      </sharedItems>
    </cacheField>
    <cacheField name="日常开票明细$.项目类型" numFmtId="0">
      <sharedItems count="2">
        <s v="xxx费"/>
        <s v="yyy费"/>
      </sharedItems>
    </cacheField>
    <cacheField name="对方单位" numFmtId="0">
      <sharedItems count="4">
        <s v="xx电厂"/>
        <s v="zz厂"/>
        <s v="aa厂"/>
        <s v="bb厂"/>
      </sharedItems>
    </cacheField>
    <cacheField name="详细内容" numFmtId="0">
      <sharedItems count="1">
        <s v=" "/>
      </sharedItems>
    </cacheField>
    <cacheField name="日常开票明细$.开票金额" numFmtId="0">
      <sharedItems containsSemiMixedTypes="0" containsString="0" containsNumber="1" containsInteger="1" minValue="55555" maxValue="3300000" count="12">
        <n v="550000"/>
        <n v="640000"/>
        <n v="3300000"/>
        <n v="99000"/>
        <n v="80000"/>
        <n v="55555"/>
        <n v="556300"/>
        <n v="650000"/>
        <n v="2200000"/>
        <n v="2200001"/>
        <n v="2200002"/>
        <n v="2200003"/>
      </sharedItems>
    </cacheField>
    <cacheField name="合同性质" numFmtId="0">
      <sharedItems count="3">
        <s v="大合同"/>
        <s v="小合同"/>
        <s v="中合同"/>
      </sharedItems>
    </cacheField>
    <cacheField name="开票部门" numFmtId="0">
      <sharedItems count="5">
        <s v="经发部"/>
        <s v="生技部"/>
        <s v="高压室"/>
        <s v="xxx"/>
        <s v="院办"/>
      </sharedItems>
    </cacheField>
    <cacheField name="经办人" numFmtId="0">
      <sharedItems count="1">
        <s v="xx"/>
      </sharedItems>
    </cacheField>
    <cacheField name="发票税金明细$.发票编号" numFmtId="0">
      <sharedItems containsSemiMixedTypes="0" containsString="0" containsNumber="1" containsInteger="1" minValue="1001" maxValue="1014" count="14"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</sharedItems>
    </cacheField>
    <cacheField name="发票税金明细$.开票日期" numFmtId="0">
      <sharedItems containsSemiMixedTypes="0" containsNonDate="0" containsDate="1" containsString="0" minDate="2006-01-25T00:00:00" maxDate="2009-06-20T00:00:00" count="10">
        <d v="2006-01-25T00:00:00"/>
        <d v="2006-03-15T00:00:00"/>
        <d v="2006-04-05T00:00:00"/>
        <d v="2009-04-19T00:00:00"/>
        <d v="2009-05-18T00:00:00"/>
        <d v="2009-06-15T00:00:00"/>
        <d v="2009-06-18T00:00:00"/>
        <d v="2009-06-19T00:00:00"/>
        <d v="2008-09-15T00:00:00"/>
        <d v="2009-01-16T00:00:00"/>
      </sharedItems>
      <fieldGroup base="10">
        <rangePr groupBy="years" startDate="2006-01-25T00:00:00" endDate="2009-06-20T00:00:00"/>
        <groupItems count="6">
          <s v="&lt;2006-1-25"/>
          <s v="2006年"/>
          <s v="2007年"/>
          <s v="2008年"/>
          <s v="2009年"/>
          <s v="&gt;2009-6-20"/>
        </groupItems>
      </fieldGroup>
    </cacheField>
    <cacheField name="发票税金明细$.项目类型" numFmtId="0">
      <sharedItems count="2">
        <s v="xxx费"/>
        <s v="yyy费"/>
      </sharedItems>
    </cacheField>
    <cacheField name="发票税金明细$.开票金额" numFmtId="0">
      <sharedItems containsSemiMixedTypes="0" containsString="0" containsNumber="1" containsInteger="1" minValue="55555" maxValue="3300000" count="10">
        <n v="550000"/>
        <n v="640000"/>
        <n v="3300000"/>
        <n v="99000"/>
        <n v="80000"/>
        <n v="55555"/>
        <n v="556300"/>
        <n v="650000"/>
        <n v="2200000"/>
        <n v="2200001"/>
      </sharedItems>
    </cacheField>
    <cacheField name="营业税" numFmtId="0">
      <sharedItems containsSemiMixedTypes="0" containsString="0" containsNumber="1" minValue="2777.75" maxValue="165000" count="10">
        <n v="27500"/>
        <n v="32000"/>
        <n v="165000"/>
        <n v="4950"/>
        <n v="4000"/>
        <n v="2777.75"/>
        <n v="27815"/>
        <n v="32500"/>
        <n v="110000"/>
        <n v="110000.05"/>
      </sharedItems>
    </cacheField>
    <cacheField name="城建税" numFmtId="0">
      <sharedItems containsSemiMixedTypes="0" containsString="0" containsNumber="1" minValue="194.44" maxValue="11550" count="9">
        <n v="1925"/>
        <n v="2240"/>
        <n v="11550"/>
        <n v="346.5"/>
        <n v="280"/>
        <n v="194.44"/>
        <n v="1947.05"/>
        <n v="2275"/>
        <n v="7700"/>
      </sharedItems>
    </cacheField>
    <cacheField name="教育费附加" numFmtId="0">
      <sharedItems containsSemiMixedTypes="0" containsString="0" containsNumber="1" minValue="83.33" maxValue="4950" count="9">
        <n v="825"/>
        <n v="960"/>
        <n v="4950"/>
        <n v="148.5"/>
        <n v="120"/>
        <n v="83.33"/>
        <n v="834.45"/>
        <n v="975"/>
        <n v="3300"/>
      </sharedItems>
    </cacheField>
    <cacheField name="税金总计" numFmtId="0" formula="营业税+城建税+教育费附加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1"/>
    <x v="0"/>
    <x v="1"/>
    <x v="0"/>
    <x v="1"/>
    <x v="1"/>
    <x v="0"/>
    <x v="1"/>
    <x v="1"/>
    <x v="1"/>
    <x v="1"/>
  </r>
  <r>
    <x v="2"/>
    <x v="2"/>
    <x v="0"/>
    <x v="0"/>
    <x v="0"/>
    <x v="2"/>
    <x v="0"/>
    <x v="0"/>
    <x v="0"/>
    <x v="2"/>
    <x v="2"/>
    <x v="0"/>
    <x v="2"/>
    <x v="2"/>
    <x v="2"/>
    <x v="2"/>
  </r>
  <r>
    <x v="3"/>
    <x v="3"/>
    <x v="0"/>
    <x v="1"/>
    <x v="0"/>
    <x v="3"/>
    <x v="1"/>
    <x v="1"/>
    <x v="0"/>
    <x v="3"/>
    <x v="3"/>
    <x v="0"/>
    <x v="3"/>
    <x v="3"/>
    <x v="3"/>
    <x v="3"/>
  </r>
  <r>
    <x v="4"/>
    <x v="3"/>
    <x v="0"/>
    <x v="1"/>
    <x v="0"/>
    <x v="3"/>
    <x v="1"/>
    <x v="1"/>
    <x v="0"/>
    <x v="4"/>
    <x v="3"/>
    <x v="0"/>
    <x v="3"/>
    <x v="3"/>
    <x v="3"/>
    <x v="3"/>
  </r>
  <r>
    <x v="5"/>
    <x v="3"/>
    <x v="0"/>
    <x v="1"/>
    <x v="0"/>
    <x v="3"/>
    <x v="1"/>
    <x v="1"/>
    <x v="0"/>
    <x v="5"/>
    <x v="3"/>
    <x v="0"/>
    <x v="3"/>
    <x v="3"/>
    <x v="3"/>
    <x v="3"/>
  </r>
  <r>
    <x v="6"/>
    <x v="3"/>
    <x v="0"/>
    <x v="1"/>
    <x v="0"/>
    <x v="3"/>
    <x v="1"/>
    <x v="1"/>
    <x v="0"/>
    <x v="6"/>
    <x v="3"/>
    <x v="0"/>
    <x v="3"/>
    <x v="3"/>
    <x v="3"/>
    <x v="3"/>
  </r>
  <r>
    <x v="7"/>
    <x v="3"/>
    <x v="0"/>
    <x v="2"/>
    <x v="0"/>
    <x v="0"/>
    <x v="0"/>
    <x v="0"/>
    <x v="0"/>
    <x v="7"/>
    <x v="3"/>
    <x v="0"/>
    <x v="0"/>
    <x v="0"/>
    <x v="0"/>
    <x v="0"/>
  </r>
  <r>
    <x v="8"/>
    <x v="4"/>
    <x v="0"/>
    <x v="2"/>
    <x v="0"/>
    <x v="4"/>
    <x v="1"/>
    <x v="2"/>
    <x v="0"/>
    <x v="8"/>
    <x v="4"/>
    <x v="0"/>
    <x v="4"/>
    <x v="4"/>
    <x v="4"/>
    <x v="4"/>
  </r>
  <r>
    <x v="9"/>
    <x v="5"/>
    <x v="0"/>
    <x v="2"/>
    <x v="0"/>
    <x v="5"/>
    <x v="2"/>
    <x v="3"/>
    <x v="0"/>
    <x v="9"/>
    <x v="5"/>
    <x v="0"/>
    <x v="5"/>
    <x v="5"/>
    <x v="5"/>
    <x v="5"/>
  </r>
  <r>
    <x v="10"/>
    <x v="6"/>
    <x v="1"/>
    <x v="2"/>
    <x v="0"/>
    <x v="6"/>
    <x v="0"/>
    <x v="4"/>
    <x v="0"/>
    <x v="10"/>
    <x v="6"/>
    <x v="1"/>
    <x v="6"/>
    <x v="6"/>
    <x v="6"/>
    <x v="6"/>
  </r>
  <r>
    <x v="11"/>
    <x v="7"/>
    <x v="1"/>
    <x v="2"/>
    <x v="0"/>
    <x v="7"/>
    <x v="0"/>
    <x v="4"/>
    <x v="0"/>
    <x v="11"/>
    <x v="7"/>
    <x v="1"/>
    <x v="7"/>
    <x v="7"/>
    <x v="7"/>
    <x v="7"/>
  </r>
  <r>
    <x v="12"/>
    <x v="8"/>
    <x v="1"/>
    <x v="3"/>
    <x v="0"/>
    <x v="8"/>
    <x v="2"/>
    <x v="4"/>
    <x v="0"/>
    <x v="12"/>
    <x v="8"/>
    <x v="1"/>
    <x v="8"/>
    <x v="8"/>
    <x v="8"/>
    <x v="8"/>
  </r>
  <r>
    <x v="13"/>
    <x v="9"/>
    <x v="1"/>
    <x v="3"/>
    <x v="0"/>
    <x v="9"/>
    <x v="2"/>
    <x v="4"/>
    <x v="0"/>
    <x v="13"/>
    <x v="9"/>
    <x v="1"/>
    <x v="9"/>
    <x v="9"/>
    <x v="8"/>
    <x v="8"/>
  </r>
  <r>
    <x v="13"/>
    <x v="9"/>
    <x v="1"/>
    <x v="3"/>
    <x v="0"/>
    <x v="9"/>
    <x v="2"/>
    <x v="4"/>
    <x v="0"/>
    <x v="13"/>
    <x v="9"/>
    <x v="1"/>
    <x v="9"/>
    <x v="9"/>
    <x v="8"/>
    <x v="8"/>
  </r>
  <r>
    <x v="13"/>
    <x v="9"/>
    <x v="1"/>
    <x v="3"/>
    <x v="0"/>
    <x v="9"/>
    <x v="2"/>
    <x v="4"/>
    <x v="0"/>
    <x v="13"/>
    <x v="9"/>
    <x v="1"/>
    <x v="9"/>
    <x v="9"/>
    <x v="8"/>
    <x v="8"/>
  </r>
  <r>
    <x v="13"/>
    <x v="9"/>
    <x v="1"/>
    <x v="3"/>
    <x v="0"/>
    <x v="9"/>
    <x v="2"/>
    <x v="4"/>
    <x v="0"/>
    <x v="13"/>
    <x v="9"/>
    <x v="1"/>
    <x v="9"/>
    <x v="9"/>
    <x v="8"/>
    <x v="8"/>
  </r>
  <r>
    <x v="13"/>
    <x v="10"/>
    <x v="1"/>
    <x v="3"/>
    <x v="0"/>
    <x v="10"/>
    <x v="2"/>
    <x v="4"/>
    <x v="0"/>
    <x v="13"/>
    <x v="9"/>
    <x v="1"/>
    <x v="9"/>
    <x v="9"/>
    <x v="8"/>
    <x v="8"/>
  </r>
  <r>
    <x v="13"/>
    <x v="10"/>
    <x v="1"/>
    <x v="3"/>
    <x v="0"/>
    <x v="10"/>
    <x v="2"/>
    <x v="4"/>
    <x v="0"/>
    <x v="13"/>
    <x v="9"/>
    <x v="1"/>
    <x v="9"/>
    <x v="9"/>
    <x v="8"/>
    <x v="8"/>
  </r>
  <r>
    <x v="13"/>
    <x v="10"/>
    <x v="1"/>
    <x v="3"/>
    <x v="0"/>
    <x v="10"/>
    <x v="2"/>
    <x v="4"/>
    <x v="0"/>
    <x v="13"/>
    <x v="9"/>
    <x v="1"/>
    <x v="9"/>
    <x v="9"/>
    <x v="8"/>
    <x v="8"/>
  </r>
  <r>
    <x v="13"/>
    <x v="10"/>
    <x v="1"/>
    <x v="3"/>
    <x v="0"/>
    <x v="10"/>
    <x v="2"/>
    <x v="4"/>
    <x v="0"/>
    <x v="13"/>
    <x v="9"/>
    <x v="1"/>
    <x v="9"/>
    <x v="9"/>
    <x v="8"/>
    <x v="8"/>
  </r>
  <r>
    <x v="13"/>
    <x v="11"/>
    <x v="1"/>
    <x v="3"/>
    <x v="0"/>
    <x v="11"/>
    <x v="2"/>
    <x v="4"/>
    <x v="0"/>
    <x v="13"/>
    <x v="9"/>
    <x v="1"/>
    <x v="9"/>
    <x v="9"/>
    <x v="8"/>
    <x v="8"/>
  </r>
  <r>
    <x v="13"/>
    <x v="11"/>
    <x v="1"/>
    <x v="3"/>
    <x v="0"/>
    <x v="11"/>
    <x v="2"/>
    <x v="4"/>
    <x v="0"/>
    <x v="13"/>
    <x v="9"/>
    <x v="1"/>
    <x v="9"/>
    <x v="9"/>
    <x v="8"/>
    <x v="8"/>
  </r>
  <r>
    <x v="13"/>
    <x v="11"/>
    <x v="1"/>
    <x v="3"/>
    <x v="0"/>
    <x v="11"/>
    <x v="2"/>
    <x v="4"/>
    <x v="0"/>
    <x v="13"/>
    <x v="9"/>
    <x v="1"/>
    <x v="9"/>
    <x v="9"/>
    <x v="8"/>
    <x v="8"/>
  </r>
  <r>
    <x v="13"/>
    <x v="11"/>
    <x v="1"/>
    <x v="3"/>
    <x v="0"/>
    <x v="11"/>
    <x v="2"/>
    <x v="4"/>
    <x v="0"/>
    <x v="13"/>
    <x v="9"/>
    <x v="1"/>
    <x v="9"/>
    <x v="9"/>
    <x v="8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3" autoFormatId="4117" applyNumberFormats="1" applyBorderFormats="1" applyFontFormats="1" applyPatternFormats="1" applyAlignmentFormats="1" applyWidthHeightFormats="1" dataCaption="值" updatedVersion="4" minRefreshableVersion="3" showDrill="0" useAutoFormatting="1" itemPrintTitles="1" mergeItem="1" createdVersion="4" indent="0" compact="0" compactData="0" multipleFieldFilters="0" fieldListSortAscending="1">
  <location ref="A2:G17" firstHeaderRow="0" firstDataRow="1" firstDataCol="3"/>
  <pivotFields count="17">
    <pivotField compact="0" outline="0" subtotalTop="0" showAll="0"/>
    <pivotField compact="0" outline="0" subtotalTop="0" showAll="0"/>
    <pivotField compact="0" outline="0" subtotalTop="0" showAll="0"/>
    <pivotField axis="axisRow" compact="0" outline="0" subtotalTop="0" showAll="0" defaultSubtotal="0">
      <items count="4">
        <item x="2"/>
        <item x="3"/>
        <item x="0"/>
        <item x="1"/>
      </items>
    </pivotField>
    <pivotField compact="0" outline="0" subtotalTop="0" showAll="0"/>
    <pivotField compact="0" outline="0" subtotalTop="0" showAll="0"/>
    <pivotField axis="axisRow" compact="0" outline="0" subtotalTop="0" showAll="0" defaultSubtotal="0">
      <items count="3">
        <item x="0"/>
        <item x="1"/>
        <item x="2"/>
      </items>
    </pivotField>
    <pivotField compact="0" outline="0" subtotalTop="0" showAll="0"/>
    <pivotField compact="0" outline="0" subtotalTop="0" showAll="0"/>
    <pivotField name=" 发票编号" axis="axisRow" compact="0" outline="0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name="年" compact="0" outline="0" subtotalTop="0" showAll="0"/>
    <pivotField compact="0" outline="0" subtotalTop="0" showAll="0"/>
    <pivotField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dragToRow="0" dragToCol="0" dragToPage="0" showAll="0" defaultSubtotal="0"/>
  </pivotFields>
  <rowFields count="3">
    <field x="3"/>
    <field x="6"/>
    <field x="9"/>
  </rowFields>
  <rowItems count="15">
    <i>
      <x/>
      <x/>
      <x v="7"/>
    </i>
    <i r="2">
      <x v="10"/>
    </i>
    <i r="2">
      <x v="11"/>
    </i>
    <i r="1">
      <x v="1"/>
      <x v="8"/>
    </i>
    <i r="1">
      <x v="2"/>
      <x v="9"/>
    </i>
    <i>
      <x v="1"/>
      <x v="2"/>
      <x v="12"/>
    </i>
    <i r="2">
      <x v="13"/>
    </i>
    <i>
      <x v="2"/>
      <x/>
      <x/>
    </i>
    <i r="2">
      <x v="1"/>
    </i>
    <i r="2">
      <x v="2"/>
    </i>
    <i>
      <x v="3"/>
      <x v="1"/>
      <x v="3"/>
    </i>
    <i r="2">
      <x v="4"/>
    </i>
    <i r="2">
      <x v="5"/>
    </i>
    <i r="2"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城建税" fld="14" baseField="0" baseItem="0"/>
    <dataField name=" 教育费附加" fld="15" baseField="0" baseItem="0"/>
    <dataField name=" 营业税" fld="13" baseField="0" baseItem="0"/>
    <dataField name=" 税金总计" fld="16" baseField="0" baseItem="0"/>
  </dataFields>
  <formats count="3">
    <format dxfId="2">
      <pivotArea type="all" dataOnly="0" outline="0" fieldPosition="0"/>
    </format>
    <format dxfId="1">
      <pivotArea type="all" dataOnly="0" outline="0" fieldPosition="0"/>
    </format>
    <format dxfId="0">
      <pivotArea outline="0" collapsedLevelsAreSubtotals="1" fieldPosition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表2" displayName="表2" ref="A1:I17" totalsRowShown="0" headerRowDxfId="22" dataDxfId="21">
  <autoFilter ref="A1:I17"/>
  <tableColumns count="9">
    <tableColumn id="1" name="发票编号" dataDxfId="20"/>
    <tableColumn id="2" name="开票日期" dataDxfId="19"/>
    <tableColumn id="3" name="项目类型" dataDxfId="18"/>
    <tableColumn id="4" name="对方单位" dataDxfId="17"/>
    <tableColumn id="5" name="详细内容" dataDxfId="16"/>
    <tableColumn id="6" name="开票金额" dataDxfId="15"/>
    <tableColumn id="7" name="合同性质" dataDxfId="14"/>
    <tableColumn id="8" name="开票部门" dataDxfId="13"/>
    <tableColumn id="9" name="经办人" dataDxfId="12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id="1" name="表1" displayName="表1" ref="A1:G18" totalsRowShown="0" headerRowDxfId="11" dataDxfId="10">
  <autoFilter ref="A1:G18"/>
  <tableColumns count="7">
    <tableColumn id="1" name="发票编号" dataDxfId="9"/>
    <tableColumn id="2" name="开票日期" dataDxfId="8"/>
    <tableColumn id="3" name="项目类型" dataDxfId="7"/>
    <tableColumn id="5" name="开票金额" dataDxfId="6"/>
    <tableColumn id="6" name="营业税" dataDxfId="5"/>
    <tableColumn id="7" name="城建税" dataDxfId="4"/>
    <tableColumn id="8" name="教育费附加" dataDxfId="3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7"/>
  <sheetViews>
    <sheetView zoomScale="95" zoomScaleNormal="95" workbookViewId="0">
      <selection activeCell="M25" sqref="M25"/>
    </sheetView>
  </sheetViews>
  <sheetFormatPr defaultRowHeight="14.25" x14ac:dyDescent="0.15"/>
  <cols>
    <col min="1" max="1" width="11" style="3" bestFit="1" customWidth="1"/>
    <col min="2" max="2" width="11" style="5" bestFit="1" customWidth="1"/>
    <col min="3" max="3" width="11" style="2" bestFit="1" customWidth="1"/>
    <col min="4" max="5" width="11" style="3" bestFit="1" customWidth="1"/>
    <col min="6" max="6" width="11" style="1" bestFit="1" customWidth="1"/>
    <col min="7" max="8" width="11" style="4" bestFit="1" customWidth="1"/>
    <col min="9" max="9" width="9.25" style="4" bestFit="1" customWidth="1"/>
  </cols>
  <sheetData>
    <row r="1" spans="1:9" x14ac:dyDescent="0.15">
      <c r="A1" s="7" t="s">
        <v>1</v>
      </c>
      <c r="B1" s="7" t="s">
        <v>0</v>
      </c>
      <c r="C1" s="7" t="s">
        <v>7</v>
      </c>
      <c r="D1" s="7" t="s">
        <v>2</v>
      </c>
      <c r="E1" s="7" t="s">
        <v>14</v>
      </c>
      <c r="F1" s="7" t="s">
        <v>3</v>
      </c>
      <c r="G1" s="7" t="s">
        <v>4</v>
      </c>
      <c r="H1" s="7" t="s">
        <v>5</v>
      </c>
      <c r="I1" s="7" t="s">
        <v>6</v>
      </c>
    </row>
    <row r="2" spans="1:9" ht="16.5" x14ac:dyDescent="0.15">
      <c r="A2" s="6">
        <v>1001</v>
      </c>
      <c r="B2" s="8">
        <v>38742</v>
      </c>
      <c r="C2" s="6" t="s">
        <v>20</v>
      </c>
      <c r="D2" s="6" t="s">
        <v>22</v>
      </c>
      <c r="E2" s="6" t="s">
        <v>26</v>
      </c>
      <c r="F2" s="6">
        <v>550000</v>
      </c>
      <c r="G2" s="6" t="s">
        <v>8</v>
      </c>
      <c r="H2" s="6" t="s">
        <v>13</v>
      </c>
      <c r="I2" s="6" t="s">
        <v>27</v>
      </c>
    </row>
    <row r="3" spans="1:9" ht="16.5" x14ac:dyDescent="0.15">
      <c r="A3" s="6">
        <v>1002</v>
      </c>
      <c r="B3" s="8">
        <v>38791</v>
      </c>
      <c r="C3" s="6" t="s">
        <v>20</v>
      </c>
      <c r="D3" s="6" t="s">
        <v>22</v>
      </c>
      <c r="E3" s="6" t="s">
        <v>26</v>
      </c>
      <c r="F3" s="6">
        <v>640000</v>
      </c>
      <c r="G3" s="6" t="s">
        <v>8</v>
      </c>
      <c r="H3" s="6" t="s">
        <v>9</v>
      </c>
      <c r="I3" s="6" t="s">
        <v>27</v>
      </c>
    </row>
    <row r="4" spans="1:9" ht="16.5" x14ac:dyDescent="0.15">
      <c r="A4" s="6">
        <v>1003</v>
      </c>
      <c r="B4" s="8">
        <v>38812</v>
      </c>
      <c r="C4" s="6" t="s">
        <v>20</v>
      </c>
      <c r="D4" s="6" t="s">
        <v>22</v>
      </c>
      <c r="E4" s="6" t="s">
        <v>26</v>
      </c>
      <c r="F4" s="6">
        <v>3300000</v>
      </c>
      <c r="G4" s="6" t="s">
        <v>8</v>
      </c>
      <c r="H4" s="6" t="s">
        <v>13</v>
      </c>
      <c r="I4" s="6" t="s">
        <v>27</v>
      </c>
    </row>
    <row r="5" spans="1:9" ht="16.5" x14ac:dyDescent="0.15">
      <c r="A5" s="6">
        <v>1004</v>
      </c>
      <c r="B5" s="8">
        <v>39922</v>
      </c>
      <c r="C5" s="6" t="s">
        <v>20</v>
      </c>
      <c r="D5" s="6" t="s">
        <v>23</v>
      </c>
      <c r="E5" s="6" t="s">
        <v>26</v>
      </c>
      <c r="F5" s="6">
        <v>99000</v>
      </c>
      <c r="G5" s="6" t="s">
        <v>15</v>
      </c>
      <c r="H5" s="6" t="s">
        <v>9</v>
      </c>
      <c r="I5" s="6" t="s">
        <v>27</v>
      </c>
    </row>
    <row r="6" spans="1:9" ht="16.5" x14ac:dyDescent="0.15">
      <c r="A6" s="6">
        <v>1005</v>
      </c>
      <c r="B6" s="8">
        <v>39922</v>
      </c>
      <c r="C6" s="6" t="s">
        <v>20</v>
      </c>
      <c r="D6" s="6" t="s">
        <v>23</v>
      </c>
      <c r="E6" s="6" t="s">
        <v>26</v>
      </c>
      <c r="F6" s="6">
        <v>99000</v>
      </c>
      <c r="G6" s="6" t="s">
        <v>15</v>
      </c>
      <c r="H6" s="6" t="s">
        <v>9</v>
      </c>
      <c r="I6" s="6" t="s">
        <v>27</v>
      </c>
    </row>
    <row r="7" spans="1:9" ht="16.5" x14ac:dyDescent="0.15">
      <c r="A7" s="6">
        <v>1006</v>
      </c>
      <c r="B7" s="8">
        <v>39922</v>
      </c>
      <c r="C7" s="6" t="s">
        <v>20</v>
      </c>
      <c r="D7" s="6" t="s">
        <v>23</v>
      </c>
      <c r="E7" s="6" t="s">
        <v>26</v>
      </c>
      <c r="F7" s="6">
        <v>99000</v>
      </c>
      <c r="G7" s="6" t="s">
        <v>15</v>
      </c>
      <c r="H7" s="6" t="s">
        <v>9</v>
      </c>
      <c r="I7" s="6" t="s">
        <v>27</v>
      </c>
    </row>
    <row r="8" spans="1:9" ht="16.5" x14ac:dyDescent="0.15">
      <c r="A8" s="6">
        <v>1007</v>
      </c>
      <c r="B8" s="8">
        <v>39922</v>
      </c>
      <c r="C8" s="6" t="s">
        <v>20</v>
      </c>
      <c r="D8" s="6" t="s">
        <v>23</v>
      </c>
      <c r="E8" s="6" t="s">
        <v>26</v>
      </c>
      <c r="F8" s="6">
        <v>99000</v>
      </c>
      <c r="G8" s="6" t="s">
        <v>15</v>
      </c>
      <c r="H8" s="6" t="s">
        <v>9</v>
      </c>
      <c r="I8" s="6" t="s">
        <v>27</v>
      </c>
    </row>
    <row r="9" spans="1:9" ht="16.5" x14ac:dyDescent="0.15">
      <c r="A9" s="6">
        <v>1008</v>
      </c>
      <c r="B9" s="8">
        <v>39922</v>
      </c>
      <c r="C9" s="6" t="s">
        <v>20</v>
      </c>
      <c r="D9" s="6" t="s">
        <v>24</v>
      </c>
      <c r="E9" s="6" t="s">
        <v>26</v>
      </c>
      <c r="F9" s="6">
        <v>550000</v>
      </c>
      <c r="G9" s="6" t="s">
        <v>8</v>
      </c>
      <c r="H9" s="6" t="s">
        <v>13</v>
      </c>
      <c r="I9" s="6" t="s">
        <v>27</v>
      </c>
    </row>
    <row r="10" spans="1:9" ht="16.5" x14ac:dyDescent="0.15">
      <c r="A10" s="6">
        <v>1009</v>
      </c>
      <c r="B10" s="8">
        <v>39951</v>
      </c>
      <c r="C10" s="6" t="s">
        <v>20</v>
      </c>
      <c r="D10" s="6" t="s">
        <v>24</v>
      </c>
      <c r="E10" s="6" t="s">
        <v>26</v>
      </c>
      <c r="F10" s="6">
        <v>80000</v>
      </c>
      <c r="G10" s="6" t="s">
        <v>15</v>
      </c>
      <c r="H10" s="6" t="s">
        <v>16</v>
      </c>
      <c r="I10" s="6" t="s">
        <v>27</v>
      </c>
    </row>
    <row r="11" spans="1:9" ht="16.5" x14ac:dyDescent="0.15">
      <c r="A11" s="6">
        <v>1010</v>
      </c>
      <c r="B11" s="8">
        <v>39979</v>
      </c>
      <c r="C11" s="6" t="s">
        <v>20</v>
      </c>
      <c r="D11" s="6" t="s">
        <v>24</v>
      </c>
      <c r="E11" s="6" t="s">
        <v>26</v>
      </c>
      <c r="F11" s="6">
        <v>55555</v>
      </c>
      <c r="G11" s="6" t="s">
        <v>17</v>
      </c>
      <c r="H11" s="6" t="s">
        <v>28</v>
      </c>
      <c r="I11" s="6" t="s">
        <v>27</v>
      </c>
    </row>
    <row r="12" spans="1:9" ht="16.5" x14ac:dyDescent="0.15">
      <c r="A12" s="6">
        <v>1011</v>
      </c>
      <c r="B12" s="8">
        <v>39982</v>
      </c>
      <c r="C12" s="6" t="s">
        <v>21</v>
      </c>
      <c r="D12" s="6" t="s">
        <v>24</v>
      </c>
      <c r="E12" s="6" t="s">
        <v>26</v>
      </c>
      <c r="F12" s="6">
        <v>556300</v>
      </c>
      <c r="G12" s="6" t="s">
        <v>18</v>
      </c>
      <c r="H12" s="6" t="s">
        <v>19</v>
      </c>
      <c r="I12" s="6" t="s">
        <v>27</v>
      </c>
    </row>
    <row r="13" spans="1:9" ht="16.5" x14ac:dyDescent="0.15">
      <c r="A13" s="6">
        <v>1012</v>
      </c>
      <c r="B13" s="8">
        <v>39983</v>
      </c>
      <c r="C13" s="6" t="s">
        <v>21</v>
      </c>
      <c r="D13" s="6" t="s">
        <v>24</v>
      </c>
      <c r="E13" s="6" t="s">
        <v>26</v>
      </c>
      <c r="F13" s="6">
        <v>650000</v>
      </c>
      <c r="G13" s="6" t="s">
        <v>18</v>
      </c>
      <c r="H13" s="6" t="s">
        <v>19</v>
      </c>
      <c r="I13" s="6" t="s">
        <v>27</v>
      </c>
    </row>
    <row r="14" spans="1:9" ht="16.5" x14ac:dyDescent="0.15">
      <c r="A14" s="6">
        <v>1013</v>
      </c>
      <c r="B14" s="8">
        <v>39706</v>
      </c>
      <c r="C14" s="6" t="s">
        <v>21</v>
      </c>
      <c r="D14" s="6" t="s">
        <v>25</v>
      </c>
      <c r="E14" s="6" t="s">
        <v>26</v>
      </c>
      <c r="F14" s="6">
        <v>2200000</v>
      </c>
      <c r="G14" s="6" t="s">
        <v>17</v>
      </c>
      <c r="H14" s="6" t="s">
        <v>19</v>
      </c>
      <c r="I14" s="6" t="s">
        <v>27</v>
      </c>
    </row>
    <row r="15" spans="1:9" ht="16.5" x14ac:dyDescent="0.15">
      <c r="A15" s="6">
        <v>1014</v>
      </c>
      <c r="B15" s="8">
        <v>39829</v>
      </c>
      <c r="C15" s="6" t="s">
        <v>21</v>
      </c>
      <c r="D15" s="6" t="s">
        <v>25</v>
      </c>
      <c r="E15" s="6" t="s">
        <v>26</v>
      </c>
      <c r="F15" s="6">
        <v>2200001</v>
      </c>
      <c r="G15" s="6" t="s">
        <v>17</v>
      </c>
      <c r="H15" s="6" t="s">
        <v>19</v>
      </c>
      <c r="I15" s="6" t="s">
        <v>27</v>
      </c>
    </row>
    <row r="16" spans="1:9" ht="16.5" x14ac:dyDescent="0.15">
      <c r="A16" s="6">
        <v>1014</v>
      </c>
      <c r="B16" s="8">
        <v>39830</v>
      </c>
      <c r="C16" s="6" t="s">
        <v>21</v>
      </c>
      <c r="D16" s="6" t="s">
        <v>25</v>
      </c>
      <c r="E16" s="6" t="s">
        <v>26</v>
      </c>
      <c r="F16" s="6">
        <v>2200002</v>
      </c>
      <c r="G16" s="6" t="s">
        <v>17</v>
      </c>
      <c r="H16" s="6" t="s">
        <v>19</v>
      </c>
      <c r="I16" s="6" t="s">
        <v>27</v>
      </c>
    </row>
    <row r="17" spans="1:9" ht="16.5" x14ac:dyDescent="0.15">
      <c r="A17" s="6">
        <v>1014</v>
      </c>
      <c r="B17" s="8">
        <v>39831</v>
      </c>
      <c r="C17" s="6" t="s">
        <v>21</v>
      </c>
      <c r="D17" s="6" t="s">
        <v>25</v>
      </c>
      <c r="E17" s="6" t="s">
        <v>26</v>
      </c>
      <c r="F17" s="6">
        <v>2200003</v>
      </c>
      <c r="G17" s="6" t="s">
        <v>17</v>
      </c>
      <c r="H17" s="6" t="s">
        <v>19</v>
      </c>
      <c r="I17" s="6" t="s">
        <v>27</v>
      </c>
    </row>
  </sheetData>
  <dataConsolidate/>
  <phoneticPr fontId="1" type="noConversion"/>
  <dataValidations xWindow="46" yWindow="294" count="6">
    <dataValidation type="list" allowBlank="1" showInputMessage="1" showErrorMessage="1" sqref="C2:C17">
      <formula1>xmlx</formula1>
    </dataValidation>
    <dataValidation type="list" allowBlank="1" showInputMessage="1" showErrorMessage="1" sqref="D2:D17">
      <formula1>dfdw</formula1>
    </dataValidation>
    <dataValidation type="list" allowBlank="1" showInputMessage="1" showErrorMessage="1" sqref="G2:G17">
      <formula1>htxz</formula1>
    </dataValidation>
    <dataValidation type="list" allowBlank="1" showInputMessage="1" showErrorMessage="1" sqref="H2:H17">
      <formula1>kpbm</formula1>
    </dataValidation>
    <dataValidation type="custom" allowBlank="1" showInputMessage="1" showErrorMessage="1" error="输入无效数据时显示出错警告" sqref="A1">
      <formula1>COUNTIF(A:A,A2)=1</formula1>
    </dataValidation>
    <dataValidation type="custom" allowBlank="1" showInputMessage="1" showErrorMessage="1" errorTitle="请重新输入发票号" error="你所输入的发票号已经存在，请验证后重新输入！！！" sqref="A2:A17">
      <formula1>COUNTIF(A:A,A2)=1</formula1>
    </dataValidation>
  </dataValidations>
  <pageMargins left="0.75" right="0.75" top="1" bottom="1" header="0.5" footer="0.5"/>
  <pageSetup paperSize="9" orientation="portrait" horizontalDpi="200" verticalDpi="200" r:id="rId1"/>
  <headerFooter alignWithMargins="0"/>
  <ignoredErrors>
    <ignoredError sqref="A15:A17" listDataValidatio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8"/>
  <sheetViews>
    <sheetView workbookViewId="0">
      <selection activeCell="F6" sqref="F6"/>
    </sheetView>
  </sheetViews>
  <sheetFormatPr defaultRowHeight="14.25" x14ac:dyDescent="0.15"/>
  <cols>
    <col min="1" max="4" width="10" bestFit="1" customWidth="1"/>
    <col min="5" max="5" width="10.5" bestFit="1" customWidth="1"/>
    <col min="6" max="6" width="8.5" bestFit="1" customWidth="1"/>
    <col min="7" max="7" width="11.625" bestFit="1" customWidth="1"/>
  </cols>
  <sheetData>
    <row r="1" spans="1:7" ht="16.5" x14ac:dyDescent="0.15">
      <c r="A1" s="6" t="s">
        <v>1</v>
      </c>
      <c r="B1" s="6" t="s">
        <v>0</v>
      </c>
      <c r="C1" s="6" t="s">
        <v>7</v>
      </c>
      <c r="D1" s="6" t="s">
        <v>3</v>
      </c>
      <c r="E1" s="6" t="s">
        <v>10</v>
      </c>
      <c r="F1" s="6" t="s">
        <v>11</v>
      </c>
      <c r="G1" s="6" t="s">
        <v>12</v>
      </c>
    </row>
    <row r="2" spans="1:7" ht="16.5" x14ac:dyDescent="0.15">
      <c r="A2" s="6">
        <v>1001</v>
      </c>
      <c r="B2" s="8">
        <v>38742</v>
      </c>
      <c r="C2" s="6" t="s">
        <v>20</v>
      </c>
      <c r="D2" s="6">
        <v>550000</v>
      </c>
      <c r="E2" s="6">
        <v>27500</v>
      </c>
      <c r="F2" s="6">
        <v>1925</v>
      </c>
      <c r="G2" s="6">
        <v>825</v>
      </c>
    </row>
    <row r="3" spans="1:7" ht="16.5" x14ac:dyDescent="0.15">
      <c r="A3" s="6">
        <v>1002</v>
      </c>
      <c r="B3" s="8">
        <v>38791</v>
      </c>
      <c r="C3" s="6" t="s">
        <v>20</v>
      </c>
      <c r="D3" s="6">
        <v>640000</v>
      </c>
      <c r="E3" s="6">
        <v>32000</v>
      </c>
      <c r="F3" s="6">
        <v>2240</v>
      </c>
      <c r="G3" s="6">
        <v>960</v>
      </c>
    </row>
    <row r="4" spans="1:7" ht="16.5" x14ac:dyDescent="0.15">
      <c r="A4" s="6">
        <v>1003</v>
      </c>
      <c r="B4" s="8">
        <v>38812</v>
      </c>
      <c r="C4" s="6" t="s">
        <v>20</v>
      </c>
      <c r="D4" s="6">
        <v>3300000</v>
      </c>
      <c r="E4" s="6">
        <v>165000</v>
      </c>
      <c r="F4" s="6">
        <v>11550</v>
      </c>
      <c r="G4" s="6">
        <v>4950</v>
      </c>
    </row>
    <row r="5" spans="1:7" ht="16.5" x14ac:dyDescent="0.15">
      <c r="A5" s="6">
        <v>1004</v>
      </c>
      <c r="B5" s="8">
        <v>39922</v>
      </c>
      <c r="C5" s="6" t="s">
        <v>20</v>
      </c>
      <c r="D5" s="6">
        <v>99000</v>
      </c>
      <c r="E5" s="6">
        <v>4950</v>
      </c>
      <c r="F5" s="6">
        <v>346.5</v>
      </c>
      <c r="G5" s="6">
        <v>148.5</v>
      </c>
    </row>
    <row r="6" spans="1:7" ht="16.5" x14ac:dyDescent="0.15">
      <c r="A6" s="6">
        <v>1005</v>
      </c>
      <c r="B6" s="8">
        <v>39922</v>
      </c>
      <c r="C6" s="6" t="s">
        <v>20</v>
      </c>
      <c r="D6" s="6">
        <v>99000</v>
      </c>
      <c r="E6" s="6">
        <v>4950</v>
      </c>
      <c r="F6" s="6">
        <v>346.5</v>
      </c>
      <c r="G6" s="6">
        <v>148.5</v>
      </c>
    </row>
    <row r="7" spans="1:7" ht="16.5" x14ac:dyDescent="0.15">
      <c r="A7" s="6">
        <v>1006</v>
      </c>
      <c r="B7" s="8">
        <v>39922</v>
      </c>
      <c r="C7" s="6" t="s">
        <v>20</v>
      </c>
      <c r="D7" s="6">
        <v>99000</v>
      </c>
      <c r="E7" s="6">
        <v>4950</v>
      </c>
      <c r="F7" s="6">
        <v>346.5</v>
      </c>
      <c r="G7" s="6">
        <v>148.5</v>
      </c>
    </row>
    <row r="8" spans="1:7" ht="16.5" x14ac:dyDescent="0.15">
      <c r="A8" s="6">
        <v>1007</v>
      </c>
      <c r="B8" s="8">
        <v>39922</v>
      </c>
      <c r="C8" s="6" t="s">
        <v>20</v>
      </c>
      <c r="D8" s="6">
        <v>99000</v>
      </c>
      <c r="E8" s="6">
        <v>4950</v>
      </c>
      <c r="F8" s="6">
        <v>346.5</v>
      </c>
      <c r="G8" s="6">
        <v>148.5</v>
      </c>
    </row>
    <row r="9" spans="1:7" ht="16.5" x14ac:dyDescent="0.15">
      <c r="A9" s="6">
        <v>1008</v>
      </c>
      <c r="B9" s="8">
        <v>39922</v>
      </c>
      <c r="C9" s="6" t="s">
        <v>20</v>
      </c>
      <c r="D9" s="6">
        <v>550000</v>
      </c>
      <c r="E9" s="6">
        <v>27500</v>
      </c>
      <c r="F9" s="6">
        <v>1925</v>
      </c>
      <c r="G9" s="6">
        <v>825</v>
      </c>
    </row>
    <row r="10" spans="1:7" ht="16.5" x14ac:dyDescent="0.15">
      <c r="A10" s="6">
        <v>1009</v>
      </c>
      <c r="B10" s="8">
        <v>39951</v>
      </c>
      <c r="C10" s="6" t="s">
        <v>20</v>
      </c>
      <c r="D10" s="6">
        <v>80000</v>
      </c>
      <c r="E10" s="6">
        <v>4000</v>
      </c>
      <c r="F10" s="6">
        <v>280</v>
      </c>
      <c r="G10" s="6">
        <v>120</v>
      </c>
    </row>
    <row r="11" spans="1:7" ht="16.5" x14ac:dyDescent="0.15">
      <c r="A11" s="6">
        <v>1010</v>
      </c>
      <c r="B11" s="8">
        <v>39979</v>
      </c>
      <c r="C11" s="6" t="s">
        <v>20</v>
      </c>
      <c r="D11" s="6">
        <v>55555</v>
      </c>
      <c r="E11" s="6">
        <v>2777.75</v>
      </c>
      <c r="F11" s="6">
        <v>194.44</v>
      </c>
      <c r="G11" s="6">
        <v>83.33</v>
      </c>
    </row>
    <row r="12" spans="1:7" ht="16.5" x14ac:dyDescent="0.15">
      <c r="A12" s="6">
        <v>1011</v>
      </c>
      <c r="B12" s="8">
        <v>39982</v>
      </c>
      <c r="C12" s="6" t="s">
        <v>21</v>
      </c>
      <c r="D12" s="6">
        <v>556300</v>
      </c>
      <c r="E12" s="6">
        <v>27815</v>
      </c>
      <c r="F12" s="6">
        <v>1947.05</v>
      </c>
      <c r="G12" s="6">
        <v>834.45</v>
      </c>
    </row>
    <row r="13" spans="1:7" ht="16.5" x14ac:dyDescent="0.15">
      <c r="A13" s="6">
        <v>1012</v>
      </c>
      <c r="B13" s="8">
        <v>39983</v>
      </c>
      <c r="C13" s="6" t="s">
        <v>21</v>
      </c>
      <c r="D13" s="6">
        <v>650000</v>
      </c>
      <c r="E13" s="6">
        <v>32500</v>
      </c>
      <c r="F13" s="6">
        <v>2275</v>
      </c>
      <c r="G13" s="6">
        <v>975</v>
      </c>
    </row>
    <row r="14" spans="1:7" ht="16.5" x14ac:dyDescent="0.15">
      <c r="A14" s="6">
        <v>1013</v>
      </c>
      <c r="B14" s="8">
        <v>39706</v>
      </c>
      <c r="C14" s="6" t="s">
        <v>21</v>
      </c>
      <c r="D14" s="6">
        <v>2200000</v>
      </c>
      <c r="E14" s="6">
        <v>110000</v>
      </c>
      <c r="F14" s="6">
        <v>7700</v>
      </c>
      <c r="G14" s="6">
        <v>3300</v>
      </c>
    </row>
    <row r="15" spans="1:7" ht="16.5" x14ac:dyDescent="0.15">
      <c r="A15" s="6">
        <v>1014</v>
      </c>
      <c r="B15" s="8">
        <v>39829</v>
      </c>
      <c r="C15" s="6" t="s">
        <v>21</v>
      </c>
      <c r="D15" s="6">
        <v>2200001</v>
      </c>
      <c r="E15" s="6">
        <v>110000.05</v>
      </c>
      <c r="F15" s="6">
        <v>7700</v>
      </c>
      <c r="G15" s="6">
        <v>3300</v>
      </c>
    </row>
    <row r="16" spans="1:7" ht="16.5" x14ac:dyDescent="0.15">
      <c r="A16" s="6">
        <v>1014</v>
      </c>
      <c r="B16" s="8">
        <v>39829</v>
      </c>
      <c r="C16" s="6" t="s">
        <v>21</v>
      </c>
      <c r="D16" s="6">
        <v>2200001</v>
      </c>
      <c r="E16" s="6">
        <v>110000.05</v>
      </c>
      <c r="F16" s="6">
        <v>7700</v>
      </c>
      <c r="G16" s="6">
        <v>3300</v>
      </c>
    </row>
    <row r="17" spans="1:7" ht="16.5" x14ac:dyDescent="0.15">
      <c r="A17" s="6">
        <v>1014</v>
      </c>
      <c r="B17" s="8">
        <v>39829</v>
      </c>
      <c r="C17" s="6" t="s">
        <v>21</v>
      </c>
      <c r="D17" s="6">
        <v>2200001</v>
      </c>
      <c r="E17" s="6">
        <v>110000.05</v>
      </c>
      <c r="F17" s="6">
        <v>7700</v>
      </c>
      <c r="G17" s="6">
        <v>3300</v>
      </c>
    </row>
    <row r="18" spans="1:7" ht="16.5" x14ac:dyDescent="0.15">
      <c r="A18" s="6">
        <v>1014</v>
      </c>
      <c r="B18" s="8">
        <v>39829</v>
      </c>
      <c r="C18" s="6" t="s">
        <v>21</v>
      </c>
      <c r="D18" s="6">
        <v>2200001</v>
      </c>
      <c r="E18" s="6">
        <v>110000.05</v>
      </c>
      <c r="F18" s="6">
        <v>7700</v>
      </c>
      <c r="G18" s="6">
        <v>3300</v>
      </c>
    </row>
  </sheetData>
  <phoneticPr fontId="1" type="noConversion"/>
  <dataValidations count="2">
    <dataValidation type="custom" allowBlank="1" showInputMessage="1" showErrorMessage="1" error="输入无效数据时显示出错警告" sqref="A1">
      <formula1>COUNTIF(A:A,A2)=1</formula1>
    </dataValidation>
    <dataValidation type="custom" allowBlank="1" showInputMessage="1" showErrorMessage="1" errorTitle="请重新输入发票号" error="你所输入的发票号已经存在，请验证后重新输入！！！" sqref="A2:A18">
      <formula1>COUNTIF(A:A,A2)=1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G50"/>
  <sheetViews>
    <sheetView showGridLines="0" tabSelected="1" workbookViewId="0">
      <selection activeCell="I11" sqref="I11"/>
    </sheetView>
  </sheetViews>
  <sheetFormatPr defaultRowHeight="14.25" x14ac:dyDescent="0.15"/>
  <cols>
    <col min="1" max="1" width="9.5" bestFit="1" customWidth="1"/>
    <col min="2" max="2" width="13.5" bestFit="1" customWidth="1"/>
    <col min="3" max="3" width="12" customWidth="1"/>
    <col min="4" max="4" width="9.75" customWidth="1"/>
    <col min="5" max="5" width="9.5" customWidth="1"/>
    <col min="6" max="7" width="11.125" customWidth="1"/>
    <col min="8" max="18" width="14.25" bestFit="1" customWidth="1"/>
    <col min="19" max="19" width="13.875" bestFit="1" customWidth="1"/>
    <col min="20" max="20" width="18.625" bestFit="1" customWidth="1"/>
    <col min="21" max="21" width="13.875" bestFit="1" customWidth="1"/>
    <col min="22" max="22" width="16.25" bestFit="1" customWidth="1"/>
  </cols>
  <sheetData>
    <row r="2" spans="1:7" x14ac:dyDescent="0.15">
      <c r="A2" s="9" t="s">
        <v>33</v>
      </c>
      <c r="B2" s="9" t="s">
        <v>34</v>
      </c>
      <c r="C2" s="9" t="s">
        <v>35</v>
      </c>
      <c r="D2" s="10" t="s">
        <v>37</v>
      </c>
      <c r="E2" s="10" t="s">
        <v>36</v>
      </c>
      <c r="F2" s="10" t="s">
        <v>38</v>
      </c>
      <c r="G2" s="10" t="s">
        <v>39</v>
      </c>
    </row>
    <row r="3" spans="1:7" x14ac:dyDescent="0.15">
      <c r="A3" s="13" t="s">
        <v>24</v>
      </c>
      <c r="B3" s="13" t="s">
        <v>30</v>
      </c>
      <c r="C3" s="11">
        <v>1008</v>
      </c>
      <c r="D3" s="12">
        <v>1925</v>
      </c>
      <c r="E3" s="12">
        <v>825</v>
      </c>
      <c r="F3" s="12">
        <v>27500</v>
      </c>
      <c r="G3" s="12">
        <v>30250</v>
      </c>
    </row>
    <row r="4" spans="1:7" x14ac:dyDescent="0.15">
      <c r="A4" s="14"/>
      <c r="B4" s="14"/>
      <c r="C4" s="11">
        <v>1011</v>
      </c>
      <c r="D4" s="12">
        <v>1947.05</v>
      </c>
      <c r="E4" s="12">
        <v>834.45</v>
      </c>
      <c r="F4" s="12">
        <v>27815</v>
      </c>
      <c r="G4" s="12">
        <v>30596.5</v>
      </c>
    </row>
    <row r="5" spans="1:7" x14ac:dyDescent="0.15">
      <c r="A5" s="14"/>
      <c r="B5" s="14"/>
      <c r="C5" s="11">
        <v>1012</v>
      </c>
      <c r="D5" s="12">
        <v>2275</v>
      </c>
      <c r="E5" s="12">
        <v>975</v>
      </c>
      <c r="F5" s="12">
        <v>32500</v>
      </c>
      <c r="G5" s="12">
        <v>35750</v>
      </c>
    </row>
    <row r="6" spans="1:7" x14ac:dyDescent="0.15">
      <c r="A6" s="14"/>
      <c r="B6" s="11" t="s">
        <v>32</v>
      </c>
      <c r="C6" s="11">
        <v>1009</v>
      </c>
      <c r="D6" s="12">
        <v>280</v>
      </c>
      <c r="E6" s="12">
        <v>120</v>
      </c>
      <c r="F6" s="12">
        <v>4000</v>
      </c>
      <c r="G6" s="12">
        <v>4400</v>
      </c>
    </row>
    <row r="7" spans="1:7" x14ac:dyDescent="0.15">
      <c r="A7" s="14"/>
      <c r="B7" s="13" t="s">
        <v>31</v>
      </c>
      <c r="C7" s="11">
        <v>1010</v>
      </c>
      <c r="D7" s="12">
        <v>194.44</v>
      </c>
      <c r="E7" s="12">
        <v>83.33</v>
      </c>
      <c r="F7" s="12">
        <v>2777.75</v>
      </c>
      <c r="G7" s="12">
        <v>3055.52</v>
      </c>
    </row>
    <row r="8" spans="1:7" x14ac:dyDescent="0.15">
      <c r="A8" s="13" t="s">
        <v>25</v>
      </c>
      <c r="B8" s="14" t="s">
        <v>31</v>
      </c>
      <c r="C8" s="11">
        <v>1013</v>
      </c>
      <c r="D8" s="12">
        <v>7700</v>
      </c>
      <c r="E8" s="12">
        <v>3300</v>
      </c>
      <c r="F8" s="12">
        <v>110000</v>
      </c>
      <c r="G8" s="12">
        <v>121000</v>
      </c>
    </row>
    <row r="9" spans="1:7" x14ac:dyDescent="0.15">
      <c r="A9" s="14"/>
      <c r="B9" s="14"/>
      <c r="C9" s="11">
        <v>1014</v>
      </c>
      <c r="D9" s="12">
        <v>92400</v>
      </c>
      <c r="E9" s="12">
        <v>39600</v>
      </c>
      <c r="F9" s="12">
        <v>1320000.6000000003</v>
      </c>
      <c r="G9" s="12">
        <v>1452000.6000000003</v>
      </c>
    </row>
    <row r="10" spans="1:7" x14ac:dyDescent="0.15">
      <c r="A10" s="13" t="s">
        <v>22</v>
      </c>
      <c r="B10" s="13" t="s">
        <v>30</v>
      </c>
      <c r="C10" s="11">
        <v>1001</v>
      </c>
      <c r="D10" s="12">
        <v>1925</v>
      </c>
      <c r="E10" s="12">
        <v>825</v>
      </c>
      <c r="F10" s="12">
        <v>27500</v>
      </c>
      <c r="G10" s="12">
        <v>30250</v>
      </c>
    </row>
    <row r="11" spans="1:7" x14ac:dyDescent="0.15">
      <c r="A11" s="14"/>
      <c r="B11" s="14"/>
      <c r="C11" s="11">
        <v>1002</v>
      </c>
      <c r="D11" s="12">
        <v>2240</v>
      </c>
      <c r="E11" s="12">
        <v>960</v>
      </c>
      <c r="F11" s="12">
        <v>32000</v>
      </c>
      <c r="G11" s="12">
        <v>35200</v>
      </c>
    </row>
    <row r="12" spans="1:7" x14ac:dyDescent="0.15">
      <c r="A12" s="14"/>
      <c r="B12" s="14"/>
      <c r="C12" s="11">
        <v>1003</v>
      </c>
      <c r="D12" s="12">
        <v>11550</v>
      </c>
      <c r="E12" s="12">
        <v>4950</v>
      </c>
      <c r="F12" s="12">
        <v>165000</v>
      </c>
      <c r="G12" s="12">
        <v>181500</v>
      </c>
    </row>
    <row r="13" spans="1:7" x14ac:dyDescent="0.15">
      <c r="A13" s="13" t="s">
        <v>23</v>
      </c>
      <c r="B13" s="13" t="s">
        <v>32</v>
      </c>
      <c r="C13" s="11">
        <v>1004</v>
      </c>
      <c r="D13" s="12">
        <v>346.5</v>
      </c>
      <c r="E13" s="12">
        <v>148.5</v>
      </c>
      <c r="F13" s="12">
        <v>4950</v>
      </c>
      <c r="G13" s="12">
        <v>5445</v>
      </c>
    </row>
    <row r="14" spans="1:7" x14ac:dyDescent="0.15">
      <c r="A14" s="14"/>
      <c r="B14" s="14"/>
      <c r="C14" s="11">
        <v>1005</v>
      </c>
      <c r="D14" s="12">
        <v>346.5</v>
      </c>
      <c r="E14" s="12">
        <v>148.5</v>
      </c>
      <c r="F14" s="12">
        <v>4950</v>
      </c>
      <c r="G14" s="12">
        <v>5445</v>
      </c>
    </row>
    <row r="15" spans="1:7" x14ac:dyDescent="0.15">
      <c r="A15" s="14"/>
      <c r="B15" s="14"/>
      <c r="C15" s="11">
        <v>1006</v>
      </c>
      <c r="D15" s="12">
        <v>346.5</v>
      </c>
      <c r="E15" s="12">
        <v>148.5</v>
      </c>
      <c r="F15" s="12">
        <v>4950</v>
      </c>
      <c r="G15" s="12">
        <v>5445</v>
      </c>
    </row>
    <row r="16" spans="1:7" x14ac:dyDescent="0.15">
      <c r="A16" s="14"/>
      <c r="B16" s="14"/>
      <c r="C16" s="11">
        <v>1007</v>
      </c>
      <c r="D16" s="12">
        <v>346.5</v>
      </c>
      <c r="E16" s="12">
        <v>148.5</v>
      </c>
      <c r="F16" s="12">
        <v>4950</v>
      </c>
      <c r="G16" s="12">
        <v>5445</v>
      </c>
    </row>
    <row r="17" spans="1:7" x14ac:dyDescent="0.15">
      <c r="A17" s="13" t="s">
        <v>29</v>
      </c>
      <c r="B17" s="14"/>
      <c r="C17" s="14"/>
      <c r="D17" s="12">
        <v>123822.49</v>
      </c>
      <c r="E17" s="12">
        <v>53066.78</v>
      </c>
      <c r="F17" s="12">
        <v>1768893.3500000003</v>
      </c>
      <c r="G17" s="12">
        <v>1945782.6200000003</v>
      </c>
    </row>
    <row r="20" spans="1:7" ht="15" thickBot="1" x14ac:dyDescent="0.2"/>
    <row r="21" spans="1:7" ht="15" thickBot="1" x14ac:dyDescent="0.2"/>
    <row r="26" spans="1:7" ht="15" thickBot="1" x14ac:dyDescent="0.2"/>
    <row r="27" spans="1:7" ht="15.75" thickTop="1" thickBot="1" x14ac:dyDescent="0.2"/>
    <row r="28" spans="1:7" ht="15" thickTop="1" x14ac:dyDescent="0.15"/>
    <row r="30" spans="1:7" ht="15" thickBot="1" x14ac:dyDescent="0.2"/>
    <row r="31" spans="1:7" ht="15.75" thickTop="1" thickBot="1" x14ac:dyDescent="0.2"/>
    <row r="32" spans="1:7" ht="15" thickBot="1" x14ac:dyDescent="0.2"/>
    <row r="33" ht="15.75" thickTop="1" thickBot="1" x14ac:dyDescent="0.2"/>
    <row r="34" ht="15" thickTop="1" x14ac:dyDescent="0.15"/>
    <row r="35" ht="15.75" thickTop="1" thickBot="1" x14ac:dyDescent="0.2"/>
    <row r="36" ht="15" thickTop="1" x14ac:dyDescent="0.15"/>
    <row r="48" ht="15" thickBot="1" x14ac:dyDescent="0.2"/>
    <row r="49" ht="15.75" thickTop="1" thickBot="1" x14ac:dyDescent="0.2"/>
    <row r="50" ht="15" thickTop="1" x14ac:dyDescent="0.15"/>
  </sheetData>
  <mergeCells count="9">
    <mergeCell ref="A3:A7"/>
    <mergeCell ref="A8:A9"/>
    <mergeCell ref="A10:A12"/>
    <mergeCell ref="A13:A16"/>
    <mergeCell ref="A17:C17"/>
    <mergeCell ref="B3:B5"/>
    <mergeCell ref="B7:B9"/>
    <mergeCell ref="B10:B12"/>
    <mergeCell ref="B13:B16"/>
  </mergeCells>
  <phoneticPr fontId="1" type="noConversion"/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日常开票明细</vt:lpstr>
      <vt:lpstr>发票税金明细</vt:lpstr>
      <vt:lpstr>汇总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</dc:creator>
  <cp:lastModifiedBy>技术部 王士刚</cp:lastModifiedBy>
  <cp:lastPrinted>2009-04-18T13:46:05Z</cp:lastPrinted>
  <dcterms:created xsi:type="dcterms:W3CDTF">2009-04-18T12:37:54Z</dcterms:created>
  <dcterms:modified xsi:type="dcterms:W3CDTF">2011-06-25T04:51:40Z</dcterms:modified>
</cp:coreProperties>
</file>