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6035" windowHeight="11640" activeTab="7"/>
  </bookViews>
  <sheets>
    <sheet name="06.22" sheetId="2" r:id="rId1"/>
    <sheet name="06.23" sheetId="3" r:id="rId2"/>
    <sheet name="06.24" sheetId="6" r:id="rId3"/>
    <sheet name="06.25" sheetId="10" r:id="rId4"/>
    <sheet name="06.26" sheetId="9" r:id="rId5"/>
    <sheet name="06.27" sheetId="8" r:id="rId6"/>
    <sheet name="汇总表" sheetId="12" r:id="rId7"/>
    <sheet name="Sheet1" sheetId="11" r:id="rId8"/>
  </sheets>
  <calcPr calcId="144525"/>
  <pivotCaches>
    <pivotCache cacheId="13" r:id="rId9"/>
  </pivotCaches>
</workbook>
</file>

<file path=xl/calcChain.xml><?xml version="1.0" encoding="utf-8"?>
<calcChain xmlns="http://schemas.openxmlformats.org/spreadsheetml/2006/main">
  <c r="F83" i="11" l="1"/>
  <c r="E15" i="3" l="1"/>
  <c r="E14" i="3"/>
  <c r="E13" i="3"/>
  <c r="E12" i="3"/>
  <c r="E11" i="3"/>
  <c r="E10" i="3"/>
  <c r="E9" i="3"/>
  <c r="E8" i="3"/>
  <c r="E7" i="3"/>
  <c r="E6" i="3"/>
  <c r="E5" i="3"/>
  <c r="E4" i="3"/>
  <c r="E3" i="3"/>
  <c r="F18" i="11" l="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14" i="2"/>
  <c r="E19" i="2"/>
  <c r="E18" i="2"/>
  <c r="E12" i="2"/>
  <c r="E10" i="2"/>
  <c r="E9" i="2"/>
  <c r="E8" i="2"/>
  <c r="E3" i="2"/>
  <c r="E4" i="2"/>
  <c r="E5" i="2"/>
  <c r="E6" i="2"/>
  <c r="E7" i="2"/>
  <c r="E11" i="2"/>
  <c r="E13" i="2"/>
  <c r="E15" i="2"/>
  <c r="E16" i="2"/>
  <c r="E17" i="2"/>
  <c r="E20" i="2"/>
  <c r="E16" i="3"/>
</calcChain>
</file>

<file path=xl/connections.xml><?xml version="1.0" encoding="utf-8"?>
<connections xmlns="http://schemas.openxmlformats.org/spreadsheetml/2006/main">
  <connection id="1" sourceFile="D:\如何根据每天的日报表进行月份汇总.xlsx" keepAlive="1" name="如何根据每天的日报表进行月份汇总" type="5" refreshedVersion="0" new="1" background="1" saveData="1">
    <dbPr connection="Provider=Microsoft.ACE.OLEDB.12.0;Password=&quot;&quot;;User ID=Admin;Data Source=D:\如何根据每天的日报表进行月份汇总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2011-06-22&quot; as 日期,* from [06.22$A2:E19] union all _x000d__x000a_select &quot;2011-06-23&quot; as 日期,* from [06.23$A2:E19]" commandType="3"/>
  </connection>
  <connection id="2" sourceFile="D:\如何根据每天的日报表进行月份汇总.xlsx" keepAlive="1" name="如何根据每天的日报表进行月份汇总1" type="5" refreshedVersion="4" saveData="1">
    <dbPr connection="Provider=Microsoft.ACE.OLEDB.12.0;User ID=Admin;Data Source=D:\如何根据每天的日报表进行月份汇总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2011-06-22&quot; as 日期,* from [06.22$A2:E19] union all _x000d__x000a_select &quot;2011-06-23&quot; as 日期,* from [06.23$A2:E19] union all _x000d__x000a_select &quot;2011-06-24&quot; as 日期,* from [06.24$A2:E19] union all _x000d__x000a_select &quot;2011-06-25&quot; as 日期,* from [06.25$A2:E19] union all _x000d__x000a_select &quot;2011-06-26&quot; as 日期,* from [06.26$A2:E19] union all _x000d__x000a_select &quot;2011-06-27&quot; as 日期,* from [06.27$A2:E19]" commandType="3"/>
  </connection>
</connections>
</file>

<file path=xl/sharedStrings.xml><?xml version="1.0" encoding="utf-8"?>
<sst xmlns="http://schemas.openxmlformats.org/spreadsheetml/2006/main" count="432" uniqueCount="50">
  <si>
    <t>品名</t>
    <phoneticPr fontId="1" type="noConversion"/>
  </si>
  <si>
    <t>单位</t>
    <phoneticPr fontId="1" type="noConversion"/>
  </si>
  <si>
    <t>数量</t>
    <phoneticPr fontId="1" type="noConversion"/>
  </si>
  <si>
    <t>小欢动</t>
    <phoneticPr fontId="1" type="noConversion"/>
  </si>
  <si>
    <t>纯生</t>
    <phoneticPr fontId="1" type="noConversion"/>
  </si>
  <si>
    <t>奥古特</t>
    <phoneticPr fontId="1" type="noConversion"/>
  </si>
  <si>
    <t>雪碧</t>
    <phoneticPr fontId="1" type="noConversion"/>
  </si>
  <si>
    <t>王老吉</t>
    <phoneticPr fontId="1" type="noConversion"/>
  </si>
  <si>
    <t>可乐</t>
    <phoneticPr fontId="1" type="noConversion"/>
  </si>
  <si>
    <t>小菜</t>
    <phoneticPr fontId="1" type="noConversion"/>
  </si>
  <si>
    <t>瓶</t>
    <phoneticPr fontId="1" type="noConversion"/>
  </si>
  <si>
    <t>箱</t>
  </si>
  <si>
    <t>批</t>
    <phoneticPr fontId="1" type="noConversion"/>
  </si>
  <si>
    <t>包</t>
    <phoneticPr fontId="1" type="noConversion"/>
  </si>
  <si>
    <t>合   计</t>
    <phoneticPr fontId="1" type="noConversion"/>
  </si>
  <si>
    <t>单价（元）</t>
    <phoneticPr fontId="1" type="noConversion"/>
  </si>
  <si>
    <t>金额（元）</t>
    <phoneticPr fontId="1" type="noConversion"/>
  </si>
  <si>
    <t>日期：</t>
    <phoneticPr fontId="1" type="noConversion"/>
  </si>
  <si>
    <t>红狼硬</t>
    <phoneticPr fontId="1" type="noConversion"/>
  </si>
  <si>
    <t xml:space="preserve">中华 </t>
    <phoneticPr fontId="1" type="noConversion"/>
  </si>
  <si>
    <t xml:space="preserve">玉溪 </t>
    <phoneticPr fontId="1" type="noConversion"/>
  </si>
  <si>
    <t>灰狼</t>
    <phoneticPr fontId="1" type="noConversion"/>
  </si>
  <si>
    <t>干果</t>
    <phoneticPr fontId="1" type="noConversion"/>
  </si>
  <si>
    <t>银子弹</t>
    <phoneticPr fontId="1" type="noConversion"/>
  </si>
  <si>
    <t>日期</t>
    <phoneticPr fontId="1" type="noConversion"/>
  </si>
  <si>
    <t>日期</t>
  </si>
  <si>
    <t>总计</t>
  </si>
  <si>
    <t>6月</t>
  </si>
  <si>
    <t>品名</t>
  </si>
  <si>
    <t>奥古特</t>
  </si>
  <si>
    <t>纯生</t>
  </si>
  <si>
    <t>干果</t>
  </si>
  <si>
    <t>红狼硬</t>
  </si>
  <si>
    <t>灰狼</t>
  </si>
  <si>
    <t>可乐</t>
  </si>
  <si>
    <t>王老吉</t>
  </si>
  <si>
    <t>小菜</t>
  </si>
  <si>
    <t>小欢动</t>
  </si>
  <si>
    <t>雪碧</t>
  </si>
  <si>
    <t>银子弹</t>
  </si>
  <si>
    <t xml:space="preserve">玉溪 </t>
  </si>
  <si>
    <t xml:space="preserve">中华 </t>
  </si>
  <si>
    <t>6月 汇总</t>
  </si>
  <si>
    <t>求和项:数量</t>
  </si>
  <si>
    <t>数据</t>
  </si>
  <si>
    <t>求和项:金额（元）</t>
  </si>
  <si>
    <t>品名</t>
    <phoneticPr fontId="1" type="noConversion"/>
  </si>
  <si>
    <t>单价（元）</t>
    <phoneticPr fontId="1" type="noConversion"/>
  </si>
  <si>
    <t>7月</t>
  </si>
  <si>
    <t>7月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</si>
</sst>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0_ "/>
    <numFmt numFmtId="178" formatCode="m&quot;月&quot;d&quot;日&quot;;@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0"/>
      <name val="宋体"/>
      <family val="3"/>
      <charset val="134"/>
    </font>
    <font>
      <sz val="16"/>
      <name val="新宋体"/>
      <family val="3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left" vertical="center"/>
    </xf>
    <xf numFmtId="177" fontId="4" fillId="0" borderId="3" xfId="0" applyNumberFormat="1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left" vertical="center"/>
    </xf>
    <xf numFmtId="177" fontId="4" fillId="0" borderId="5" xfId="0" applyNumberFormat="1" applyFont="1" applyBorder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4" fontId="6" fillId="0" borderId="0" xfId="0" applyNumberFormat="1" applyFo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6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0" xfId="0" pivotButton="1" applyBorder="1">
      <alignment vertical="center"/>
    </xf>
    <xf numFmtId="14" fontId="0" fillId="0" borderId="10" xfId="0" applyNumberFormat="1" applyBorder="1">
      <alignment vertical="center"/>
    </xf>
    <xf numFmtId="14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0" xfId="0" applyNumberFormat="1" applyBorder="1">
      <alignment vertical="center"/>
    </xf>
    <xf numFmtId="0" fontId="0" fillId="0" borderId="17" xfId="0" applyNumberFormat="1" applyBorder="1">
      <alignment vertical="center"/>
    </xf>
    <xf numFmtId="0" fontId="0" fillId="0" borderId="16" xfId="0" applyNumberFormat="1" applyBorder="1">
      <alignment vertical="center"/>
    </xf>
    <xf numFmtId="0" fontId="0" fillId="0" borderId="18" xfId="0" applyNumberFormat="1" applyBorder="1">
      <alignment vertical="center"/>
    </xf>
    <xf numFmtId="0" fontId="0" fillId="0" borderId="14" xfId="0" applyNumberFormat="1" applyBorder="1">
      <alignment vertical="center"/>
    </xf>
    <xf numFmtId="0" fontId="0" fillId="0" borderId="19" xfId="0" applyNumberFormat="1" applyBorder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14" fontId="2" fillId="0" borderId="8" xfId="0" applyNumberFormat="1" applyFont="1" applyBorder="1" applyAlignment="1">
      <alignment horizontal="left" vertical="center"/>
    </xf>
    <xf numFmtId="14" fontId="2" fillId="0" borderId="9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6" fillId="0" borderId="21" xfId="0" applyNumberFormat="1" applyFont="1" applyBorder="1" applyAlignment="1">
      <alignment horizontal="left" vertical="center"/>
    </xf>
    <xf numFmtId="14" fontId="6" fillId="0" borderId="0" xfId="0" applyNumberFormat="1" applyFont="1" applyBorder="1">
      <alignment vertical="center"/>
    </xf>
    <xf numFmtId="176" fontId="6" fillId="0" borderId="22" xfId="0" applyNumberFormat="1" applyFont="1" applyBorder="1" applyAlignment="1">
      <alignment horizontal="left" vertical="center"/>
    </xf>
  </cellXfs>
  <cellStyles count="1">
    <cellStyle name="常规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numFmt numFmtId="176" formatCode="0.00_);[Red]\(0.00\)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numFmt numFmtId="176" formatCode="0.00_);[Red]\(0.00\)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numFmt numFmtId="19" formatCode="yyyy/m/d"/>
    </dxf>
    <dxf>
      <border outline="0">
        <bottom style="medium">
          <color indexed="64"/>
        </bottom>
      </border>
    </dxf>
    <dxf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1.90004803241" createdVersion="4" refreshedVersion="4" minRefreshableVersion="3" recordCount="82">
  <cacheSource type="worksheet">
    <worksheetSource name="表1"/>
  </cacheSource>
  <cacheFields count="7">
    <cacheField name="日期" numFmtId="14">
      <sharedItems containsSemiMixedTypes="0" containsNonDate="0" containsDate="1" containsString="0" minDate="2011-06-23T00:00:00" maxDate="2011-07-02T00:00:00" count="6">
        <d v="2011-06-23T00:00:00"/>
        <d v="2011-06-24T00:00:00"/>
        <d v="2011-06-25T00:00:00"/>
        <d v="2011-06-26T00:00:00"/>
        <d v="2011-06-27T00:00:00"/>
        <d v="2011-07-01T00:00:00"/>
      </sharedItems>
      <fieldGroup par="6" base="0">
        <rangePr groupBy="months" startDate="2011-06-23T00:00:00" endDate="2011-07-02T00:00:00"/>
        <groupItems count="14">
          <s v="&lt;2011-6-2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7-2"/>
        </groupItems>
      </fieldGroup>
    </cacheField>
    <cacheField name="品名" numFmtId="0">
      <sharedItems count="13">
        <s v="小欢动"/>
        <s v="纯生"/>
        <s v="奥古特"/>
        <s v="雪碧"/>
        <s v="可乐"/>
        <s v="王老吉"/>
        <s v="干果"/>
        <s v="小菜"/>
        <s v="中华 "/>
        <s v="红狼硬"/>
        <s v="灰狼"/>
        <s v="银子弹"/>
        <s v="玉溪 "/>
      </sharedItems>
    </cacheField>
    <cacheField name="单位" numFmtId="0">
      <sharedItems/>
    </cacheField>
    <cacheField name="单价（元）" numFmtId="176">
      <sharedItems containsSemiMixedTypes="0" containsString="0" containsNumber="1" containsInteger="1" minValue="0" maxValue="270"/>
    </cacheField>
    <cacheField name="数量" numFmtId="0">
      <sharedItems containsSemiMixedTypes="0" containsString="0" containsNumber="1" containsInteger="1" minValue="0" maxValue="18"/>
    </cacheField>
    <cacheField name="金额（元）" numFmtId="176">
      <sharedItems containsSemiMixedTypes="0" containsString="0" containsNumber="1" containsInteger="1" minValue="0" maxValue="1040"/>
    </cacheField>
    <cacheField name="年" numFmtId="0" databaseField="0">
      <fieldGroup base="0">
        <rangePr groupBy="years" startDate="2011-06-23T00:00:00" endDate="2011-07-02T00:00:00"/>
        <groupItems count="3">
          <s v="&lt;2011-6-23"/>
          <s v="2011年"/>
          <s v="&gt;2011-7-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x v="0"/>
    <x v="0"/>
    <s v="瓶"/>
    <n v="7"/>
    <n v="18"/>
    <n v="126"/>
  </r>
  <r>
    <x v="0"/>
    <x v="0"/>
    <s v="箱"/>
    <n v="80"/>
    <n v="13"/>
    <n v="1040"/>
  </r>
  <r>
    <x v="0"/>
    <x v="1"/>
    <s v="瓶"/>
    <n v="10"/>
    <n v="5"/>
    <n v="50"/>
  </r>
  <r>
    <x v="0"/>
    <x v="1"/>
    <s v="箱"/>
    <n v="110"/>
    <n v="1"/>
    <n v="110"/>
  </r>
  <r>
    <x v="0"/>
    <x v="2"/>
    <s v="瓶"/>
    <n v="10"/>
    <n v="9"/>
    <n v="90"/>
  </r>
  <r>
    <x v="0"/>
    <x v="3"/>
    <s v="瓶"/>
    <n v="230"/>
    <n v="0"/>
    <n v="0"/>
  </r>
  <r>
    <x v="0"/>
    <x v="4"/>
    <s v="瓶"/>
    <n v="12"/>
    <n v="0"/>
    <n v="0"/>
  </r>
  <r>
    <x v="0"/>
    <x v="5"/>
    <s v="瓶"/>
    <n v="270"/>
    <n v="0"/>
    <n v="0"/>
  </r>
  <r>
    <x v="0"/>
    <x v="6"/>
    <s v="批"/>
    <n v="5"/>
    <n v="1"/>
    <n v="5"/>
  </r>
  <r>
    <x v="0"/>
    <x v="7"/>
    <s v="批"/>
    <n v="5"/>
    <n v="0"/>
    <n v="0"/>
  </r>
  <r>
    <x v="0"/>
    <x v="8"/>
    <s v="包"/>
    <n v="7"/>
    <n v="1"/>
    <n v="7"/>
  </r>
  <r>
    <x v="0"/>
    <x v="9"/>
    <s v="包"/>
    <n v="0"/>
    <n v="0"/>
    <n v="0"/>
  </r>
  <r>
    <x v="0"/>
    <x v="10"/>
    <s v="包"/>
    <n v="205"/>
    <n v="1"/>
    <n v="205"/>
  </r>
  <r>
    <x v="1"/>
    <x v="0"/>
    <s v="瓶"/>
    <n v="45"/>
    <n v="2"/>
    <n v="90"/>
  </r>
  <r>
    <x v="1"/>
    <x v="0"/>
    <s v="箱"/>
    <n v="25"/>
    <n v="1"/>
    <n v="25"/>
  </r>
  <r>
    <x v="1"/>
    <x v="1"/>
    <s v="瓶"/>
    <n v="20"/>
    <n v="0"/>
    <n v="0"/>
  </r>
  <r>
    <x v="1"/>
    <x v="1"/>
    <s v="箱"/>
    <n v="30"/>
    <n v="0"/>
    <n v="0"/>
  </r>
  <r>
    <x v="1"/>
    <x v="2"/>
    <s v="瓶"/>
    <n v="10"/>
    <n v="9"/>
    <n v="90"/>
  </r>
  <r>
    <x v="1"/>
    <x v="2"/>
    <s v="箱"/>
    <n v="230"/>
    <n v="0"/>
    <n v="0"/>
  </r>
  <r>
    <x v="1"/>
    <x v="11"/>
    <s v="瓶"/>
    <n v="12"/>
    <n v="0"/>
    <n v="0"/>
  </r>
  <r>
    <x v="1"/>
    <x v="11"/>
    <s v="箱"/>
    <n v="270"/>
    <n v="0"/>
    <n v="0"/>
  </r>
  <r>
    <x v="1"/>
    <x v="3"/>
    <s v="瓶"/>
    <n v="5"/>
    <n v="1"/>
    <n v="5"/>
  </r>
  <r>
    <x v="1"/>
    <x v="4"/>
    <s v="瓶"/>
    <n v="5"/>
    <n v="0"/>
    <n v="0"/>
  </r>
  <r>
    <x v="1"/>
    <x v="5"/>
    <s v="瓶"/>
    <n v="7"/>
    <n v="1"/>
    <n v="7"/>
  </r>
  <r>
    <x v="1"/>
    <x v="6"/>
    <s v="批"/>
    <n v="0"/>
    <n v="0"/>
    <n v="0"/>
  </r>
  <r>
    <x v="1"/>
    <x v="7"/>
    <s v="批"/>
    <n v="205"/>
    <n v="1"/>
    <n v="205"/>
  </r>
  <r>
    <x v="1"/>
    <x v="8"/>
    <s v="包"/>
    <n v="45"/>
    <n v="2"/>
    <n v="90"/>
  </r>
  <r>
    <x v="1"/>
    <x v="12"/>
    <s v="包"/>
    <n v="25"/>
    <n v="1"/>
    <n v="25"/>
  </r>
  <r>
    <x v="1"/>
    <x v="9"/>
    <s v="包"/>
    <n v="20"/>
    <n v="0"/>
    <n v="0"/>
  </r>
  <r>
    <x v="1"/>
    <x v="10"/>
    <s v="包"/>
    <n v="30"/>
    <n v="0"/>
    <n v="0"/>
  </r>
  <r>
    <x v="2"/>
    <x v="0"/>
    <s v="瓶"/>
    <n v="7"/>
    <n v="18"/>
    <n v="126"/>
  </r>
  <r>
    <x v="2"/>
    <x v="0"/>
    <s v="箱"/>
    <n v="80"/>
    <n v="13"/>
    <n v="1040"/>
  </r>
  <r>
    <x v="2"/>
    <x v="1"/>
    <s v="瓶"/>
    <n v="10"/>
    <n v="5"/>
    <n v="50"/>
  </r>
  <r>
    <x v="2"/>
    <x v="1"/>
    <s v="箱"/>
    <n v="110"/>
    <n v="1"/>
    <n v="110"/>
  </r>
  <r>
    <x v="2"/>
    <x v="2"/>
    <s v="瓶"/>
    <n v="10"/>
    <n v="9"/>
    <n v="90"/>
  </r>
  <r>
    <x v="2"/>
    <x v="2"/>
    <s v="箱"/>
    <n v="230"/>
    <n v="0"/>
    <n v="0"/>
  </r>
  <r>
    <x v="2"/>
    <x v="11"/>
    <s v="瓶"/>
    <n v="12"/>
    <n v="0"/>
    <n v="0"/>
  </r>
  <r>
    <x v="2"/>
    <x v="11"/>
    <s v="箱"/>
    <n v="270"/>
    <n v="0"/>
    <n v="0"/>
  </r>
  <r>
    <x v="2"/>
    <x v="3"/>
    <s v="瓶"/>
    <n v="5"/>
    <n v="1"/>
    <n v="5"/>
  </r>
  <r>
    <x v="2"/>
    <x v="4"/>
    <s v="瓶"/>
    <n v="5"/>
    <n v="0"/>
    <n v="0"/>
  </r>
  <r>
    <x v="2"/>
    <x v="5"/>
    <s v="瓶"/>
    <n v="7"/>
    <n v="1"/>
    <n v="7"/>
  </r>
  <r>
    <x v="2"/>
    <x v="6"/>
    <s v="批"/>
    <n v="0"/>
    <n v="0"/>
    <n v="0"/>
  </r>
  <r>
    <x v="2"/>
    <x v="7"/>
    <s v="批"/>
    <n v="205"/>
    <n v="1"/>
    <n v="205"/>
  </r>
  <r>
    <x v="2"/>
    <x v="8"/>
    <s v="包"/>
    <n v="45"/>
    <n v="2"/>
    <n v="90"/>
  </r>
  <r>
    <x v="2"/>
    <x v="12"/>
    <s v="包"/>
    <n v="25"/>
    <n v="1"/>
    <n v="25"/>
  </r>
  <r>
    <x v="2"/>
    <x v="9"/>
    <s v="包"/>
    <n v="20"/>
    <n v="0"/>
    <n v="0"/>
  </r>
  <r>
    <x v="2"/>
    <x v="10"/>
    <s v="包"/>
    <n v="30"/>
    <n v="0"/>
    <n v="0"/>
  </r>
  <r>
    <x v="3"/>
    <x v="0"/>
    <s v="瓶"/>
    <n v="7"/>
    <n v="18"/>
    <n v="126"/>
  </r>
  <r>
    <x v="3"/>
    <x v="0"/>
    <s v="箱"/>
    <n v="80"/>
    <n v="13"/>
    <n v="1040"/>
  </r>
  <r>
    <x v="3"/>
    <x v="1"/>
    <s v="瓶"/>
    <n v="10"/>
    <n v="5"/>
    <n v="50"/>
  </r>
  <r>
    <x v="3"/>
    <x v="1"/>
    <s v="箱"/>
    <n v="110"/>
    <n v="1"/>
    <n v="110"/>
  </r>
  <r>
    <x v="3"/>
    <x v="2"/>
    <s v="瓶"/>
    <n v="10"/>
    <n v="9"/>
    <n v="90"/>
  </r>
  <r>
    <x v="3"/>
    <x v="2"/>
    <s v="箱"/>
    <n v="230"/>
    <n v="0"/>
    <n v="0"/>
  </r>
  <r>
    <x v="3"/>
    <x v="11"/>
    <s v="瓶"/>
    <n v="12"/>
    <n v="0"/>
    <n v="0"/>
  </r>
  <r>
    <x v="3"/>
    <x v="11"/>
    <s v="箱"/>
    <n v="270"/>
    <n v="0"/>
    <n v="0"/>
  </r>
  <r>
    <x v="3"/>
    <x v="3"/>
    <s v="瓶"/>
    <n v="5"/>
    <n v="1"/>
    <n v="5"/>
  </r>
  <r>
    <x v="3"/>
    <x v="4"/>
    <s v="瓶"/>
    <n v="5"/>
    <n v="0"/>
    <n v="0"/>
  </r>
  <r>
    <x v="3"/>
    <x v="5"/>
    <s v="瓶"/>
    <n v="7"/>
    <n v="1"/>
    <n v="7"/>
  </r>
  <r>
    <x v="3"/>
    <x v="6"/>
    <s v="批"/>
    <n v="0"/>
    <n v="0"/>
    <n v="0"/>
  </r>
  <r>
    <x v="3"/>
    <x v="7"/>
    <s v="批"/>
    <n v="205"/>
    <n v="1"/>
    <n v="205"/>
  </r>
  <r>
    <x v="3"/>
    <x v="8"/>
    <s v="包"/>
    <n v="45"/>
    <n v="2"/>
    <n v="90"/>
  </r>
  <r>
    <x v="3"/>
    <x v="12"/>
    <s v="包"/>
    <n v="25"/>
    <n v="1"/>
    <n v="25"/>
  </r>
  <r>
    <x v="3"/>
    <x v="9"/>
    <s v="包"/>
    <n v="20"/>
    <n v="0"/>
    <n v="0"/>
  </r>
  <r>
    <x v="3"/>
    <x v="10"/>
    <s v="包"/>
    <n v="30"/>
    <n v="0"/>
    <n v="0"/>
  </r>
  <r>
    <x v="4"/>
    <x v="0"/>
    <s v="瓶"/>
    <n v="7"/>
    <n v="18"/>
    <n v="126"/>
  </r>
  <r>
    <x v="4"/>
    <x v="0"/>
    <s v="箱"/>
    <n v="80"/>
    <n v="13"/>
    <n v="1040"/>
  </r>
  <r>
    <x v="4"/>
    <x v="1"/>
    <s v="瓶"/>
    <n v="10"/>
    <n v="5"/>
    <n v="50"/>
  </r>
  <r>
    <x v="4"/>
    <x v="1"/>
    <s v="箱"/>
    <n v="110"/>
    <n v="1"/>
    <n v="110"/>
  </r>
  <r>
    <x v="4"/>
    <x v="2"/>
    <s v="瓶"/>
    <n v="10"/>
    <n v="9"/>
    <n v="90"/>
  </r>
  <r>
    <x v="4"/>
    <x v="2"/>
    <s v="箱"/>
    <n v="230"/>
    <n v="0"/>
    <n v="0"/>
  </r>
  <r>
    <x v="4"/>
    <x v="11"/>
    <s v="瓶"/>
    <n v="12"/>
    <n v="0"/>
    <n v="0"/>
  </r>
  <r>
    <x v="4"/>
    <x v="11"/>
    <s v="箱"/>
    <n v="270"/>
    <n v="0"/>
    <n v="0"/>
  </r>
  <r>
    <x v="4"/>
    <x v="3"/>
    <s v="瓶"/>
    <n v="5"/>
    <n v="1"/>
    <n v="5"/>
  </r>
  <r>
    <x v="4"/>
    <x v="4"/>
    <s v="瓶"/>
    <n v="5"/>
    <n v="0"/>
    <n v="0"/>
  </r>
  <r>
    <x v="4"/>
    <x v="5"/>
    <s v="瓶"/>
    <n v="7"/>
    <n v="1"/>
    <n v="7"/>
  </r>
  <r>
    <x v="4"/>
    <x v="6"/>
    <s v="批"/>
    <n v="0"/>
    <n v="0"/>
    <n v="0"/>
  </r>
  <r>
    <x v="4"/>
    <x v="7"/>
    <s v="批"/>
    <n v="205"/>
    <n v="1"/>
    <n v="205"/>
  </r>
  <r>
    <x v="4"/>
    <x v="8"/>
    <s v="包"/>
    <n v="45"/>
    <n v="2"/>
    <n v="90"/>
  </r>
  <r>
    <x v="4"/>
    <x v="12"/>
    <s v="包"/>
    <n v="25"/>
    <n v="1"/>
    <n v="25"/>
  </r>
  <r>
    <x v="4"/>
    <x v="9"/>
    <s v="包"/>
    <n v="20"/>
    <n v="0"/>
    <n v="0"/>
  </r>
  <r>
    <x v="4"/>
    <x v="10"/>
    <s v="包"/>
    <n v="30"/>
    <n v="0"/>
    <n v="0"/>
  </r>
  <r>
    <x v="5"/>
    <x v="10"/>
    <s v="包"/>
    <n v="3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3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createdVersion="4" indent="0" compact="0" compactData="0" gridDropZones="1">
  <location ref="A3:D21" firstHeaderRow="1" firstDataRow="2" firstDataCol="2"/>
  <pivotFields count="7">
    <pivotField axis="axisRow" compact="0" numFmtId="14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 includeNewItemsInFilter="1">
      <items count="14">
        <item x="2"/>
        <item x="1"/>
        <item x="6"/>
        <item x="9"/>
        <item x="10"/>
        <item x="4"/>
        <item x="5"/>
        <item x="7"/>
        <item x="0"/>
        <item x="3"/>
        <item x="11"/>
        <item x="12"/>
        <item x="8"/>
        <item t="default"/>
      </items>
    </pivotField>
    <pivotField compact="0" outline="0" subtotalTop="0" showAll="0" includeNewItemsInFilter="1"/>
    <pivotField compact="0" numFmtId="176" outline="0" subtotalTop="0" showAll="0" includeNewItemsInFilter="1"/>
    <pivotField dataField="1" compact="0" outline="0" subtotalTop="0" showAll="0" includeNewItemsInFilter="1"/>
    <pivotField dataField="1" compact="0" numFmtId="176" outline="0" subtotalTop="0" showAll="0" includeNewItemsInFilter="1"/>
    <pivotField compact="0" outline="0" subtotalTop="0" showAll="0" includeNewItemsInFilter="1" defaultSubtotal="0">
      <items count="3">
        <item x="0"/>
        <item x="1"/>
        <item x="2"/>
      </items>
    </pivotField>
  </pivotFields>
  <rowFields count="2">
    <field x="0"/>
    <field x="1"/>
  </rowFields>
  <rowItems count="17">
    <i>
      <x v="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6"/>
    </i>
    <i>
      <x v="7"/>
      <x v="4"/>
    </i>
    <i t="default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4" baseField="0" baseItem="0"/>
    <dataField name="求和项:金额（元）" fld="5" baseField="0" baseItem="0"/>
  </dataField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F83" totalsRowShown="0" headerRowDxfId="0" headerRowBorderDxfId="7" tableBorderDxfId="8">
  <autoFilter ref="A1:F83"/>
  <tableColumns count="6">
    <tableColumn id="1" name="日期" dataDxfId="6"/>
    <tableColumn id="2" name="品名" dataDxfId="5"/>
    <tableColumn id="3" name="单位" dataDxfId="4"/>
    <tableColumn id="4" name="单价（元）" dataDxfId="3"/>
    <tableColumn id="5" name="数量" dataDxfId="2"/>
    <tableColumn id="6" name="金额（元）" dataDxfId="1">
      <calculatedColumnFormula>D2*E2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21"/>
  <sheetViews>
    <sheetView workbookViewId="0">
      <selection activeCell="I31" sqref="I31"/>
    </sheetView>
  </sheetViews>
  <sheetFormatPr defaultColWidth="10.625" defaultRowHeight="20.100000000000001" customHeight="1" x14ac:dyDescent="0.15"/>
  <cols>
    <col min="1" max="1" width="16.625" style="1" customWidth="1"/>
    <col min="2" max="2" width="8.75" style="1" customWidth="1"/>
    <col min="3" max="3" width="17.5" style="6" customWidth="1"/>
    <col min="4" max="4" width="11" style="6" customWidth="1"/>
    <col min="5" max="5" width="22.75" style="6" customWidth="1"/>
    <col min="6" max="16384" width="10.625" style="1"/>
  </cols>
  <sheetData>
    <row r="1" spans="1:5" ht="33.75" customHeight="1" thickBot="1" x14ac:dyDescent="0.2">
      <c r="A1" s="55" t="s">
        <v>17</v>
      </c>
      <c r="B1" s="56"/>
      <c r="C1" s="57">
        <v>40716</v>
      </c>
      <c r="D1" s="57"/>
      <c r="E1" s="58"/>
    </row>
    <row r="2" spans="1:5" s="2" customFormat="1" ht="34.5" customHeight="1" thickBot="1" x14ac:dyDescent="0.2">
      <c r="A2" s="3" t="s">
        <v>46</v>
      </c>
      <c r="B2" s="3" t="s">
        <v>1</v>
      </c>
      <c r="C2" s="4" t="s">
        <v>47</v>
      </c>
      <c r="D2" s="3" t="s">
        <v>2</v>
      </c>
      <c r="E2" s="4" t="s">
        <v>16</v>
      </c>
    </row>
    <row r="3" spans="1:5" s="10" customFormat="1" ht="24.95" customHeight="1" x14ac:dyDescent="0.15">
      <c r="A3" s="7" t="s">
        <v>3</v>
      </c>
      <c r="B3" s="8" t="s">
        <v>10</v>
      </c>
      <c r="C3" s="9">
        <v>7</v>
      </c>
      <c r="D3" s="8">
        <v>18</v>
      </c>
      <c r="E3" s="9">
        <f>C3*D3</f>
        <v>126</v>
      </c>
    </row>
    <row r="4" spans="1:5" s="10" customFormat="1" ht="24.95" customHeight="1" x14ac:dyDescent="0.15">
      <c r="A4" s="11" t="s">
        <v>3</v>
      </c>
      <c r="B4" s="12" t="s">
        <v>11</v>
      </c>
      <c r="C4" s="13">
        <v>80</v>
      </c>
      <c r="D4" s="12">
        <v>13</v>
      </c>
      <c r="E4" s="9">
        <f t="shared" ref="E4:E16" si="0">C4*D4</f>
        <v>1040</v>
      </c>
    </row>
    <row r="5" spans="1:5" s="10" customFormat="1" ht="24.95" customHeight="1" x14ac:dyDescent="0.15">
      <c r="A5" s="11" t="s">
        <v>4</v>
      </c>
      <c r="B5" s="12" t="s">
        <v>10</v>
      </c>
      <c r="C5" s="13">
        <v>10</v>
      </c>
      <c r="D5" s="12">
        <v>5</v>
      </c>
      <c r="E5" s="9">
        <f t="shared" si="0"/>
        <v>50</v>
      </c>
    </row>
    <row r="6" spans="1:5" s="10" customFormat="1" ht="24.95" customHeight="1" x14ac:dyDescent="0.15">
      <c r="A6" s="11" t="s">
        <v>4</v>
      </c>
      <c r="B6" s="12" t="s">
        <v>11</v>
      </c>
      <c r="C6" s="13">
        <v>110</v>
      </c>
      <c r="D6" s="12">
        <v>1</v>
      </c>
      <c r="E6" s="9">
        <f t="shared" si="0"/>
        <v>110</v>
      </c>
    </row>
    <row r="7" spans="1:5" s="10" customFormat="1" ht="24.95" customHeight="1" x14ac:dyDescent="0.15">
      <c r="A7" s="11" t="s">
        <v>5</v>
      </c>
      <c r="B7" s="12" t="s">
        <v>10</v>
      </c>
      <c r="C7" s="13">
        <v>10</v>
      </c>
      <c r="D7" s="12">
        <v>9</v>
      </c>
      <c r="E7" s="9">
        <f t="shared" si="0"/>
        <v>90</v>
      </c>
    </row>
    <row r="8" spans="1:5" s="10" customFormat="1" ht="24.95" customHeight="1" x14ac:dyDescent="0.15">
      <c r="A8" s="11" t="s">
        <v>5</v>
      </c>
      <c r="B8" s="12" t="s">
        <v>11</v>
      </c>
      <c r="C8" s="13">
        <v>230</v>
      </c>
      <c r="D8" s="12">
        <v>0</v>
      </c>
      <c r="E8" s="9">
        <f t="shared" si="0"/>
        <v>0</v>
      </c>
    </row>
    <row r="9" spans="1:5" s="10" customFormat="1" ht="24.95" customHeight="1" x14ac:dyDescent="0.15">
      <c r="A9" s="11" t="s">
        <v>23</v>
      </c>
      <c r="B9" s="12" t="s">
        <v>10</v>
      </c>
      <c r="C9" s="13">
        <v>12</v>
      </c>
      <c r="D9" s="12">
        <v>0</v>
      </c>
      <c r="E9" s="9">
        <f t="shared" si="0"/>
        <v>0</v>
      </c>
    </row>
    <row r="10" spans="1:5" s="10" customFormat="1" ht="24.95" customHeight="1" x14ac:dyDescent="0.15">
      <c r="A10" s="11" t="s">
        <v>23</v>
      </c>
      <c r="B10" s="12" t="s">
        <v>11</v>
      </c>
      <c r="C10" s="13">
        <v>270</v>
      </c>
      <c r="D10" s="12">
        <v>0</v>
      </c>
      <c r="E10" s="9">
        <f t="shared" si="0"/>
        <v>0</v>
      </c>
    </row>
    <row r="11" spans="1:5" s="10" customFormat="1" ht="24.95" customHeight="1" x14ac:dyDescent="0.15">
      <c r="A11" s="11" t="s">
        <v>6</v>
      </c>
      <c r="B11" s="12" t="s">
        <v>10</v>
      </c>
      <c r="C11" s="13">
        <v>5</v>
      </c>
      <c r="D11" s="12">
        <v>1</v>
      </c>
      <c r="E11" s="9">
        <f t="shared" si="0"/>
        <v>5</v>
      </c>
    </row>
    <row r="12" spans="1:5" s="10" customFormat="1" ht="24.95" customHeight="1" x14ac:dyDescent="0.15">
      <c r="A12" s="11" t="s">
        <v>8</v>
      </c>
      <c r="B12" s="12" t="s">
        <v>10</v>
      </c>
      <c r="C12" s="13">
        <v>5</v>
      </c>
      <c r="D12" s="12">
        <v>0</v>
      </c>
      <c r="E12" s="9">
        <f t="shared" si="0"/>
        <v>0</v>
      </c>
    </row>
    <row r="13" spans="1:5" s="10" customFormat="1" ht="24.95" customHeight="1" x14ac:dyDescent="0.15">
      <c r="A13" s="11" t="s">
        <v>7</v>
      </c>
      <c r="B13" s="12" t="s">
        <v>10</v>
      </c>
      <c r="C13" s="13">
        <v>7</v>
      </c>
      <c r="D13" s="12">
        <v>1</v>
      </c>
      <c r="E13" s="9">
        <f t="shared" si="0"/>
        <v>7</v>
      </c>
    </row>
    <row r="14" spans="1:5" s="10" customFormat="1" ht="24.95" customHeight="1" x14ac:dyDescent="0.15">
      <c r="A14" s="11" t="s">
        <v>22</v>
      </c>
      <c r="B14" s="12" t="s">
        <v>12</v>
      </c>
      <c r="C14" s="13">
        <v>0</v>
      </c>
      <c r="D14" s="12">
        <v>0</v>
      </c>
      <c r="E14" s="9">
        <f t="shared" si="0"/>
        <v>0</v>
      </c>
    </row>
    <row r="15" spans="1:5" s="10" customFormat="1" ht="24.95" customHeight="1" x14ac:dyDescent="0.15">
      <c r="A15" s="11" t="s">
        <v>9</v>
      </c>
      <c r="B15" s="12" t="s">
        <v>12</v>
      </c>
      <c r="C15" s="13">
        <v>205</v>
      </c>
      <c r="D15" s="12">
        <v>1</v>
      </c>
      <c r="E15" s="9">
        <f t="shared" si="0"/>
        <v>205</v>
      </c>
    </row>
    <row r="16" spans="1:5" s="10" customFormat="1" ht="24.95" customHeight="1" x14ac:dyDescent="0.15">
      <c r="A16" s="11" t="s">
        <v>19</v>
      </c>
      <c r="B16" s="12" t="s">
        <v>13</v>
      </c>
      <c r="C16" s="13">
        <v>45</v>
      </c>
      <c r="D16" s="12">
        <v>2</v>
      </c>
      <c r="E16" s="9">
        <f t="shared" si="0"/>
        <v>90</v>
      </c>
    </row>
    <row r="17" spans="1:5" s="10" customFormat="1" ht="24.95" customHeight="1" x14ac:dyDescent="0.15">
      <c r="A17" s="14" t="s">
        <v>20</v>
      </c>
      <c r="B17" s="15" t="s">
        <v>13</v>
      </c>
      <c r="C17" s="16">
        <v>25</v>
      </c>
      <c r="D17" s="15">
        <v>1</v>
      </c>
      <c r="E17" s="9">
        <f>C17*D17</f>
        <v>25</v>
      </c>
    </row>
    <row r="18" spans="1:5" s="10" customFormat="1" ht="24.95" customHeight="1" x14ac:dyDescent="0.15">
      <c r="A18" s="14" t="s">
        <v>18</v>
      </c>
      <c r="B18" s="15" t="s">
        <v>13</v>
      </c>
      <c r="C18" s="16">
        <v>20</v>
      </c>
      <c r="D18" s="15">
        <v>0</v>
      </c>
      <c r="E18" s="9">
        <f>C18*D18</f>
        <v>0</v>
      </c>
    </row>
    <row r="19" spans="1:5" s="10" customFormat="1" ht="24.95" customHeight="1" thickBot="1" x14ac:dyDescent="0.2">
      <c r="A19" s="14" t="s">
        <v>21</v>
      </c>
      <c r="B19" s="15" t="s">
        <v>13</v>
      </c>
      <c r="C19" s="16">
        <v>30</v>
      </c>
      <c r="D19" s="15">
        <v>0</v>
      </c>
      <c r="E19" s="9">
        <f>C19*D19</f>
        <v>0</v>
      </c>
    </row>
    <row r="20" spans="1:5" s="2" customFormat="1" ht="38.25" customHeight="1" thickBot="1" x14ac:dyDescent="0.2">
      <c r="A20" s="59" t="s">
        <v>14</v>
      </c>
      <c r="B20" s="60"/>
      <c r="C20" s="60"/>
      <c r="D20" s="61"/>
      <c r="E20" s="5">
        <f>SUM(E3:E19)</f>
        <v>1748</v>
      </c>
    </row>
    <row r="21" spans="1:5" ht="24.95" customHeight="1" x14ac:dyDescent="0.15"/>
  </sheetData>
  <mergeCells count="3">
    <mergeCell ref="A1:B1"/>
    <mergeCell ref="C1:E1"/>
    <mergeCell ref="A20:D20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7"/>
  <sheetViews>
    <sheetView workbookViewId="0">
      <selection activeCell="D7" sqref="D7:D8"/>
    </sheetView>
  </sheetViews>
  <sheetFormatPr defaultRowHeight="14.25" x14ac:dyDescent="0.15"/>
  <cols>
    <col min="1" max="1" width="16.625" customWidth="1"/>
    <col min="3" max="3" width="18.5" style="21" customWidth="1"/>
    <col min="4" max="4" width="11.375" style="21" customWidth="1"/>
    <col min="5" max="5" width="18.625" customWidth="1"/>
  </cols>
  <sheetData>
    <row r="1" spans="1:5" s="1" customFormat="1" ht="33.75" customHeight="1" thickBot="1" x14ac:dyDescent="0.2">
      <c r="A1" s="55" t="s">
        <v>17</v>
      </c>
      <c r="B1" s="56"/>
      <c r="C1" s="57">
        <v>40717</v>
      </c>
      <c r="D1" s="57"/>
      <c r="E1" s="58"/>
    </row>
    <row r="2" spans="1:5" s="2" customFormat="1" ht="34.5" customHeight="1" thickBot="1" x14ac:dyDescent="0.2">
      <c r="A2" s="22" t="s">
        <v>0</v>
      </c>
      <c r="B2" s="22" t="s">
        <v>1</v>
      </c>
      <c r="C2" s="23" t="s">
        <v>15</v>
      </c>
      <c r="D2" s="22" t="s">
        <v>2</v>
      </c>
      <c r="E2" s="24" t="s">
        <v>16</v>
      </c>
    </row>
    <row r="3" spans="1:5" s="10" customFormat="1" ht="24.95" customHeight="1" x14ac:dyDescent="0.15">
      <c r="A3" s="7" t="s">
        <v>3</v>
      </c>
      <c r="B3" s="8" t="s">
        <v>10</v>
      </c>
      <c r="C3" s="17">
        <v>7</v>
      </c>
      <c r="D3" s="54">
        <v>18</v>
      </c>
      <c r="E3" s="9">
        <f>C3*D3</f>
        <v>126</v>
      </c>
    </row>
    <row r="4" spans="1:5" s="10" customFormat="1" ht="24.95" customHeight="1" x14ac:dyDescent="0.15">
      <c r="A4" s="11" t="s">
        <v>3</v>
      </c>
      <c r="B4" s="12" t="s">
        <v>11</v>
      </c>
      <c r="C4" s="18">
        <v>80</v>
      </c>
      <c r="D4" s="12">
        <v>13</v>
      </c>
      <c r="E4" s="9">
        <f t="shared" ref="E4:E15" si="0">C4*D4</f>
        <v>1040</v>
      </c>
    </row>
    <row r="5" spans="1:5" s="10" customFormat="1" ht="24.95" customHeight="1" x14ac:dyDescent="0.15">
      <c r="A5" s="11" t="s">
        <v>4</v>
      </c>
      <c r="B5" s="12" t="s">
        <v>10</v>
      </c>
      <c r="C5" s="18">
        <v>10</v>
      </c>
      <c r="D5" s="12">
        <v>5</v>
      </c>
      <c r="E5" s="9">
        <f t="shared" si="0"/>
        <v>50</v>
      </c>
    </row>
    <row r="6" spans="1:5" s="10" customFormat="1" ht="24.95" customHeight="1" x14ac:dyDescent="0.15">
      <c r="A6" s="11" t="s">
        <v>4</v>
      </c>
      <c r="B6" s="12" t="s">
        <v>11</v>
      </c>
      <c r="C6" s="18">
        <v>110</v>
      </c>
      <c r="D6" s="12">
        <v>1</v>
      </c>
      <c r="E6" s="9">
        <f t="shared" si="0"/>
        <v>110</v>
      </c>
    </row>
    <row r="7" spans="1:5" s="10" customFormat="1" ht="24.95" customHeight="1" x14ac:dyDescent="0.15">
      <c r="A7" s="11" t="s">
        <v>5</v>
      </c>
      <c r="B7" s="12" t="s">
        <v>10</v>
      </c>
      <c r="C7" s="18">
        <v>10</v>
      </c>
      <c r="D7" s="12">
        <v>9</v>
      </c>
      <c r="E7" s="9">
        <f t="shared" si="0"/>
        <v>90</v>
      </c>
    </row>
    <row r="8" spans="1:5" s="10" customFormat="1" ht="24.95" customHeight="1" x14ac:dyDescent="0.15">
      <c r="A8" s="11" t="s">
        <v>6</v>
      </c>
      <c r="B8" s="12" t="s">
        <v>10</v>
      </c>
      <c r="C8" s="18">
        <v>5</v>
      </c>
      <c r="D8" s="12">
        <v>0</v>
      </c>
      <c r="E8" s="9">
        <f t="shared" si="0"/>
        <v>0</v>
      </c>
    </row>
    <row r="9" spans="1:5" s="10" customFormat="1" ht="24.95" customHeight="1" x14ac:dyDescent="0.15">
      <c r="A9" s="11" t="s">
        <v>8</v>
      </c>
      <c r="B9" s="12" t="s">
        <v>10</v>
      </c>
      <c r="C9" s="18">
        <v>5</v>
      </c>
      <c r="D9" s="12">
        <v>0</v>
      </c>
      <c r="E9" s="9">
        <f t="shared" si="0"/>
        <v>0</v>
      </c>
    </row>
    <row r="10" spans="1:5" s="10" customFormat="1" ht="24.95" customHeight="1" x14ac:dyDescent="0.15">
      <c r="A10" s="11" t="s">
        <v>7</v>
      </c>
      <c r="B10" s="12" t="s">
        <v>10</v>
      </c>
      <c r="C10" s="18">
        <v>7</v>
      </c>
      <c r="D10" s="12">
        <v>0</v>
      </c>
      <c r="E10" s="9">
        <f t="shared" si="0"/>
        <v>0</v>
      </c>
    </row>
    <row r="11" spans="1:5" s="10" customFormat="1" ht="24.95" customHeight="1" x14ac:dyDescent="0.15">
      <c r="A11" s="11" t="s">
        <v>22</v>
      </c>
      <c r="B11" s="12" t="s">
        <v>12</v>
      </c>
      <c r="C11" s="18"/>
      <c r="D11" s="12">
        <v>1</v>
      </c>
      <c r="E11" s="9">
        <f t="shared" si="0"/>
        <v>0</v>
      </c>
    </row>
    <row r="12" spans="1:5" s="10" customFormat="1" ht="24.95" customHeight="1" x14ac:dyDescent="0.15">
      <c r="A12" s="11" t="s">
        <v>9</v>
      </c>
      <c r="B12" s="12" t="s">
        <v>12</v>
      </c>
      <c r="C12" s="18">
        <v>205</v>
      </c>
      <c r="D12" s="12">
        <v>0</v>
      </c>
      <c r="E12" s="9">
        <f t="shared" si="0"/>
        <v>0</v>
      </c>
    </row>
    <row r="13" spans="1:5" s="10" customFormat="1" ht="24.95" customHeight="1" x14ac:dyDescent="0.15">
      <c r="A13" s="11" t="s">
        <v>19</v>
      </c>
      <c r="B13" s="12" t="s">
        <v>13</v>
      </c>
      <c r="C13" s="18">
        <v>50</v>
      </c>
      <c r="D13" s="12">
        <v>1</v>
      </c>
      <c r="E13" s="9">
        <f t="shared" si="0"/>
        <v>50</v>
      </c>
    </row>
    <row r="14" spans="1:5" s="10" customFormat="1" ht="24.95" customHeight="1" x14ac:dyDescent="0.15">
      <c r="A14" s="14" t="s">
        <v>18</v>
      </c>
      <c r="B14" s="12" t="s">
        <v>13</v>
      </c>
      <c r="C14" s="19">
        <v>20</v>
      </c>
      <c r="D14" s="12">
        <v>0</v>
      </c>
      <c r="E14" s="9">
        <f t="shared" si="0"/>
        <v>0</v>
      </c>
    </row>
    <row r="15" spans="1:5" s="10" customFormat="1" ht="24.95" customHeight="1" thickBot="1" x14ac:dyDescent="0.2">
      <c r="A15" s="14" t="s">
        <v>21</v>
      </c>
      <c r="B15" s="12" t="s">
        <v>13</v>
      </c>
      <c r="C15" s="19">
        <v>30</v>
      </c>
      <c r="D15" s="12">
        <v>1</v>
      </c>
      <c r="E15" s="9">
        <f t="shared" si="0"/>
        <v>30</v>
      </c>
    </row>
    <row r="16" spans="1:5" s="2" customFormat="1" ht="38.25" customHeight="1" thickBot="1" x14ac:dyDescent="0.2">
      <c r="A16" s="59" t="s">
        <v>14</v>
      </c>
      <c r="B16" s="60"/>
      <c r="C16" s="60"/>
      <c r="D16" s="61"/>
      <c r="E16" s="5">
        <f>SUM(E3:E15)</f>
        <v>1496</v>
      </c>
    </row>
    <row r="17" spans="3:5" s="1" customFormat="1" ht="24.95" customHeight="1" x14ac:dyDescent="0.15">
      <c r="C17" s="20"/>
      <c r="D17" s="20"/>
      <c r="E17" s="6"/>
    </row>
  </sheetData>
  <mergeCells count="3">
    <mergeCell ref="A1:B1"/>
    <mergeCell ref="C1:E1"/>
    <mergeCell ref="A16:D16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3" sqref="D3:E15"/>
    </sheetView>
  </sheetViews>
  <sheetFormatPr defaultRowHeight="14.25" x14ac:dyDescent="0.15"/>
  <cols>
    <col min="1" max="1" width="9" style="25"/>
    <col min="3" max="3" width="20.5" bestFit="1" customWidth="1"/>
    <col min="5" max="5" width="20.5" bestFit="1" customWidth="1"/>
  </cols>
  <sheetData>
    <row r="1" spans="1:5" ht="23.25" thickBot="1" x14ac:dyDescent="0.2">
      <c r="A1" s="55" t="s">
        <v>17</v>
      </c>
      <c r="B1" s="56"/>
      <c r="C1" s="57">
        <v>40718</v>
      </c>
      <c r="D1" s="57"/>
      <c r="E1" s="58"/>
    </row>
    <row r="2" spans="1:5" ht="26.25" thickBot="1" x14ac:dyDescent="0.2">
      <c r="A2" s="3" t="s">
        <v>0</v>
      </c>
      <c r="B2" s="3" t="s">
        <v>1</v>
      </c>
      <c r="C2" s="4" t="s">
        <v>15</v>
      </c>
      <c r="D2" s="3" t="s">
        <v>2</v>
      </c>
      <c r="E2" s="4" t="s">
        <v>16</v>
      </c>
    </row>
    <row r="3" spans="1:5" ht="20.25" x14ac:dyDescent="0.15">
      <c r="A3" s="7" t="s">
        <v>3</v>
      </c>
      <c r="B3" s="8" t="s">
        <v>10</v>
      </c>
      <c r="C3" s="9">
        <v>7</v>
      </c>
      <c r="D3" s="8">
        <v>18</v>
      </c>
      <c r="E3" s="9">
        <f>C3*D3</f>
        <v>126</v>
      </c>
    </row>
    <row r="4" spans="1:5" ht="20.25" x14ac:dyDescent="0.15">
      <c r="A4" s="11" t="s">
        <v>3</v>
      </c>
      <c r="B4" s="12" t="s">
        <v>11</v>
      </c>
      <c r="C4" s="13">
        <v>80</v>
      </c>
      <c r="D4" s="12">
        <v>13</v>
      </c>
      <c r="E4" s="9">
        <f t="shared" ref="E4:E16" si="0">C4*D4</f>
        <v>1040</v>
      </c>
    </row>
    <row r="5" spans="1:5" ht="20.25" x14ac:dyDescent="0.15">
      <c r="A5" s="11" t="s">
        <v>4</v>
      </c>
      <c r="B5" s="12" t="s">
        <v>10</v>
      </c>
      <c r="C5" s="13">
        <v>10</v>
      </c>
      <c r="D5" s="12">
        <v>5</v>
      </c>
      <c r="E5" s="9">
        <f t="shared" si="0"/>
        <v>50</v>
      </c>
    </row>
    <row r="6" spans="1:5" ht="20.25" x14ac:dyDescent="0.15">
      <c r="A6" s="11" t="s">
        <v>4</v>
      </c>
      <c r="B6" s="12" t="s">
        <v>11</v>
      </c>
      <c r="C6" s="13">
        <v>110</v>
      </c>
      <c r="D6" s="12">
        <v>1</v>
      </c>
      <c r="E6" s="9">
        <f t="shared" si="0"/>
        <v>110</v>
      </c>
    </row>
    <row r="7" spans="1:5" ht="20.25" x14ac:dyDescent="0.15">
      <c r="A7" s="11" t="s">
        <v>5</v>
      </c>
      <c r="B7" s="12" t="s">
        <v>10</v>
      </c>
      <c r="C7" s="13">
        <v>10</v>
      </c>
      <c r="D7" s="12">
        <v>9</v>
      </c>
      <c r="E7" s="9">
        <f t="shared" si="0"/>
        <v>90</v>
      </c>
    </row>
    <row r="8" spans="1:5" ht="20.25" x14ac:dyDescent="0.15">
      <c r="A8" s="11" t="s">
        <v>5</v>
      </c>
      <c r="B8" s="12" t="s">
        <v>11</v>
      </c>
      <c r="C8" s="13">
        <v>230</v>
      </c>
      <c r="D8" s="12">
        <v>0</v>
      </c>
      <c r="E8" s="9">
        <f t="shared" si="0"/>
        <v>0</v>
      </c>
    </row>
    <row r="9" spans="1:5" ht="20.25" x14ac:dyDescent="0.15">
      <c r="A9" s="11" t="s">
        <v>23</v>
      </c>
      <c r="B9" s="12" t="s">
        <v>10</v>
      </c>
      <c r="C9" s="13">
        <v>12</v>
      </c>
      <c r="D9" s="12">
        <v>0</v>
      </c>
      <c r="E9" s="9">
        <f t="shared" si="0"/>
        <v>0</v>
      </c>
    </row>
    <row r="10" spans="1:5" ht="20.25" x14ac:dyDescent="0.15">
      <c r="A10" s="11" t="s">
        <v>23</v>
      </c>
      <c r="B10" s="12" t="s">
        <v>11</v>
      </c>
      <c r="C10" s="13">
        <v>270</v>
      </c>
      <c r="D10" s="12">
        <v>0</v>
      </c>
      <c r="E10" s="9">
        <f t="shared" si="0"/>
        <v>0</v>
      </c>
    </row>
    <row r="11" spans="1:5" ht="20.25" x14ac:dyDescent="0.15">
      <c r="A11" s="11" t="s">
        <v>6</v>
      </c>
      <c r="B11" s="12" t="s">
        <v>10</v>
      </c>
      <c r="C11" s="13">
        <v>5</v>
      </c>
      <c r="D11" s="12">
        <v>1</v>
      </c>
      <c r="E11" s="9">
        <f t="shared" si="0"/>
        <v>5</v>
      </c>
    </row>
    <row r="12" spans="1:5" ht="20.25" x14ac:dyDescent="0.15">
      <c r="A12" s="11" t="s">
        <v>8</v>
      </c>
      <c r="B12" s="12" t="s">
        <v>10</v>
      </c>
      <c r="C12" s="13">
        <v>5</v>
      </c>
      <c r="D12" s="12">
        <v>0</v>
      </c>
      <c r="E12" s="9">
        <f t="shared" si="0"/>
        <v>0</v>
      </c>
    </row>
    <row r="13" spans="1:5" ht="20.25" x14ac:dyDescent="0.15">
      <c r="A13" s="11" t="s">
        <v>7</v>
      </c>
      <c r="B13" s="12" t="s">
        <v>10</v>
      </c>
      <c r="C13" s="13">
        <v>7</v>
      </c>
      <c r="D13" s="12">
        <v>1</v>
      </c>
      <c r="E13" s="9">
        <f t="shared" si="0"/>
        <v>7</v>
      </c>
    </row>
    <row r="14" spans="1:5" ht="20.25" x14ac:dyDescent="0.15">
      <c r="A14" s="11" t="s">
        <v>22</v>
      </c>
      <c r="B14" s="12" t="s">
        <v>12</v>
      </c>
      <c r="C14" s="13">
        <v>0</v>
      </c>
      <c r="D14" s="12">
        <v>0</v>
      </c>
      <c r="E14" s="9">
        <f t="shared" si="0"/>
        <v>0</v>
      </c>
    </row>
    <row r="15" spans="1:5" ht="20.25" x14ac:dyDescent="0.15">
      <c r="A15" s="11" t="s">
        <v>9</v>
      </c>
      <c r="B15" s="12" t="s">
        <v>12</v>
      </c>
      <c r="C15" s="13">
        <v>205</v>
      </c>
      <c r="D15" s="12">
        <v>1</v>
      </c>
      <c r="E15" s="9">
        <f t="shared" si="0"/>
        <v>205</v>
      </c>
    </row>
    <row r="16" spans="1:5" ht="20.25" x14ac:dyDescent="0.15">
      <c r="A16" s="11" t="s">
        <v>19</v>
      </c>
      <c r="B16" s="12" t="s">
        <v>13</v>
      </c>
      <c r="C16" s="13">
        <v>45</v>
      </c>
      <c r="D16" s="12">
        <v>2</v>
      </c>
      <c r="E16" s="9">
        <f t="shared" si="0"/>
        <v>90</v>
      </c>
    </row>
    <row r="17" spans="1:5" ht="20.25" x14ac:dyDescent="0.15">
      <c r="A17" s="14" t="s">
        <v>20</v>
      </c>
      <c r="B17" s="15" t="s">
        <v>13</v>
      </c>
      <c r="C17" s="16">
        <v>25</v>
      </c>
      <c r="D17" s="15">
        <v>1</v>
      </c>
      <c r="E17" s="9">
        <f>C17*D17</f>
        <v>25</v>
      </c>
    </row>
    <row r="18" spans="1:5" ht="20.25" x14ac:dyDescent="0.15">
      <c r="A18" s="14" t="s">
        <v>18</v>
      </c>
      <c r="B18" s="15" t="s">
        <v>13</v>
      </c>
      <c r="C18" s="16">
        <v>20</v>
      </c>
      <c r="D18" s="15">
        <v>0</v>
      </c>
      <c r="E18" s="9">
        <f>C18*D18</f>
        <v>0</v>
      </c>
    </row>
    <row r="19" spans="1:5" ht="21" thickBot="1" x14ac:dyDescent="0.2">
      <c r="A19" s="14" t="s">
        <v>21</v>
      </c>
      <c r="B19" s="15" t="s">
        <v>13</v>
      </c>
      <c r="C19" s="16">
        <v>30</v>
      </c>
      <c r="D19" s="15">
        <v>0</v>
      </c>
      <c r="E19" s="9">
        <f>C19*D19</f>
        <v>0</v>
      </c>
    </row>
    <row r="20" spans="1:5" ht="26.25" thickBot="1" x14ac:dyDescent="0.2">
      <c r="A20" s="59" t="s">
        <v>14</v>
      </c>
      <c r="B20" s="60"/>
      <c r="C20" s="60"/>
      <c r="D20" s="61"/>
      <c r="E20" s="5">
        <f>SUM(E3:E19)</f>
        <v>1748</v>
      </c>
    </row>
  </sheetData>
  <mergeCells count="3">
    <mergeCell ref="A1:B1"/>
    <mergeCell ref="C1:E1"/>
    <mergeCell ref="A20:D20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0"/>
  <sheetViews>
    <sheetView workbookViewId="0">
      <selection activeCell="C11" sqref="C11"/>
    </sheetView>
  </sheetViews>
  <sheetFormatPr defaultRowHeight="14.25" x14ac:dyDescent="0.15"/>
  <cols>
    <col min="3" max="3" width="20.5" bestFit="1" customWidth="1"/>
    <col min="5" max="5" width="20.5" bestFit="1" customWidth="1"/>
  </cols>
  <sheetData>
    <row r="1" spans="1:5" ht="23.25" thickBot="1" x14ac:dyDescent="0.2">
      <c r="A1" s="55" t="s">
        <v>17</v>
      </c>
      <c r="B1" s="56"/>
      <c r="C1" s="57">
        <v>40719</v>
      </c>
      <c r="D1" s="57"/>
      <c r="E1" s="58"/>
    </row>
    <row r="2" spans="1:5" ht="26.25" thickBot="1" x14ac:dyDescent="0.2">
      <c r="A2" s="3" t="s">
        <v>0</v>
      </c>
      <c r="B2" s="3" t="s">
        <v>1</v>
      </c>
      <c r="C2" s="4" t="s">
        <v>15</v>
      </c>
      <c r="D2" s="3" t="s">
        <v>2</v>
      </c>
      <c r="E2" s="4" t="s">
        <v>16</v>
      </c>
    </row>
    <row r="3" spans="1:5" ht="20.25" x14ac:dyDescent="0.15">
      <c r="A3" s="7" t="s">
        <v>3</v>
      </c>
      <c r="B3" s="8" t="s">
        <v>10</v>
      </c>
      <c r="C3" s="9">
        <v>7</v>
      </c>
      <c r="D3" s="8">
        <v>18</v>
      </c>
      <c r="E3" s="9">
        <f>C3*D3</f>
        <v>126</v>
      </c>
    </row>
    <row r="4" spans="1:5" ht="20.25" x14ac:dyDescent="0.15">
      <c r="A4" s="11" t="s">
        <v>3</v>
      </c>
      <c r="B4" s="12" t="s">
        <v>11</v>
      </c>
      <c r="C4" s="13">
        <v>80</v>
      </c>
      <c r="D4" s="12">
        <v>13</v>
      </c>
      <c r="E4" s="9">
        <f t="shared" ref="E4:E16" si="0">C4*D4</f>
        <v>1040</v>
      </c>
    </row>
    <row r="5" spans="1:5" ht="20.25" x14ac:dyDescent="0.15">
      <c r="A5" s="11" t="s">
        <v>4</v>
      </c>
      <c r="B5" s="12" t="s">
        <v>10</v>
      </c>
      <c r="C5" s="13">
        <v>10</v>
      </c>
      <c r="D5" s="12">
        <v>5</v>
      </c>
      <c r="E5" s="9">
        <f t="shared" si="0"/>
        <v>50</v>
      </c>
    </row>
    <row r="6" spans="1:5" ht="20.25" x14ac:dyDescent="0.15">
      <c r="A6" s="11" t="s">
        <v>4</v>
      </c>
      <c r="B6" s="12" t="s">
        <v>11</v>
      </c>
      <c r="C6" s="13">
        <v>110</v>
      </c>
      <c r="D6" s="12">
        <v>1</v>
      </c>
      <c r="E6" s="9">
        <f t="shared" si="0"/>
        <v>110</v>
      </c>
    </row>
    <row r="7" spans="1:5" ht="20.25" x14ac:dyDescent="0.15">
      <c r="A7" s="11" t="s">
        <v>5</v>
      </c>
      <c r="B7" s="12" t="s">
        <v>10</v>
      </c>
      <c r="C7" s="13">
        <v>10</v>
      </c>
      <c r="D7" s="12">
        <v>9</v>
      </c>
      <c r="E7" s="9">
        <f t="shared" si="0"/>
        <v>90</v>
      </c>
    </row>
    <row r="8" spans="1:5" ht="20.25" x14ac:dyDescent="0.15">
      <c r="A8" s="11" t="s">
        <v>5</v>
      </c>
      <c r="B8" s="12" t="s">
        <v>11</v>
      </c>
      <c r="C8" s="13">
        <v>230</v>
      </c>
      <c r="D8" s="12">
        <v>0</v>
      </c>
      <c r="E8" s="9">
        <f t="shared" si="0"/>
        <v>0</v>
      </c>
    </row>
    <row r="9" spans="1:5" ht="20.25" x14ac:dyDescent="0.15">
      <c r="A9" s="11" t="s">
        <v>23</v>
      </c>
      <c r="B9" s="12" t="s">
        <v>10</v>
      </c>
      <c r="C9" s="13">
        <v>12</v>
      </c>
      <c r="D9" s="12">
        <v>0</v>
      </c>
      <c r="E9" s="9">
        <f t="shared" si="0"/>
        <v>0</v>
      </c>
    </row>
    <row r="10" spans="1:5" ht="20.25" x14ac:dyDescent="0.15">
      <c r="A10" s="11" t="s">
        <v>23</v>
      </c>
      <c r="B10" s="12" t="s">
        <v>11</v>
      </c>
      <c r="C10" s="13">
        <v>270</v>
      </c>
      <c r="D10" s="12">
        <v>0</v>
      </c>
      <c r="E10" s="9">
        <f t="shared" si="0"/>
        <v>0</v>
      </c>
    </row>
    <row r="11" spans="1:5" ht="20.25" x14ac:dyDescent="0.15">
      <c r="A11" s="11" t="s">
        <v>6</v>
      </c>
      <c r="B11" s="12" t="s">
        <v>10</v>
      </c>
      <c r="C11" s="13">
        <v>5</v>
      </c>
      <c r="D11" s="12">
        <v>1</v>
      </c>
      <c r="E11" s="9">
        <f t="shared" si="0"/>
        <v>5</v>
      </c>
    </row>
    <row r="12" spans="1:5" ht="20.25" x14ac:dyDescent="0.15">
      <c r="A12" s="11" t="s">
        <v>8</v>
      </c>
      <c r="B12" s="12" t="s">
        <v>10</v>
      </c>
      <c r="C12" s="13">
        <v>5</v>
      </c>
      <c r="D12" s="12">
        <v>0</v>
      </c>
      <c r="E12" s="9">
        <f t="shared" si="0"/>
        <v>0</v>
      </c>
    </row>
    <row r="13" spans="1:5" ht="20.25" x14ac:dyDescent="0.15">
      <c r="A13" s="11" t="s">
        <v>7</v>
      </c>
      <c r="B13" s="12" t="s">
        <v>10</v>
      </c>
      <c r="C13" s="13">
        <v>7</v>
      </c>
      <c r="D13" s="12">
        <v>1</v>
      </c>
      <c r="E13" s="9">
        <f t="shared" si="0"/>
        <v>7</v>
      </c>
    </row>
    <row r="14" spans="1:5" ht="20.25" x14ac:dyDescent="0.15">
      <c r="A14" s="11" t="s">
        <v>22</v>
      </c>
      <c r="B14" s="12" t="s">
        <v>12</v>
      </c>
      <c r="C14" s="13">
        <v>0</v>
      </c>
      <c r="D14" s="12">
        <v>0</v>
      </c>
      <c r="E14" s="9">
        <f t="shared" si="0"/>
        <v>0</v>
      </c>
    </row>
    <row r="15" spans="1:5" ht="20.25" x14ac:dyDescent="0.15">
      <c r="A15" s="11" t="s">
        <v>9</v>
      </c>
      <c r="B15" s="12" t="s">
        <v>12</v>
      </c>
      <c r="C15" s="13">
        <v>205</v>
      </c>
      <c r="D15" s="12">
        <v>1</v>
      </c>
      <c r="E15" s="9">
        <f t="shared" si="0"/>
        <v>205</v>
      </c>
    </row>
    <row r="16" spans="1:5" ht="20.25" x14ac:dyDescent="0.15">
      <c r="A16" s="11" t="s">
        <v>19</v>
      </c>
      <c r="B16" s="12" t="s">
        <v>13</v>
      </c>
      <c r="C16" s="13">
        <v>45</v>
      </c>
      <c r="D16" s="12">
        <v>2</v>
      </c>
      <c r="E16" s="9">
        <f t="shared" si="0"/>
        <v>90</v>
      </c>
    </row>
    <row r="17" spans="1:5" ht="20.25" x14ac:dyDescent="0.15">
      <c r="A17" s="14" t="s">
        <v>20</v>
      </c>
      <c r="B17" s="15" t="s">
        <v>13</v>
      </c>
      <c r="C17" s="16">
        <v>25</v>
      </c>
      <c r="D17" s="15">
        <v>1</v>
      </c>
      <c r="E17" s="9">
        <f>C17*D17</f>
        <v>25</v>
      </c>
    </row>
    <row r="18" spans="1:5" ht="20.25" x14ac:dyDescent="0.15">
      <c r="A18" s="14" t="s">
        <v>18</v>
      </c>
      <c r="B18" s="15" t="s">
        <v>13</v>
      </c>
      <c r="C18" s="16">
        <v>20</v>
      </c>
      <c r="D18" s="15">
        <v>0</v>
      </c>
      <c r="E18" s="9">
        <f>C18*D18</f>
        <v>0</v>
      </c>
    </row>
    <row r="19" spans="1:5" ht="21" thickBot="1" x14ac:dyDescent="0.2">
      <c r="A19" s="14" t="s">
        <v>21</v>
      </c>
      <c r="B19" s="15" t="s">
        <v>13</v>
      </c>
      <c r="C19" s="16">
        <v>30</v>
      </c>
      <c r="D19" s="15">
        <v>0</v>
      </c>
      <c r="E19" s="9">
        <f>C19*D19</f>
        <v>0</v>
      </c>
    </row>
    <row r="20" spans="1:5" ht="26.25" thickBot="1" x14ac:dyDescent="0.2">
      <c r="A20" s="59" t="s">
        <v>14</v>
      </c>
      <c r="B20" s="60"/>
      <c r="C20" s="60"/>
      <c r="D20" s="61"/>
      <c r="E20" s="5">
        <f>SUM(E3:E19)</f>
        <v>1748</v>
      </c>
    </row>
  </sheetData>
  <mergeCells count="3">
    <mergeCell ref="A1:B1"/>
    <mergeCell ref="C1:E1"/>
    <mergeCell ref="A20:D20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20"/>
  <sheetViews>
    <sheetView workbookViewId="0">
      <selection activeCell="E9" sqref="E9"/>
    </sheetView>
  </sheetViews>
  <sheetFormatPr defaultRowHeight="14.25" x14ac:dyDescent="0.15"/>
  <cols>
    <col min="3" max="3" width="20.5" bestFit="1" customWidth="1"/>
    <col min="5" max="5" width="20.5" bestFit="1" customWidth="1"/>
  </cols>
  <sheetData>
    <row r="1" spans="1:5" ht="23.25" thickBot="1" x14ac:dyDescent="0.2">
      <c r="A1" s="55" t="s">
        <v>17</v>
      </c>
      <c r="B1" s="56"/>
      <c r="C1" s="57">
        <v>40720</v>
      </c>
      <c r="D1" s="57"/>
      <c r="E1" s="58"/>
    </row>
    <row r="2" spans="1:5" ht="26.25" thickBot="1" x14ac:dyDescent="0.2">
      <c r="A2" s="3" t="s">
        <v>0</v>
      </c>
      <c r="B2" s="3" t="s">
        <v>1</v>
      </c>
      <c r="C2" s="4" t="s">
        <v>15</v>
      </c>
      <c r="D2" s="3" t="s">
        <v>2</v>
      </c>
      <c r="E2" s="4" t="s">
        <v>16</v>
      </c>
    </row>
    <row r="3" spans="1:5" ht="20.25" x14ac:dyDescent="0.15">
      <c r="A3" s="7" t="s">
        <v>3</v>
      </c>
      <c r="B3" s="8" t="s">
        <v>10</v>
      </c>
      <c r="C3" s="9">
        <v>7</v>
      </c>
      <c r="D3" s="8">
        <v>18</v>
      </c>
      <c r="E3" s="9">
        <f>C3*D3</f>
        <v>126</v>
      </c>
    </row>
    <row r="4" spans="1:5" ht="20.25" x14ac:dyDescent="0.15">
      <c r="A4" s="11" t="s">
        <v>3</v>
      </c>
      <c r="B4" s="12" t="s">
        <v>11</v>
      </c>
      <c r="C4" s="13">
        <v>80</v>
      </c>
      <c r="D4" s="12">
        <v>13</v>
      </c>
      <c r="E4" s="9">
        <f t="shared" ref="E4:E16" si="0">C4*D4</f>
        <v>1040</v>
      </c>
    </row>
    <row r="5" spans="1:5" ht="20.25" x14ac:dyDescent="0.15">
      <c r="A5" s="11" t="s">
        <v>4</v>
      </c>
      <c r="B5" s="12" t="s">
        <v>10</v>
      </c>
      <c r="C5" s="13">
        <v>10</v>
      </c>
      <c r="D5" s="12">
        <v>5</v>
      </c>
      <c r="E5" s="9">
        <f t="shared" si="0"/>
        <v>50</v>
      </c>
    </row>
    <row r="6" spans="1:5" ht="20.25" x14ac:dyDescent="0.15">
      <c r="A6" s="11" t="s">
        <v>4</v>
      </c>
      <c r="B6" s="12" t="s">
        <v>11</v>
      </c>
      <c r="C6" s="13">
        <v>110</v>
      </c>
      <c r="D6" s="12">
        <v>1</v>
      </c>
      <c r="E6" s="9">
        <f t="shared" si="0"/>
        <v>110</v>
      </c>
    </row>
    <row r="7" spans="1:5" ht="20.25" x14ac:dyDescent="0.15">
      <c r="A7" s="11" t="s">
        <v>5</v>
      </c>
      <c r="B7" s="12" t="s">
        <v>10</v>
      </c>
      <c r="C7" s="13">
        <v>10</v>
      </c>
      <c r="D7" s="12">
        <v>9</v>
      </c>
      <c r="E7" s="9">
        <f t="shared" si="0"/>
        <v>90</v>
      </c>
    </row>
    <row r="8" spans="1:5" ht="20.25" x14ac:dyDescent="0.15">
      <c r="A8" s="11" t="s">
        <v>5</v>
      </c>
      <c r="B8" s="12" t="s">
        <v>11</v>
      </c>
      <c r="C8" s="13">
        <v>230</v>
      </c>
      <c r="D8" s="12">
        <v>0</v>
      </c>
      <c r="E8" s="9">
        <f t="shared" si="0"/>
        <v>0</v>
      </c>
    </row>
    <row r="9" spans="1:5" ht="20.25" x14ac:dyDescent="0.15">
      <c r="A9" s="11" t="s">
        <v>23</v>
      </c>
      <c r="B9" s="12" t="s">
        <v>10</v>
      </c>
      <c r="C9" s="13">
        <v>12</v>
      </c>
      <c r="D9" s="12">
        <v>0</v>
      </c>
      <c r="E9" s="9">
        <f t="shared" si="0"/>
        <v>0</v>
      </c>
    </row>
    <row r="10" spans="1:5" ht="20.25" x14ac:dyDescent="0.15">
      <c r="A10" s="11" t="s">
        <v>23</v>
      </c>
      <c r="B10" s="12" t="s">
        <v>11</v>
      </c>
      <c r="C10" s="13">
        <v>270</v>
      </c>
      <c r="D10" s="12">
        <v>0</v>
      </c>
      <c r="E10" s="9">
        <f t="shared" si="0"/>
        <v>0</v>
      </c>
    </row>
    <row r="11" spans="1:5" ht="20.25" x14ac:dyDescent="0.15">
      <c r="A11" s="11" t="s">
        <v>6</v>
      </c>
      <c r="B11" s="12" t="s">
        <v>10</v>
      </c>
      <c r="C11" s="13">
        <v>5</v>
      </c>
      <c r="D11" s="12">
        <v>1</v>
      </c>
      <c r="E11" s="9">
        <f t="shared" si="0"/>
        <v>5</v>
      </c>
    </row>
    <row r="12" spans="1:5" ht="20.25" x14ac:dyDescent="0.15">
      <c r="A12" s="11" t="s">
        <v>8</v>
      </c>
      <c r="B12" s="12" t="s">
        <v>10</v>
      </c>
      <c r="C12" s="13">
        <v>5</v>
      </c>
      <c r="D12" s="12">
        <v>0</v>
      </c>
      <c r="E12" s="9">
        <f t="shared" si="0"/>
        <v>0</v>
      </c>
    </row>
    <row r="13" spans="1:5" ht="20.25" x14ac:dyDescent="0.15">
      <c r="A13" s="11" t="s">
        <v>7</v>
      </c>
      <c r="B13" s="12" t="s">
        <v>10</v>
      </c>
      <c r="C13" s="13">
        <v>7</v>
      </c>
      <c r="D13" s="12">
        <v>1</v>
      </c>
      <c r="E13" s="9">
        <f t="shared" si="0"/>
        <v>7</v>
      </c>
    </row>
    <row r="14" spans="1:5" ht="20.25" x14ac:dyDescent="0.15">
      <c r="A14" s="11" t="s">
        <v>22</v>
      </c>
      <c r="B14" s="12" t="s">
        <v>12</v>
      </c>
      <c r="C14" s="13">
        <v>0</v>
      </c>
      <c r="D14" s="12">
        <v>0</v>
      </c>
      <c r="E14" s="9">
        <f t="shared" si="0"/>
        <v>0</v>
      </c>
    </row>
    <row r="15" spans="1:5" ht="20.25" x14ac:dyDescent="0.15">
      <c r="A15" s="11" t="s">
        <v>9</v>
      </c>
      <c r="B15" s="12" t="s">
        <v>12</v>
      </c>
      <c r="C15" s="13">
        <v>205</v>
      </c>
      <c r="D15" s="12">
        <v>1</v>
      </c>
      <c r="E15" s="9">
        <f t="shared" si="0"/>
        <v>205</v>
      </c>
    </row>
    <row r="16" spans="1:5" ht="20.25" x14ac:dyDescent="0.15">
      <c r="A16" s="11" t="s">
        <v>19</v>
      </c>
      <c r="B16" s="12" t="s">
        <v>13</v>
      </c>
      <c r="C16" s="13">
        <v>45</v>
      </c>
      <c r="D16" s="12">
        <v>2</v>
      </c>
      <c r="E16" s="9">
        <f t="shared" si="0"/>
        <v>90</v>
      </c>
    </row>
    <row r="17" spans="1:5" ht="20.25" x14ac:dyDescent="0.15">
      <c r="A17" s="14" t="s">
        <v>20</v>
      </c>
      <c r="B17" s="15" t="s">
        <v>13</v>
      </c>
      <c r="C17" s="16">
        <v>25</v>
      </c>
      <c r="D17" s="15">
        <v>1</v>
      </c>
      <c r="E17" s="9">
        <f>C17*D17</f>
        <v>25</v>
      </c>
    </row>
    <row r="18" spans="1:5" ht="20.25" x14ac:dyDescent="0.15">
      <c r="A18" s="14" t="s">
        <v>18</v>
      </c>
      <c r="B18" s="15" t="s">
        <v>13</v>
      </c>
      <c r="C18" s="16">
        <v>20</v>
      </c>
      <c r="D18" s="15">
        <v>0</v>
      </c>
      <c r="E18" s="9">
        <f>C18*D18</f>
        <v>0</v>
      </c>
    </row>
    <row r="19" spans="1:5" ht="21" thickBot="1" x14ac:dyDescent="0.2">
      <c r="A19" s="14" t="s">
        <v>21</v>
      </c>
      <c r="B19" s="15" t="s">
        <v>13</v>
      </c>
      <c r="C19" s="16">
        <v>30</v>
      </c>
      <c r="D19" s="15">
        <v>0</v>
      </c>
      <c r="E19" s="9">
        <f>C19*D19</f>
        <v>0</v>
      </c>
    </row>
    <row r="20" spans="1:5" ht="26.25" thickBot="1" x14ac:dyDescent="0.2">
      <c r="A20" s="59" t="s">
        <v>14</v>
      </c>
      <c r="B20" s="60"/>
      <c r="C20" s="60"/>
      <c r="D20" s="61"/>
      <c r="E20" s="5">
        <f>SUM(E3:E19)</f>
        <v>1748</v>
      </c>
    </row>
  </sheetData>
  <mergeCells count="3">
    <mergeCell ref="A1:B1"/>
    <mergeCell ref="C1:E1"/>
    <mergeCell ref="A20:D20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20"/>
  <sheetViews>
    <sheetView topLeftCell="A16" workbookViewId="0">
      <selection activeCell="C5" sqref="C5"/>
    </sheetView>
  </sheetViews>
  <sheetFormatPr defaultRowHeight="14.25" x14ac:dyDescent="0.15"/>
  <cols>
    <col min="3" max="3" width="20.5" bestFit="1" customWidth="1"/>
    <col min="5" max="5" width="20.5" bestFit="1" customWidth="1"/>
  </cols>
  <sheetData>
    <row r="1" spans="1:5" ht="23.25" thickBot="1" x14ac:dyDescent="0.2">
      <c r="A1" s="55" t="s">
        <v>17</v>
      </c>
      <c r="B1" s="56"/>
      <c r="C1" s="57">
        <v>40721</v>
      </c>
      <c r="D1" s="57"/>
      <c r="E1" s="58"/>
    </row>
    <row r="2" spans="1:5" ht="26.25" thickBot="1" x14ac:dyDescent="0.2">
      <c r="A2" s="3" t="s">
        <v>0</v>
      </c>
      <c r="B2" s="3" t="s">
        <v>1</v>
      </c>
      <c r="C2" s="4" t="s">
        <v>15</v>
      </c>
      <c r="D2" s="3" t="s">
        <v>2</v>
      </c>
      <c r="E2" s="4" t="s">
        <v>16</v>
      </c>
    </row>
    <row r="3" spans="1:5" ht="20.25" x14ac:dyDescent="0.15">
      <c r="A3" s="7" t="s">
        <v>3</v>
      </c>
      <c r="B3" s="8" t="s">
        <v>10</v>
      </c>
      <c r="C3" s="9">
        <v>7</v>
      </c>
      <c r="D3" s="8">
        <v>18</v>
      </c>
      <c r="E3" s="9">
        <f>C3*D3</f>
        <v>126</v>
      </c>
    </row>
    <row r="4" spans="1:5" ht="20.25" x14ac:dyDescent="0.15">
      <c r="A4" s="11" t="s">
        <v>3</v>
      </c>
      <c r="B4" s="12" t="s">
        <v>11</v>
      </c>
      <c r="C4" s="13">
        <v>80</v>
      </c>
      <c r="D4" s="12">
        <v>13</v>
      </c>
      <c r="E4" s="9">
        <f t="shared" ref="E4:E16" si="0">C4*D4</f>
        <v>1040</v>
      </c>
    </row>
    <row r="5" spans="1:5" ht="20.25" x14ac:dyDescent="0.15">
      <c r="A5" s="11" t="s">
        <v>4</v>
      </c>
      <c r="B5" s="12" t="s">
        <v>10</v>
      </c>
      <c r="C5" s="13">
        <v>10</v>
      </c>
      <c r="D5" s="12">
        <v>5</v>
      </c>
      <c r="E5" s="9">
        <f t="shared" si="0"/>
        <v>50</v>
      </c>
    </row>
    <row r="6" spans="1:5" ht="20.25" x14ac:dyDescent="0.15">
      <c r="A6" s="11" t="s">
        <v>4</v>
      </c>
      <c r="B6" s="12" t="s">
        <v>11</v>
      </c>
      <c r="C6" s="13">
        <v>110</v>
      </c>
      <c r="D6" s="12">
        <v>1</v>
      </c>
      <c r="E6" s="9">
        <f t="shared" si="0"/>
        <v>110</v>
      </c>
    </row>
    <row r="7" spans="1:5" ht="20.25" x14ac:dyDescent="0.15">
      <c r="A7" s="11" t="s">
        <v>5</v>
      </c>
      <c r="B7" s="12" t="s">
        <v>10</v>
      </c>
      <c r="C7" s="13">
        <v>10</v>
      </c>
      <c r="D7" s="12">
        <v>9</v>
      </c>
      <c r="E7" s="9">
        <f t="shared" si="0"/>
        <v>90</v>
      </c>
    </row>
    <row r="8" spans="1:5" ht="20.25" x14ac:dyDescent="0.15">
      <c r="A8" s="11" t="s">
        <v>5</v>
      </c>
      <c r="B8" s="12" t="s">
        <v>11</v>
      </c>
      <c r="C8" s="13">
        <v>230</v>
      </c>
      <c r="D8" s="12">
        <v>0</v>
      </c>
      <c r="E8" s="9">
        <f t="shared" si="0"/>
        <v>0</v>
      </c>
    </row>
    <row r="9" spans="1:5" ht="20.25" x14ac:dyDescent="0.15">
      <c r="A9" s="11" t="s">
        <v>23</v>
      </c>
      <c r="B9" s="12" t="s">
        <v>10</v>
      </c>
      <c r="C9" s="13">
        <v>12</v>
      </c>
      <c r="D9" s="12">
        <v>0</v>
      </c>
      <c r="E9" s="9">
        <f t="shared" si="0"/>
        <v>0</v>
      </c>
    </row>
    <row r="10" spans="1:5" ht="20.25" x14ac:dyDescent="0.15">
      <c r="A10" s="11" t="s">
        <v>23</v>
      </c>
      <c r="B10" s="12" t="s">
        <v>11</v>
      </c>
      <c r="C10" s="13">
        <v>270</v>
      </c>
      <c r="D10" s="12">
        <v>0</v>
      </c>
      <c r="E10" s="9">
        <f t="shared" si="0"/>
        <v>0</v>
      </c>
    </row>
    <row r="11" spans="1:5" ht="20.25" x14ac:dyDescent="0.15">
      <c r="A11" s="11" t="s">
        <v>6</v>
      </c>
      <c r="B11" s="12" t="s">
        <v>10</v>
      </c>
      <c r="C11" s="13">
        <v>5</v>
      </c>
      <c r="D11" s="12">
        <v>1</v>
      </c>
      <c r="E11" s="9">
        <f t="shared" si="0"/>
        <v>5</v>
      </c>
    </row>
    <row r="12" spans="1:5" ht="20.25" x14ac:dyDescent="0.15">
      <c r="A12" s="11" t="s">
        <v>8</v>
      </c>
      <c r="B12" s="12" t="s">
        <v>10</v>
      </c>
      <c r="C12" s="13">
        <v>5</v>
      </c>
      <c r="D12" s="12">
        <v>0</v>
      </c>
      <c r="E12" s="9">
        <f t="shared" si="0"/>
        <v>0</v>
      </c>
    </row>
    <row r="13" spans="1:5" ht="20.25" x14ac:dyDescent="0.15">
      <c r="A13" s="11" t="s">
        <v>7</v>
      </c>
      <c r="B13" s="12" t="s">
        <v>10</v>
      </c>
      <c r="C13" s="13">
        <v>7</v>
      </c>
      <c r="D13" s="12">
        <v>1</v>
      </c>
      <c r="E13" s="9">
        <f t="shared" si="0"/>
        <v>7</v>
      </c>
    </row>
    <row r="14" spans="1:5" ht="20.25" x14ac:dyDescent="0.15">
      <c r="A14" s="11" t="s">
        <v>22</v>
      </c>
      <c r="B14" s="12" t="s">
        <v>12</v>
      </c>
      <c r="C14" s="13">
        <v>0</v>
      </c>
      <c r="D14" s="12">
        <v>0</v>
      </c>
      <c r="E14" s="9">
        <f t="shared" si="0"/>
        <v>0</v>
      </c>
    </row>
    <row r="15" spans="1:5" ht="20.25" x14ac:dyDescent="0.15">
      <c r="A15" s="11" t="s">
        <v>9</v>
      </c>
      <c r="B15" s="12" t="s">
        <v>12</v>
      </c>
      <c r="C15" s="13">
        <v>205</v>
      </c>
      <c r="D15" s="12">
        <v>1</v>
      </c>
      <c r="E15" s="9">
        <f t="shared" si="0"/>
        <v>205</v>
      </c>
    </row>
    <row r="16" spans="1:5" ht="20.25" x14ac:dyDescent="0.15">
      <c r="A16" s="11" t="s">
        <v>19</v>
      </c>
      <c r="B16" s="12" t="s">
        <v>13</v>
      </c>
      <c r="C16" s="13">
        <v>45</v>
      </c>
      <c r="D16" s="12">
        <v>2</v>
      </c>
      <c r="E16" s="9">
        <f t="shared" si="0"/>
        <v>90</v>
      </c>
    </row>
    <row r="17" spans="1:5" ht="20.25" x14ac:dyDescent="0.15">
      <c r="A17" s="14" t="s">
        <v>20</v>
      </c>
      <c r="B17" s="15" t="s">
        <v>13</v>
      </c>
      <c r="C17" s="16">
        <v>25</v>
      </c>
      <c r="D17" s="15">
        <v>1</v>
      </c>
      <c r="E17" s="9">
        <f>C17*D17</f>
        <v>25</v>
      </c>
    </row>
    <row r="18" spans="1:5" ht="20.25" x14ac:dyDescent="0.15">
      <c r="A18" s="14" t="s">
        <v>18</v>
      </c>
      <c r="B18" s="15" t="s">
        <v>13</v>
      </c>
      <c r="C18" s="16">
        <v>20</v>
      </c>
      <c r="D18" s="15">
        <v>0</v>
      </c>
      <c r="E18" s="9">
        <f>C18*D18</f>
        <v>0</v>
      </c>
    </row>
    <row r="19" spans="1:5" ht="21" thickBot="1" x14ac:dyDescent="0.2">
      <c r="A19" s="14" t="s">
        <v>21</v>
      </c>
      <c r="B19" s="15" t="s">
        <v>13</v>
      </c>
      <c r="C19" s="16">
        <v>30</v>
      </c>
      <c r="D19" s="15">
        <v>0</v>
      </c>
      <c r="E19" s="9">
        <f>C19*D19</f>
        <v>0</v>
      </c>
    </row>
    <row r="20" spans="1:5" ht="26.25" thickBot="1" x14ac:dyDescent="0.2">
      <c r="A20" s="59" t="s">
        <v>14</v>
      </c>
      <c r="B20" s="60"/>
      <c r="C20" s="60"/>
      <c r="D20" s="61"/>
      <c r="E20" s="5">
        <f>SUM(E3:E19)</f>
        <v>1748</v>
      </c>
    </row>
  </sheetData>
  <mergeCells count="3">
    <mergeCell ref="A1:B1"/>
    <mergeCell ref="C1:E1"/>
    <mergeCell ref="A20:D20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1"/>
  <sheetViews>
    <sheetView showGridLines="0" workbookViewId="0">
      <selection activeCell="G26" sqref="G26"/>
    </sheetView>
  </sheetViews>
  <sheetFormatPr defaultRowHeight="14.25" x14ac:dyDescent="0.15"/>
  <cols>
    <col min="1" max="1" width="10.5" bestFit="1" customWidth="1"/>
    <col min="2" max="2" width="7.5" customWidth="1"/>
    <col min="3" max="3" width="12.75" customWidth="1"/>
    <col min="4" max="5" width="19.375" bestFit="1" customWidth="1"/>
  </cols>
  <sheetData>
    <row r="3" spans="1:4" x14ac:dyDescent="0.15">
      <c r="A3" s="38"/>
      <c r="B3" s="39"/>
      <c r="C3" s="42" t="s">
        <v>44</v>
      </c>
      <c r="D3" s="40"/>
    </row>
    <row r="4" spans="1:4" x14ac:dyDescent="0.15">
      <c r="A4" s="42" t="s">
        <v>25</v>
      </c>
      <c r="B4" s="42" t="s">
        <v>28</v>
      </c>
      <c r="C4" s="38" t="s">
        <v>43</v>
      </c>
      <c r="D4" s="47" t="s">
        <v>45</v>
      </c>
    </row>
    <row r="5" spans="1:4" x14ac:dyDescent="0.15">
      <c r="A5" s="43" t="s">
        <v>27</v>
      </c>
      <c r="B5" s="38" t="s">
        <v>29</v>
      </c>
      <c r="C5" s="48">
        <v>45</v>
      </c>
      <c r="D5" s="49">
        <v>450</v>
      </c>
    </row>
    <row r="6" spans="1:4" x14ac:dyDescent="0.15">
      <c r="A6" s="41"/>
      <c r="B6" s="46" t="s">
        <v>30</v>
      </c>
      <c r="C6" s="50">
        <v>24</v>
      </c>
      <c r="D6" s="51">
        <v>640</v>
      </c>
    </row>
    <row r="7" spans="1:4" x14ac:dyDescent="0.15">
      <c r="A7" s="41"/>
      <c r="B7" s="46" t="s">
        <v>31</v>
      </c>
      <c r="C7" s="50">
        <v>1</v>
      </c>
      <c r="D7" s="51">
        <v>5</v>
      </c>
    </row>
    <row r="8" spans="1:4" x14ac:dyDescent="0.15">
      <c r="A8" s="41"/>
      <c r="B8" s="46" t="s">
        <v>32</v>
      </c>
      <c r="C8" s="50">
        <v>0</v>
      </c>
      <c r="D8" s="51">
        <v>0</v>
      </c>
    </row>
    <row r="9" spans="1:4" x14ac:dyDescent="0.15">
      <c r="A9" s="41"/>
      <c r="B9" s="46" t="s">
        <v>33</v>
      </c>
      <c r="C9" s="50">
        <v>1</v>
      </c>
      <c r="D9" s="51">
        <v>205</v>
      </c>
    </row>
    <row r="10" spans="1:4" x14ac:dyDescent="0.15">
      <c r="A10" s="41"/>
      <c r="B10" s="46" t="s">
        <v>34</v>
      </c>
      <c r="C10" s="50">
        <v>0</v>
      </c>
      <c r="D10" s="51">
        <v>0</v>
      </c>
    </row>
    <row r="11" spans="1:4" x14ac:dyDescent="0.15">
      <c r="A11" s="41"/>
      <c r="B11" s="46" t="s">
        <v>35</v>
      </c>
      <c r="C11" s="50">
        <v>4</v>
      </c>
      <c r="D11" s="51">
        <v>28</v>
      </c>
    </row>
    <row r="12" spans="1:4" x14ac:dyDescent="0.15">
      <c r="A12" s="41"/>
      <c r="B12" s="46" t="s">
        <v>36</v>
      </c>
      <c r="C12" s="50">
        <v>4</v>
      </c>
      <c r="D12" s="51">
        <v>820</v>
      </c>
    </row>
    <row r="13" spans="1:4" x14ac:dyDescent="0.15">
      <c r="A13" s="41"/>
      <c r="B13" s="46" t="s">
        <v>37</v>
      </c>
      <c r="C13" s="50">
        <v>127</v>
      </c>
      <c r="D13" s="51">
        <v>4779</v>
      </c>
    </row>
    <row r="14" spans="1:4" x14ac:dyDescent="0.15">
      <c r="A14" s="41"/>
      <c r="B14" s="46" t="s">
        <v>38</v>
      </c>
      <c r="C14" s="50">
        <v>4</v>
      </c>
      <c r="D14" s="51">
        <v>20</v>
      </c>
    </row>
    <row r="15" spans="1:4" x14ac:dyDescent="0.15">
      <c r="A15" s="41"/>
      <c r="B15" s="46" t="s">
        <v>39</v>
      </c>
      <c r="C15" s="50">
        <v>0</v>
      </c>
      <c r="D15" s="51">
        <v>0</v>
      </c>
    </row>
    <row r="16" spans="1:4" x14ac:dyDescent="0.15">
      <c r="A16" s="41"/>
      <c r="B16" s="46" t="s">
        <v>40</v>
      </c>
      <c r="C16" s="50">
        <v>4</v>
      </c>
      <c r="D16" s="51">
        <v>100</v>
      </c>
    </row>
    <row r="17" spans="1:4" x14ac:dyDescent="0.15">
      <c r="A17" s="41"/>
      <c r="B17" s="46" t="s">
        <v>41</v>
      </c>
      <c r="C17" s="50">
        <v>9</v>
      </c>
      <c r="D17" s="51">
        <v>367</v>
      </c>
    </row>
    <row r="18" spans="1:4" x14ac:dyDescent="0.15">
      <c r="A18" s="43" t="s">
        <v>42</v>
      </c>
      <c r="B18" s="39"/>
      <c r="C18" s="48">
        <v>223</v>
      </c>
      <c r="D18" s="49">
        <v>7414</v>
      </c>
    </row>
    <row r="19" spans="1:4" x14ac:dyDescent="0.15">
      <c r="A19" s="43" t="s">
        <v>48</v>
      </c>
      <c r="B19" s="38" t="s">
        <v>33</v>
      </c>
      <c r="C19" s="48">
        <v>0</v>
      </c>
      <c r="D19" s="49">
        <v>0</v>
      </c>
    </row>
    <row r="20" spans="1:4" x14ac:dyDescent="0.15">
      <c r="A20" s="43" t="s">
        <v>49</v>
      </c>
      <c r="B20" s="39"/>
      <c r="C20" s="48">
        <v>0</v>
      </c>
      <c r="D20" s="49">
        <v>0</v>
      </c>
    </row>
    <row r="21" spans="1:4" x14ac:dyDescent="0.15">
      <c r="A21" s="44" t="s">
        <v>26</v>
      </c>
      <c r="B21" s="45"/>
      <c r="C21" s="52">
        <v>223</v>
      </c>
      <c r="D21" s="53">
        <v>7414</v>
      </c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showGridLines="0" tabSelected="1" workbookViewId="0">
      <pane ySplit="1" topLeftCell="A2" activePane="bottomLeft" state="frozenSplit"/>
      <selection pane="bottomLeft" activeCell="L20" sqref="L20"/>
    </sheetView>
  </sheetViews>
  <sheetFormatPr defaultRowHeight="14.25" x14ac:dyDescent="0.15"/>
  <cols>
    <col min="1" max="1" width="11.5" bestFit="1" customWidth="1"/>
    <col min="2" max="2" width="7.75" bestFit="1" customWidth="1"/>
    <col min="3" max="3" width="6.75" customWidth="1"/>
    <col min="4" max="4" width="12.75" customWidth="1"/>
    <col min="5" max="5" width="6.75" customWidth="1"/>
    <col min="6" max="6" width="12.75" customWidth="1"/>
  </cols>
  <sheetData>
    <row r="1" spans="1:6" ht="18.75" thickBot="1" x14ac:dyDescent="0.2">
      <c r="A1" s="26" t="s">
        <v>24</v>
      </c>
      <c r="B1" s="26" t="s">
        <v>0</v>
      </c>
      <c r="C1" s="26" t="s">
        <v>1</v>
      </c>
      <c r="D1" s="27" t="s">
        <v>15</v>
      </c>
      <c r="E1" s="26" t="s">
        <v>2</v>
      </c>
      <c r="F1" s="62" t="s">
        <v>16</v>
      </c>
    </row>
    <row r="2" spans="1:6" ht="17.25" x14ac:dyDescent="0.15">
      <c r="A2" s="28">
        <v>40717</v>
      </c>
      <c r="B2" s="29" t="s">
        <v>3</v>
      </c>
      <c r="C2" s="30" t="s">
        <v>10</v>
      </c>
      <c r="D2" s="31">
        <v>7</v>
      </c>
      <c r="E2" s="30">
        <v>18</v>
      </c>
      <c r="F2" s="63">
        <f>D2*E2</f>
        <v>126</v>
      </c>
    </row>
    <row r="3" spans="1:6" ht="17.25" x14ac:dyDescent="0.15">
      <c r="A3" s="28">
        <v>40717</v>
      </c>
      <c r="B3" s="32" t="s">
        <v>3</v>
      </c>
      <c r="C3" s="33" t="s">
        <v>11</v>
      </c>
      <c r="D3" s="34">
        <v>80</v>
      </c>
      <c r="E3" s="33">
        <v>13</v>
      </c>
      <c r="F3" s="63">
        <f t="shared" ref="F3:F15" si="0">D3*E3</f>
        <v>1040</v>
      </c>
    </row>
    <row r="4" spans="1:6" ht="17.25" x14ac:dyDescent="0.15">
      <c r="A4" s="28">
        <v>40717</v>
      </c>
      <c r="B4" s="32" t="s">
        <v>4</v>
      </c>
      <c r="C4" s="33" t="s">
        <v>10</v>
      </c>
      <c r="D4" s="34">
        <v>10</v>
      </c>
      <c r="E4" s="33">
        <v>5</v>
      </c>
      <c r="F4" s="63">
        <f t="shared" si="0"/>
        <v>50</v>
      </c>
    </row>
    <row r="5" spans="1:6" ht="17.25" x14ac:dyDescent="0.15">
      <c r="A5" s="28">
        <v>40717</v>
      </c>
      <c r="B5" s="32" t="s">
        <v>4</v>
      </c>
      <c r="C5" s="33" t="s">
        <v>11</v>
      </c>
      <c r="D5" s="34">
        <v>110</v>
      </c>
      <c r="E5" s="33">
        <v>1</v>
      </c>
      <c r="F5" s="63">
        <f t="shared" si="0"/>
        <v>110</v>
      </c>
    </row>
    <row r="6" spans="1:6" ht="17.25" x14ac:dyDescent="0.15">
      <c r="A6" s="28">
        <v>40717</v>
      </c>
      <c r="B6" s="32" t="s">
        <v>5</v>
      </c>
      <c r="C6" s="33" t="s">
        <v>10</v>
      </c>
      <c r="D6" s="34">
        <v>10</v>
      </c>
      <c r="E6" s="33">
        <v>9</v>
      </c>
      <c r="F6" s="63">
        <f t="shared" si="0"/>
        <v>90</v>
      </c>
    </row>
    <row r="7" spans="1:6" ht="17.25" x14ac:dyDescent="0.15">
      <c r="A7" s="28">
        <v>40717</v>
      </c>
      <c r="B7" s="32" t="s">
        <v>6</v>
      </c>
      <c r="C7" s="33" t="s">
        <v>10</v>
      </c>
      <c r="D7" s="34">
        <v>230</v>
      </c>
      <c r="E7" s="33">
        <v>0</v>
      </c>
      <c r="F7" s="63">
        <f t="shared" si="0"/>
        <v>0</v>
      </c>
    </row>
    <row r="8" spans="1:6" ht="17.25" x14ac:dyDescent="0.15">
      <c r="A8" s="28">
        <v>40717</v>
      </c>
      <c r="B8" s="32" t="s">
        <v>8</v>
      </c>
      <c r="C8" s="33" t="s">
        <v>10</v>
      </c>
      <c r="D8" s="34">
        <v>12</v>
      </c>
      <c r="E8" s="33">
        <v>0</v>
      </c>
      <c r="F8" s="63">
        <f t="shared" si="0"/>
        <v>0</v>
      </c>
    </row>
    <row r="9" spans="1:6" ht="17.25" x14ac:dyDescent="0.15">
      <c r="A9" s="28">
        <v>40717</v>
      </c>
      <c r="B9" s="32" t="s">
        <v>7</v>
      </c>
      <c r="C9" s="33" t="s">
        <v>10</v>
      </c>
      <c r="D9" s="34">
        <v>270</v>
      </c>
      <c r="E9" s="33">
        <v>0</v>
      </c>
      <c r="F9" s="63">
        <f t="shared" si="0"/>
        <v>0</v>
      </c>
    </row>
    <row r="10" spans="1:6" ht="17.25" x14ac:dyDescent="0.15">
      <c r="A10" s="28">
        <v>40717</v>
      </c>
      <c r="B10" s="32" t="s">
        <v>22</v>
      </c>
      <c r="C10" s="33" t="s">
        <v>12</v>
      </c>
      <c r="D10" s="34">
        <v>5</v>
      </c>
      <c r="E10" s="33">
        <v>1</v>
      </c>
      <c r="F10" s="63">
        <f t="shared" si="0"/>
        <v>5</v>
      </c>
    </row>
    <row r="11" spans="1:6" ht="17.25" x14ac:dyDescent="0.15">
      <c r="A11" s="28">
        <v>40717</v>
      </c>
      <c r="B11" s="32" t="s">
        <v>9</v>
      </c>
      <c r="C11" s="33" t="s">
        <v>12</v>
      </c>
      <c r="D11" s="34">
        <v>5</v>
      </c>
      <c r="E11" s="33">
        <v>0</v>
      </c>
      <c r="F11" s="63">
        <f t="shared" si="0"/>
        <v>0</v>
      </c>
    </row>
    <row r="12" spans="1:6" ht="17.25" x14ac:dyDescent="0.15">
      <c r="A12" s="28">
        <v>40717</v>
      </c>
      <c r="B12" s="32" t="s">
        <v>19</v>
      </c>
      <c r="C12" s="33" t="s">
        <v>13</v>
      </c>
      <c r="D12" s="34">
        <v>7</v>
      </c>
      <c r="E12" s="33">
        <v>1</v>
      </c>
      <c r="F12" s="63">
        <f t="shared" si="0"/>
        <v>7</v>
      </c>
    </row>
    <row r="13" spans="1:6" ht="17.25" x14ac:dyDescent="0.15">
      <c r="A13" s="28">
        <v>40717</v>
      </c>
      <c r="B13" s="35" t="s">
        <v>18</v>
      </c>
      <c r="C13" s="33" t="s">
        <v>13</v>
      </c>
      <c r="D13" s="34">
        <v>0</v>
      </c>
      <c r="E13" s="33">
        <v>0</v>
      </c>
      <c r="F13" s="63">
        <f t="shared" si="0"/>
        <v>0</v>
      </c>
    </row>
    <row r="14" spans="1:6" ht="17.25" x14ac:dyDescent="0.15">
      <c r="A14" s="28">
        <v>40717</v>
      </c>
      <c r="B14" s="35" t="s">
        <v>21</v>
      </c>
      <c r="C14" s="33" t="s">
        <v>13</v>
      </c>
      <c r="D14" s="34">
        <v>205</v>
      </c>
      <c r="E14" s="33">
        <v>1</v>
      </c>
      <c r="F14" s="63">
        <f t="shared" si="0"/>
        <v>205</v>
      </c>
    </row>
    <row r="15" spans="1:6" ht="17.25" x14ac:dyDescent="0.15">
      <c r="A15" s="28">
        <v>40718</v>
      </c>
      <c r="B15" s="29" t="s">
        <v>3</v>
      </c>
      <c r="C15" s="30" t="s">
        <v>10</v>
      </c>
      <c r="D15" s="34">
        <v>45</v>
      </c>
      <c r="E15" s="33">
        <v>2</v>
      </c>
      <c r="F15" s="63">
        <f t="shared" si="0"/>
        <v>90</v>
      </c>
    </row>
    <row r="16" spans="1:6" ht="17.25" x14ac:dyDescent="0.15">
      <c r="A16" s="28">
        <v>40718</v>
      </c>
      <c r="B16" s="32" t="s">
        <v>3</v>
      </c>
      <c r="C16" s="33" t="s">
        <v>11</v>
      </c>
      <c r="D16" s="36">
        <v>25</v>
      </c>
      <c r="E16" s="37">
        <v>1</v>
      </c>
      <c r="F16" s="63">
        <f>D16*E16</f>
        <v>25</v>
      </c>
    </row>
    <row r="17" spans="1:6" ht="17.25" x14ac:dyDescent="0.15">
      <c r="A17" s="28">
        <v>40718</v>
      </c>
      <c r="B17" s="32" t="s">
        <v>4</v>
      </c>
      <c r="C17" s="33" t="s">
        <v>10</v>
      </c>
      <c r="D17" s="36">
        <v>20</v>
      </c>
      <c r="E17" s="37">
        <v>0</v>
      </c>
      <c r="F17" s="63">
        <f>D17*E17</f>
        <v>0</v>
      </c>
    </row>
    <row r="18" spans="1:6" ht="17.25" x14ac:dyDescent="0.15">
      <c r="A18" s="28">
        <v>40718</v>
      </c>
      <c r="B18" s="32" t="s">
        <v>4</v>
      </c>
      <c r="C18" s="33" t="s">
        <v>11</v>
      </c>
      <c r="D18" s="36">
        <v>30</v>
      </c>
      <c r="E18" s="37">
        <v>0</v>
      </c>
      <c r="F18" s="63">
        <f>D18*E18</f>
        <v>0</v>
      </c>
    </row>
    <row r="19" spans="1:6" ht="17.25" x14ac:dyDescent="0.15">
      <c r="A19" s="28">
        <v>40718</v>
      </c>
      <c r="B19" s="32" t="s">
        <v>5</v>
      </c>
      <c r="C19" s="33" t="s">
        <v>10</v>
      </c>
      <c r="D19" s="34">
        <v>10</v>
      </c>
      <c r="E19" s="33">
        <v>9</v>
      </c>
      <c r="F19" s="63">
        <f t="shared" ref="F19:F28" si="1">D19*E19</f>
        <v>90</v>
      </c>
    </row>
    <row r="20" spans="1:6" ht="17.25" x14ac:dyDescent="0.15">
      <c r="A20" s="28">
        <v>40718</v>
      </c>
      <c r="B20" s="32" t="s">
        <v>5</v>
      </c>
      <c r="C20" s="33" t="s">
        <v>11</v>
      </c>
      <c r="D20" s="34">
        <v>230</v>
      </c>
      <c r="E20" s="33">
        <v>0</v>
      </c>
      <c r="F20" s="63">
        <f t="shared" si="1"/>
        <v>0</v>
      </c>
    </row>
    <row r="21" spans="1:6" ht="17.25" x14ac:dyDescent="0.15">
      <c r="A21" s="28">
        <v>40718</v>
      </c>
      <c r="B21" s="32" t="s">
        <v>23</v>
      </c>
      <c r="C21" s="33" t="s">
        <v>10</v>
      </c>
      <c r="D21" s="34">
        <v>12</v>
      </c>
      <c r="E21" s="33">
        <v>0</v>
      </c>
      <c r="F21" s="63">
        <f t="shared" si="1"/>
        <v>0</v>
      </c>
    </row>
    <row r="22" spans="1:6" ht="17.25" x14ac:dyDescent="0.15">
      <c r="A22" s="28">
        <v>40718</v>
      </c>
      <c r="B22" s="32" t="s">
        <v>23</v>
      </c>
      <c r="C22" s="33" t="s">
        <v>11</v>
      </c>
      <c r="D22" s="34">
        <v>270</v>
      </c>
      <c r="E22" s="33">
        <v>0</v>
      </c>
      <c r="F22" s="63">
        <f t="shared" si="1"/>
        <v>0</v>
      </c>
    </row>
    <row r="23" spans="1:6" ht="17.25" x14ac:dyDescent="0.15">
      <c r="A23" s="28">
        <v>40718</v>
      </c>
      <c r="B23" s="32" t="s">
        <v>6</v>
      </c>
      <c r="C23" s="33" t="s">
        <v>10</v>
      </c>
      <c r="D23" s="34">
        <v>5</v>
      </c>
      <c r="E23" s="33">
        <v>1</v>
      </c>
      <c r="F23" s="63">
        <f t="shared" si="1"/>
        <v>5</v>
      </c>
    </row>
    <row r="24" spans="1:6" ht="17.25" x14ac:dyDescent="0.15">
      <c r="A24" s="28">
        <v>40718</v>
      </c>
      <c r="B24" s="32" t="s">
        <v>8</v>
      </c>
      <c r="C24" s="33" t="s">
        <v>10</v>
      </c>
      <c r="D24" s="34">
        <v>5</v>
      </c>
      <c r="E24" s="33">
        <v>0</v>
      </c>
      <c r="F24" s="63">
        <f t="shared" si="1"/>
        <v>0</v>
      </c>
    </row>
    <row r="25" spans="1:6" ht="17.25" x14ac:dyDescent="0.15">
      <c r="A25" s="28">
        <v>40718</v>
      </c>
      <c r="B25" s="32" t="s">
        <v>7</v>
      </c>
      <c r="C25" s="33" t="s">
        <v>10</v>
      </c>
      <c r="D25" s="34">
        <v>7</v>
      </c>
      <c r="E25" s="33">
        <v>1</v>
      </c>
      <c r="F25" s="63">
        <f t="shared" si="1"/>
        <v>7</v>
      </c>
    </row>
    <row r="26" spans="1:6" ht="17.25" x14ac:dyDescent="0.15">
      <c r="A26" s="28">
        <v>40718</v>
      </c>
      <c r="B26" s="32" t="s">
        <v>22</v>
      </c>
      <c r="C26" s="33" t="s">
        <v>12</v>
      </c>
      <c r="D26" s="34">
        <v>0</v>
      </c>
      <c r="E26" s="33">
        <v>0</v>
      </c>
      <c r="F26" s="63">
        <f t="shared" si="1"/>
        <v>0</v>
      </c>
    </row>
    <row r="27" spans="1:6" ht="17.25" x14ac:dyDescent="0.15">
      <c r="A27" s="28">
        <v>40718</v>
      </c>
      <c r="B27" s="32" t="s">
        <v>9</v>
      </c>
      <c r="C27" s="33" t="s">
        <v>12</v>
      </c>
      <c r="D27" s="34">
        <v>205</v>
      </c>
      <c r="E27" s="33">
        <v>1</v>
      </c>
      <c r="F27" s="63">
        <f t="shared" si="1"/>
        <v>205</v>
      </c>
    </row>
    <row r="28" spans="1:6" ht="17.25" x14ac:dyDescent="0.15">
      <c r="A28" s="28">
        <v>40718</v>
      </c>
      <c r="B28" s="32" t="s">
        <v>19</v>
      </c>
      <c r="C28" s="33" t="s">
        <v>13</v>
      </c>
      <c r="D28" s="34">
        <v>45</v>
      </c>
      <c r="E28" s="33">
        <v>2</v>
      </c>
      <c r="F28" s="63">
        <f t="shared" si="1"/>
        <v>90</v>
      </c>
    </row>
    <row r="29" spans="1:6" ht="17.25" x14ac:dyDescent="0.15">
      <c r="A29" s="28">
        <v>40718</v>
      </c>
      <c r="B29" s="35" t="s">
        <v>20</v>
      </c>
      <c r="C29" s="37" t="s">
        <v>13</v>
      </c>
      <c r="D29" s="36">
        <v>25</v>
      </c>
      <c r="E29" s="37">
        <v>1</v>
      </c>
      <c r="F29" s="63">
        <f>D29*E29</f>
        <v>25</v>
      </c>
    </row>
    <row r="30" spans="1:6" ht="17.25" x14ac:dyDescent="0.15">
      <c r="A30" s="28">
        <v>40718</v>
      </c>
      <c r="B30" s="35" t="s">
        <v>18</v>
      </c>
      <c r="C30" s="37" t="s">
        <v>13</v>
      </c>
      <c r="D30" s="36">
        <v>20</v>
      </c>
      <c r="E30" s="37">
        <v>0</v>
      </c>
      <c r="F30" s="63">
        <f>D30*E30</f>
        <v>0</v>
      </c>
    </row>
    <row r="31" spans="1:6" ht="17.25" x14ac:dyDescent="0.15">
      <c r="A31" s="28">
        <v>40718</v>
      </c>
      <c r="B31" s="35" t="s">
        <v>21</v>
      </c>
      <c r="C31" s="37" t="s">
        <v>13</v>
      </c>
      <c r="D31" s="36">
        <v>30</v>
      </c>
      <c r="E31" s="37">
        <v>0</v>
      </c>
      <c r="F31" s="63">
        <f>D31*E31</f>
        <v>0</v>
      </c>
    </row>
    <row r="32" spans="1:6" ht="17.25" x14ac:dyDescent="0.15">
      <c r="A32" s="28">
        <v>40719</v>
      </c>
      <c r="B32" s="29" t="s">
        <v>3</v>
      </c>
      <c r="C32" s="30" t="s">
        <v>10</v>
      </c>
      <c r="D32" s="31">
        <v>7</v>
      </c>
      <c r="E32" s="30">
        <v>18</v>
      </c>
      <c r="F32" s="63">
        <f>D32*E32</f>
        <v>126</v>
      </c>
    </row>
    <row r="33" spans="1:6" ht="17.25" x14ac:dyDescent="0.15">
      <c r="A33" s="28">
        <v>40719</v>
      </c>
      <c r="B33" s="32" t="s">
        <v>3</v>
      </c>
      <c r="C33" s="33" t="s">
        <v>11</v>
      </c>
      <c r="D33" s="34">
        <v>80</v>
      </c>
      <c r="E33" s="33">
        <v>13</v>
      </c>
      <c r="F33" s="63">
        <f t="shared" ref="F33:F45" si="2">D33*E33</f>
        <v>1040</v>
      </c>
    </row>
    <row r="34" spans="1:6" ht="17.25" x14ac:dyDescent="0.15">
      <c r="A34" s="28">
        <v>40719</v>
      </c>
      <c r="B34" s="32" t="s">
        <v>4</v>
      </c>
      <c r="C34" s="33" t="s">
        <v>10</v>
      </c>
      <c r="D34" s="34">
        <v>10</v>
      </c>
      <c r="E34" s="33">
        <v>5</v>
      </c>
      <c r="F34" s="63">
        <f t="shared" si="2"/>
        <v>50</v>
      </c>
    </row>
    <row r="35" spans="1:6" ht="17.25" x14ac:dyDescent="0.15">
      <c r="A35" s="28">
        <v>40719</v>
      </c>
      <c r="B35" s="32" t="s">
        <v>4</v>
      </c>
      <c r="C35" s="33" t="s">
        <v>11</v>
      </c>
      <c r="D35" s="34">
        <v>110</v>
      </c>
      <c r="E35" s="33">
        <v>1</v>
      </c>
      <c r="F35" s="63">
        <f t="shared" si="2"/>
        <v>110</v>
      </c>
    </row>
    <row r="36" spans="1:6" ht="17.25" x14ac:dyDescent="0.15">
      <c r="A36" s="28">
        <v>40719</v>
      </c>
      <c r="B36" s="32" t="s">
        <v>5</v>
      </c>
      <c r="C36" s="33" t="s">
        <v>10</v>
      </c>
      <c r="D36" s="34">
        <v>10</v>
      </c>
      <c r="E36" s="33">
        <v>9</v>
      </c>
      <c r="F36" s="63">
        <f t="shared" si="2"/>
        <v>90</v>
      </c>
    </row>
    <row r="37" spans="1:6" ht="17.25" x14ac:dyDescent="0.15">
      <c r="A37" s="28">
        <v>40719</v>
      </c>
      <c r="B37" s="32" t="s">
        <v>5</v>
      </c>
      <c r="C37" s="33" t="s">
        <v>11</v>
      </c>
      <c r="D37" s="34">
        <v>230</v>
      </c>
      <c r="E37" s="33">
        <v>0</v>
      </c>
      <c r="F37" s="63">
        <f t="shared" si="2"/>
        <v>0</v>
      </c>
    </row>
    <row r="38" spans="1:6" ht="17.25" x14ac:dyDescent="0.15">
      <c r="A38" s="28">
        <v>40719</v>
      </c>
      <c r="B38" s="32" t="s">
        <v>23</v>
      </c>
      <c r="C38" s="33" t="s">
        <v>10</v>
      </c>
      <c r="D38" s="34">
        <v>12</v>
      </c>
      <c r="E38" s="33">
        <v>0</v>
      </c>
      <c r="F38" s="63">
        <f t="shared" si="2"/>
        <v>0</v>
      </c>
    </row>
    <row r="39" spans="1:6" ht="17.25" x14ac:dyDescent="0.15">
      <c r="A39" s="28">
        <v>40719</v>
      </c>
      <c r="B39" s="32" t="s">
        <v>23</v>
      </c>
      <c r="C39" s="33" t="s">
        <v>11</v>
      </c>
      <c r="D39" s="34">
        <v>270</v>
      </c>
      <c r="E39" s="33">
        <v>0</v>
      </c>
      <c r="F39" s="63">
        <f t="shared" si="2"/>
        <v>0</v>
      </c>
    </row>
    <row r="40" spans="1:6" ht="17.25" x14ac:dyDescent="0.15">
      <c r="A40" s="28">
        <v>40719</v>
      </c>
      <c r="B40" s="32" t="s">
        <v>6</v>
      </c>
      <c r="C40" s="33" t="s">
        <v>10</v>
      </c>
      <c r="D40" s="34">
        <v>5</v>
      </c>
      <c r="E40" s="33">
        <v>1</v>
      </c>
      <c r="F40" s="63">
        <f t="shared" si="2"/>
        <v>5</v>
      </c>
    </row>
    <row r="41" spans="1:6" ht="17.25" x14ac:dyDescent="0.15">
      <c r="A41" s="28">
        <v>40719</v>
      </c>
      <c r="B41" s="32" t="s">
        <v>8</v>
      </c>
      <c r="C41" s="33" t="s">
        <v>10</v>
      </c>
      <c r="D41" s="34">
        <v>5</v>
      </c>
      <c r="E41" s="33">
        <v>0</v>
      </c>
      <c r="F41" s="63">
        <f t="shared" si="2"/>
        <v>0</v>
      </c>
    </row>
    <row r="42" spans="1:6" ht="17.25" x14ac:dyDescent="0.15">
      <c r="A42" s="28">
        <v>40719</v>
      </c>
      <c r="B42" s="32" t="s">
        <v>7</v>
      </c>
      <c r="C42" s="33" t="s">
        <v>10</v>
      </c>
      <c r="D42" s="34">
        <v>7</v>
      </c>
      <c r="E42" s="33">
        <v>1</v>
      </c>
      <c r="F42" s="63">
        <f t="shared" si="2"/>
        <v>7</v>
      </c>
    </row>
    <row r="43" spans="1:6" ht="17.25" x14ac:dyDescent="0.15">
      <c r="A43" s="28">
        <v>40719</v>
      </c>
      <c r="B43" s="32" t="s">
        <v>22</v>
      </c>
      <c r="C43" s="33" t="s">
        <v>12</v>
      </c>
      <c r="D43" s="34">
        <v>0</v>
      </c>
      <c r="E43" s="33">
        <v>0</v>
      </c>
      <c r="F43" s="63">
        <f t="shared" si="2"/>
        <v>0</v>
      </c>
    </row>
    <row r="44" spans="1:6" ht="17.25" x14ac:dyDescent="0.15">
      <c r="A44" s="28">
        <v>40719</v>
      </c>
      <c r="B44" s="32" t="s">
        <v>9</v>
      </c>
      <c r="C44" s="33" t="s">
        <v>12</v>
      </c>
      <c r="D44" s="34">
        <v>205</v>
      </c>
      <c r="E44" s="33">
        <v>1</v>
      </c>
      <c r="F44" s="63">
        <f t="shared" si="2"/>
        <v>205</v>
      </c>
    </row>
    <row r="45" spans="1:6" ht="17.25" x14ac:dyDescent="0.15">
      <c r="A45" s="28">
        <v>40719</v>
      </c>
      <c r="B45" s="32" t="s">
        <v>19</v>
      </c>
      <c r="C45" s="33" t="s">
        <v>13</v>
      </c>
      <c r="D45" s="34">
        <v>45</v>
      </c>
      <c r="E45" s="33">
        <v>2</v>
      </c>
      <c r="F45" s="63">
        <f t="shared" si="2"/>
        <v>90</v>
      </c>
    </row>
    <row r="46" spans="1:6" ht="17.25" x14ac:dyDescent="0.15">
      <c r="A46" s="28">
        <v>40719</v>
      </c>
      <c r="B46" s="35" t="s">
        <v>20</v>
      </c>
      <c r="C46" s="37" t="s">
        <v>13</v>
      </c>
      <c r="D46" s="36">
        <v>25</v>
      </c>
      <c r="E46" s="37">
        <v>1</v>
      </c>
      <c r="F46" s="63">
        <f>D46*E46</f>
        <v>25</v>
      </c>
    </row>
    <row r="47" spans="1:6" ht="17.25" x14ac:dyDescent="0.15">
      <c r="A47" s="28">
        <v>40719</v>
      </c>
      <c r="B47" s="35" t="s">
        <v>18</v>
      </c>
      <c r="C47" s="37" t="s">
        <v>13</v>
      </c>
      <c r="D47" s="36">
        <v>20</v>
      </c>
      <c r="E47" s="37">
        <v>0</v>
      </c>
      <c r="F47" s="63">
        <f>D47*E47</f>
        <v>0</v>
      </c>
    </row>
    <row r="48" spans="1:6" ht="17.25" x14ac:dyDescent="0.15">
      <c r="A48" s="28">
        <v>40719</v>
      </c>
      <c r="B48" s="35" t="s">
        <v>21</v>
      </c>
      <c r="C48" s="37" t="s">
        <v>13</v>
      </c>
      <c r="D48" s="36">
        <v>30</v>
      </c>
      <c r="E48" s="37">
        <v>0</v>
      </c>
      <c r="F48" s="63">
        <f>D48*E48</f>
        <v>0</v>
      </c>
    </row>
    <row r="49" spans="1:6" ht="17.25" x14ac:dyDescent="0.15">
      <c r="A49" s="28">
        <v>40720</v>
      </c>
      <c r="B49" s="29" t="s">
        <v>3</v>
      </c>
      <c r="C49" s="30" t="s">
        <v>10</v>
      </c>
      <c r="D49" s="31">
        <v>7</v>
      </c>
      <c r="E49" s="30">
        <v>18</v>
      </c>
      <c r="F49" s="63">
        <f>D49*E49</f>
        <v>126</v>
      </c>
    </row>
    <row r="50" spans="1:6" ht="17.25" x14ac:dyDescent="0.15">
      <c r="A50" s="28">
        <v>40720</v>
      </c>
      <c r="B50" s="32" t="s">
        <v>3</v>
      </c>
      <c r="C50" s="33" t="s">
        <v>11</v>
      </c>
      <c r="D50" s="34">
        <v>80</v>
      </c>
      <c r="E50" s="33">
        <v>13</v>
      </c>
      <c r="F50" s="63">
        <f t="shared" ref="F50:F62" si="3">D50*E50</f>
        <v>1040</v>
      </c>
    </row>
    <row r="51" spans="1:6" ht="17.25" x14ac:dyDescent="0.15">
      <c r="A51" s="28">
        <v>40720</v>
      </c>
      <c r="B51" s="32" t="s">
        <v>4</v>
      </c>
      <c r="C51" s="33" t="s">
        <v>10</v>
      </c>
      <c r="D51" s="34">
        <v>10</v>
      </c>
      <c r="E51" s="33">
        <v>5</v>
      </c>
      <c r="F51" s="63">
        <f t="shared" si="3"/>
        <v>50</v>
      </c>
    </row>
    <row r="52" spans="1:6" ht="17.25" x14ac:dyDescent="0.15">
      <c r="A52" s="28">
        <v>40720</v>
      </c>
      <c r="B52" s="32" t="s">
        <v>4</v>
      </c>
      <c r="C52" s="33" t="s">
        <v>11</v>
      </c>
      <c r="D52" s="34">
        <v>110</v>
      </c>
      <c r="E52" s="33">
        <v>1</v>
      </c>
      <c r="F52" s="63">
        <f t="shared" si="3"/>
        <v>110</v>
      </c>
    </row>
    <row r="53" spans="1:6" ht="17.25" x14ac:dyDescent="0.15">
      <c r="A53" s="28">
        <v>40720</v>
      </c>
      <c r="B53" s="32" t="s">
        <v>5</v>
      </c>
      <c r="C53" s="33" t="s">
        <v>10</v>
      </c>
      <c r="D53" s="34">
        <v>10</v>
      </c>
      <c r="E53" s="33">
        <v>9</v>
      </c>
      <c r="F53" s="63">
        <f t="shared" si="3"/>
        <v>90</v>
      </c>
    </row>
    <row r="54" spans="1:6" ht="17.25" x14ac:dyDescent="0.15">
      <c r="A54" s="28">
        <v>40720</v>
      </c>
      <c r="B54" s="32" t="s">
        <v>5</v>
      </c>
      <c r="C54" s="33" t="s">
        <v>11</v>
      </c>
      <c r="D54" s="34">
        <v>230</v>
      </c>
      <c r="E54" s="33">
        <v>0</v>
      </c>
      <c r="F54" s="63">
        <f t="shared" si="3"/>
        <v>0</v>
      </c>
    </row>
    <row r="55" spans="1:6" ht="17.25" x14ac:dyDescent="0.15">
      <c r="A55" s="28">
        <v>40720</v>
      </c>
      <c r="B55" s="32" t="s">
        <v>23</v>
      </c>
      <c r="C55" s="33" t="s">
        <v>10</v>
      </c>
      <c r="D55" s="34">
        <v>12</v>
      </c>
      <c r="E55" s="33">
        <v>0</v>
      </c>
      <c r="F55" s="63">
        <f t="shared" si="3"/>
        <v>0</v>
      </c>
    </row>
    <row r="56" spans="1:6" ht="17.25" x14ac:dyDescent="0.15">
      <c r="A56" s="28">
        <v>40720</v>
      </c>
      <c r="B56" s="32" t="s">
        <v>23</v>
      </c>
      <c r="C56" s="33" t="s">
        <v>11</v>
      </c>
      <c r="D56" s="34">
        <v>270</v>
      </c>
      <c r="E56" s="33">
        <v>0</v>
      </c>
      <c r="F56" s="63">
        <f t="shared" si="3"/>
        <v>0</v>
      </c>
    </row>
    <row r="57" spans="1:6" ht="17.25" x14ac:dyDescent="0.15">
      <c r="A57" s="28">
        <v>40720</v>
      </c>
      <c r="B57" s="32" t="s">
        <v>6</v>
      </c>
      <c r="C57" s="33" t="s">
        <v>10</v>
      </c>
      <c r="D57" s="34">
        <v>5</v>
      </c>
      <c r="E57" s="33">
        <v>1</v>
      </c>
      <c r="F57" s="63">
        <f t="shared" si="3"/>
        <v>5</v>
      </c>
    </row>
    <row r="58" spans="1:6" ht="17.25" x14ac:dyDescent="0.15">
      <c r="A58" s="28">
        <v>40720</v>
      </c>
      <c r="B58" s="32" t="s">
        <v>8</v>
      </c>
      <c r="C58" s="33" t="s">
        <v>10</v>
      </c>
      <c r="D58" s="34">
        <v>5</v>
      </c>
      <c r="E58" s="33">
        <v>0</v>
      </c>
      <c r="F58" s="63">
        <f t="shared" si="3"/>
        <v>0</v>
      </c>
    </row>
    <row r="59" spans="1:6" ht="17.25" x14ac:dyDescent="0.15">
      <c r="A59" s="28">
        <v>40720</v>
      </c>
      <c r="B59" s="32" t="s">
        <v>7</v>
      </c>
      <c r="C59" s="33" t="s">
        <v>10</v>
      </c>
      <c r="D59" s="34">
        <v>7</v>
      </c>
      <c r="E59" s="33">
        <v>1</v>
      </c>
      <c r="F59" s="63">
        <f t="shared" si="3"/>
        <v>7</v>
      </c>
    </row>
    <row r="60" spans="1:6" ht="17.25" x14ac:dyDescent="0.15">
      <c r="A60" s="28">
        <v>40720</v>
      </c>
      <c r="B60" s="32" t="s">
        <v>22</v>
      </c>
      <c r="C60" s="33" t="s">
        <v>12</v>
      </c>
      <c r="D60" s="34">
        <v>0</v>
      </c>
      <c r="E60" s="33">
        <v>0</v>
      </c>
      <c r="F60" s="63">
        <f t="shared" si="3"/>
        <v>0</v>
      </c>
    </row>
    <row r="61" spans="1:6" ht="17.25" x14ac:dyDescent="0.15">
      <c r="A61" s="28">
        <v>40720</v>
      </c>
      <c r="B61" s="32" t="s">
        <v>9</v>
      </c>
      <c r="C61" s="33" t="s">
        <v>12</v>
      </c>
      <c r="D61" s="34">
        <v>205</v>
      </c>
      <c r="E61" s="33">
        <v>1</v>
      </c>
      <c r="F61" s="63">
        <f t="shared" si="3"/>
        <v>205</v>
      </c>
    </row>
    <row r="62" spans="1:6" ht="17.25" x14ac:dyDescent="0.15">
      <c r="A62" s="28">
        <v>40720</v>
      </c>
      <c r="B62" s="32" t="s">
        <v>19</v>
      </c>
      <c r="C62" s="33" t="s">
        <v>13</v>
      </c>
      <c r="D62" s="34">
        <v>45</v>
      </c>
      <c r="E62" s="33">
        <v>2</v>
      </c>
      <c r="F62" s="63">
        <f t="shared" si="3"/>
        <v>90</v>
      </c>
    </row>
    <row r="63" spans="1:6" ht="17.25" x14ac:dyDescent="0.15">
      <c r="A63" s="28">
        <v>40720</v>
      </c>
      <c r="B63" s="35" t="s">
        <v>20</v>
      </c>
      <c r="C63" s="37" t="s">
        <v>13</v>
      </c>
      <c r="D63" s="36">
        <v>25</v>
      </c>
      <c r="E63" s="37">
        <v>1</v>
      </c>
      <c r="F63" s="63">
        <f>D63*E63</f>
        <v>25</v>
      </c>
    </row>
    <row r="64" spans="1:6" ht="17.25" x14ac:dyDescent="0.15">
      <c r="A64" s="28">
        <v>40720</v>
      </c>
      <c r="B64" s="35" t="s">
        <v>18</v>
      </c>
      <c r="C64" s="37" t="s">
        <v>13</v>
      </c>
      <c r="D64" s="36">
        <v>20</v>
      </c>
      <c r="E64" s="37">
        <v>0</v>
      </c>
      <c r="F64" s="63">
        <f>D64*E64</f>
        <v>0</v>
      </c>
    </row>
    <row r="65" spans="1:6" ht="17.25" x14ac:dyDescent="0.15">
      <c r="A65" s="28">
        <v>40720</v>
      </c>
      <c r="B65" s="35" t="s">
        <v>21</v>
      </c>
      <c r="C65" s="37" t="s">
        <v>13</v>
      </c>
      <c r="D65" s="36">
        <v>30</v>
      </c>
      <c r="E65" s="37">
        <v>0</v>
      </c>
      <c r="F65" s="63">
        <f>D65*E65</f>
        <v>0</v>
      </c>
    </row>
    <row r="66" spans="1:6" ht="17.25" x14ac:dyDescent="0.15">
      <c r="A66" s="28">
        <v>40721</v>
      </c>
      <c r="B66" s="29" t="s">
        <v>3</v>
      </c>
      <c r="C66" s="30" t="s">
        <v>10</v>
      </c>
      <c r="D66" s="31">
        <v>7</v>
      </c>
      <c r="E66" s="30">
        <v>18</v>
      </c>
      <c r="F66" s="63">
        <f>D66*E66</f>
        <v>126</v>
      </c>
    </row>
    <row r="67" spans="1:6" ht="17.25" x14ac:dyDescent="0.15">
      <c r="A67" s="28">
        <v>40721</v>
      </c>
      <c r="B67" s="32" t="s">
        <v>3</v>
      </c>
      <c r="C67" s="33" t="s">
        <v>11</v>
      </c>
      <c r="D67" s="34">
        <v>80</v>
      </c>
      <c r="E67" s="33">
        <v>13</v>
      </c>
      <c r="F67" s="63">
        <f t="shared" ref="F67:F79" si="4">D67*E67</f>
        <v>1040</v>
      </c>
    </row>
    <row r="68" spans="1:6" ht="17.25" x14ac:dyDescent="0.15">
      <c r="A68" s="28">
        <v>40721</v>
      </c>
      <c r="B68" s="32" t="s">
        <v>4</v>
      </c>
      <c r="C68" s="33" t="s">
        <v>10</v>
      </c>
      <c r="D68" s="34">
        <v>10</v>
      </c>
      <c r="E68" s="33">
        <v>5</v>
      </c>
      <c r="F68" s="63">
        <f t="shared" si="4"/>
        <v>50</v>
      </c>
    </row>
    <row r="69" spans="1:6" ht="17.25" x14ac:dyDescent="0.15">
      <c r="A69" s="28">
        <v>40721</v>
      </c>
      <c r="B69" s="32" t="s">
        <v>4</v>
      </c>
      <c r="C69" s="33" t="s">
        <v>11</v>
      </c>
      <c r="D69" s="34">
        <v>110</v>
      </c>
      <c r="E69" s="33">
        <v>1</v>
      </c>
      <c r="F69" s="63">
        <f t="shared" si="4"/>
        <v>110</v>
      </c>
    </row>
    <row r="70" spans="1:6" ht="17.25" x14ac:dyDescent="0.15">
      <c r="A70" s="28">
        <v>40721</v>
      </c>
      <c r="B70" s="32" t="s">
        <v>5</v>
      </c>
      <c r="C70" s="33" t="s">
        <v>10</v>
      </c>
      <c r="D70" s="34">
        <v>10</v>
      </c>
      <c r="E70" s="33">
        <v>9</v>
      </c>
      <c r="F70" s="63">
        <f t="shared" si="4"/>
        <v>90</v>
      </c>
    </row>
    <row r="71" spans="1:6" ht="17.25" x14ac:dyDescent="0.15">
      <c r="A71" s="28">
        <v>40721</v>
      </c>
      <c r="B71" s="32" t="s">
        <v>5</v>
      </c>
      <c r="C71" s="33" t="s">
        <v>11</v>
      </c>
      <c r="D71" s="34">
        <v>230</v>
      </c>
      <c r="E71" s="33">
        <v>0</v>
      </c>
      <c r="F71" s="63">
        <f t="shared" si="4"/>
        <v>0</v>
      </c>
    </row>
    <row r="72" spans="1:6" ht="17.25" x14ac:dyDescent="0.15">
      <c r="A72" s="28">
        <v>40721</v>
      </c>
      <c r="B72" s="32" t="s">
        <v>23</v>
      </c>
      <c r="C72" s="33" t="s">
        <v>10</v>
      </c>
      <c r="D72" s="34">
        <v>12</v>
      </c>
      <c r="E72" s="33">
        <v>0</v>
      </c>
      <c r="F72" s="63">
        <f t="shared" si="4"/>
        <v>0</v>
      </c>
    </row>
    <row r="73" spans="1:6" ht="17.25" x14ac:dyDescent="0.15">
      <c r="A73" s="28">
        <v>40721</v>
      </c>
      <c r="B73" s="32" t="s">
        <v>23</v>
      </c>
      <c r="C73" s="33" t="s">
        <v>11</v>
      </c>
      <c r="D73" s="34">
        <v>270</v>
      </c>
      <c r="E73" s="33">
        <v>0</v>
      </c>
      <c r="F73" s="63">
        <f t="shared" si="4"/>
        <v>0</v>
      </c>
    </row>
    <row r="74" spans="1:6" ht="17.25" x14ac:dyDescent="0.15">
      <c r="A74" s="28">
        <v>40721</v>
      </c>
      <c r="B74" s="32" t="s">
        <v>6</v>
      </c>
      <c r="C74" s="33" t="s">
        <v>10</v>
      </c>
      <c r="D74" s="34">
        <v>5</v>
      </c>
      <c r="E74" s="33">
        <v>1</v>
      </c>
      <c r="F74" s="63">
        <f t="shared" si="4"/>
        <v>5</v>
      </c>
    </row>
    <row r="75" spans="1:6" ht="17.25" x14ac:dyDescent="0.15">
      <c r="A75" s="28">
        <v>40721</v>
      </c>
      <c r="B75" s="32" t="s">
        <v>8</v>
      </c>
      <c r="C75" s="33" t="s">
        <v>10</v>
      </c>
      <c r="D75" s="34">
        <v>5</v>
      </c>
      <c r="E75" s="33">
        <v>0</v>
      </c>
      <c r="F75" s="63">
        <f t="shared" si="4"/>
        <v>0</v>
      </c>
    </row>
    <row r="76" spans="1:6" ht="17.25" x14ac:dyDescent="0.15">
      <c r="A76" s="28">
        <v>40721</v>
      </c>
      <c r="B76" s="32" t="s">
        <v>7</v>
      </c>
      <c r="C76" s="33" t="s">
        <v>10</v>
      </c>
      <c r="D76" s="34">
        <v>7</v>
      </c>
      <c r="E76" s="33">
        <v>1</v>
      </c>
      <c r="F76" s="63">
        <f t="shared" si="4"/>
        <v>7</v>
      </c>
    </row>
    <row r="77" spans="1:6" ht="17.25" x14ac:dyDescent="0.15">
      <c r="A77" s="28">
        <v>40721</v>
      </c>
      <c r="B77" s="32" t="s">
        <v>22</v>
      </c>
      <c r="C77" s="33" t="s">
        <v>12</v>
      </c>
      <c r="D77" s="34">
        <v>0</v>
      </c>
      <c r="E77" s="33">
        <v>0</v>
      </c>
      <c r="F77" s="63">
        <f t="shared" si="4"/>
        <v>0</v>
      </c>
    </row>
    <row r="78" spans="1:6" ht="17.25" x14ac:dyDescent="0.15">
      <c r="A78" s="28">
        <v>40721</v>
      </c>
      <c r="B78" s="32" t="s">
        <v>9</v>
      </c>
      <c r="C78" s="33" t="s">
        <v>12</v>
      </c>
      <c r="D78" s="34">
        <v>205</v>
      </c>
      <c r="E78" s="33">
        <v>1</v>
      </c>
      <c r="F78" s="63">
        <f t="shared" si="4"/>
        <v>205</v>
      </c>
    </row>
    <row r="79" spans="1:6" ht="17.25" x14ac:dyDescent="0.15">
      <c r="A79" s="28">
        <v>40721</v>
      </c>
      <c r="B79" s="32" t="s">
        <v>19</v>
      </c>
      <c r="C79" s="33" t="s">
        <v>13</v>
      </c>
      <c r="D79" s="34">
        <v>45</v>
      </c>
      <c r="E79" s="33">
        <v>2</v>
      </c>
      <c r="F79" s="63">
        <f t="shared" si="4"/>
        <v>90</v>
      </c>
    </row>
    <row r="80" spans="1:6" ht="17.25" x14ac:dyDescent="0.15">
      <c r="A80" s="28">
        <v>40721</v>
      </c>
      <c r="B80" s="35" t="s">
        <v>20</v>
      </c>
      <c r="C80" s="37" t="s">
        <v>13</v>
      </c>
      <c r="D80" s="36">
        <v>25</v>
      </c>
      <c r="E80" s="37">
        <v>1</v>
      </c>
      <c r="F80" s="63">
        <f>D80*E80</f>
        <v>25</v>
      </c>
    </row>
    <row r="81" spans="1:6" ht="17.25" x14ac:dyDescent="0.15">
      <c r="A81" s="28">
        <v>40721</v>
      </c>
      <c r="B81" s="35" t="s">
        <v>18</v>
      </c>
      <c r="C81" s="37" t="s">
        <v>13</v>
      </c>
      <c r="D81" s="36">
        <v>20</v>
      </c>
      <c r="E81" s="37">
        <v>0</v>
      </c>
      <c r="F81" s="63">
        <f>D81*E81</f>
        <v>0</v>
      </c>
    </row>
    <row r="82" spans="1:6" ht="17.25" x14ac:dyDescent="0.15">
      <c r="A82" s="28">
        <v>40721</v>
      </c>
      <c r="B82" s="35" t="s">
        <v>21</v>
      </c>
      <c r="C82" s="37" t="s">
        <v>13</v>
      </c>
      <c r="D82" s="36">
        <v>30</v>
      </c>
      <c r="E82" s="37">
        <v>0</v>
      </c>
      <c r="F82" s="63">
        <f>D82*E82</f>
        <v>0</v>
      </c>
    </row>
    <row r="83" spans="1:6" ht="17.25" x14ac:dyDescent="0.15">
      <c r="A83" s="64">
        <v>40725</v>
      </c>
      <c r="B83" s="35" t="s">
        <v>21</v>
      </c>
      <c r="C83" s="37" t="s">
        <v>13</v>
      </c>
      <c r="D83" s="36">
        <v>30</v>
      </c>
      <c r="E83" s="37">
        <v>0</v>
      </c>
      <c r="F83" s="65">
        <f>D83*E83</f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06.22</vt:lpstr>
      <vt:lpstr>06.23</vt:lpstr>
      <vt:lpstr>06.24</vt:lpstr>
      <vt:lpstr>06.25</vt:lpstr>
      <vt:lpstr>06.26</vt:lpstr>
      <vt:lpstr>06.27</vt:lpstr>
      <vt:lpstr>汇总表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技术部 王士刚</cp:lastModifiedBy>
  <dcterms:created xsi:type="dcterms:W3CDTF">2011-06-25T06:42:46Z</dcterms:created>
  <dcterms:modified xsi:type="dcterms:W3CDTF">2011-06-27T13:46:56Z</dcterms:modified>
</cp:coreProperties>
</file>