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055" windowHeight="10830"/>
  </bookViews>
  <sheets>
    <sheet name="统计表" sheetId="3" r:id="rId1"/>
    <sheet name="原材料" sheetId="1" r:id="rId2"/>
  </sheets>
  <definedNames>
    <definedName name="_xlnm._FilterDatabase" localSheetId="1" hidden="1">原材料!$A$1:$N$53</definedName>
    <definedName name="UFPrn20110707103533">原材料!$A$1:$N$53</definedName>
  </definedNames>
  <calcPr calcId="144525"/>
  <pivotCaches>
    <pivotCache cacheId="4" r:id="rId3"/>
  </pivotCaches>
</workbook>
</file>

<file path=xl/sharedStrings.xml><?xml version="1.0" encoding="utf-8"?>
<sst xmlns="http://schemas.openxmlformats.org/spreadsheetml/2006/main" count="259" uniqueCount="92">
  <si>
    <t>月</t>
  </si>
  <si>
    <t>日</t>
  </si>
  <si>
    <t>凭证号数</t>
  </si>
  <si>
    <t>科目编码</t>
  </si>
  <si>
    <t>科目名称</t>
  </si>
  <si>
    <t>摘要</t>
  </si>
  <si>
    <t>单价</t>
  </si>
  <si>
    <t>借方数量</t>
  </si>
  <si>
    <t>借方金额</t>
  </si>
  <si>
    <t>贷方数量</t>
  </si>
  <si>
    <t>贷方金额</t>
  </si>
  <si>
    <t>方向</t>
  </si>
  <si>
    <t>余额数量</t>
  </si>
  <si>
    <t>余额金额</t>
  </si>
  <si>
    <t>借</t>
  </si>
  <si>
    <t>焊管</t>
  </si>
  <si>
    <t>记-0280</t>
  </si>
  <si>
    <t>购入原材料</t>
  </si>
  <si>
    <t>方管</t>
  </si>
  <si>
    <t>记-0331</t>
  </si>
  <si>
    <t>冷板</t>
  </si>
  <si>
    <t>记-0107</t>
  </si>
  <si>
    <t>记-0131</t>
  </si>
  <si>
    <t>记-0278</t>
  </si>
  <si>
    <t>镀锌板</t>
  </si>
  <si>
    <t>记-0108</t>
  </si>
  <si>
    <t>带钢</t>
  </si>
  <si>
    <t>记-0101</t>
  </si>
  <si>
    <t>记-0334</t>
  </si>
  <si>
    <t>不锈钢管（吨）</t>
  </si>
  <si>
    <t>记-0279</t>
  </si>
  <si>
    <t>钢管</t>
  </si>
  <si>
    <t>记-0127</t>
  </si>
  <si>
    <t>记-0136</t>
  </si>
  <si>
    <t>记-0332</t>
  </si>
  <si>
    <t>镀锌管</t>
  </si>
  <si>
    <t>记-0130</t>
  </si>
  <si>
    <t>记-0329</t>
  </si>
  <si>
    <t>记-0333</t>
  </si>
  <si>
    <t>记-0290</t>
  </si>
  <si>
    <t>不锈钢板</t>
  </si>
  <si>
    <t>记-0293</t>
  </si>
  <si>
    <t>记-0103</t>
  </si>
  <si>
    <t>角钢</t>
  </si>
  <si>
    <t>记-0330</t>
  </si>
  <si>
    <t>卷板</t>
  </si>
  <si>
    <t>购入卷板</t>
  </si>
  <si>
    <t>记-0129</t>
  </si>
  <si>
    <t>传动器</t>
  </si>
  <si>
    <t>记-0135</t>
  </si>
  <si>
    <t>记-0282</t>
  </si>
  <si>
    <t>控制盒</t>
  </si>
  <si>
    <t>手控器</t>
  </si>
  <si>
    <t>电池盒</t>
  </si>
  <si>
    <t>记-0283</t>
  </si>
  <si>
    <t>油缸千斤顶</t>
  </si>
  <si>
    <t>记-0287</t>
  </si>
  <si>
    <t>元器件</t>
  </si>
  <si>
    <t>记-0104</t>
  </si>
  <si>
    <t>油泵</t>
  </si>
  <si>
    <t>底座</t>
  </si>
  <si>
    <t>床架</t>
  </si>
  <si>
    <t>托腿杆</t>
  </si>
  <si>
    <t>记-0109</t>
  </si>
  <si>
    <t>显示器</t>
  </si>
  <si>
    <t>记-0111</t>
  </si>
  <si>
    <t>贴面板</t>
  </si>
  <si>
    <t>记-0114</t>
  </si>
  <si>
    <t>分线组</t>
  </si>
  <si>
    <t>记-0285</t>
  </si>
  <si>
    <t>油漆</t>
  </si>
  <si>
    <t>记-0128</t>
  </si>
  <si>
    <t>海绵</t>
  </si>
  <si>
    <t>记-0281</t>
  </si>
  <si>
    <t>记-0292</t>
  </si>
  <si>
    <t>记-0284</t>
  </si>
  <si>
    <t>布</t>
  </si>
  <si>
    <t>记-0302</t>
  </si>
  <si>
    <t>黑布262.2米*3.8</t>
  </si>
  <si>
    <t>记-0110</t>
  </si>
  <si>
    <t>折叠担架</t>
  </si>
  <si>
    <t>不锈钢坐卧式产床</t>
  </si>
  <si>
    <t>记-0098</t>
  </si>
  <si>
    <t>纸箱</t>
  </si>
  <si>
    <t>记-0134</t>
  </si>
  <si>
    <t>记-0106</t>
  </si>
  <si>
    <t>125包罩脚轮</t>
  </si>
  <si>
    <t>总计</t>
  </si>
  <si>
    <t xml:space="preserve"> 借方数量</t>
  </si>
  <si>
    <t xml:space="preserve"> 借方金额</t>
  </si>
  <si>
    <t xml:space="preserve"> 借方单价</t>
  </si>
  <si>
    <t xml:space="preserve"> 出库单价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</si>
</sst>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0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pivotButton="1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43" fontId="2" fillId="0" borderId="1" xfId="0" applyNumberFormat="1" applyFont="1" applyBorder="1"/>
    <xf numFmtId="43" fontId="2" fillId="0" borderId="6" xfId="0" applyNumberFormat="1" applyFont="1" applyBorder="1"/>
    <xf numFmtId="43" fontId="2" fillId="0" borderId="8" xfId="0" applyNumberFormat="1" applyFont="1" applyBorder="1"/>
    <xf numFmtId="43" fontId="2" fillId="0" borderId="9" xfId="0" applyNumberFormat="1" applyFont="1" applyBorder="1"/>
    <xf numFmtId="0" fontId="3" fillId="0" borderId="0" xfId="0" applyFont="1"/>
    <xf numFmtId="0" fontId="2" fillId="2" borderId="5" xfId="0" quotePrefix="1" applyNumberFormat="1" applyFont="1" applyFill="1" applyBorder="1"/>
    <xf numFmtId="0" fontId="2" fillId="2" borderId="1" xfId="0" quotePrefix="1" applyNumberFormat="1" applyFont="1" applyFill="1" applyBorder="1"/>
    <xf numFmtId="0" fontId="2" fillId="2" borderId="6" xfId="0" quotePrefix="1" applyNumberFormat="1" applyFont="1" applyFill="1" applyBorder="1"/>
    <xf numFmtId="0" fontId="2" fillId="2" borderId="7" xfId="0" quotePrefix="1" applyNumberFormat="1" applyFont="1" applyFill="1" applyBorder="1"/>
    <xf numFmtId="0" fontId="2" fillId="2" borderId="8" xfId="0" quotePrefix="1" applyNumberFormat="1" applyFont="1" applyFill="1" applyBorder="1"/>
    <xf numFmtId="0" fontId="2" fillId="2" borderId="9" xfId="0" quotePrefix="1" applyNumberFormat="1" applyFont="1" applyFill="1" applyBorder="1"/>
    <xf numFmtId="0" fontId="2" fillId="3" borderId="2" xfId="0" quotePrefix="1" applyNumberFormat="1" applyFont="1" applyFill="1" applyBorder="1" applyAlignment="1">
      <alignment vertical="center" wrapText="1"/>
    </xf>
    <xf numFmtId="0" fontId="2" fillId="3" borderId="3" xfId="0" quotePrefix="1" applyNumberFormat="1" applyFont="1" applyFill="1" applyBorder="1" applyAlignment="1">
      <alignment vertical="center" wrapText="1"/>
    </xf>
    <xf numFmtId="0" fontId="2" fillId="3" borderId="4" xfId="0" quotePrefix="1" applyNumberFormat="1" applyFont="1" applyFill="1" applyBorder="1" applyAlignment="1">
      <alignment vertical="center" wrapText="1"/>
    </xf>
  </cellXfs>
  <cellStyles count="1">
    <cellStyle name="常规" xfId="0" builtinId="0"/>
  </cellStyles>
  <dxfs count="21"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numFmt numFmtId="35" formatCode="_ * #,##0.00_ ;_ * \-#,##0.00_ ;_ * &quot;-&quot;??_ ;_ @_ "/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1.514092129626" createdVersion="4" refreshedVersion="4" minRefreshableVersion="3" recordCount="52">
  <cacheSource type="worksheet">
    <worksheetSource ref="A1:N53" sheet="原材料"/>
  </cacheSource>
  <cacheFields count="16">
    <cacheField name="月" numFmtId="0">
      <sharedItems containsSemiMixedTypes="0" containsString="0" containsNumber="1" containsInteger="1" minValue="6" maxValue="6"/>
    </cacheField>
    <cacheField name="日" numFmtId="0">
      <sharedItems containsSemiMixedTypes="0" containsString="0" containsNumber="1" containsInteger="1" minValue="13" maxValue="28"/>
    </cacheField>
    <cacheField name="凭证号数" numFmtId="0">
      <sharedItems/>
    </cacheField>
    <cacheField name="科目编码" numFmtId="0">
      <sharedItems containsSemiMixedTypes="0" containsString="0" containsNumber="1" containsInteger="1" minValue="140304" maxValue="1403090001"/>
    </cacheField>
    <cacheField name="科目名称" numFmtId="0">
      <sharedItems count="31">
        <s v="焊管"/>
        <s v="方管"/>
        <s v="冷板"/>
        <s v="镀锌板"/>
        <s v="带钢"/>
        <s v="不锈钢管（吨）"/>
        <s v="钢管"/>
        <s v="镀锌管"/>
        <s v="不锈钢板"/>
        <s v="角钢"/>
        <s v="卷板"/>
        <s v="传动器"/>
        <s v="控制盒"/>
        <s v="手控器"/>
        <s v="电池盒"/>
        <s v="油缸千斤顶"/>
        <s v="元器件"/>
        <s v="油泵"/>
        <s v="底座"/>
        <s v="床架"/>
        <s v="托腿杆"/>
        <s v="显示器"/>
        <s v="贴面板"/>
        <s v="分线组"/>
        <s v="油漆"/>
        <s v="海绵"/>
        <s v="布"/>
        <s v="折叠担架"/>
        <s v="不锈钢坐卧式产床"/>
        <s v="纸箱"/>
        <s v="125包罩脚轮"/>
      </sharedItems>
    </cacheField>
    <cacheField name="摘要" numFmtId="0">
      <sharedItems/>
    </cacheField>
    <cacheField name="单价" numFmtId="0">
      <sharedItems containsSemiMixedTypes="0" containsString="0" containsNumber="1" minValue="2.0940300000000001" maxValue="11755.486199999999"/>
    </cacheField>
    <cacheField name="借方数量" numFmtId="0">
      <sharedItems containsSemiMixedTypes="0" containsString="0" containsNumber="1" minValue="1" maxValue="40816"/>
    </cacheField>
    <cacheField name="借方金额" numFmtId="0">
      <sharedItems containsSemiMixedTypes="0" containsString="0" containsNumber="1" minValue="996.36" maxValue="1182886.17"/>
    </cacheField>
    <cacheField name="贷方数量" numFmtId="0">
      <sharedItems containsSemiMixedTypes="0" containsString="0" containsNumber="1" containsInteger="1" minValue="0" maxValue="0"/>
    </cacheField>
    <cacheField name="贷方金额" numFmtId="0">
      <sharedItems containsSemiMixedTypes="0" containsString="0" containsNumber="1" containsInteger="1" minValue="0" maxValue="0"/>
    </cacheField>
    <cacheField name="方向" numFmtId="0">
      <sharedItems/>
    </cacheField>
    <cacheField name="余额数量" numFmtId="0">
      <sharedItems containsSemiMixedTypes="0" containsString="0" containsNumber="1" minValue="1" maxValue="41078.199999999997"/>
    </cacheField>
    <cacheField name="余额金额" numFmtId="0">
      <sharedItems containsSemiMixedTypes="0" containsString="0" containsNumber="1" minValue="1880.34" maxValue="1736671.56"/>
    </cacheField>
    <cacheField name="借方单价" numFmtId="0" formula="借方金额/借方数量" databaseField="0"/>
    <cacheField name="出库单价" numFmtId="0" formula="(借方金额+余额金额)/(借方数量+余额数量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n v="6"/>
    <n v="24"/>
    <s v="记-0280"/>
    <n v="1403010001"/>
    <x v="0"/>
    <s v="购入原材料"/>
    <n v="4384.6063199999999"/>
    <n v="18.34"/>
    <n v="80413.679999999993"/>
    <n v="0"/>
    <n v="0"/>
    <s v="借"/>
    <n v="22.644300000000001"/>
    <n v="99349.440000000002"/>
  </r>
  <r>
    <n v="6"/>
    <n v="28"/>
    <s v="记-0331"/>
    <n v="1403010002"/>
    <x v="1"/>
    <s v="购入原材料"/>
    <n v="4273.50425"/>
    <n v="40"/>
    <n v="170940.17"/>
    <n v="0"/>
    <n v="0"/>
    <s v="借"/>
    <n v="40"/>
    <n v="170940.17"/>
  </r>
  <r>
    <n v="6"/>
    <n v="13"/>
    <s v="记-0107"/>
    <n v="1403010003"/>
    <x v="2"/>
    <s v="购入原材料"/>
    <n v="4925.6547"/>
    <n v="50.13"/>
    <n v="246923.07"/>
    <n v="0"/>
    <n v="0"/>
    <s v="借"/>
    <n v="52.4831"/>
    <n v="258059.1"/>
  </r>
  <r>
    <n v="6"/>
    <n v="14"/>
    <s v="记-0131"/>
    <n v="1403010003"/>
    <x v="2"/>
    <s v="购入原材料"/>
    <n v="4804.5460599999997"/>
    <n v="16.544"/>
    <n v="79486.41"/>
    <n v="0"/>
    <n v="0"/>
    <s v="借"/>
    <n v="69.027100000000004"/>
    <n v="337545.51"/>
  </r>
  <r>
    <n v="6"/>
    <n v="24"/>
    <s v="记-0278"/>
    <n v="1403010003"/>
    <x v="2"/>
    <s v="购入原材料"/>
    <n v="4700.8553099999999"/>
    <n v="6.22"/>
    <n v="29239.32"/>
    <n v="0"/>
    <n v="0"/>
    <s v="借"/>
    <n v="75.247100000000003"/>
    <n v="366784.83"/>
  </r>
  <r>
    <n v="6"/>
    <n v="13"/>
    <s v="记-0108"/>
    <n v="1403010004"/>
    <x v="3"/>
    <s v="购入原材料"/>
    <n v="4892.7942000000003"/>
    <n v="22.06"/>
    <n v="107935.03999999999"/>
    <n v="0"/>
    <n v="0"/>
    <s v="借"/>
    <n v="22.184000000000001"/>
    <n v="108534.22"/>
  </r>
  <r>
    <n v="6"/>
    <n v="24"/>
    <s v="记-0278"/>
    <n v="1403010004"/>
    <x v="3"/>
    <s v="购入原材料"/>
    <n v="5687.0846700000002"/>
    <n v="45"/>
    <n v="255918.81"/>
    <n v="0"/>
    <n v="0"/>
    <s v="借"/>
    <n v="67.183999999999997"/>
    <n v="364453.03"/>
  </r>
  <r>
    <n v="6"/>
    <n v="13"/>
    <s v="记-0101"/>
    <n v="1403010005"/>
    <x v="4"/>
    <s v="购入原材料"/>
    <n v="4572.6495299999997"/>
    <n v="109.34"/>
    <n v="499973.5"/>
    <n v="0"/>
    <n v="0"/>
    <s v="借"/>
    <n v="110.03700000000001"/>
    <n v="503155.4"/>
  </r>
  <r>
    <n v="6"/>
    <n v="28"/>
    <s v="记-0334"/>
    <n v="1403010005"/>
    <x v="4"/>
    <s v="购入原材料"/>
    <n v="3735.0427300000001"/>
    <n v="124.98"/>
    <n v="466805.64"/>
    <n v="0"/>
    <n v="0"/>
    <s v="借"/>
    <n v="235.017"/>
    <n v="969961.04"/>
  </r>
  <r>
    <n v="6"/>
    <n v="24"/>
    <s v="记-0279"/>
    <n v="1403010006"/>
    <x v="5"/>
    <s v="购入原材料"/>
    <n v="11755.486199999999"/>
    <n v="14.417999999999999"/>
    <n v="169490.6"/>
    <n v="0"/>
    <n v="0"/>
    <s v="借"/>
    <n v="16.30302"/>
    <n v="177605.92"/>
  </r>
  <r>
    <n v="6"/>
    <n v="14"/>
    <s v="记-0127"/>
    <n v="1403010007"/>
    <x v="6"/>
    <s v="购入原材料"/>
    <n v="4666.6828400000004"/>
    <n v="135.827"/>
    <n v="633861.53"/>
    <n v="0"/>
    <n v="0"/>
    <s v="借"/>
    <n v="138.95400000000001"/>
    <n v="648330.36"/>
  </r>
  <r>
    <n v="6"/>
    <n v="14"/>
    <s v="记-0136"/>
    <n v="1403010007"/>
    <x v="6"/>
    <s v="购入原材料"/>
    <n v="4669.0888400000003"/>
    <n v="55.819000000000003"/>
    <n v="260623.87"/>
    <n v="0"/>
    <n v="0"/>
    <s v="借"/>
    <n v="194.773"/>
    <n v="908954.23"/>
  </r>
  <r>
    <n v="6"/>
    <n v="28"/>
    <s v="记-0332"/>
    <n v="1403010007"/>
    <x v="6"/>
    <s v="购入原材料"/>
    <n v="4273.4749899999997"/>
    <n v="146.71700000000001"/>
    <n v="626991.43000000005"/>
    <n v="0"/>
    <n v="0"/>
    <s v="借"/>
    <n v="341.49"/>
    <n v="1535945.66"/>
  </r>
  <r>
    <n v="6"/>
    <n v="14"/>
    <s v="记-0130"/>
    <n v="1403010008"/>
    <x v="7"/>
    <s v="购入原材料"/>
    <n v="4648.5980399999999"/>
    <n v="103.93300000000001"/>
    <n v="483142.74"/>
    <n v="0"/>
    <n v="0"/>
    <s v="借"/>
    <n v="103.93300000000001"/>
    <n v="483142.74"/>
  </r>
  <r>
    <n v="6"/>
    <n v="28"/>
    <s v="记-0329"/>
    <n v="1403010008"/>
    <x v="7"/>
    <s v="购入原材料"/>
    <n v="4572.4419900000003"/>
    <n v="258.69900000000001"/>
    <n v="1182886.17"/>
    <n v="0"/>
    <n v="0"/>
    <s v="借"/>
    <n v="362.63200000000001"/>
    <n v="1666028.91"/>
  </r>
  <r>
    <n v="6"/>
    <n v="28"/>
    <s v="记-0333"/>
    <n v="1403010008"/>
    <x v="7"/>
    <s v="购入原材料"/>
    <n v="4766.7105300000003"/>
    <n v="14.82"/>
    <n v="70642.649999999994"/>
    <n v="0"/>
    <n v="0"/>
    <s v="借"/>
    <n v="377.452"/>
    <n v="1736671.56"/>
  </r>
  <r>
    <n v="6"/>
    <n v="24"/>
    <s v="记-0290"/>
    <n v="1403010009"/>
    <x v="8"/>
    <s v="购入原材料"/>
    <n v="351.28205000000003"/>
    <n v="400"/>
    <n v="140512.82"/>
    <n v="0"/>
    <n v="0"/>
    <s v="借"/>
    <n v="400"/>
    <n v="140512.82"/>
  </r>
  <r>
    <n v="6"/>
    <n v="24"/>
    <s v="记-0293"/>
    <n v="1403010009"/>
    <x v="8"/>
    <s v="购入原材料"/>
    <n v="404.44445999999999"/>
    <n v="500"/>
    <n v="202222.23"/>
    <n v="0"/>
    <n v="0"/>
    <s v="借"/>
    <n v="900"/>
    <n v="342735.05"/>
  </r>
  <r>
    <n v="6"/>
    <n v="13"/>
    <s v="记-0103"/>
    <n v="1403010011"/>
    <x v="9"/>
    <s v="购入原材料"/>
    <n v="4119.6580899999999"/>
    <n v="37.905000000000001"/>
    <n v="156155.64000000001"/>
    <n v="0"/>
    <n v="0"/>
    <s v="借"/>
    <n v="37.905000000000001"/>
    <n v="156155.64000000001"/>
  </r>
  <r>
    <n v="6"/>
    <n v="28"/>
    <s v="记-0330"/>
    <n v="1403010015"/>
    <x v="10"/>
    <s v="购入卷板"/>
    <n v="5495.7617"/>
    <n v="77.760000000000005"/>
    <n v="427350.43"/>
    <n v="0"/>
    <n v="0"/>
    <s v="借"/>
    <n v="77.760000000000005"/>
    <n v="427350.43"/>
  </r>
  <r>
    <n v="6"/>
    <n v="14"/>
    <s v="记-0129"/>
    <n v="1403020003"/>
    <x v="11"/>
    <s v="购入原材料"/>
    <n v="157.26495"/>
    <n v="400"/>
    <n v="62905.98"/>
    <n v="0"/>
    <n v="0"/>
    <s v="借"/>
    <n v="400"/>
    <n v="62905.98"/>
  </r>
  <r>
    <n v="6"/>
    <n v="14"/>
    <s v="记-0135"/>
    <n v="1403020003"/>
    <x v="11"/>
    <s v="购入原材料"/>
    <n v="157.97722999999999"/>
    <n v="390"/>
    <n v="61611.12"/>
    <n v="0"/>
    <n v="0"/>
    <s v="借"/>
    <n v="790"/>
    <n v="124517.1"/>
  </r>
  <r>
    <n v="6"/>
    <n v="14"/>
    <s v="记-0135"/>
    <n v="1403020003"/>
    <x v="11"/>
    <s v="购入原材料"/>
    <n v="307.69225"/>
    <n v="40"/>
    <n v="12307.69"/>
    <n v="0"/>
    <n v="0"/>
    <s v="借"/>
    <n v="830"/>
    <n v="136824.79"/>
  </r>
  <r>
    <n v="6"/>
    <n v="24"/>
    <s v="记-0282"/>
    <n v="1403020003"/>
    <x v="11"/>
    <s v="购入原材料"/>
    <n v="159.36623"/>
    <n v="554"/>
    <n v="88288.89"/>
    <n v="0"/>
    <n v="0"/>
    <s v="借"/>
    <n v="1384"/>
    <n v="225113.68"/>
  </r>
  <r>
    <n v="6"/>
    <n v="14"/>
    <s v="记-0129"/>
    <n v="1403020004"/>
    <x v="12"/>
    <s v="购入原材料"/>
    <n v="98.290580000000006"/>
    <n v="120"/>
    <n v="11794.87"/>
    <n v="0"/>
    <n v="0"/>
    <s v="借"/>
    <n v="120"/>
    <n v="11794.87"/>
  </r>
  <r>
    <n v="6"/>
    <n v="14"/>
    <s v="记-0129"/>
    <n v="1403020004"/>
    <x v="12"/>
    <s v="购入原材料"/>
    <n v="157.26499999999999"/>
    <n v="110"/>
    <n v="17299.150000000001"/>
    <n v="0"/>
    <n v="0"/>
    <s v="借"/>
    <n v="230"/>
    <n v="29094.02"/>
  </r>
  <r>
    <n v="6"/>
    <n v="24"/>
    <s v="记-0282"/>
    <n v="1403020004"/>
    <x v="12"/>
    <s v="购入原材料"/>
    <n v="184.07908"/>
    <n v="153"/>
    <n v="28164.1"/>
    <n v="0"/>
    <n v="0"/>
    <s v="借"/>
    <n v="383"/>
    <n v="57258.12"/>
  </r>
  <r>
    <n v="6"/>
    <n v="14"/>
    <s v="记-0135"/>
    <n v="1403020006"/>
    <x v="13"/>
    <s v="购入原材料"/>
    <n v="39.316249999999997"/>
    <n v="200"/>
    <n v="7863.25"/>
    <n v="0"/>
    <n v="0"/>
    <s v="借"/>
    <n v="200"/>
    <n v="7863.25"/>
  </r>
  <r>
    <n v="6"/>
    <n v="24"/>
    <s v="记-0282"/>
    <n v="1403020006"/>
    <x v="13"/>
    <s v="购入原材料"/>
    <n v="45.014220000000002"/>
    <n v="180"/>
    <n v="8102.56"/>
    <n v="0"/>
    <n v="0"/>
    <s v="借"/>
    <n v="380"/>
    <n v="15965.81"/>
  </r>
  <r>
    <n v="6"/>
    <n v="14"/>
    <s v="记-0135"/>
    <n v="1403020007"/>
    <x v="14"/>
    <s v="购入原材料"/>
    <n v="117.94869"/>
    <n v="130"/>
    <n v="15333.33"/>
    <n v="0"/>
    <n v="0"/>
    <s v="借"/>
    <n v="130"/>
    <n v="15333.33"/>
  </r>
  <r>
    <n v="6"/>
    <n v="24"/>
    <s v="记-0282"/>
    <n v="1403020007"/>
    <x v="14"/>
    <s v="购入原材料"/>
    <n v="117.94869"/>
    <n v="160"/>
    <n v="18871.79"/>
    <n v="0"/>
    <n v="0"/>
    <s v="借"/>
    <n v="290"/>
    <n v="34205.120000000003"/>
  </r>
  <r>
    <n v="6"/>
    <n v="24"/>
    <s v="记-0283"/>
    <n v="1403020010"/>
    <x v="15"/>
    <s v="购入原材料"/>
    <n v="273.50429000000003"/>
    <n v="350"/>
    <n v="95726.5"/>
    <n v="0"/>
    <n v="0"/>
    <s v="借"/>
    <n v="350"/>
    <n v="95726.5"/>
  </r>
  <r>
    <n v="6"/>
    <n v="24"/>
    <s v="记-0287"/>
    <n v="1403020012"/>
    <x v="16"/>
    <s v="购入原材料"/>
    <n v="6536.32"/>
    <n v="1"/>
    <n v="6536.32"/>
    <n v="0"/>
    <n v="0"/>
    <s v="借"/>
    <n v="1"/>
    <n v="6536.32"/>
  </r>
  <r>
    <n v="6"/>
    <n v="13"/>
    <s v="记-0104"/>
    <n v="1403020014"/>
    <x v="17"/>
    <s v="购入原材料"/>
    <n v="1538.462"/>
    <n v="10"/>
    <n v="15384.62"/>
    <n v="0"/>
    <n v="0"/>
    <s v="借"/>
    <n v="10"/>
    <n v="15384.62"/>
  </r>
  <r>
    <n v="6"/>
    <n v="13"/>
    <s v="记-0104"/>
    <n v="1403020015"/>
    <x v="18"/>
    <s v="购入原材料"/>
    <n v="1282.0519999999999"/>
    <n v="10"/>
    <n v="12820.52"/>
    <n v="0"/>
    <n v="0"/>
    <s v="借"/>
    <n v="10"/>
    <n v="12820.52"/>
  </r>
  <r>
    <n v="6"/>
    <n v="13"/>
    <s v="记-0104"/>
    <n v="1403020016"/>
    <x v="19"/>
    <s v="购入原材料"/>
    <n v="1452.992"/>
    <n v="10"/>
    <n v="14529.92"/>
    <n v="0"/>
    <n v="0"/>
    <s v="借"/>
    <n v="10"/>
    <n v="14529.92"/>
  </r>
  <r>
    <n v="6"/>
    <n v="13"/>
    <s v="记-0104"/>
    <n v="1403020032"/>
    <x v="20"/>
    <s v="购入原材料"/>
    <n v="188.03399999999999"/>
    <n v="10"/>
    <n v="1880.34"/>
    <n v="0"/>
    <n v="0"/>
    <s v="借"/>
    <n v="10"/>
    <n v="1880.34"/>
  </r>
  <r>
    <n v="6"/>
    <n v="13"/>
    <s v="记-0109"/>
    <n v="1403020033"/>
    <x v="21"/>
    <s v="购入原材料"/>
    <n v="18.376059999999999"/>
    <n v="500"/>
    <n v="9188.0300000000007"/>
    <n v="0"/>
    <n v="0"/>
    <s v="借"/>
    <n v="500"/>
    <n v="9188.0300000000007"/>
  </r>
  <r>
    <n v="6"/>
    <n v="13"/>
    <s v="记-0111"/>
    <n v="1403020034"/>
    <x v="22"/>
    <s v="购入原材料"/>
    <n v="721.72762999999998"/>
    <n v="38"/>
    <n v="27425.65"/>
    <n v="0"/>
    <n v="0"/>
    <s v="借"/>
    <n v="38"/>
    <n v="27425.65"/>
  </r>
  <r>
    <n v="6"/>
    <n v="13"/>
    <s v="记-0114"/>
    <n v="1403020034"/>
    <x v="22"/>
    <s v="购入原材料"/>
    <n v="708.54714000000001"/>
    <n v="14"/>
    <n v="9919.66"/>
    <n v="0"/>
    <n v="0"/>
    <s v="借"/>
    <n v="52"/>
    <n v="37345.31"/>
  </r>
  <r>
    <n v="6"/>
    <n v="24"/>
    <s v="记-0282"/>
    <n v="1403020035"/>
    <x v="23"/>
    <s v="购入原材料"/>
    <n v="13.988670000000001"/>
    <n v="150"/>
    <n v="2098.3000000000002"/>
    <n v="0"/>
    <n v="0"/>
    <s v="借"/>
    <n v="150"/>
    <n v="2098.3000000000002"/>
  </r>
  <r>
    <n v="6"/>
    <n v="24"/>
    <s v="记-0285"/>
    <n v="1403030002"/>
    <x v="24"/>
    <s v="购入原材料"/>
    <n v="11.35815"/>
    <n v="6020"/>
    <n v="68376.070000000007"/>
    <n v="0"/>
    <n v="0"/>
    <s v="借"/>
    <n v="6020"/>
    <n v="68376.070000000007"/>
  </r>
  <r>
    <n v="6"/>
    <n v="14"/>
    <s v="记-0128"/>
    <n v="140304"/>
    <x v="25"/>
    <s v="购入原材料"/>
    <n v="36.438330000000001"/>
    <n v="4539"/>
    <n v="165393.59"/>
    <n v="0"/>
    <n v="0"/>
    <s v="借"/>
    <n v="4539"/>
    <n v="165393.59"/>
  </r>
  <r>
    <n v="6"/>
    <n v="24"/>
    <s v="记-0281"/>
    <n v="140304"/>
    <x v="25"/>
    <s v="购入原材料"/>
    <n v="17.09402"/>
    <n v="10000"/>
    <n v="170940.18"/>
    <n v="0"/>
    <n v="0"/>
    <s v="借"/>
    <n v="14539"/>
    <n v="336333.77"/>
  </r>
  <r>
    <n v="6"/>
    <n v="24"/>
    <s v="记-0292"/>
    <n v="140304"/>
    <x v="25"/>
    <s v="购入原材料"/>
    <n v="20.83287"/>
    <n v="6782"/>
    <n v="141288.54"/>
    <n v="0"/>
    <n v="0"/>
    <s v="借"/>
    <n v="21321"/>
    <n v="477622.31"/>
  </r>
  <r>
    <n v="6"/>
    <n v="24"/>
    <s v="记-0284"/>
    <n v="140305"/>
    <x v="26"/>
    <s v="购入原材料"/>
    <n v="2.0940300000000001"/>
    <n v="40816"/>
    <n v="85470.09"/>
    <n v="0"/>
    <n v="0"/>
    <s v="借"/>
    <n v="40816"/>
    <n v="85470.09"/>
  </r>
  <r>
    <n v="6"/>
    <n v="26"/>
    <s v="记-0302"/>
    <n v="140305"/>
    <x v="26"/>
    <s v="黑布262.2米*3.8"/>
    <n v="3.8"/>
    <n v="262.2"/>
    <n v="996.36"/>
    <n v="0"/>
    <n v="0"/>
    <s v="借"/>
    <n v="41078.199999999997"/>
    <n v="86466.45"/>
  </r>
  <r>
    <n v="6"/>
    <n v="13"/>
    <s v="记-0110"/>
    <n v="1403070005"/>
    <x v="27"/>
    <s v="购入原材料"/>
    <n v="188.03438"/>
    <n v="16"/>
    <n v="3008.55"/>
    <n v="0"/>
    <n v="0"/>
    <s v="借"/>
    <n v="16"/>
    <n v="3008.55"/>
  </r>
  <r>
    <n v="6"/>
    <n v="13"/>
    <s v="记-0104"/>
    <n v="1403070007"/>
    <x v="28"/>
    <s v="购入原材料"/>
    <n v="2393.16"/>
    <n v="1"/>
    <n v="2393.16"/>
    <n v="0"/>
    <n v="0"/>
    <s v="借"/>
    <n v="1"/>
    <n v="2393.16"/>
  </r>
  <r>
    <n v="6"/>
    <n v="13"/>
    <s v="记-0098"/>
    <n v="1403080002"/>
    <x v="29"/>
    <s v="购入原材料"/>
    <n v="9.7320200000000003"/>
    <n v="5540"/>
    <n v="53915.38"/>
    <n v="0"/>
    <n v="0"/>
    <s v="借"/>
    <n v="5540"/>
    <n v="53915.38"/>
  </r>
  <r>
    <n v="6"/>
    <n v="14"/>
    <s v="记-0134"/>
    <n v="1403080002"/>
    <x v="29"/>
    <s v="购入原材料"/>
    <n v="7.8773999999999997"/>
    <n v="9000"/>
    <n v="70896.58"/>
    <n v="0"/>
    <n v="0"/>
    <s v="借"/>
    <n v="14540"/>
    <n v="124811.96"/>
  </r>
  <r>
    <n v="6"/>
    <n v="13"/>
    <s v="记-0106"/>
    <n v="1403090001"/>
    <x v="30"/>
    <s v="购入原材料"/>
    <n v="16.239319999999999"/>
    <n v="15600"/>
    <n v="253333.32"/>
    <n v="0"/>
    <n v="0"/>
    <s v="借"/>
    <n v="15600"/>
    <n v="253333.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E35" firstHeaderRow="0" firstDataRow="1" firstDataCol="1"/>
  <pivotFields count="16"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2">
        <item x="30"/>
        <item x="8"/>
        <item x="5"/>
        <item x="28"/>
        <item x="26"/>
        <item x="11"/>
        <item x="19"/>
        <item x="4"/>
        <item x="18"/>
        <item x="14"/>
        <item x="3"/>
        <item x="7"/>
        <item x="1"/>
        <item x="23"/>
        <item x="6"/>
        <item x="25"/>
        <item x="0"/>
        <item x="9"/>
        <item x="10"/>
        <item x="12"/>
        <item x="2"/>
        <item x="13"/>
        <item x="22"/>
        <item x="20"/>
        <item x="21"/>
        <item x="17"/>
        <item x="15"/>
        <item x="24"/>
        <item x="16"/>
        <item x="27"/>
        <item x="29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4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借方数量" fld="7" baseField="0" baseItem="0"/>
    <dataField name=" 借方金额" fld="8" baseField="0" baseItem="0"/>
    <dataField name=" 借方单价" fld="14" baseField="0" baseItem="0"/>
    <dataField name=" 出库单价" fld="15" baseField="0" baseItem="0"/>
  </dataFields>
  <formats count="4">
    <format dxfId="19">
      <pivotArea type="all" dataOnly="0" outline="0" fieldPosition="0"/>
    </format>
    <format dxfId="18">
      <pivotArea type="all" dataOnly="0" outline="0" fieldPosition="0"/>
    </format>
    <format dxfId="17">
      <pivotArea type="all" dataOnly="0" outline="0" fieldPosition="0"/>
    </format>
    <format dxfId="16">
      <pivotArea outline="0" collapsedLevelsAreSubtotals="1" fieldPosition="0"/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4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showGridLines="0" tabSelected="1" workbookViewId="0">
      <selection activeCell="C9" sqref="C9"/>
    </sheetView>
  </sheetViews>
  <sheetFormatPr defaultRowHeight="12" x14ac:dyDescent="0.15"/>
  <cols>
    <col min="1" max="1" width="21.5703125" bestFit="1" customWidth="1"/>
    <col min="2" max="2" width="17" customWidth="1"/>
    <col min="3" max="3" width="19.42578125" customWidth="1"/>
    <col min="4" max="6" width="13.5703125" customWidth="1"/>
  </cols>
  <sheetData>
    <row r="2" spans="1:5" ht="12.75" thickBot="1" x14ac:dyDescent="0.2"/>
    <row r="3" spans="1:5" ht="18" thickTop="1" x14ac:dyDescent="0.3">
      <c r="A3" s="1" t="s">
        <v>4</v>
      </c>
      <c r="B3" s="2" t="s">
        <v>88</v>
      </c>
      <c r="C3" s="2" t="s">
        <v>89</v>
      </c>
      <c r="D3" s="2" t="s">
        <v>90</v>
      </c>
      <c r="E3" s="3" t="s">
        <v>91</v>
      </c>
    </row>
    <row r="4" spans="1:5" ht="17.25" x14ac:dyDescent="0.3">
      <c r="A4" s="4" t="s">
        <v>86</v>
      </c>
      <c r="B4" s="6">
        <v>15600</v>
      </c>
      <c r="C4" s="6">
        <v>253333.32</v>
      </c>
      <c r="D4" s="6">
        <v>16.239315384615384</v>
      </c>
      <c r="E4" s="7">
        <v>16.239315384615384</v>
      </c>
    </row>
    <row r="5" spans="1:5" ht="17.25" x14ac:dyDescent="0.3">
      <c r="A5" s="4" t="s">
        <v>40</v>
      </c>
      <c r="B5" s="6">
        <v>900</v>
      </c>
      <c r="C5" s="6">
        <v>342735.05000000005</v>
      </c>
      <c r="D5" s="6">
        <v>380.81672222222227</v>
      </c>
      <c r="E5" s="7">
        <v>375.44678181818182</v>
      </c>
    </row>
    <row r="6" spans="1:5" ht="17.25" x14ac:dyDescent="0.3">
      <c r="A6" s="4" t="s">
        <v>29</v>
      </c>
      <c r="B6" s="6">
        <v>14.417999999999999</v>
      </c>
      <c r="C6" s="6">
        <v>169490.6</v>
      </c>
      <c r="D6" s="6">
        <v>11755.486197808295</v>
      </c>
      <c r="E6" s="7">
        <v>11298.33970356453</v>
      </c>
    </row>
    <row r="7" spans="1:5" ht="17.25" x14ac:dyDescent="0.3">
      <c r="A7" s="4" t="s">
        <v>81</v>
      </c>
      <c r="B7" s="6">
        <v>1</v>
      </c>
      <c r="C7" s="6">
        <v>2393.16</v>
      </c>
      <c r="D7" s="6">
        <v>2393.16</v>
      </c>
      <c r="E7" s="7">
        <v>2393.16</v>
      </c>
    </row>
    <row r="8" spans="1:5" ht="17.25" x14ac:dyDescent="0.3">
      <c r="A8" s="4" t="s">
        <v>76</v>
      </c>
      <c r="B8" s="6">
        <v>41078.199999999997</v>
      </c>
      <c r="C8" s="6">
        <v>86466.45</v>
      </c>
      <c r="D8" s="6">
        <v>2.1049230492085829</v>
      </c>
      <c r="E8" s="7">
        <v>2.1013088302741103</v>
      </c>
    </row>
    <row r="9" spans="1:5" ht="17.25" x14ac:dyDescent="0.3">
      <c r="A9" s="4" t="s">
        <v>48</v>
      </c>
      <c r="B9" s="6">
        <v>1384</v>
      </c>
      <c r="C9" s="6">
        <v>225113.68</v>
      </c>
      <c r="D9" s="6">
        <v>162.6543930635838</v>
      </c>
      <c r="E9" s="7">
        <v>161.75338972431078</v>
      </c>
    </row>
    <row r="10" spans="1:5" ht="17.25" x14ac:dyDescent="0.3">
      <c r="A10" s="4" t="s">
        <v>61</v>
      </c>
      <c r="B10" s="6">
        <v>10</v>
      </c>
      <c r="C10" s="6">
        <v>14529.92</v>
      </c>
      <c r="D10" s="6">
        <v>1452.992</v>
      </c>
      <c r="E10" s="7">
        <v>1452.992</v>
      </c>
    </row>
    <row r="11" spans="1:5" ht="17.25" x14ac:dyDescent="0.3">
      <c r="A11" s="4" t="s">
        <v>26</v>
      </c>
      <c r="B11" s="6">
        <v>234.32</v>
      </c>
      <c r="C11" s="6">
        <v>966779.14</v>
      </c>
      <c r="D11" s="6">
        <v>4125.8925401160805</v>
      </c>
      <c r="E11" s="7">
        <v>4211.2617756406053</v>
      </c>
    </row>
    <row r="12" spans="1:5" ht="17.25" x14ac:dyDescent="0.3">
      <c r="A12" s="4" t="s">
        <v>60</v>
      </c>
      <c r="B12" s="6">
        <v>10</v>
      </c>
      <c r="C12" s="6">
        <v>12820.52</v>
      </c>
      <c r="D12" s="6">
        <v>1282.0520000000001</v>
      </c>
      <c r="E12" s="7">
        <v>1282.0520000000001</v>
      </c>
    </row>
    <row r="13" spans="1:5" ht="17.25" x14ac:dyDescent="0.3">
      <c r="A13" s="4" t="s">
        <v>53</v>
      </c>
      <c r="B13" s="6">
        <v>290</v>
      </c>
      <c r="C13" s="6">
        <v>34205.120000000003</v>
      </c>
      <c r="D13" s="6">
        <v>117.94868965517242</v>
      </c>
      <c r="E13" s="7">
        <v>117.94869014084507</v>
      </c>
    </row>
    <row r="14" spans="1:5" ht="17.25" x14ac:dyDescent="0.3">
      <c r="A14" s="4" t="s">
        <v>24</v>
      </c>
      <c r="B14" s="6">
        <v>67.06</v>
      </c>
      <c r="C14" s="6">
        <v>363853.85</v>
      </c>
      <c r="D14" s="6">
        <v>5425.7955562183115</v>
      </c>
      <c r="E14" s="7">
        <v>5349.6886746618256</v>
      </c>
    </row>
    <row r="15" spans="1:5" ht="17.25" x14ac:dyDescent="0.3">
      <c r="A15" s="4" t="s">
        <v>35</v>
      </c>
      <c r="B15" s="6">
        <v>377.452</v>
      </c>
      <c r="C15" s="6">
        <v>1736671.5599999998</v>
      </c>
      <c r="D15" s="6">
        <v>4601.0394964127881</v>
      </c>
      <c r="E15" s="7">
        <v>4603.0761075393639</v>
      </c>
    </row>
    <row r="16" spans="1:5" ht="17.25" x14ac:dyDescent="0.3">
      <c r="A16" s="4" t="s">
        <v>18</v>
      </c>
      <c r="B16" s="6">
        <v>40</v>
      </c>
      <c r="C16" s="6">
        <v>170940.17</v>
      </c>
      <c r="D16" s="6">
        <v>4273.50425</v>
      </c>
      <c r="E16" s="7">
        <v>4273.50425</v>
      </c>
    </row>
    <row r="17" spans="1:5" ht="17.25" x14ac:dyDescent="0.3">
      <c r="A17" s="4" t="s">
        <v>68</v>
      </c>
      <c r="B17" s="6">
        <v>150</v>
      </c>
      <c r="C17" s="6">
        <v>2098.3000000000002</v>
      </c>
      <c r="D17" s="6">
        <v>13.988666666666667</v>
      </c>
      <c r="E17" s="7">
        <v>13.988666666666667</v>
      </c>
    </row>
    <row r="18" spans="1:5" ht="17.25" x14ac:dyDescent="0.3">
      <c r="A18" s="4" t="s">
        <v>31</v>
      </c>
      <c r="B18" s="6">
        <v>338.36300000000006</v>
      </c>
      <c r="C18" s="6">
        <v>1521476.83</v>
      </c>
      <c r="D18" s="6">
        <v>4496.5815706800086</v>
      </c>
      <c r="E18" s="7">
        <v>4552.878983405355</v>
      </c>
    </row>
    <row r="19" spans="1:5" ht="17.25" x14ac:dyDescent="0.3">
      <c r="A19" s="4" t="s">
        <v>72</v>
      </c>
      <c r="B19" s="6">
        <v>21321</v>
      </c>
      <c r="C19" s="6">
        <v>477622.31000000006</v>
      </c>
      <c r="D19" s="6">
        <v>22.40149664649876</v>
      </c>
      <c r="E19" s="7">
        <v>23.606156513285807</v>
      </c>
    </row>
    <row r="20" spans="1:5" ht="17.25" x14ac:dyDescent="0.3">
      <c r="A20" s="4" t="s">
        <v>15</v>
      </c>
      <c r="B20" s="6">
        <v>18.34</v>
      </c>
      <c r="C20" s="6">
        <v>80413.679999999993</v>
      </c>
      <c r="D20" s="6">
        <v>4384.6063249727367</v>
      </c>
      <c r="E20" s="7">
        <v>4386.1459144111277</v>
      </c>
    </row>
    <row r="21" spans="1:5" ht="17.25" x14ac:dyDescent="0.3">
      <c r="A21" s="4" t="s">
        <v>43</v>
      </c>
      <c r="B21" s="6">
        <v>37.905000000000001</v>
      </c>
      <c r="C21" s="6">
        <v>156155.64000000001</v>
      </c>
      <c r="D21" s="6">
        <v>4119.6580925999215</v>
      </c>
      <c r="E21" s="7">
        <v>4119.6580925999215</v>
      </c>
    </row>
    <row r="22" spans="1:5" ht="17.25" x14ac:dyDescent="0.3">
      <c r="A22" s="4" t="s">
        <v>45</v>
      </c>
      <c r="B22" s="6">
        <v>77.760000000000005</v>
      </c>
      <c r="C22" s="6">
        <v>427350.43</v>
      </c>
      <c r="D22" s="6">
        <v>5495.7617026748967</v>
      </c>
      <c r="E22" s="7">
        <v>5495.7617026748967</v>
      </c>
    </row>
    <row r="23" spans="1:5" ht="17.25" x14ac:dyDescent="0.3">
      <c r="A23" s="4" t="s">
        <v>51</v>
      </c>
      <c r="B23" s="6">
        <v>383</v>
      </c>
      <c r="C23" s="6">
        <v>57258.12</v>
      </c>
      <c r="D23" s="6">
        <v>149.49900783289817</v>
      </c>
      <c r="E23" s="7">
        <v>139.25190860215054</v>
      </c>
    </row>
    <row r="24" spans="1:5" ht="17.25" x14ac:dyDescent="0.3">
      <c r="A24" s="4" t="s">
        <v>20</v>
      </c>
      <c r="B24" s="6">
        <v>72.894000000000005</v>
      </c>
      <c r="C24" s="6">
        <v>355648.8</v>
      </c>
      <c r="D24" s="6">
        <v>4878.9859247674704</v>
      </c>
      <c r="E24" s="7">
        <v>4887.9357896661359</v>
      </c>
    </row>
    <row r="25" spans="1:5" ht="17.25" x14ac:dyDescent="0.3">
      <c r="A25" s="4" t="s">
        <v>52</v>
      </c>
      <c r="B25" s="6">
        <v>380</v>
      </c>
      <c r="C25" s="6">
        <v>15965.810000000001</v>
      </c>
      <c r="D25" s="6">
        <v>42.015289473684213</v>
      </c>
      <c r="E25" s="7">
        <v>41.452989583333327</v>
      </c>
    </row>
    <row r="26" spans="1:5" ht="17.25" x14ac:dyDescent="0.3">
      <c r="A26" s="4" t="s">
        <v>66</v>
      </c>
      <c r="B26" s="6">
        <v>52</v>
      </c>
      <c r="C26" s="6">
        <v>37345.31</v>
      </c>
      <c r="D26" s="6">
        <v>718.17903846153843</v>
      </c>
      <c r="E26" s="7">
        <v>719.12866197183087</v>
      </c>
    </row>
    <row r="27" spans="1:5" ht="17.25" x14ac:dyDescent="0.3">
      <c r="A27" s="4" t="s">
        <v>62</v>
      </c>
      <c r="B27" s="6">
        <v>10</v>
      </c>
      <c r="C27" s="6">
        <v>1880.34</v>
      </c>
      <c r="D27" s="6">
        <v>188.03399999999999</v>
      </c>
      <c r="E27" s="7">
        <v>188.03399999999999</v>
      </c>
    </row>
    <row r="28" spans="1:5" ht="17.25" x14ac:dyDescent="0.3">
      <c r="A28" s="4" t="s">
        <v>64</v>
      </c>
      <c r="B28" s="6">
        <v>500</v>
      </c>
      <c r="C28" s="6">
        <v>9188.0300000000007</v>
      </c>
      <c r="D28" s="6">
        <v>18.376060000000003</v>
      </c>
      <c r="E28" s="7">
        <v>18.376060000000003</v>
      </c>
    </row>
    <row r="29" spans="1:5" ht="17.25" x14ac:dyDescent="0.3">
      <c r="A29" s="4" t="s">
        <v>59</v>
      </c>
      <c r="B29" s="6">
        <v>10</v>
      </c>
      <c r="C29" s="6">
        <v>15384.62</v>
      </c>
      <c r="D29" s="6">
        <v>1538.462</v>
      </c>
      <c r="E29" s="7">
        <v>1538.462</v>
      </c>
    </row>
    <row r="30" spans="1:5" ht="17.25" x14ac:dyDescent="0.3">
      <c r="A30" s="4" t="s">
        <v>55</v>
      </c>
      <c r="B30" s="6">
        <v>350</v>
      </c>
      <c r="C30" s="6">
        <v>95726.5</v>
      </c>
      <c r="D30" s="6">
        <v>273.50428571428569</v>
      </c>
      <c r="E30" s="7">
        <v>273.50428571428569</v>
      </c>
    </row>
    <row r="31" spans="1:5" ht="17.25" x14ac:dyDescent="0.3">
      <c r="A31" s="4" t="s">
        <v>70</v>
      </c>
      <c r="B31" s="6">
        <v>6020</v>
      </c>
      <c r="C31" s="6">
        <v>68376.070000000007</v>
      </c>
      <c r="D31" s="6">
        <v>11.358151162790699</v>
      </c>
      <c r="E31" s="7">
        <v>11.358151162790699</v>
      </c>
    </row>
    <row r="32" spans="1:5" ht="17.25" x14ac:dyDescent="0.3">
      <c r="A32" s="4" t="s">
        <v>57</v>
      </c>
      <c r="B32" s="6">
        <v>1</v>
      </c>
      <c r="C32" s="6">
        <v>6536.32</v>
      </c>
      <c r="D32" s="6">
        <v>6536.32</v>
      </c>
      <c r="E32" s="7">
        <v>6536.32</v>
      </c>
    </row>
    <row r="33" spans="1:5" ht="17.25" x14ac:dyDescent="0.3">
      <c r="A33" s="4" t="s">
        <v>80</v>
      </c>
      <c r="B33" s="6">
        <v>16</v>
      </c>
      <c r="C33" s="6">
        <v>3008.55</v>
      </c>
      <c r="D33" s="6">
        <v>188.03437500000001</v>
      </c>
      <c r="E33" s="7">
        <v>188.03437500000001</v>
      </c>
    </row>
    <row r="34" spans="1:5" ht="17.25" x14ac:dyDescent="0.3">
      <c r="A34" s="4" t="s">
        <v>83</v>
      </c>
      <c r="B34" s="6">
        <v>14540</v>
      </c>
      <c r="C34" s="6">
        <v>124811.95999999999</v>
      </c>
      <c r="D34" s="6">
        <v>8.5840412654745517</v>
      </c>
      <c r="E34" s="7">
        <v>8.7677440785673024</v>
      </c>
    </row>
    <row r="35" spans="1:5" ht="18" thickBot="1" x14ac:dyDescent="0.35">
      <c r="A35" s="5" t="s">
        <v>87</v>
      </c>
      <c r="B35" s="8">
        <v>104284.71199999998</v>
      </c>
      <c r="C35" s="8">
        <v>7835580.1599999992</v>
      </c>
      <c r="D35" s="8">
        <v>75.13642229745048</v>
      </c>
      <c r="E35" s="9">
        <v>78.497876936312267</v>
      </c>
    </row>
    <row r="36" spans="1:5" ht="12.75" thickTop="1" x14ac:dyDescent="0.15"/>
  </sheetData>
  <phoneticPr fontId="1" type="noConversion"/>
  <conditionalFormatting pivot="1" sqref="E4:E34">
    <cfRule type="expression" dxfId="20" priority="1">
      <formula>E4&lt;&gt;D4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workbookViewId="0">
      <selection activeCell="H6" sqref="H6"/>
    </sheetView>
  </sheetViews>
  <sheetFormatPr defaultRowHeight="12" x14ac:dyDescent="0.15"/>
  <cols>
    <col min="1" max="2" width="4.5703125" bestFit="1" customWidth="1"/>
    <col min="3" max="3" width="9.7109375" customWidth="1"/>
    <col min="4" max="4" width="14.28515625" customWidth="1"/>
    <col min="5" max="5" width="18.42578125" customWidth="1"/>
    <col min="6" max="6" width="12.28515625" customWidth="1"/>
    <col min="7" max="7" width="14.28515625" customWidth="1"/>
    <col min="8" max="8" width="11.28515625" bestFit="1" customWidth="1"/>
    <col min="9" max="9" width="15.42578125" bestFit="1" customWidth="1"/>
    <col min="10" max="10" width="5.85546875" customWidth="1"/>
    <col min="11" max="11" width="5.5703125" customWidth="1"/>
    <col min="12" max="12" width="6.5703125" bestFit="1" customWidth="1"/>
    <col min="13" max="13" width="12.5703125" bestFit="1" customWidth="1"/>
    <col min="14" max="14" width="13.28515625" customWidth="1"/>
  </cols>
  <sheetData>
    <row r="1" spans="1:14" ht="35.25" customHeight="1" thickTop="1" x14ac:dyDescent="0.1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9" t="s">
        <v>13</v>
      </c>
    </row>
    <row r="2" spans="1:14" ht="17.25" x14ac:dyDescent="0.3">
      <c r="A2" s="11">
        <v>6</v>
      </c>
      <c r="B2" s="12">
        <v>24</v>
      </c>
      <c r="C2" s="12" t="s">
        <v>16</v>
      </c>
      <c r="D2" s="12">
        <v>1403010001</v>
      </c>
      <c r="E2" s="12" t="s">
        <v>15</v>
      </c>
      <c r="F2" s="12" t="s">
        <v>17</v>
      </c>
      <c r="G2" s="12">
        <v>4384.6063199999999</v>
      </c>
      <c r="H2" s="12">
        <v>18.34</v>
      </c>
      <c r="I2" s="12">
        <v>80413.679999999993</v>
      </c>
      <c r="J2" s="12">
        <v>0</v>
      </c>
      <c r="K2" s="12">
        <v>0</v>
      </c>
      <c r="L2" s="12" t="s">
        <v>14</v>
      </c>
      <c r="M2" s="12">
        <v>22.644300000000001</v>
      </c>
      <c r="N2" s="13">
        <v>99349.440000000002</v>
      </c>
    </row>
    <row r="3" spans="1:14" ht="17.25" x14ac:dyDescent="0.3">
      <c r="A3" s="11">
        <v>6</v>
      </c>
      <c r="B3" s="12">
        <v>28</v>
      </c>
      <c r="C3" s="12" t="s">
        <v>19</v>
      </c>
      <c r="D3" s="12">
        <v>1403010002</v>
      </c>
      <c r="E3" s="12" t="s">
        <v>18</v>
      </c>
      <c r="F3" s="12" t="s">
        <v>17</v>
      </c>
      <c r="G3" s="12">
        <v>4273.50425</v>
      </c>
      <c r="H3" s="12">
        <v>40</v>
      </c>
      <c r="I3" s="12">
        <v>170940.17</v>
      </c>
      <c r="J3" s="12">
        <v>0</v>
      </c>
      <c r="K3" s="12">
        <v>0</v>
      </c>
      <c r="L3" s="12" t="s">
        <v>14</v>
      </c>
      <c r="M3" s="12">
        <v>40</v>
      </c>
      <c r="N3" s="13">
        <v>170940.17</v>
      </c>
    </row>
    <row r="4" spans="1:14" ht="17.25" x14ac:dyDescent="0.3">
      <c r="A4" s="11">
        <v>6</v>
      </c>
      <c r="B4" s="12">
        <v>13</v>
      </c>
      <c r="C4" s="12" t="s">
        <v>21</v>
      </c>
      <c r="D4" s="12">
        <v>1403010003</v>
      </c>
      <c r="E4" s="12" t="s">
        <v>20</v>
      </c>
      <c r="F4" s="12" t="s">
        <v>17</v>
      </c>
      <c r="G4" s="12">
        <v>4925.6547</v>
      </c>
      <c r="H4" s="12">
        <v>50.13</v>
      </c>
      <c r="I4" s="12">
        <v>246923.07</v>
      </c>
      <c r="J4" s="12">
        <v>0</v>
      </c>
      <c r="K4" s="12">
        <v>0</v>
      </c>
      <c r="L4" s="12" t="s">
        <v>14</v>
      </c>
      <c r="M4" s="12">
        <v>52.4831</v>
      </c>
      <c r="N4" s="13">
        <v>258059.1</v>
      </c>
    </row>
    <row r="5" spans="1:14" ht="17.25" x14ac:dyDescent="0.3">
      <c r="A5" s="11">
        <v>6</v>
      </c>
      <c r="B5" s="12">
        <v>14</v>
      </c>
      <c r="C5" s="12" t="s">
        <v>22</v>
      </c>
      <c r="D5" s="12">
        <v>1403010003</v>
      </c>
      <c r="E5" s="12" t="s">
        <v>20</v>
      </c>
      <c r="F5" s="12" t="s">
        <v>17</v>
      </c>
      <c r="G5" s="12">
        <v>4804.5460599999997</v>
      </c>
      <c r="H5" s="12">
        <v>16.544</v>
      </c>
      <c r="I5" s="12">
        <v>79486.41</v>
      </c>
      <c r="J5" s="12">
        <v>0</v>
      </c>
      <c r="K5" s="12">
        <v>0</v>
      </c>
      <c r="L5" s="12" t="s">
        <v>14</v>
      </c>
      <c r="M5" s="12">
        <v>69.027100000000004</v>
      </c>
      <c r="N5" s="13">
        <v>337545.51</v>
      </c>
    </row>
    <row r="6" spans="1:14" ht="17.25" x14ac:dyDescent="0.3">
      <c r="A6" s="11">
        <v>6</v>
      </c>
      <c r="B6" s="12">
        <v>24</v>
      </c>
      <c r="C6" s="12" t="s">
        <v>23</v>
      </c>
      <c r="D6" s="12">
        <v>1403010003</v>
      </c>
      <c r="E6" s="12" t="s">
        <v>20</v>
      </c>
      <c r="F6" s="12" t="s">
        <v>17</v>
      </c>
      <c r="G6" s="12">
        <v>4700.8553099999999</v>
      </c>
      <c r="H6" s="12">
        <v>6.22</v>
      </c>
      <c r="I6" s="12">
        <v>29239.32</v>
      </c>
      <c r="J6" s="12">
        <v>0</v>
      </c>
      <c r="K6" s="12">
        <v>0</v>
      </c>
      <c r="L6" s="12" t="s">
        <v>14</v>
      </c>
      <c r="M6" s="12">
        <v>75.247100000000003</v>
      </c>
      <c r="N6" s="13">
        <v>366784.83</v>
      </c>
    </row>
    <row r="7" spans="1:14" ht="17.25" x14ac:dyDescent="0.3">
      <c r="A7" s="11">
        <v>6</v>
      </c>
      <c r="B7" s="12">
        <v>13</v>
      </c>
      <c r="C7" s="12" t="s">
        <v>25</v>
      </c>
      <c r="D7" s="12">
        <v>1403010004</v>
      </c>
      <c r="E7" s="12" t="s">
        <v>24</v>
      </c>
      <c r="F7" s="12" t="s">
        <v>17</v>
      </c>
      <c r="G7" s="12">
        <v>4892.7942000000003</v>
      </c>
      <c r="H7" s="12">
        <v>22.06</v>
      </c>
      <c r="I7" s="12">
        <v>107935.03999999999</v>
      </c>
      <c r="J7" s="12">
        <v>0</v>
      </c>
      <c r="K7" s="12">
        <v>0</v>
      </c>
      <c r="L7" s="12" t="s">
        <v>14</v>
      </c>
      <c r="M7" s="12">
        <v>22.184000000000001</v>
      </c>
      <c r="N7" s="13">
        <v>108534.22</v>
      </c>
    </row>
    <row r="8" spans="1:14" ht="17.25" x14ac:dyDescent="0.3">
      <c r="A8" s="11">
        <v>6</v>
      </c>
      <c r="B8" s="12">
        <v>24</v>
      </c>
      <c r="C8" s="12" t="s">
        <v>23</v>
      </c>
      <c r="D8" s="12">
        <v>1403010004</v>
      </c>
      <c r="E8" s="12" t="s">
        <v>24</v>
      </c>
      <c r="F8" s="12" t="s">
        <v>17</v>
      </c>
      <c r="G8" s="12">
        <v>5687.0846700000002</v>
      </c>
      <c r="H8" s="12">
        <v>45</v>
      </c>
      <c r="I8" s="12">
        <v>255918.81</v>
      </c>
      <c r="J8" s="12">
        <v>0</v>
      </c>
      <c r="K8" s="12">
        <v>0</v>
      </c>
      <c r="L8" s="12" t="s">
        <v>14</v>
      </c>
      <c r="M8" s="12">
        <v>67.183999999999997</v>
      </c>
      <c r="N8" s="13">
        <v>364453.03</v>
      </c>
    </row>
    <row r="9" spans="1:14" ht="17.25" x14ac:dyDescent="0.3">
      <c r="A9" s="11">
        <v>6</v>
      </c>
      <c r="B9" s="12">
        <v>13</v>
      </c>
      <c r="C9" s="12" t="s">
        <v>27</v>
      </c>
      <c r="D9" s="12">
        <v>1403010005</v>
      </c>
      <c r="E9" s="12" t="s">
        <v>26</v>
      </c>
      <c r="F9" s="12" t="s">
        <v>17</v>
      </c>
      <c r="G9" s="12">
        <v>4572.6495299999997</v>
      </c>
      <c r="H9" s="12">
        <v>109.34</v>
      </c>
      <c r="I9" s="12">
        <v>499973.5</v>
      </c>
      <c r="J9" s="12">
        <v>0</v>
      </c>
      <c r="K9" s="12">
        <v>0</v>
      </c>
      <c r="L9" s="12" t="s">
        <v>14</v>
      </c>
      <c r="M9" s="12">
        <v>110.03700000000001</v>
      </c>
      <c r="N9" s="13">
        <v>503155.4</v>
      </c>
    </row>
    <row r="10" spans="1:14" ht="17.25" x14ac:dyDescent="0.3">
      <c r="A10" s="11">
        <v>6</v>
      </c>
      <c r="B10" s="12">
        <v>28</v>
      </c>
      <c r="C10" s="12" t="s">
        <v>28</v>
      </c>
      <c r="D10" s="12">
        <v>1403010005</v>
      </c>
      <c r="E10" s="12" t="s">
        <v>26</v>
      </c>
      <c r="F10" s="12" t="s">
        <v>17</v>
      </c>
      <c r="G10" s="12">
        <v>3735.0427300000001</v>
      </c>
      <c r="H10" s="12">
        <v>124.98</v>
      </c>
      <c r="I10" s="12">
        <v>466805.64</v>
      </c>
      <c r="J10" s="12">
        <v>0</v>
      </c>
      <c r="K10" s="12">
        <v>0</v>
      </c>
      <c r="L10" s="12" t="s">
        <v>14</v>
      </c>
      <c r="M10" s="12">
        <v>235.017</v>
      </c>
      <c r="N10" s="13">
        <v>969961.04</v>
      </c>
    </row>
    <row r="11" spans="1:14" ht="17.25" x14ac:dyDescent="0.3">
      <c r="A11" s="11">
        <v>6</v>
      </c>
      <c r="B11" s="12">
        <v>24</v>
      </c>
      <c r="C11" s="12" t="s">
        <v>30</v>
      </c>
      <c r="D11" s="12">
        <v>1403010006</v>
      </c>
      <c r="E11" s="12" t="s">
        <v>29</v>
      </c>
      <c r="F11" s="12" t="s">
        <v>17</v>
      </c>
      <c r="G11" s="12">
        <v>11755.486199999999</v>
      </c>
      <c r="H11" s="12">
        <v>14.417999999999999</v>
      </c>
      <c r="I11" s="12">
        <v>169490.6</v>
      </c>
      <c r="J11" s="12">
        <v>0</v>
      </c>
      <c r="K11" s="12">
        <v>0</v>
      </c>
      <c r="L11" s="12" t="s">
        <v>14</v>
      </c>
      <c r="M11" s="12">
        <v>16.30302</v>
      </c>
      <c r="N11" s="13">
        <v>177605.92</v>
      </c>
    </row>
    <row r="12" spans="1:14" ht="17.25" x14ac:dyDescent="0.3">
      <c r="A12" s="11">
        <v>6</v>
      </c>
      <c r="B12" s="12">
        <v>14</v>
      </c>
      <c r="C12" s="12" t="s">
        <v>32</v>
      </c>
      <c r="D12" s="12">
        <v>1403010007</v>
      </c>
      <c r="E12" s="12" t="s">
        <v>31</v>
      </c>
      <c r="F12" s="12" t="s">
        <v>17</v>
      </c>
      <c r="G12" s="12">
        <v>4666.6828400000004</v>
      </c>
      <c r="H12" s="12">
        <v>135.827</v>
      </c>
      <c r="I12" s="12">
        <v>633861.53</v>
      </c>
      <c r="J12" s="12">
        <v>0</v>
      </c>
      <c r="K12" s="12">
        <v>0</v>
      </c>
      <c r="L12" s="12" t="s">
        <v>14</v>
      </c>
      <c r="M12" s="12">
        <v>138.95400000000001</v>
      </c>
      <c r="N12" s="13">
        <v>648330.36</v>
      </c>
    </row>
    <row r="13" spans="1:14" ht="17.25" x14ac:dyDescent="0.3">
      <c r="A13" s="11">
        <v>6</v>
      </c>
      <c r="B13" s="12">
        <v>14</v>
      </c>
      <c r="C13" s="12" t="s">
        <v>33</v>
      </c>
      <c r="D13" s="12">
        <v>1403010007</v>
      </c>
      <c r="E13" s="12" t="s">
        <v>31</v>
      </c>
      <c r="F13" s="12" t="s">
        <v>17</v>
      </c>
      <c r="G13" s="12">
        <v>4669.0888400000003</v>
      </c>
      <c r="H13" s="12">
        <v>55.819000000000003</v>
      </c>
      <c r="I13" s="12">
        <v>260623.87</v>
      </c>
      <c r="J13" s="12">
        <v>0</v>
      </c>
      <c r="K13" s="12">
        <v>0</v>
      </c>
      <c r="L13" s="12" t="s">
        <v>14</v>
      </c>
      <c r="M13" s="12">
        <v>194.773</v>
      </c>
      <c r="N13" s="13">
        <v>908954.23</v>
      </c>
    </row>
    <row r="14" spans="1:14" ht="17.25" x14ac:dyDescent="0.3">
      <c r="A14" s="11">
        <v>6</v>
      </c>
      <c r="B14" s="12">
        <v>28</v>
      </c>
      <c r="C14" s="12" t="s">
        <v>34</v>
      </c>
      <c r="D14" s="12">
        <v>1403010007</v>
      </c>
      <c r="E14" s="12" t="s">
        <v>31</v>
      </c>
      <c r="F14" s="12" t="s">
        <v>17</v>
      </c>
      <c r="G14" s="12">
        <v>4273.4749899999997</v>
      </c>
      <c r="H14" s="12">
        <v>146.71700000000001</v>
      </c>
      <c r="I14" s="12">
        <v>626991.43000000005</v>
      </c>
      <c r="J14" s="12">
        <v>0</v>
      </c>
      <c r="K14" s="12">
        <v>0</v>
      </c>
      <c r="L14" s="12" t="s">
        <v>14</v>
      </c>
      <c r="M14" s="12">
        <v>341.49</v>
      </c>
      <c r="N14" s="13">
        <v>1535945.66</v>
      </c>
    </row>
    <row r="15" spans="1:14" ht="17.25" x14ac:dyDescent="0.3">
      <c r="A15" s="11">
        <v>6</v>
      </c>
      <c r="B15" s="12">
        <v>14</v>
      </c>
      <c r="C15" s="12" t="s">
        <v>36</v>
      </c>
      <c r="D15" s="12">
        <v>1403010008</v>
      </c>
      <c r="E15" s="12" t="s">
        <v>35</v>
      </c>
      <c r="F15" s="12" t="s">
        <v>17</v>
      </c>
      <c r="G15" s="12">
        <v>4648.5980399999999</v>
      </c>
      <c r="H15" s="12">
        <v>103.93300000000001</v>
      </c>
      <c r="I15" s="12">
        <v>483142.74</v>
      </c>
      <c r="J15" s="12">
        <v>0</v>
      </c>
      <c r="K15" s="12">
        <v>0</v>
      </c>
      <c r="L15" s="12" t="s">
        <v>14</v>
      </c>
      <c r="M15" s="12">
        <v>103.93300000000001</v>
      </c>
      <c r="N15" s="13">
        <v>483142.74</v>
      </c>
    </row>
    <row r="16" spans="1:14" ht="17.25" x14ac:dyDescent="0.3">
      <c r="A16" s="11">
        <v>6</v>
      </c>
      <c r="B16" s="12">
        <v>28</v>
      </c>
      <c r="C16" s="12" t="s">
        <v>37</v>
      </c>
      <c r="D16" s="12">
        <v>1403010008</v>
      </c>
      <c r="E16" s="12" t="s">
        <v>35</v>
      </c>
      <c r="F16" s="12" t="s">
        <v>17</v>
      </c>
      <c r="G16" s="12">
        <v>4572.4419900000003</v>
      </c>
      <c r="H16" s="12">
        <v>258.69900000000001</v>
      </c>
      <c r="I16" s="12">
        <v>1182886.17</v>
      </c>
      <c r="J16" s="12">
        <v>0</v>
      </c>
      <c r="K16" s="12">
        <v>0</v>
      </c>
      <c r="L16" s="12" t="s">
        <v>14</v>
      </c>
      <c r="M16" s="12">
        <v>362.63200000000001</v>
      </c>
      <c r="N16" s="13">
        <v>1666028.91</v>
      </c>
    </row>
    <row r="17" spans="1:14" ht="17.25" x14ac:dyDescent="0.3">
      <c r="A17" s="11">
        <v>6</v>
      </c>
      <c r="B17" s="12">
        <v>28</v>
      </c>
      <c r="C17" s="12" t="s">
        <v>38</v>
      </c>
      <c r="D17" s="12">
        <v>1403010008</v>
      </c>
      <c r="E17" s="12" t="s">
        <v>35</v>
      </c>
      <c r="F17" s="12" t="s">
        <v>17</v>
      </c>
      <c r="G17" s="12">
        <v>4766.7105300000003</v>
      </c>
      <c r="H17" s="12">
        <v>14.82</v>
      </c>
      <c r="I17" s="12">
        <v>70642.649999999994</v>
      </c>
      <c r="J17" s="12">
        <v>0</v>
      </c>
      <c r="K17" s="12">
        <v>0</v>
      </c>
      <c r="L17" s="12" t="s">
        <v>14</v>
      </c>
      <c r="M17" s="12">
        <v>377.452</v>
      </c>
      <c r="N17" s="13">
        <v>1736671.56</v>
      </c>
    </row>
    <row r="18" spans="1:14" ht="17.25" x14ac:dyDescent="0.3">
      <c r="A18" s="11">
        <v>6</v>
      </c>
      <c r="B18" s="12">
        <v>24</v>
      </c>
      <c r="C18" s="12" t="s">
        <v>39</v>
      </c>
      <c r="D18" s="12">
        <v>1403010009</v>
      </c>
      <c r="E18" s="12" t="s">
        <v>40</v>
      </c>
      <c r="F18" s="12" t="s">
        <v>17</v>
      </c>
      <c r="G18" s="12">
        <v>351.28205000000003</v>
      </c>
      <c r="H18" s="12">
        <v>400</v>
      </c>
      <c r="I18" s="12">
        <v>140512.82</v>
      </c>
      <c r="J18" s="12">
        <v>0</v>
      </c>
      <c r="K18" s="12">
        <v>0</v>
      </c>
      <c r="L18" s="12" t="s">
        <v>14</v>
      </c>
      <c r="M18" s="12">
        <v>400</v>
      </c>
      <c r="N18" s="13">
        <v>140512.82</v>
      </c>
    </row>
    <row r="19" spans="1:14" ht="17.25" x14ac:dyDescent="0.3">
      <c r="A19" s="11">
        <v>6</v>
      </c>
      <c r="B19" s="12">
        <v>24</v>
      </c>
      <c r="C19" s="12" t="s">
        <v>41</v>
      </c>
      <c r="D19" s="12">
        <v>1403010009</v>
      </c>
      <c r="E19" s="12" t="s">
        <v>40</v>
      </c>
      <c r="F19" s="12" t="s">
        <v>17</v>
      </c>
      <c r="G19" s="12">
        <v>404.44445999999999</v>
      </c>
      <c r="H19" s="12">
        <v>500</v>
      </c>
      <c r="I19" s="12">
        <v>202222.23</v>
      </c>
      <c r="J19" s="12">
        <v>0</v>
      </c>
      <c r="K19" s="12">
        <v>0</v>
      </c>
      <c r="L19" s="12" t="s">
        <v>14</v>
      </c>
      <c r="M19" s="12">
        <v>900</v>
      </c>
      <c r="N19" s="13">
        <v>342735.05</v>
      </c>
    </row>
    <row r="20" spans="1:14" ht="17.25" x14ac:dyDescent="0.3">
      <c r="A20" s="11">
        <v>6</v>
      </c>
      <c r="B20" s="12">
        <v>13</v>
      </c>
      <c r="C20" s="12" t="s">
        <v>42</v>
      </c>
      <c r="D20" s="12">
        <v>1403010011</v>
      </c>
      <c r="E20" s="12" t="s">
        <v>43</v>
      </c>
      <c r="F20" s="12" t="s">
        <v>17</v>
      </c>
      <c r="G20" s="12">
        <v>4119.6580899999999</v>
      </c>
      <c r="H20" s="12">
        <v>37.905000000000001</v>
      </c>
      <c r="I20" s="12">
        <v>156155.64000000001</v>
      </c>
      <c r="J20" s="12">
        <v>0</v>
      </c>
      <c r="K20" s="12">
        <v>0</v>
      </c>
      <c r="L20" s="12" t="s">
        <v>14</v>
      </c>
      <c r="M20" s="12">
        <v>37.905000000000001</v>
      </c>
      <c r="N20" s="13">
        <v>156155.64000000001</v>
      </c>
    </row>
    <row r="21" spans="1:14" ht="17.25" x14ac:dyDescent="0.3">
      <c r="A21" s="11">
        <v>6</v>
      </c>
      <c r="B21" s="12">
        <v>28</v>
      </c>
      <c r="C21" s="12" t="s">
        <v>44</v>
      </c>
      <c r="D21" s="12">
        <v>1403010015</v>
      </c>
      <c r="E21" s="12" t="s">
        <v>45</v>
      </c>
      <c r="F21" s="12" t="s">
        <v>46</v>
      </c>
      <c r="G21" s="12">
        <v>5495.7617</v>
      </c>
      <c r="H21" s="12">
        <v>77.760000000000005</v>
      </c>
      <c r="I21" s="12">
        <v>427350.43</v>
      </c>
      <c r="J21" s="12">
        <v>0</v>
      </c>
      <c r="K21" s="12">
        <v>0</v>
      </c>
      <c r="L21" s="12" t="s">
        <v>14</v>
      </c>
      <c r="M21" s="12">
        <v>77.760000000000005</v>
      </c>
      <c r="N21" s="13">
        <v>427350.43</v>
      </c>
    </row>
    <row r="22" spans="1:14" ht="17.25" x14ac:dyDescent="0.3">
      <c r="A22" s="11">
        <v>6</v>
      </c>
      <c r="B22" s="12">
        <v>14</v>
      </c>
      <c r="C22" s="12" t="s">
        <v>47</v>
      </c>
      <c r="D22" s="12">
        <v>1403020003</v>
      </c>
      <c r="E22" s="12" t="s">
        <v>48</v>
      </c>
      <c r="F22" s="12" t="s">
        <v>17</v>
      </c>
      <c r="G22" s="12">
        <v>157.26495</v>
      </c>
      <c r="H22" s="12">
        <v>400</v>
      </c>
      <c r="I22" s="12">
        <v>62905.98</v>
      </c>
      <c r="J22" s="12">
        <v>0</v>
      </c>
      <c r="K22" s="12">
        <v>0</v>
      </c>
      <c r="L22" s="12" t="s">
        <v>14</v>
      </c>
      <c r="M22" s="12">
        <v>400</v>
      </c>
      <c r="N22" s="13">
        <v>62905.98</v>
      </c>
    </row>
    <row r="23" spans="1:14" ht="17.25" x14ac:dyDescent="0.3">
      <c r="A23" s="11">
        <v>6</v>
      </c>
      <c r="B23" s="12">
        <v>14</v>
      </c>
      <c r="C23" s="12" t="s">
        <v>49</v>
      </c>
      <c r="D23" s="12">
        <v>1403020003</v>
      </c>
      <c r="E23" s="12" t="s">
        <v>48</v>
      </c>
      <c r="F23" s="12" t="s">
        <v>17</v>
      </c>
      <c r="G23" s="12">
        <v>157.97722999999999</v>
      </c>
      <c r="H23" s="12">
        <v>390</v>
      </c>
      <c r="I23" s="12">
        <v>61611.12</v>
      </c>
      <c r="J23" s="12">
        <v>0</v>
      </c>
      <c r="K23" s="12">
        <v>0</v>
      </c>
      <c r="L23" s="12" t="s">
        <v>14</v>
      </c>
      <c r="M23" s="12">
        <v>790</v>
      </c>
      <c r="N23" s="13">
        <v>124517.1</v>
      </c>
    </row>
    <row r="24" spans="1:14" ht="17.25" x14ac:dyDescent="0.3">
      <c r="A24" s="11">
        <v>6</v>
      </c>
      <c r="B24" s="12">
        <v>14</v>
      </c>
      <c r="C24" s="12" t="s">
        <v>49</v>
      </c>
      <c r="D24" s="12">
        <v>1403020003</v>
      </c>
      <c r="E24" s="12" t="s">
        <v>48</v>
      </c>
      <c r="F24" s="12" t="s">
        <v>17</v>
      </c>
      <c r="G24" s="12">
        <v>307.69225</v>
      </c>
      <c r="H24" s="12">
        <v>40</v>
      </c>
      <c r="I24" s="12">
        <v>12307.69</v>
      </c>
      <c r="J24" s="12">
        <v>0</v>
      </c>
      <c r="K24" s="12">
        <v>0</v>
      </c>
      <c r="L24" s="12" t="s">
        <v>14</v>
      </c>
      <c r="M24" s="12">
        <v>830</v>
      </c>
      <c r="N24" s="13">
        <v>136824.79</v>
      </c>
    </row>
    <row r="25" spans="1:14" ht="17.25" x14ac:dyDescent="0.3">
      <c r="A25" s="11">
        <v>6</v>
      </c>
      <c r="B25" s="12">
        <v>24</v>
      </c>
      <c r="C25" s="12" t="s">
        <v>50</v>
      </c>
      <c r="D25" s="12">
        <v>1403020003</v>
      </c>
      <c r="E25" s="12" t="s">
        <v>48</v>
      </c>
      <c r="F25" s="12" t="s">
        <v>17</v>
      </c>
      <c r="G25" s="12">
        <v>159.36623</v>
      </c>
      <c r="H25" s="12">
        <v>554</v>
      </c>
      <c r="I25" s="12">
        <v>88288.89</v>
      </c>
      <c r="J25" s="12">
        <v>0</v>
      </c>
      <c r="K25" s="12">
        <v>0</v>
      </c>
      <c r="L25" s="12" t="s">
        <v>14</v>
      </c>
      <c r="M25" s="12">
        <v>1384</v>
      </c>
      <c r="N25" s="13">
        <v>225113.68</v>
      </c>
    </row>
    <row r="26" spans="1:14" ht="17.25" x14ac:dyDescent="0.3">
      <c r="A26" s="11">
        <v>6</v>
      </c>
      <c r="B26" s="12">
        <v>14</v>
      </c>
      <c r="C26" s="12" t="s">
        <v>47</v>
      </c>
      <c r="D26" s="12">
        <v>1403020004</v>
      </c>
      <c r="E26" s="12" t="s">
        <v>51</v>
      </c>
      <c r="F26" s="12" t="s">
        <v>17</v>
      </c>
      <c r="G26" s="12">
        <v>98.290580000000006</v>
      </c>
      <c r="H26" s="12">
        <v>120</v>
      </c>
      <c r="I26" s="12">
        <v>11794.87</v>
      </c>
      <c r="J26" s="12">
        <v>0</v>
      </c>
      <c r="K26" s="12">
        <v>0</v>
      </c>
      <c r="L26" s="12" t="s">
        <v>14</v>
      </c>
      <c r="M26" s="12">
        <v>120</v>
      </c>
      <c r="N26" s="13">
        <v>11794.87</v>
      </c>
    </row>
    <row r="27" spans="1:14" ht="17.25" x14ac:dyDescent="0.3">
      <c r="A27" s="11">
        <v>6</v>
      </c>
      <c r="B27" s="12">
        <v>14</v>
      </c>
      <c r="C27" s="12" t="s">
        <v>47</v>
      </c>
      <c r="D27" s="12">
        <v>1403020004</v>
      </c>
      <c r="E27" s="12" t="s">
        <v>51</v>
      </c>
      <c r="F27" s="12" t="s">
        <v>17</v>
      </c>
      <c r="G27" s="12">
        <v>157.26499999999999</v>
      </c>
      <c r="H27" s="12">
        <v>110</v>
      </c>
      <c r="I27" s="12">
        <v>17299.150000000001</v>
      </c>
      <c r="J27" s="12">
        <v>0</v>
      </c>
      <c r="K27" s="12">
        <v>0</v>
      </c>
      <c r="L27" s="12" t="s">
        <v>14</v>
      </c>
      <c r="M27" s="12">
        <v>230</v>
      </c>
      <c r="N27" s="13">
        <v>29094.02</v>
      </c>
    </row>
    <row r="28" spans="1:14" ht="17.25" x14ac:dyDescent="0.3">
      <c r="A28" s="11">
        <v>6</v>
      </c>
      <c r="B28" s="12">
        <v>24</v>
      </c>
      <c r="C28" s="12" t="s">
        <v>50</v>
      </c>
      <c r="D28" s="12">
        <v>1403020004</v>
      </c>
      <c r="E28" s="12" t="s">
        <v>51</v>
      </c>
      <c r="F28" s="12" t="s">
        <v>17</v>
      </c>
      <c r="G28" s="12">
        <v>184.07908</v>
      </c>
      <c r="H28" s="12">
        <v>153</v>
      </c>
      <c r="I28" s="12">
        <v>28164.1</v>
      </c>
      <c r="J28" s="12">
        <v>0</v>
      </c>
      <c r="K28" s="12">
        <v>0</v>
      </c>
      <c r="L28" s="12" t="s">
        <v>14</v>
      </c>
      <c r="M28" s="12">
        <v>383</v>
      </c>
      <c r="N28" s="13">
        <v>57258.12</v>
      </c>
    </row>
    <row r="29" spans="1:14" ht="17.25" x14ac:dyDescent="0.3">
      <c r="A29" s="11">
        <v>6</v>
      </c>
      <c r="B29" s="12">
        <v>14</v>
      </c>
      <c r="C29" s="12" t="s">
        <v>49</v>
      </c>
      <c r="D29" s="12">
        <v>1403020006</v>
      </c>
      <c r="E29" s="12" t="s">
        <v>52</v>
      </c>
      <c r="F29" s="12" t="s">
        <v>17</v>
      </c>
      <c r="G29" s="12">
        <v>39.316249999999997</v>
      </c>
      <c r="H29" s="12">
        <v>200</v>
      </c>
      <c r="I29" s="12">
        <v>7863.25</v>
      </c>
      <c r="J29" s="12">
        <v>0</v>
      </c>
      <c r="K29" s="12">
        <v>0</v>
      </c>
      <c r="L29" s="12" t="s">
        <v>14</v>
      </c>
      <c r="M29" s="12">
        <v>200</v>
      </c>
      <c r="N29" s="13">
        <v>7863.25</v>
      </c>
    </row>
    <row r="30" spans="1:14" ht="17.25" x14ac:dyDescent="0.3">
      <c r="A30" s="11">
        <v>6</v>
      </c>
      <c r="B30" s="12">
        <v>24</v>
      </c>
      <c r="C30" s="12" t="s">
        <v>50</v>
      </c>
      <c r="D30" s="12">
        <v>1403020006</v>
      </c>
      <c r="E30" s="12" t="s">
        <v>52</v>
      </c>
      <c r="F30" s="12" t="s">
        <v>17</v>
      </c>
      <c r="G30" s="12">
        <v>45.014220000000002</v>
      </c>
      <c r="H30" s="12">
        <v>180</v>
      </c>
      <c r="I30" s="12">
        <v>8102.56</v>
      </c>
      <c r="J30" s="12">
        <v>0</v>
      </c>
      <c r="K30" s="12">
        <v>0</v>
      </c>
      <c r="L30" s="12" t="s">
        <v>14</v>
      </c>
      <c r="M30" s="12">
        <v>380</v>
      </c>
      <c r="N30" s="13">
        <v>15965.81</v>
      </c>
    </row>
    <row r="31" spans="1:14" ht="17.25" x14ac:dyDescent="0.3">
      <c r="A31" s="11">
        <v>6</v>
      </c>
      <c r="B31" s="12">
        <v>14</v>
      </c>
      <c r="C31" s="12" t="s">
        <v>49</v>
      </c>
      <c r="D31" s="12">
        <v>1403020007</v>
      </c>
      <c r="E31" s="12" t="s">
        <v>53</v>
      </c>
      <c r="F31" s="12" t="s">
        <v>17</v>
      </c>
      <c r="G31" s="12">
        <v>117.94869</v>
      </c>
      <c r="H31" s="12">
        <v>130</v>
      </c>
      <c r="I31" s="12">
        <v>15333.33</v>
      </c>
      <c r="J31" s="12">
        <v>0</v>
      </c>
      <c r="K31" s="12">
        <v>0</v>
      </c>
      <c r="L31" s="12" t="s">
        <v>14</v>
      </c>
      <c r="M31" s="12">
        <v>130</v>
      </c>
      <c r="N31" s="13">
        <v>15333.33</v>
      </c>
    </row>
    <row r="32" spans="1:14" ht="17.25" x14ac:dyDescent="0.3">
      <c r="A32" s="11">
        <v>6</v>
      </c>
      <c r="B32" s="12">
        <v>24</v>
      </c>
      <c r="C32" s="12" t="s">
        <v>50</v>
      </c>
      <c r="D32" s="12">
        <v>1403020007</v>
      </c>
      <c r="E32" s="12" t="s">
        <v>53</v>
      </c>
      <c r="F32" s="12" t="s">
        <v>17</v>
      </c>
      <c r="G32" s="12">
        <v>117.94869</v>
      </c>
      <c r="H32" s="12">
        <v>160</v>
      </c>
      <c r="I32" s="12">
        <v>18871.79</v>
      </c>
      <c r="J32" s="12">
        <v>0</v>
      </c>
      <c r="K32" s="12">
        <v>0</v>
      </c>
      <c r="L32" s="12" t="s">
        <v>14</v>
      </c>
      <c r="M32" s="12">
        <v>290</v>
      </c>
      <c r="N32" s="13">
        <v>34205.120000000003</v>
      </c>
    </row>
    <row r="33" spans="1:14" ht="17.25" x14ac:dyDescent="0.3">
      <c r="A33" s="11">
        <v>6</v>
      </c>
      <c r="B33" s="12">
        <v>24</v>
      </c>
      <c r="C33" s="12" t="s">
        <v>54</v>
      </c>
      <c r="D33" s="12">
        <v>1403020010</v>
      </c>
      <c r="E33" s="12" t="s">
        <v>55</v>
      </c>
      <c r="F33" s="12" t="s">
        <v>17</v>
      </c>
      <c r="G33" s="12">
        <v>273.50429000000003</v>
      </c>
      <c r="H33" s="12">
        <v>350</v>
      </c>
      <c r="I33" s="12">
        <v>95726.5</v>
      </c>
      <c r="J33" s="12">
        <v>0</v>
      </c>
      <c r="K33" s="12">
        <v>0</v>
      </c>
      <c r="L33" s="12" t="s">
        <v>14</v>
      </c>
      <c r="M33" s="12">
        <v>350</v>
      </c>
      <c r="N33" s="13">
        <v>95726.5</v>
      </c>
    </row>
    <row r="34" spans="1:14" ht="17.25" x14ac:dyDescent="0.3">
      <c r="A34" s="11">
        <v>6</v>
      </c>
      <c r="B34" s="12">
        <v>24</v>
      </c>
      <c r="C34" s="12" t="s">
        <v>56</v>
      </c>
      <c r="D34" s="12">
        <v>1403020012</v>
      </c>
      <c r="E34" s="12" t="s">
        <v>57</v>
      </c>
      <c r="F34" s="12" t="s">
        <v>17</v>
      </c>
      <c r="G34" s="12">
        <v>6536.32</v>
      </c>
      <c r="H34" s="12">
        <v>1</v>
      </c>
      <c r="I34" s="12">
        <v>6536.32</v>
      </c>
      <c r="J34" s="12">
        <v>0</v>
      </c>
      <c r="K34" s="12">
        <v>0</v>
      </c>
      <c r="L34" s="12" t="s">
        <v>14</v>
      </c>
      <c r="M34" s="12">
        <v>1</v>
      </c>
      <c r="N34" s="13">
        <v>6536.32</v>
      </c>
    </row>
    <row r="35" spans="1:14" ht="17.25" x14ac:dyDescent="0.3">
      <c r="A35" s="11">
        <v>6</v>
      </c>
      <c r="B35" s="12">
        <v>13</v>
      </c>
      <c r="C35" s="12" t="s">
        <v>58</v>
      </c>
      <c r="D35" s="12">
        <v>1403020014</v>
      </c>
      <c r="E35" s="12" t="s">
        <v>59</v>
      </c>
      <c r="F35" s="12" t="s">
        <v>17</v>
      </c>
      <c r="G35" s="12">
        <v>1538.462</v>
      </c>
      <c r="H35" s="12">
        <v>10</v>
      </c>
      <c r="I35" s="12">
        <v>15384.62</v>
      </c>
      <c r="J35" s="12">
        <v>0</v>
      </c>
      <c r="K35" s="12">
        <v>0</v>
      </c>
      <c r="L35" s="12" t="s">
        <v>14</v>
      </c>
      <c r="M35" s="12">
        <v>10</v>
      </c>
      <c r="N35" s="13">
        <v>15384.62</v>
      </c>
    </row>
    <row r="36" spans="1:14" ht="17.25" x14ac:dyDescent="0.3">
      <c r="A36" s="11">
        <v>6</v>
      </c>
      <c r="B36" s="12">
        <v>13</v>
      </c>
      <c r="C36" s="12" t="s">
        <v>58</v>
      </c>
      <c r="D36" s="12">
        <v>1403020015</v>
      </c>
      <c r="E36" s="12" t="s">
        <v>60</v>
      </c>
      <c r="F36" s="12" t="s">
        <v>17</v>
      </c>
      <c r="G36" s="12">
        <v>1282.0519999999999</v>
      </c>
      <c r="H36" s="12">
        <v>10</v>
      </c>
      <c r="I36" s="12">
        <v>12820.52</v>
      </c>
      <c r="J36" s="12">
        <v>0</v>
      </c>
      <c r="K36" s="12">
        <v>0</v>
      </c>
      <c r="L36" s="12" t="s">
        <v>14</v>
      </c>
      <c r="M36" s="12">
        <v>10</v>
      </c>
      <c r="N36" s="13">
        <v>12820.52</v>
      </c>
    </row>
    <row r="37" spans="1:14" ht="17.25" x14ac:dyDescent="0.3">
      <c r="A37" s="11">
        <v>6</v>
      </c>
      <c r="B37" s="12">
        <v>13</v>
      </c>
      <c r="C37" s="12" t="s">
        <v>58</v>
      </c>
      <c r="D37" s="12">
        <v>1403020016</v>
      </c>
      <c r="E37" s="12" t="s">
        <v>61</v>
      </c>
      <c r="F37" s="12" t="s">
        <v>17</v>
      </c>
      <c r="G37" s="12">
        <v>1452.992</v>
      </c>
      <c r="H37" s="12">
        <v>10</v>
      </c>
      <c r="I37" s="12">
        <v>14529.92</v>
      </c>
      <c r="J37" s="12">
        <v>0</v>
      </c>
      <c r="K37" s="12">
        <v>0</v>
      </c>
      <c r="L37" s="12" t="s">
        <v>14</v>
      </c>
      <c r="M37" s="12">
        <v>10</v>
      </c>
      <c r="N37" s="13">
        <v>14529.92</v>
      </c>
    </row>
    <row r="38" spans="1:14" ht="17.25" x14ac:dyDescent="0.3">
      <c r="A38" s="11">
        <v>6</v>
      </c>
      <c r="B38" s="12">
        <v>13</v>
      </c>
      <c r="C38" s="12" t="s">
        <v>58</v>
      </c>
      <c r="D38" s="12">
        <v>1403020032</v>
      </c>
      <c r="E38" s="12" t="s">
        <v>62</v>
      </c>
      <c r="F38" s="12" t="s">
        <v>17</v>
      </c>
      <c r="G38" s="12">
        <v>188.03399999999999</v>
      </c>
      <c r="H38" s="12">
        <v>10</v>
      </c>
      <c r="I38" s="12">
        <v>1880.34</v>
      </c>
      <c r="J38" s="12">
        <v>0</v>
      </c>
      <c r="K38" s="12">
        <v>0</v>
      </c>
      <c r="L38" s="12" t="s">
        <v>14</v>
      </c>
      <c r="M38" s="12">
        <v>10</v>
      </c>
      <c r="N38" s="13">
        <v>1880.34</v>
      </c>
    </row>
    <row r="39" spans="1:14" ht="17.25" x14ac:dyDescent="0.3">
      <c r="A39" s="11">
        <v>6</v>
      </c>
      <c r="B39" s="12">
        <v>13</v>
      </c>
      <c r="C39" s="12" t="s">
        <v>63</v>
      </c>
      <c r="D39" s="12">
        <v>1403020033</v>
      </c>
      <c r="E39" s="12" t="s">
        <v>64</v>
      </c>
      <c r="F39" s="12" t="s">
        <v>17</v>
      </c>
      <c r="G39" s="12">
        <v>18.376059999999999</v>
      </c>
      <c r="H39" s="12">
        <v>500</v>
      </c>
      <c r="I39" s="12">
        <v>9188.0300000000007</v>
      </c>
      <c r="J39" s="12">
        <v>0</v>
      </c>
      <c r="K39" s="12">
        <v>0</v>
      </c>
      <c r="L39" s="12" t="s">
        <v>14</v>
      </c>
      <c r="M39" s="12">
        <v>500</v>
      </c>
      <c r="N39" s="13">
        <v>9188.0300000000007</v>
      </c>
    </row>
    <row r="40" spans="1:14" ht="17.25" x14ac:dyDescent="0.3">
      <c r="A40" s="11">
        <v>6</v>
      </c>
      <c r="B40" s="12">
        <v>13</v>
      </c>
      <c r="C40" s="12" t="s">
        <v>65</v>
      </c>
      <c r="D40" s="12">
        <v>1403020034</v>
      </c>
      <c r="E40" s="12" t="s">
        <v>66</v>
      </c>
      <c r="F40" s="12" t="s">
        <v>17</v>
      </c>
      <c r="G40" s="12">
        <v>721.72762999999998</v>
      </c>
      <c r="H40" s="12">
        <v>38</v>
      </c>
      <c r="I40" s="12">
        <v>27425.65</v>
      </c>
      <c r="J40" s="12">
        <v>0</v>
      </c>
      <c r="K40" s="12">
        <v>0</v>
      </c>
      <c r="L40" s="12" t="s">
        <v>14</v>
      </c>
      <c r="M40" s="12">
        <v>38</v>
      </c>
      <c r="N40" s="13">
        <v>27425.65</v>
      </c>
    </row>
    <row r="41" spans="1:14" ht="17.25" x14ac:dyDescent="0.3">
      <c r="A41" s="11">
        <v>6</v>
      </c>
      <c r="B41" s="12">
        <v>13</v>
      </c>
      <c r="C41" s="12" t="s">
        <v>67</v>
      </c>
      <c r="D41" s="12">
        <v>1403020034</v>
      </c>
      <c r="E41" s="12" t="s">
        <v>66</v>
      </c>
      <c r="F41" s="12" t="s">
        <v>17</v>
      </c>
      <c r="G41" s="12">
        <v>708.54714000000001</v>
      </c>
      <c r="H41" s="12">
        <v>14</v>
      </c>
      <c r="I41" s="12">
        <v>9919.66</v>
      </c>
      <c r="J41" s="12">
        <v>0</v>
      </c>
      <c r="K41" s="12">
        <v>0</v>
      </c>
      <c r="L41" s="12" t="s">
        <v>14</v>
      </c>
      <c r="M41" s="12">
        <v>52</v>
      </c>
      <c r="N41" s="13">
        <v>37345.31</v>
      </c>
    </row>
    <row r="42" spans="1:14" ht="17.25" x14ac:dyDescent="0.3">
      <c r="A42" s="11">
        <v>6</v>
      </c>
      <c r="B42" s="12">
        <v>24</v>
      </c>
      <c r="C42" s="12" t="s">
        <v>50</v>
      </c>
      <c r="D42" s="12">
        <v>1403020035</v>
      </c>
      <c r="E42" s="12" t="s">
        <v>68</v>
      </c>
      <c r="F42" s="12" t="s">
        <v>17</v>
      </c>
      <c r="G42" s="12">
        <v>13.988670000000001</v>
      </c>
      <c r="H42" s="12">
        <v>150</v>
      </c>
      <c r="I42" s="12">
        <v>2098.3000000000002</v>
      </c>
      <c r="J42" s="12">
        <v>0</v>
      </c>
      <c r="K42" s="12">
        <v>0</v>
      </c>
      <c r="L42" s="12" t="s">
        <v>14</v>
      </c>
      <c r="M42" s="12">
        <v>150</v>
      </c>
      <c r="N42" s="13">
        <v>2098.3000000000002</v>
      </c>
    </row>
    <row r="43" spans="1:14" ht="17.25" x14ac:dyDescent="0.3">
      <c r="A43" s="11">
        <v>6</v>
      </c>
      <c r="B43" s="12">
        <v>24</v>
      </c>
      <c r="C43" s="12" t="s">
        <v>69</v>
      </c>
      <c r="D43" s="12">
        <v>1403030002</v>
      </c>
      <c r="E43" s="12" t="s">
        <v>70</v>
      </c>
      <c r="F43" s="12" t="s">
        <v>17</v>
      </c>
      <c r="G43" s="12">
        <v>11.35815</v>
      </c>
      <c r="H43" s="12">
        <v>6020</v>
      </c>
      <c r="I43" s="12">
        <v>68376.070000000007</v>
      </c>
      <c r="J43" s="12">
        <v>0</v>
      </c>
      <c r="K43" s="12">
        <v>0</v>
      </c>
      <c r="L43" s="12" t="s">
        <v>14</v>
      </c>
      <c r="M43" s="12">
        <v>6020</v>
      </c>
      <c r="N43" s="13">
        <v>68376.070000000007</v>
      </c>
    </row>
    <row r="44" spans="1:14" ht="17.25" x14ac:dyDescent="0.3">
      <c r="A44" s="11">
        <v>6</v>
      </c>
      <c r="B44" s="12">
        <v>14</v>
      </c>
      <c r="C44" s="12" t="s">
        <v>71</v>
      </c>
      <c r="D44" s="12">
        <v>140304</v>
      </c>
      <c r="E44" s="12" t="s">
        <v>72</v>
      </c>
      <c r="F44" s="12" t="s">
        <v>17</v>
      </c>
      <c r="G44" s="12">
        <v>36.438330000000001</v>
      </c>
      <c r="H44" s="12">
        <v>4539</v>
      </c>
      <c r="I44" s="12">
        <v>165393.59</v>
      </c>
      <c r="J44" s="12">
        <v>0</v>
      </c>
      <c r="K44" s="12">
        <v>0</v>
      </c>
      <c r="L44" s="12" t="s">
        <v>14</v>
      </c>
      <c r="M44" s="12">
        <v>4539</v>
      </c>
      <c r="N44" s="13">
        <v>165393.59</v>
      </c>
    </row>
    <row r="45" spans="1:14" ht="17.25" x14ac:dyDescent="0.3">
      <c r="A45" s="11">
        <v>6</v>
      </c>
      <c r="B45" s="12">
        <v>24</v>
      </c>
      <c r="C45" s="12" t="s">
        <v>73</v>
      </c>
      <c r="D45" s="12">
        <v>140304</v>
      </c>
      <c r="E45" s="12" t="s">
        <v>72</v>
      </c>
      <c r="F45" s="12" t="s">
        <v>17</v>
      </c>
      <c r="G45" s="12">
        <v>17.09402</v>
      </c>
      <c r="H45" s="12">
        <v>10000</v>
      </c>
      <c r="I45" s="12">
        <v>170940.18</v>
      </c>
      <c r="J45" s="12">
        <v>0</v>
      </c>
      <c r="K45" s="12">
        <v>0</v>
      </c>
      <c r="L45" s="12" t="s">
        <v>14</v>
      </c>
      <c r="M45" s="12">
        <v>14539</v>
      </c>
      <c r="N45" s="13">
        <v>336333.77</v>
      </c>
    </row>
    <row r="46" spans="1:14" ht="17.25" x14ac:dyDescent="0.3">
      <c r="A46" s="11">
        <v>6</v>
      </c>
      <c r="B46" s="12">
        <v>24</v>
      </c>
      <c r="C46" s="12" t="s">
        <v>74</v>
      </c>
      <c r="D46" s="12">
        <v>140304</v>
      </c>
      <c r="E46" s="12" t="s">
        <v>72</v>
      </c>
      <c r="F46" s="12" t="s">
        <v>17</v>
      </c>
      <c r="G46" s="12">
        <v>20.83287</v>
      </c>
      <c r="H46" s="12">
        <v>6782</v>
      </c>
      <c r="I46" s="12">
        <v>141288.54</v>
      </c>
      <c r="J46" s="12">
        <v>0</v>
      </c>
      <c r="K46" s="12">
        <v>0</v>
      </c>
      <c r="L46" s="12" t="s">
        <v>14</v>
      </c>
      <c r="M46" s="12">
        <v>21321</v>
      </c>
      <c r="N46" s="13">
        <v>477622.31</v>
      </c>
    </row>
    <row r="47" spans="1:14" ht="17.25" x14ac:dyDescent="0.3">
      <c r="A47" s="11">
        <v>6</v>
      </c>
      <c r="B47" s="12">
        <v>24</v>
      </c>
      <c r="C47" s="12" t="s">
        <v>75</v>
      </c>
      <c r="D47" s="12">
        <v>140305</v>
      </c>
      <c r="E47" s="12" t="s">
        <v>76</v>
      </c>
      <c r="F47" s="12" t="s">
        <v>17</v>
      </c>
      <c r="G47" s="12">
        <v>2.0940300000000001</v>
      </c>
      <c r="H47" s="12">
        <v>40816</v>
      </c>
      <c r="I47" s="12">
        <v>85470.09</v>
      </c>
      <c r="J47" s="12">
        <v>0</v>
      </c>
      <c r="K47" s="12">
        <v>0</v>
      </c>
      <c r="L47" s="12" t="s">
        <v>14</v>
      </c>
      <c r="M47" s="12">
        <v>40816</v>
      </c>
      <c r="N47" s="13">
        <v>85470.09</v>
      </c>
    </row>
    <row r="48" spans="1:14" ht="17.25" x14ac:dyDescent="0.3">
      <c r="A48" s="11">
        <v>6</v>
      </c>
      <c r="B48" s="12">
        <v>26</v>
      </c>
      <c r="C48" s="12" t="s">
        <v>77</v>
      </c>
      <c r="D48" s="12">
        <v>140305</v>
      </c>
      <c r="E48" s="12" t="s">
        <v>76</v>
      </c>
      <c r="F48" s="12" t="s">
        <v>78</v>
      </c>
      <c r="G48" s="12">
        <v>3.8</v>
      </c>
      <c r="H48" s="12">
        <v>262.2</v>
      </c>
      <c r="I48" s="12">
        <v>996.36</v>
      </c>
      <c r="J48" s="12">
        <v>0</v>
      </c>
      <c r="K48" s="12">
        <v>0</v>
      </c>
      <c r="L48" s="12" t="s">
        <v>14</v>
      </c>
      <c r="M48" s="12">
        <v>41078.199999999997</v>
      </c>
      <c r="N48" s="13">
        <v>86466.45</v>
      </c>
    </row>
    <row r="49" spans="1:14" ht="17.25" x14ac:dyDescent="0.3">
      <c r="A49" s="11">
        <v>6</v>
      </c>
      <c r="B49" s="12">
        <v>13</v>
      </c>
      <c r="C49" s="12" t="s">
        <v>79</v>
      </c>
      <c r="D49" s="12">
        <v>1403070005</v>
      </c>
      <c r="E49" s="12" t="s">
        <v>80</v>
      </c>
      <c r="F49" s="12" t="s">
        <v>17</v>
      </c>
      <c r="G49" s="12">
        <v>188.03438</v>
      </c>
      <c r="H49" s="12">
        <v>16</v>
      </c>
      <c r="I49" s="12">
        <v>3008.55</v>
      </c>
      <c r="J49" s="12">
        <v>0</v>
      </c>
      <c r="K49" s="12">
        <v>0</v>
      </c>
      <c r="L49" s="12" t="s">
        <v>14</v>
      </c>
      <c r="M49" s="12">
        <v>16</v>
      </c>
      <c r="N49" s="13">
        <v>3008.55</v>
      </c>
    </row>
    <row r="50" spans="1:14" ht="17.25" x14ac:dyDescent="0.3">
      <c r="A50" s="11">
        <v>6</v>
      </c>
      <c r="B50" s="12">
        <v>13</v>
      </c>
      <c r="C50" s="12" t="s">
        <v>58</v>
      </c>
      <c r="D50" s="12">
        <v>1403070007</v>
      </c>
      <c r="E50" s="12" t="s">
        <v>81</v>
      </c>
      <c r="F50" s="12" t="s">
        <v>17</v>
      </c>
      <c r="G50" s="12">
        <v>2393.16</v>
      </c>
      <c r="H50" s="12">
        <v>1</v>
      </c>
      <c r="I50" s="12">
        <v>2393.16</v>
      </c>
      <c r="J50" s="12">
        <v>0</v>
      </c>
      <c r="K50" s="12">
        <v>0</v>
      </c>
      <c r="L50" s="12" t="s">
        <v>14</v>
      </c>
      <c r="M50" s="12">
        <v>1</v>
      </c>
      <c r="N50" s="13">
        <v>2393.16</v>
      </c>
    </row>
    <row r="51" spans="1:14" ht="17.25" x14ac:dyDescent="0.3">
      <c r="A51" s="11">
        <v>6</v>
      </c>
      <c r="B51" s="12">
        <v>13</v>
      </c>
      <c r="C51" s="12" t="s">
        <v>82</v>
      </c>
      <c r="D51" s="12">
        <v>1403080002</v>
      </c>
      <c r="E51" s="12" t="s">
        <v>83</v>
      </c>
      <c r="F51" s="12" t="s">
        <v>17</v>
      </c>
      <c r="G51" s="12">
        <v>9.7320200000000003</v>
      </c>
      <c r="H51" s="12">
        <v>5540</v>
      </c>
      <c r="I51" s="12">
        <v>53915.38</v>
      </c>
      <c r="J51" s="12">
        <v>0</v>
      </c>
      <c r="K51" s="12">
        <v>0</v>
      </c>
      <c r="L51" s="12" t="s">
        <v>14</v>
      </c>
      <c r="M51" s="12">
        <v>5540</v>
      </c>
      <c r="N51" s="13">
        <v>53915.38</v>
      </c>
    </row>
    <row r="52" spans="1:14" ht="17.25" x14ac:dyDescent="0.3">
      <c r="A52" s="11">
        <v>6</v>
      </c>
      <c r="B52" s="12">
        <v>14</v>
      </c>
      <c r="C52" s="12" t="s">
        <v>84</v>
      </c>
      <c r="D52" s="12">
        <v>1403080002</v>
      </c>
      <c r="E52" s="12" t="s">
        <v>83</v>
      </c>
      <c r="F52" s="12" t="s">
        <v>17</v>
      </c>
      <c r="G52" s="12">
        <v>7.8773999999999997</v>
      </c>
      <c r="H52" s="12">
        <v>9000</v>
      </c>
      <c r="I52" s="12">
        <v>70896.58</v>
      </c>
      <c r="J52" s="12">
        <v>0</v>
      </c>
      <c r="K52" s="12">
        <v>0</v>
      </c>
      <c r="L52" s="12" t="s">
        <v>14</v>
      </c>
      <c r="M52" s="12">
        <v>14540</v>
      </c>
      <c r="N52" s="13">
        <v>124811.96</v>
      </c>
    </row>
    <row r="53" spans="1:14" ht="18" thickBot="1" x14ac:dyDescent="0.35">
      <c r="A53" s="14">
        <v>6</v>
      </c>
      <c r="B53" s="15">
        <v>13</v>
      </c>
      <c r="C53" s="15" t="s">
        <v>85</v>
      </c>
      <c r="D53" s="15">
        <v>1403090001</v>
      </c>
      <c r="E53" s="15" t="s">
        <v>86</v>
      </c>
      <c r="F53" s="15" t="s">
        <v>17</v>
      </c>
      <c r="G53" s="15">
        <v>16.239319999999999</v>
      </c>
      <c r="H53" s="15">
        <v>15600</v>
      </c>
      <c r="I53" s="15">
        <v>253333.32</v>
      </c>
      <c r="J53" s="15">
        <v>0</v>
      </c>
      <c r="K53" s="15">
        <v>0</v>
      </c>
      <c r="L53" s="15" t="s">
        <v>14</v>
      </c>
      <c r="M53" s="15">
        <v>15600</v>
      </c>
      <c r="N53" s="16">
        <v>253333.32</v>
      </c>
    </row>
    <row r="54" spans="1:14" ht="12.75" thickTop="1" x14ac:dyDescent="0.15"/>
    <row r="62" spans="1:14" x14ac:dyDescent="0.15">
      <c r="J62" s="10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统计表</vt:lpstr>
      <vt:lpstr>原材料</vt:lpstr>
      <vt:lpstr>UFPrn20110707103533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2011-07-07T02:45:35Z</dcterms:created>
  <dcterms:modified xsi:type="dcterms:W3CDTF">2011-07-07T04:21:32Z</dcterms:modified>
</cp:coreProperties>
</file>