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05" windowWidth="15480" windowHeight="9735" activeTab="1"/>
  </bookViews>
  <sheets>
    <sheet name="Sheet1" sheetId="2" r:id="rId1"/>
    <sheet name="6月原始数据" sheetId="1" r:id="rId2"/>
  </sheets>
  <definedNames>
    <definedName name="_xlnm._FilterDatabase" localSheetId="1" hidden="1">'6月原始数据'!$A$2:$L$114</definedName>
  </definedNames>
  <calcPr calcId="144525"/>
  <pivotCaches>
    <pivotCache cacheId="10" r:id="rId3"/>
  </pivotCaches>
</workbook>
</file>

<file path=xl/calcChain.xml><?xml version="1.0" encoding="utf-8"?>
<calcChain xmlns="http://schemas.openxmlformats.org/spreadsheetml/2006/main">
  <c r="A1" i="1" l="1"/>
  <c r="B3" i="1" s="1"/>
  <c r="B87" i="1" l="1"/>
  <c r="B37" i="1"/>
  <c r="B103" i="1"/>
  <c r="B55" i="1"/>
  <c r="B21" i="1"/>
  <c r="B111" i="1"/>
  <c r="B95" i="1"/>
  <c r="B71" i="1"/>
  <c r="B45" i="1"/>
  <c r="B29" i="1"/>
  <c r="B13" i="1"/>
  <c r="B10" i="1"/>
  <c r="B26" i="1"/>
  <c r="B42" i="1"/>
  <c r="B58" i="1"/>
  <c r="B74" i="1"/>
  <c r="B5" i="1"/>
  <c r="B18" i="1"/>
  <c r="B34" i="1"/>
  <c r="B50" i="1"/>
  <c r="B66" i="1"/>
  <c r="B79" i="1"/>
  <c r="B63" i="1"/>
  <c r="B49" i="1"/>
  <c r="B41" i="1"/>
  <c r="B33" i="1"/>
  <c r="B25" i="1"/>
  <c r="B17" i="1"/>
  <c r="B9" i="1"/>
  <c r="B6" i="1"/>
  <c r="B14" i="1"/>
  <c r="B22" i="1"/>
  <c r="B30" i="1"/>
  <c r="B38" i="1"/>
  <c r="B46" i="1"/>
  <c r="B54" i="1"/>
  <c r="B62" i="1"/>
  <c r="B70" i="1"/>
  <c r="B78" i="1"/>
  <c r="B82" i="1"/>
  <c r="B86" i="1"/>
  <c r="B90" i="1"/>
  <c r="B94" i="1"/>
  <c r="B98" i="1"/>
  <c r="B102" i="1"/>
  <c r="B106" i="1"/>
  <c r="B110" i="1"/>
  <c r="B114" i="1"/>
  <c r="B57" i="1"/>
  <c r="B65" i="1"/>
  <c r="B73" i="1"/>
  <c r="B81" i="1"/>
  <c r="B89" i="1"/>
  <c r="B97" i="1"/>
  <c r="B105" i="1"/>
  <c r="B113" i="1"/>
  <c r="B107" i="1"/>
  <c r="B99" i="1"/>
  <c r="B91" i="1"/>
  <c r="B83" i="1"/>
  <c r="B75" i="1"/>
  <c r="B67" i="1"/>
  <c r="B59" i="1"/>
  <c r="B53" i="1"/>
  <c r="B47" i="1"/>
  <c r="B43" i="1"/>
  <c r="B39" i="1"/>
  <c r="B35" i="1"/>
  <c r="B31" i="1"/>
  <c r="B27" i="1"/>
  <c r="B23" i="1"/>
  <c r="B19" i="1"/>
  <c r="B15" i="1"/>
  <c r="B11" i="1"/>
  <c r="B7" i="1"/>
  <c r="B4" i="1"/>
  <c r="B8" i="1"/>
  <c r="B12" i="1"/>
  <c r="C118" i="1" s="1"/>
  <c r="B16" i="1"/>
  <c r="B20" i="1"/>
  <c r="B24" i="1"/>
  <c r="B28" i="1"/>
  <c r="B32" i="1"/>
  <c r="B36" i="1"/>
  <c r="B40" i="1"/>
  <c r="B44" i="1"/>
  <c r="B48" i="1"/>
  <c r="B52" i="1"/>
  <c r="B56" i="1"/>
  <c r="B60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51" i="1"/>
  <c r="B61" i="1"/>
  <c r="B69" i="1"/>
  <c r="B77" i="1"/>
  <c r="B85" i="1"/>
  <c r="B93" i="1"/>
  <c r="B101" i="1"/>
  <c r="B109" i="1"/>
  <c r="D118" i="1" l="1"/>
  <c r="E122" i="1"/>
  <c r="D121" i="1"/>
  <c r="C120" i="1"/>
  <c r="D122" i="1"/>
  <c r="C121" i="1"/>
  <c r="E119" i="1"/>
  <c r="C122" i="1"/>
  <c r="E120" i="1"/>
  <c r="D119" i="1"/>
  <c r="E121" i="1"/>
  <c r="D120" i="1"/>
  <c r="C119" i="1"/>
  <c r="E118" i="1"/>
</calcChain>
</file>

<file path=xl/sharedStrings.xml><?xml version="1.0" encoding="utf-8"?>
<sst xmlns="http://schemas.openxmlformats.org/spreadsheetml/2006/main" count="824" uniqueCount="319">
  <si>
    <t>日期</t>
  </si>
  <si>
    <t>物品编码</t>
  </si>
  <si>
    <t>物品名称</t>
  </si>
  <si>
    <t>规格型号</t>
  </si>
  <si>
    <t>计量单位</t>
  </si>
  <si>
    <t>数量</t>
  </si>
  <si>
    <t>单价</t>
  </si>
  <si>
    <t>金额</t>
  </si>
  <si>
    <t>部门名称</t>
  </si>
  <si>
    <t>单位名称</t>
  </si>
  <si>
    <t>物品类型名称</t>
  </si>
  <si>
    <t>03-001-03</t>
  </si>
  <si>
    <t>Mark</t>
  </si>
  <si>
    <t xml:space="preserve">    </t>
  </si>
  <si>
    <t>个</t>
  </si>
  <si>
    <t>GOLF OPERATIONS</t>
  </si>
  <si>
    <t>珠海百赛高尔夫用品有限公司</t>
  </si>
  <si>
    <t>球童用品</t>
  </si>
  <si>
    <t>05-002-21</t>
  </si>
  <si>
    <t>黄山香烟-Pink Soft</t>
  </si>
  <si>
    <t>包</t>
  </si>
  <si>
    <t>FOOD AND BEVERAGE</t>
  </si>
  <si>
    <t>邹陈辉</t>
  </si>
  <si>
    <t>烟酒茶水类</t>
  </si>
  <si>
    <t>05-002-25</t>
  </si>
  <si>
    <t>可口可乐</t>
  </si>
  <si>
    <t>瓶</t>
  </si>
  <si>
    <t>05-002-24</t>
  </si>
  <si>
    <t>屈臣氏苏打水</t>
  </si>
  <si>
    <t>罐</t>
  </si>
  <si>
    <t>家得利超市</t>
  </si>
  <si>
    <t>03-003-01</t>
  </si>
  <si>
    <t>毛巾夹</t>
  </si>
  <si>
    <t>双喜酒店用品</t>
  </si>
  <si>
    <t>洗化用品</t>
  </si>
  <si>
    <t>03-003-02</t>
  </si>
  <si>
    <t>日式小托盘</t>
  </si>
  <si>
    <t>02-005-02</t>
  </si>
  <si>
    <t>标签色带</t>
  </si>
  <si>
    <t>36mm</t>
  </si>
  <si>
    <t>黄山市金事达办公设备有限公司</t>
  </si>
  <si>
    <t>信息耗材</t>
  </si>
  <si>
    <t>04-004-01</t>
  </si>
  <si>
    <t>CX前轮胎</t>
  </si>
  <si>
    <t>TURF CARE DEPARTMENT</t>
  </si>
  <si>
    <t>上海新绿友高尔夫设备有限公司</t>
  </si>
  <si>
    <t>维修配件</t>
  </si>
  <si>
    <t>04-004-36</t>
  </si>
  <si>
    <t>果岭打孔棒</t>
  </si>
  <si>
    <t>空心侧排8mm</t>
  </si>
  <si>
    <t>根</t>
  </si>
  <si>
    <t>马鞍山绿之友机械制造有限公司</t>
  </si>
  <si>
    <t>02-006-01</t>
  </si>
  <si>
    <t>LED射灯</t>
  </si>
  <si>
    <t>台</t>
  </si>
  <si>
    <t>SECURITY</t>
  </si>
  <si>
    <t>黄山区太平东升消防安全设备经销处</t>
  </si>
  <si>
    <t>行政物业</t>
  </si>
  <si>
    <t>02-006-02</t>
  </si>
  <si>
    <t>消防斧</t>
  </si>
  <si>
    <t>把</t>
  </si>
  <si>
    <t>05-004-75</t>
  </si>
  <si>
    <t>蒸饭盘</t>
  </si>
  <si>
    <t>60*40</t>
  </si>
  <si>
    <t>HUMAN RESOURCES DEPARTMENT</t>
  </si>
  <si>
    <t>厨具</t>
  </si>
  <si>
    <t>05-004-76</t>
  </si>
  <si>
    <t>小箩筐</t>
  </si>
  <si>
    <t>02-005-03</t>
  </si>
  <si>
    <t>插线板</t>
  </si>
  <si>
    <t>02-005-04</t>
  </si>
  <si>
    <t>12孔</t>
  </si>
  <si>
    <t>02-004-05</t>
  </si>
  <si>
    <t>厨师服</t>
  </si>
  <si>
    <t>件</t>
  </si>
  <si>
    <t>劳保用品</t>
  </si>
  <si>
    <t>04-002-01</t>
  </si>
  <si>
    <t>硝酸钾</t>
  </si>
  <si>
    <t>吨</t>
  </si>
  <si>
    <t>深圳市隆戈尔生态技术有限公司</t>
  </si>
  <si>
    <t>肥料农药</t>
  </si>
  <si>
    <t>04-002-02</t>
  </si>
  <si>
    <t>尿素</t>
  </si>
  <si>
    <t>04-002-03</t>
  </si>
  <si>
    <t>硫酸亚铁</t>
  </si>
  <si>
    <t>04-002-04</t>
  </si>
  <si>
    <t>硫酸镁</t>
  </si>
  <si>
    <t>05-002-26</t>
  </si>
  <si>
    <t>盐中盐汽水</t>
  </si>
  <si>
    <t>05-002-27</t>
  </si>
  <si>
    <t>雀巢冰极绿茶</t>
  </si>
  <si>
    <t>05-002-28</t>
  </si>
  <si>
    <t>雀巢冰极</t>
  </si>
  <si>
    <t>05-002-29</t>
  </si>
  <si>
    <t>雀巢西式柠檬茶</t>
  </si>
  <si>
    <t>01-004-13</t>
  </si>
  <si>
    <t>美国纯正薯条</t>
  </si>
  <si>
    <t>会所餐厅辅料</t>
  </si>
  <si>
    <t>02-005-01</t>
  </si>
  <si>
    <t>无线路由器</t>
  </si>
  <si>
    <t>02-005-05</t>
  </si>
  <si>
    <t>线卡</t>
  </si>
  <si>
    <t>盒</t>
  </si>
  <si>
    <t>02-005-06</t>
  </si>
  <si>
    <t>硅胶</t>
  </si>
  <si>
    <t>02-005-07</t>
  </si>
  <si>
    <t>网络模块</t>
  </si>
  <si>
    <t>05-002-30</t>
  </si>
  <si>
    <t>雪碧</t>
  </si>
  <si>
    <t>黄伟</t>
  </si>
  <si>
    <t>05-002-31</t>
  </si>
  <si>
    <t>王老吉</t>
  </si>
  <si>
    <t>04-004-02</t>
  </si>
  <si>
    <t>空气滤芯</t>
  </si>
  <si>
    <t>AM123909</t>
  </si>
  <si>
    <t>04-004-03</t>
  </si>
  <si>
    <t>驱动皮带</t>
  </si>
  <si>
    <t>AMT2800</t>
  </si>
  <si>
    <t>04-004-04</t>
  </si>
  <si>
    <t>链条</t>
  </si>
  <si>
    <t>TCA16596</t>
  </si>
  <si>
    <t>04-004-05</t>
  </si>
  <si>
    <t>TCA16595</t>
  </si>
  <si>
    <t>04-004-06</t>
  </si>
  <si>
    <t>火花塞</t>
  </si>
  <si>
    <t>N9YC</t>
  </si>
  <si>
    <t>04-004-07</t>
  </si>
  <si>
    <t>油门拉线</t>
  </si>
  <si>
    <t>ATM1680</t>
  </si>
  <si>
    <t>04-004-08</t>
  </si>
  <si>
    <t>皮带</t>
  </si>
  <si>
    <t>04-004-09</t>
  </si>
  <si>
    <t>压轮</t>
  </si>
  <si>
    <t>AMT2863</t>
  </si>
  <si>
    <t>04-004-10</t>
  </si>
  <si>
    <t>液压油滤芯</t>
  </si>
  <si>
    <t>AM102723</t>
  </si>
  <si>
    <t>04-004-11</t>
  </si>
  <si>
    <t>RE69054</t>
  </si>
  <si>
    <t>04-004-12</t>
  </si>
  <si>
    <t>空气滤芯（外）</t>
  </si>
  <si>
    <t>RE68048</t>
  </si>
  <si>
    <t>04-004-13</t>
  </si>
  <si>
    <t>空气滤芯（内）</t>
  </si>
  <si>
    <t>RE68049</t>
  </si>
  <si>
    <t>04-004-14</t>
  </si>
  <si>
    <t>M131053</t>
  </si>
  <si>
    <t>04-004-15</t>
  </si>
  <si>
    <t>汽油滤芯</t>
  </si>
  <si>
    <t>AM116304</t>
  </si>
  <si>
    <t>04-004-16</t>
  </si>
  <si>
    <t>LVA13038</t>
  </si>
  <si>
    <t>04-004-17</t>
  </si>
  <si>
    <t>机油滤芯</t>
  </si>
  <si>
    <t>RE519626</t>
  </si>
  <si>
    <t>04-004-18</t>
  </si>
  <si>
    <t>AP33330</t>
  </si>
  <si>
    <t>04-004-19</t>
  </si>
  <si>
    <t>打孔皮带</t>
  </si>
  <si>
    <t>MT3256</t>
  </si>
  <si>
    <t>04-004-20</t>
  </si>
  <si>
    <t>AM125424</t>
  </si>
  <si>
    <t>04-004-21</t>
  </si>
  <si>
    <t>压草板</t>
  </si>
  <si>
    <t>MT4941</t>
  </si>
  <si>
    <t>套</t>
  </si>
  <si>
    <t>04-004-22</t>
  </si>
  <si>
    <t>MT4942</t>
  </si>
  <si>
    <t>04-004-23</t>
  </si>
  <si>
    <t>前滚筒轴承</t>
  </si>
  <si>
    <t>AA35741</t>
  </si>
  <si>
    <t>04-004-24</t>
  </si>
  <si>
    <t>果岭滚压机机油滤芯</t>
  </si>
  <si>
    <t>04-004-25</t>
  </si>
  <si>
    <t>打草头</t>
  </si>
  <si>
    <t>04-004-26</t>
  </si>
  <si>
    <t>CJ6Y</t>
  </si>
  <si>
    <t>04-004-27</t>
  </si>
  <si>
    <t>剪草机空气滤芯</t>
  </si>
  <si>
    <t>04-004-28</t>
  </si>
  <si>
    <t>气浮式剪草机火花塞</t>
  </si>
  <si>
    <t>N11YC</t>
  </si>
  <si>
    <t>04-004-29</t>
  </si>
  <si>
    <t>气浮式剪草机空气滤芯</t>
  </si>
  <si>
    <t>086-041</t>
  </si>
  <si>
    <t>04-004-30</t>
  </si>
  <si>
    <t>机油</t>
  </si>
  <si>
    <t>TY26679</t>
  </si>
  <si>
    <t>桶</t>
  </si>
  <si>
    <t>04-004-31</t>
  </si>
  <si>
    <t>液压油</t>
  </si>
  <si>
    <t>AR69444</t>
  </si>
  <si>
    <t>04-004-32</t>
  </si>
  <si>
    <t>聚脲脂黄油</t>
  </si>
  <si>
    <t>AH80490</t>
  </si>
  <si>
    <t>04-004-33</t>
  </si>
  <si>
    <t>TY26576</t>
  </si>
  <si>
    <t>04-004-34</t>
  </si>
  <si>
    <t>冷却液</t>
  </si>
  <si>
    <t>04-004-35</t>
  </si>
  <si>
    <t>燃油泵同</t>
  </si>
  <si>
    <t>AM876207</t>
  </si>
  <si>
    <t>FINANCE DEPARTMENT</t>
  </si>
  <si>
    <t>02-005-08</t>
  </si>
  <si>
    <t>电话直通</t>
  </si>
  <si>
    <t>02-005-09</t>
  </si>
  <si>
    <t>24mm</t>
  </si>
  <si>
    <t>02-005-10</t>
  </si>
  <si>
    <t>爱普生590k色带</t>
  </si>
  <si>
    <t>05-002-32</t>
  </si>
  <si>
    <t>农夫山泉</t>
  </si>
  <si>
    <t>1*12</t>
  </si>
  <si>
    <t>06-002-09</t>
  </si>
  <si>
    <t>特光蜡</t>
  </si>
  <si>
    <t>CLUBHOUSE SERVICES</t>
  </si>
  <si>
    <t>清洁用品</t>
  </si>
  <si>
    <t>06-002-07</t>
  </si>
  <si>
    <t>特效洁厕剂</t>
  </si>
  <si>
    <t>06-002-10</t>
  </si>
  <si>
    <t>绿水</t>
  </si>
  <si>
    <t>06-002-11</t>
  </si>
  <si>
    <t>储物桶</t>
  </si>
  <si>
    <t>120L</t>
  </si>
  <si>
    <t>02-004-07</t>
  </si>
  <si>
    <t>雨衣</t>
  </si>
  <si>
    <t>振华批发部</t>
  </si>
  <si>
    <t>05-005-43</t>
  </si>
  <si>
    <t>清洁剂</t>
  </si>
  <si>
    <t>北京雀巢奈斯派索咖啡有限公司</t>
  </si>
  <si>
    <t>杂件类</t>
  </si>
  <si>
    <t>05-002-33</t>
  </si>
  <si>
    <t>Ristretto</t>
  </si>
  <si>
    <t>黑色</t>
  </si>
  <si>
    <t>05-002-34</t>
  </si>
  <si>
    <t>Livanto</t>
  </si>
  <si>
    <t>深金色</t>
  </si>
  <si>
    <t>05-002-35</t>
  </si>
  <si>
    <t>Volluto</t>
  </si>
  <si>
    <t>浅金黄色</t>
  </si>
  <si>
    <t>05-002-36</t>
  </si>
  <si>
    <t>Rosabaya De Columbia</t>
  </si>
  <si>
    <t>亮粉色</t>
  </si>
  <si>
    <t>05-002-37</t>
  </si>
  <si>
    <t>Dulsao Do Brasil</t>
  </si>
  <si>
    <t>亮金色</t>
  </si>
  <si>
    <t>05-002-38</t>
  </si>
  <si>
    <t>Fortissio Lungo</t>
  </si>
  <si>
    <t>浓绿色</t>
  </si>
  <si>
    <t>05-002-39</t>
  </si>
  <si>
    <t>Viualto Lungo</t>
  </si>
  <si>
    <t>浅蓝色</t>
  </si>
  <si>
    <t>05-002-40</t>
  </si>
  <si>
    <t>Finezzo Lungo</t>
  </si>
  <si>
    <t>黄色</t>
  </si>
  <si>
    <t>05-004-77</t>
  </si>
  <si>
    <t>奶锅</t>
  </si>
  <si>
    <t>上海海客瑞斯酒店用品有限公司</t>
  </si>
  <si>
    <t>05-006-17</t>
  </si>
  <si>
    <t>主餐刀</t>
  </si>
  <si>
    <t>52576-11</t>
  </si>
  <si>
    <t>刀叉杯类</t>
  </si>
  <si>
    <t>05-006-18</t>
  </si>
  <si>
    <t>主餐叉</t>
  </si>
  <si>
    <t>52576-08</t>
  </si>
  <si>
    <t>05-005-44</t>
  </si>
  <si>
    <t>除油剂</t>
  </si>
  <si>
    <t>05-004-78</t>
  </si>
  <si>
    <t>锅圈</t>
  </si>
  <si>
    <t>05-004-11</t>
  </si>
  <si>
    <t>炒铲</t>
  </si>
  <si>
    <t>03-007-01</t>
  </si>
  <si>
    <t>国旗</t>
  </si>
  <si>
    <t>面</t>
  </si>
  <si>
    <t>星星书城</t>
  </si>
  <si>
    <t>其他</t>
  </si>
  <si>
    <t>02-006-03</t>
  </si>
  <si>
    <t>美的风扇</t>
  </si>
  <si>
    <t>黄山区新佳美电器销售有限公司</t>
  </si>
  <si>
    <t>04-002-05</t>
  </si>
  <si>
    <t>土壤渗透剂</t>
  </si>
  <si>
    <t>辉得昌远东有限公司</t>
  </si>
  <si>
    <t>04-005-01</t>
  </si>
  <si>
    <t>打洞器</t>
  </si>
  <si>
    <t>养护工具</t>
  </si>
  <si>
    <t>04-002-09</t>
  </si>
  <si>
    <t>Subdue Maxx</t>
  </si>
  <si>
    <t>1*1升</t>
  </si>
  <si>
    <t>04-002-10</t>
  </si>
  <si>
    <t>Medallion卉友</t>
  </si>
  <si>
    <t>1*50g</t>
  </si>
  <si>
    <t>04-002-07</t>
  </si>
  <si>
    <t>扮绿Banner Maxx</t>
  </si>
  <si>
    <t>1*5升</t>
  </si>
  <si>
    <t>04-002-08</t>
  </si>
  <si>
    <t>绘绿Heritage</t>
  </si>
  <si>
    <t>1*500g</t>
  </si>
  <si>
    <t>黄山区公元管业经营部</t>
  </si>
  <si>
    <t>03-007-02</t>
  </si>
  <si>
    <t>消费本</t>
  </si>
  <si>
    <t>深圳市盛典工艺品有限公司</t>
  </si>
  <si>
    <t>04-006-54</t>
  </si>
  <si>
    <t>虎头雕刻品</t>
  </si>
  <si>
    <t>安徽省丁艺徽雕有限公司</t>
  </si>
  <si>
    <t>总计</t>
  </si>
  <si>
    <t>求和项:金额</t>
  </si>
  <si>
    <t>(全部)</t>
  </si>
  <si>
    <t>值</t>
  </si>
  <si>
    <t>数量1</t>
  </si>
  <si>
    <t>单价1</t>
  </si>
  <si>
    <t>账龄分析(天）</t>
    <phoneticPr fontId="3" type="noConversion"/>
  </si>
  <si>
    <t>部门名称</t>
    <phoneticPr fontId="3" type="noConversion"/>
  </si>
  <si>
    <t>1-30天</t>
    <phoneticPr fontId="3" type="noConversion"/>
  </si>
  <si>
    <t>FOOD AND BEVERAGE</t>
    <phoneticPr fontId="3" type="noConversion"/>
  </si>
  <si>
    <t>烟酒茶水类</t>
    <phoneticPr fontId="3" type="noConversion"/>
  </si>
  <si>
    <t>杂件类</t>
    <phoneticPr fontId="3" type="noConversion"/>
  </si>
  <si>
    <t>厨具</t>
    <phoneticPr fontId="3" type="noConversion"/>
  </si>
  <si>
    <t>31-60天</t>
    <phoneticPr fontId="3" type="noConversion"/>
  </si>
  <si>
    <t>60-90天</t>
    <phoneticPr fontId="3" type="noConversion"/>
  </si>
  <si>
    <t>物品类型名称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</si>
</sst>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General&quot;天&quot;"/>
  </numFmts>
  <fonts count="22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2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22" borderId="16" applyNumberFormat="0" applyAlignment="0" applyProtection="0">
      <alignment vertical="center"/>
    </xf>
    <xf numFmtId="0" fontId="14" fillId="23" borderId="1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2" borderId="19" applyNumberFormat="0" applyAlignment="0" applyProtection="0">
      <alignment vertical="center"/>
    </xf>
    <xf numFmtId="0" fontId="20" fillId="31" borderId="16" applyNumberFormat="0" applyAlignment="0" applyProtection="0">
      <alignment vertical="center"/>
    </xf>
    <xf numFmtId="0" fontId="1" fillId="32" borderId="20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0" fillId="33" borderId="5" xfId="0" applyFill="1" applyBorder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40724.81656712963" createdVersion="3" refreshedVersion="3" minRefreshableVersion="3" recordCount="112">
  <cacheSource type="worksheet">
    <worksheetSource ref="A2:L114" sheet="6月原始数据"/>
  </cacheSource>
  <cacheFields count="11">
    <cacheField name="日期" numFmtId="0">
      <sharedItems containsSemiMixedTypes="0" containsNonDate="0" containsDate="1" containsString="0" minDate="2011-06-01T00:00:00" maxDate="2011-06-30T00:00:00" count="14">
        <d v="2011-06-01T00:00:00"/>
        <d v="2011-06-02T00:00:00"/>
        <d v="2011-06-07T00:00:00"/>
        <d v="2011-06-08T00:00:00"/>
        <d v="2011-06-11T00:00:00"/>
        <d v="2011-06-14T00:00:00"/>
        <d v="2011-06-15T00:00:00"/>
        <d v="2011-06-17T00:00:00"/>
        <d v="2011-06-19T00:00:00"/>
        <d v="2011-06-20T00:00:00"/>
        <d v="2011-06-22T00:00:00"/>
        <d v="2011-06-23T00:00:00"/>
        <d v="2011-06-24T00:00:00"/>
        <d v="2011-06-29T00:00:00"/>
      </sharedItems>
    </cacheField>
    <cacheField name="单位名称" numFmtId="0">
      <sharedItems count="19">
        <s v="珠海百赛高尔夫用品有限公司"/>
        <s v="邹陈辉"/>
        <s v="家得利超市"/>
        <s v="双喜酒店用品"/>
        <s v="黄山市金事达办公设备有限公司"/>
        <s v="上海新绿友高尔夫设备有限公司"/>
        <s v="马鞍山绿之友机械制造有限公司"/>
        <s v="黄山区太平东升消防安全设备经销处"/>
        <s v="深圳市隆戈尔生态技术有限公司"/>
        <s v="黄伟"/>
        <s v="振华批发部"/>
        <s v="北京雀巢奈斯派索咖啡有限公司"/>
        <s v="上海海客瑞斯酒店用品有限公司"/>
        <s v="星星书城"/>
        <s v="黄山区新佳美电器销售有限公司"/>
        <s v="辉得昌远东有限公司"/>
        <s v="黄山区公元管业经营部"/>
        <s v="深圳市盛典工艺品有限公司"/>
        <s v="安徽省丁艺徽雕有限公司"/>
      </sharedItems>
    </cacheField>
    <cacheField name="部门名称" numFmtId="0">
      <sharedItems count="7">
        <s v="GOLF OPERATIONS"/>
        <s v="FOOD AND BEVERAGE"/>
        <s v="TURF CARE DEPARTMENT"/>
        <s v="SECURITY"/>
        <s v="HUMAN RESOURCES DEPARTMENT"/>
        <s v="FINANCE DEPARTMENT"/>
        <s v="CLUBHOUSE SERVICES"/>
      </sharedItems>
    </cacheField>
    <cacheField name="物品类型名称" numFmtId="0">
      <sharedItems count="15">
        <s v="球童用品"/>
        <s v="烟酒茶水类"/>
        <s v="洗化用品"/>
        <s v="信息耗材"/>
        <s v="维修配件"/>
        <s v="行政物业"/>
        <s v="厨具"/>
        <s v="劳保用品"/>
        <s v="肥料农药"/>
        <s v="会所餐厅辅料"/>
        <s v="清洁用品"/>
        <s v="杂件类"/>
        <s v="刀叉杯类"/>
        <s v="其他"/>
        <s v="养护工具"/>
      </sharedItems>
    </cacheField>
    <cacheField name="物品编码" numFmtId="0">
      <sharedItems/>
    </cacheField>
    <cacheField name="物品名称" numFmtId="0">
      <sharedItems count="88">
        <s v="Mark"/>
        <s v="黄山香烟-Pink Soft"/>
        <s v="可口可乐"/>
        <s v="屈臣氏苏打水"/>
        <s v="毛巾夹"/>
        <s v="日式小托盘"/>
        <s v="标签色带"/>
        <s v="CX前轮胎"/>
        <s v="果岭打孔棒"/>
        <s v="LED射灯"/>
        <s v="消防斧"/>
        <s v="蒸饭盘"/>
        <s v="小箩筐"/>
        <s v="插线板"/>
        <s v="厨师服"/>
        <s v="硝酸钾"/>
        <s v="尿素"/>
        <s v="硫酸亚铁"/>
        <s v="硫酸镁"/>
        <s v="盐中盐汽水"/>
        <s v="雀巢冰极绿茶"/>
        <s v="雀巢冰极"/>
        <s v="雀巢西式柠檬茶"/>
        <s v="美国纯正薯条"/>
        <s v="无线路由器"/>
        <s v="线卡"/>
        <s v="硅胶"/>
        <s v="网络模块"/>
        <s v="雪碧"/>
        <s v="王老吉"/>
        <s v="空气滤芯"/>
        <s v="驱动皮带"/>
        <s v="链条"/>
        <s v="火花塞"/>
        <s v="油门拉线"/>
        <s v="皮带"/>
        <s v="压轮"/>
        <s v="液压油滤芯"/>
        <s v="空气滤芯（外）"/>
        <s v="空气滤芯（内）"/>
        <s v="汽油滤芯"/>
        <s v="机油滤芯"/>
        <s v="打孔皮带"/>
        <s v="压草板"/>
        <s v="前滚筒轴承"/>
        <s v="果岭滚压机机油滤芯"/>
        <s v="打草头"/>
        <s v="剪草机空气滤芯"/>
        <s v="气浮式剪草机火花塞"/>
        <s v="气浮式剪草机空气滤芯"/>
        <s v="机油"/>
        <s v="液压油"/>
        <s v="聚脲脂黄油"/>
        <s v="冷却液"/>
        <s v="燃油泵同"/>
        <s v="电话直通"/>
        <s v="爱普生590k色带"/>
        <s v="农夫山泉"/>
        <s v="特光蜡"/>
        <s v="特效洁厕剂"/>
        <s v="绿水"/>
        <s v="储物桶"/>
        <s v="雨衣"/>
        <s v="清洁剂"/>
        <s v="Ristretto"/>
        <s v="Livanto"/>
        <s v="Volluto"/>
        <s v="Rosabaya De Columbia"/>
        <s v="Dulsao Do Brasil"/>
        <s v="Fortissio Lungo"/>
        <s v="Viualto Lungo"/>
        <s v="Finezzo Lungo"/>
        <s v="奶锅"/>
        <s v="主餐刀"/>
        <s v="主餐叉"/>
        <s v="除油剂"/>
        <s v="锅圈"/>
        <s v="炒铲"/>
        <s v="国旗"/>
        <s v="美的风扇"/>
        <s v="土壤渗透剂"/>
        <s v="打洞器"/>
        <s v="Subdue Maxx"/>
        <s v="Medallion卉友"/>
        <s v="扮绿Banner Maxx"/>
        <s v="绘绿Heritage"/>
        <s v="消费本"/>
        <s v="虎头雕刻品"/>
      </sharedItems>
    </cacheField>
    <cacheField name="规格型号" numFmtId="0">
      <sharedItems containsMixedTypes="1" containsNumber="1" containsInteger="1" minValue="226182" maxValue="226182"/>
    </cacheField>
    <cacheField name="计量单位" numFmtId="0">
      <sharedItems/>
    </cacheField>
    <cacheField name="数量" numFmtId="0">
      <sharedItems containsSemiMixedTypes="0" containsString="0" containsNumber="1" minValue="0.4" maxValue="10000"/>
    </cacheField>
    <cacheField name="单价" numFmtId="0">
      <sharedItems containsSemiMixedTypes="0" containsString="0" containsNumber="1" minValue="0.1" maxValue="49440"/>
    </cacheField>
    <cacheField name="金额" numFmtId="0">
      <sharedItems containsSemiMixedTypes="0" containsString="0" containsNumber="1" minValue="10" maxValue="494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2">
  <r>
    <x v="0"/>
    <x v="0"/>
    <x v="0"/>
    <x v="0"/>
    <s v="03-001-03"/>
    <x v="0"/>
    <s v="    "/>
    <s v="个"/>
    <n v="10000"/>
    <n v="0.1"/>
    <n v="1000"/>
  </r>
  <r>
    <x v="0"/>
    <x v="1"/>
    <x v="1"/>
    <x v="1"/>
    <s v="05-002-21"/>
    <x v="1"/>
    <s v="    "/>
    <s v="包"/>
    <n v="5"/>
    <n v="30"/>
    <n v="150"/>
  </r>
  <r>
    <x v="0"/>
    <x v="1"/>
    <x v="1"/>
    <x v="1"/>
    <s v="05-002-25"/>
    <x v="2"/>
    <s v="    "/>
    <s v="瓶"/>
    <n v="96"/>
    <n v="2"/>
    <n v="192"/>
  </r>
  <r>
    <x v="1"/>
    <x v="2"/>
    <x v="1"/>
    <x v="1"/>
    <s v="05-002-24"/>
    <x v="3"/>
    <s v="    "/>
    <s v="罐"/>
    <n v="21"/>
    <n v="4"/>
    <n v="84"/>
  </r>
  <r>
    <x v="2"/>
    <x v="3"/>
    <x v="0"/>
    <x v="2"/>
    <s v="03-003-01"/>
    <x v="4"/>
    <s v="    "/>
    <s v="个"/>
    <n v="4"/>
    <n v="4"/>
    <n v="16"/>
  </r>
  <r>
    <x v="2"/>
    <x v="3"/>
    <x v="0"/>
    <x v="2"/>
    <s v="03-003-02"/>
    <x v="5"/>
    <s v="    "/>
    <s v="个"/>
    <n v="4"/>
    <n v="10"/>
    <n v="40"/>
  </r>
  <r>
    <x v="2"/>
    <x v="4"/>
    <x v="0"/>
    <x v="3"/>
    <s v="02-005-02"/>
    <x v="6"/>
    <s v="36mm"/>
    <s v="个"/>
    <n v="5"/>
    <n v="180"/>
    <n v="900"/>
  </r>
  <r>
    <x v="2"/>
    <x v="5"/>
    <x v="2"/>
    <x v="4"/>
    <s v="04-004-01"/>
    <x v="7"/>
    <s v="    "/>
    <s v="个"/>
    <n v="1"/>
    <n v="4920"/>
    <n v="4920"/>
  </r>
  <r>
    <x v="2"/>
    <x v="6"/>
    <x v="2"/>
    <x v="4"/>
    <s v="04-004-36"/>
    <x v="8"/>
    <s v="空心侧排8mm"/>
    <s v="根"/>
    <n v="200"/>
    <n v="42"/>
    <n v="8400"/>
  </r>
  <r>
    <x v="3"/>
    <x v="7"/>
    <x v="3"/>
    <x v="5"/>
    <s v="02-006-01"/>
    <x v="9"/>
    <s v="    "/>
    <s v="台"/>
    <n v="3"/>
    <n v="90"/>
    <n v="270"/>
  </r>
  <r>
    <x v="3"/>
    <x v="7"/>
    <x v="3"/>
    <x v="5"/>
    <s v="02-006-02"/>
    <x v="10"/>
    <s v="    "/>
    <s v="把"/>
    <n v="1"/>
    <n v="90"/>
    <n v="90"/>
  </r>
  <r>
    <x v="3"/>
    <x v="3"/>
    <x v="4"/>
    <x v="6"/>
    <s v="05-004-75"/>
    <x v="11"/>
    <s v="60*40"/>
    <s v="个"/>
    <n v="5"/>
    <n v="30"/>
    <n v="150"/>
  </r>
  <r>
    <x v="3"/>
    <x v="3"/>
    <x v="4"/>
    <x v="6"/>
    <s v="05-004-76"/>
    <x v="12"/>
    <s v="    "/>
    <s v="个"/>
    <n v="5"/>
    <n v="5"/>
    <n v="25"/>
  </r>
  <r>
    <x v="3"/>
    <x v="3"/>
    <x v="4"/>
    <x v="3"/>
    <s v="02-005-03"/>
    <x v="13"/>
    <s v="    "/>
    <s v="个"/>
    <n v="2"/>
    <n v="25"/>
    <n v="50"/>
  </r>
  <r>
    <x v="3"/>
    <x v="3"/>
    <x v="4"/>
    <x v="3"/>
    <s v="02-005-04"/>
    <x v="13"/>
    <s v="12孔"/>
    <s v="个"/>
    <n v="1"/>
    <n v="50"/>
    <n v="50"/>
  </r>
  <r>
    <x v="3"/>
    <x v="3"/>
    <x v="4"/>
    <x v="7"/>
    <s v="02-004-05"/>
    <x v="14"/>
    <s v="    "/>
    <s v="件"/>
    <n v="21"/>
    <n v="75"/>
    <n v="1575"/>
  </r>
  <r>
    <x v="4"/>
    <x v="8"/>
    <x v="2"/>
    <x v="8"/>
    <s v="04-002-01"/>
    <x v="15"/>
    <s v="    "/>
    <s v="吨"/>
    <n v="1"/>
    <n v="10000"/>
    <n v="10000"/>
  </r>
  <r>
    <x v="4"/>
    <x v="8"/>
    <x v="2"/>
    <x v="8"/>
    <s v="04-002-02"/>
    <x v="16"/>
    <s v="    "/>
    <s v="吨"/>
    <n v="0.5"/>
    <n v="2600"/>
    <n v="1300"/>
  </r>
  <r>
    <x v="4"/>
    <x v="8"/>
    <x v="2"/>
    <x v="8"/>
    <s v="04-002-03"/>
    <x v="17"/>
    <s v="    "/>
    <s v="吨"/>
    <n v="0.5"/>
    <n v="2500"/>
    <n v="1250"/>
  </r>
  <r>
    <x v="4"/>
    <x v="8"/>
    <x v="2"/>
    <x v="8"/>
    <s v="04-002-04"/>
    <x v="18"/>
    <s v="    "/>
    <s v="吨"/>
    <n v="0.4"/>
    <n v="2600"/>
    <n v="1040"/>
  </r>
  <r>
    <x v="4"/>
    <x v="8"/>
    <x v="2"/>
    <x v="8"/>
    <s v="04-002-02"/>
    <x v="16"/>
    <s v="    "/>
    <s v="吨"/>
    <n v="8"/>
    <n v="2600"/>
    <n v="20800"/>
  </r>
  <r>
    <x v="5"/>
    <x v="2"/>
    <x v="1"/>
    <x v="1"/>
    <s v="05-002-26"/>
    <x v="19"/>
    <s v="    "/>
    <s v="瓶"/>
    <n v="24"/>
    <n v="1.8"/>
    <n v="43.2"/>
  </r>
  <r>
    <x v="5"/>
    <x v="2"/>
    <x v="1"/>
    <x v="1"/>
    <s v="05-002-27"/>
    <x v="20"/>
    <s v="    "/>
    <s v="瓶"/>
    <n v="12"/>
    <n v="2.6"/>
    <n v="31.2"/>
  </r>
  <r>
    <x v="5"/>
    <x v="2"/>
    <x v="1"/>
    <x v="1"/>
    <s v="05-002-28"/>
    <x v="21"/>
    <s v="    "/>
    <s v="瓶"/>
    <n v="12"/>
    <n v="2.5"/>
    <n v="30"/>
  </r>
  <r>
    <x v="5"/>
    <x v="2"/>
    <x v="1"/>
    <x v="1"/>
    <s v="05-002-29"/>
    <x v="22"/>
    <s v="    "/>
    <s v="瓶"/>
    <n v="24"/>
    <n v="2.5"/>
    <n v="60"/>
  </r>
  <r>
    <x v="5"/>
    <x v="2"/>
    <x v="1"/>
    <x v="9"/>
    <s v="01-004-13"/>
    <x v="23"/>
    <s v="    "/>
    <s v="包"/>
    <n v="5"/>
    <n v="8.5"/>
    <n v="42.5"/>
  </r>
  <r>
    <x v="6"/>
    <x v="4"/>
    <x v="0"/>
    <x v="3"/>
    <s v="02-005-01"/>
    <x v="24"/>
    <s v="    "/>
    <s v="个"/>
    <n v="2"/>
    <n v="100"/>
    <n v="200"/>
  </r>
  <r>
    <x v="6"/>
    <x v="4"/>
    <x v="0"/>
    <x v="3"/>
    <s v="02-005-05"/>
    <x v="25"/>
    <s v="    "/>
    <s v="盒"/>
    <n v="1"/>
    <n v="10"/>
    <n v="10"/>
  </r>
  <r>
    <x v="6"/>
    <x v="4"/>
    <x v="0"/>
    <x v="3"/>
    <s v="02-005-06"/>
    <x v="26"/>
    <s v="    "/>
    <s v="包"/>
    <n v="1"/>
    <n v="10"/>
    <n v="10"/>
  </r>
  <r>
    <x v="6"/>
    <x v="4"/>
    <x v="0"/>
    <x v="3"/>
    <s v="02-005-07"/>
    <x v="27"/>
    <s v="    "/>
    <s v="个"/>
    <n v="10"/>
    <n v="10"/>
    <n v="100"/>
  </r>
  <r>
    <x v="7"/>
    <x v="9"/>
    <x v="1"/>
    <x v="1"/>
    <s v="05-002-30"/>
    <x v="28"/>
    <s v="    "/>
    <s v="瓶"/>
    <n v="20"/>
    <n v="2"/>
    <n v="40"/>
  </r>
  <r>
    <x v="7"/>
    <x v="9"/>
    <x v="1"/>
    <x v="1"/>
    <s v="05-002-31"/>
    <x v="29"/>
    <s v="    "/>
    <s v="瓶"/>
    <n v="24"/>
    <n v="3.25"/>
    <n v="78"/>
  </r>
  <r>
    <x v="7"/>
    <x v="5"/>
    <x v="2"/>
    <x v="4"/>
    <s v="04-004-02"/>
    <x v="30"/>
    <s v="AM123909"/>
    <s v="个"/>
    <n v="20"/>
    <n v="147"/>
    <n v="2940"/>
  </r>
  <r>
    <x v="7"/>
    <x v="5"/>
    <x v="2"/>
    <x v="4"/>
    <s v="04-004-03"/>
    <x v="31"/>
    <s v="AMT2800"/>
    <s v="根"/>
    <n v="10"/>
    <n v="236"/>
    <n v="2360"/>
  </r>
  <r>
    <x v="7"/>
    <x v="5"/>
    <x v="2"/>
    <x v="4"/>
    <s v="04-004-04"/>
    <x v="32"/>
    <s v="TCA16596"/>
    <s v="根"/>
    <n v="3"/>
    <n v="197"/>
    <n v="591"/>
  </r>
  <r>
    <x v="7"/>
    <x v="5"/>
    <x v="2"/>
    <x v="4"/>
    <s v="04-004-05"/>
    <x v="32"/>
    <s v="TCA16595"/>
    <s v="根"/>
    <n v="3"/>
    <n v="153"/>
    <n v="459"/>
  </r>
  <r>
    <x v="7"/>
    <x v="5"/>
    <x v="2"/>
    <x v="4"/>
    <s v="04-004-06"/>
    <x v="33"/>
    <s v="N9YC"/>
    <s v="个"/>
    <n v="5"/>
    <n v="20"/>
    <n v="100"/>
  </r>
  <r>
    <x v="7"/>
    <x v="5"/>
    <x v="2"/>
    <x v="4"/>
    <s v="04-004-02"/>
    <x v="30"/>
    <s v="AM123909"/>
    <s v="个"/>
    <n v="10"/>
    <n v="147"/>
    <n v="1470"/>
  </r>
  <r>
    <x v="7"/>
    <x v="5"/>
    <x v="2"/>
    <x v="4"/>
    <s v="04-004-07"/>
    <x v="34"/>
    <s v="ATM1680"/>
    <s v="根"/>
    <n v="5"/>
    <n v="120"/>
    <n v="600"/>
  </r>
  <r>
    <x v="7"/>
    <x v="5"/>
    <x v="2"/>
    <x v="4"/>
    <s v="04-004-08"/>
    <x v="35"/>
    <s v="AMT2800"/>
    <s v="根"/>
    <n v="5"/>
    <n v="236"/>
    <n v="1180"/>
  </r>
  <r>
    <x v="7"/>
    <x v="5"/>
    <x v="2"/>
    <x v="4"/>
    <s v="04-004-09"/>
    <x v="36"/>
    <s v="AMT2863"/>
    <s v="个"/>
    <n v="3"/>
    <n v="171"/>
    <n v="513"/>
  </r>
  <r>
    <x v="7"/>
    <x v="5"/>
    <x v="2"/>
    <x v="4"/>
    <s v="04-004-10"/>
    <x v="37"/>
    <s v="AM102723"/>
    <s v="个"/>
    <n v="3"/>
    <n v="229"/>
    <n v="687"/>
  </r>
  <r>
    <x v="7"/>
    <x v="5"/>
    <x v="2"/>
    <x v="4"/>
    <s v="04-004-11"/>
    <x v="37"/>
    <s v="RE69054"/>
    <s v="个"/>
    <n v="3"/>
    <n v="593"/>
    <n v="1779"/>
  </r>
  <r>
    <x v="7"/>
    <x v="5"/>
    <x v="2"/>
    <x v="4"/>
    <s v="04-004-12"/>
    <x v="38"/>
    <s v="RE68048"/>
    <s v="个"/>
    <n v="6"/>
    <n v="325"/>
    <n v="1950"/>
  </r>
  <r>
    <x v="7"/>
    <x v="5"/>
    <x v="2"/>
    <x v="4"/>
    <s v="04-004-13"/>
    <x v="39"/>
    <s v="RE68049"/>
    <s v="个"/>
    <n v="3"/>
    <n v="248"/>
    <n v="744"/>
  </r>
  <r>
    <x v="7"/>
    <x v="5"/>
    <x v="2"/>
    <x v="4"/>
    <s v="04-004-14"/>
    <x v="37"/>
    <s v="M131053"/>
    <s v="个"/>
    <n v="4"/>
    <n v="150"/>
    <n v="600"/>
  </r>
  <r>
    <x v="7"/>
    <x v="5"/>
    <x v="2"/>
    <x v="4"/>
    <s v="04-004-15"/>
    <x v="40"/>
    <s v="AM116304"/>
    <s v="个"/>
    <n v="10"/>
    <n v="38"/>
    <n v="380"/>
  </r>
  <r>
    <x v="7"/>
    <x v="5"/>
    <x v="2"/>
    <x v="4"/>
    <s v="04-004-16"/>
    <x v="37"/>
    <s v="LVA13038"/>
    <s v="个"/>
    <n v="2"/>
    <n v="464"/>
    <n v="928"/>
  </r>
  <r>
    <x v="7"/>
    <x v="5"/>
    <x v="2"/>
    <x v="4"/>
    <s v="04-004-17"/>
    <x v="41"/>
    <s v="RE519626"/>
    <s v="个"/>
    <n v="2"/>
    <n v="113"/>
    <n v="226"/>
  </r>
  <r>
    <x v="7"/>
    <x v="5"/>
    <x v="2"/>
    <x v="4"/>
    <s v="04-004-18"/>
    <x v="30"/>
    <s v="AP33330"/>
    <s v="个"/>
    <n v="4"/>
    <n v="316"/>
    <n v="1264"/>
  </r>
  <r>
    <x v="7"/>
    <x v="5"/>
    <x v="2"/>
    <x v="4"/>
    <s v="04-004-19"/>
    <x v="42"/>
    <s v="MT3256"/>
    <s v="根"/>
    <n v="2"/>
    <n v="577"/>
    <n v="1154"/>
  </r>
  <r>
    <x v="7"/>
    <x v="5"/>
    <x v="2"/>
    <x v="4"/>
    <s v="04-004-20"/>
    <x v="41"/>
    <s v="AM125424"/>
    <s v="个"/>
    <n v="4"/>
    <n v="82"/>
    <n v="328"/>
  </r>
  <r>
    <x v="7"/>
    <x v="5"/>
    <x v="2"/>
    <x v="4"/>
    <s v="04-004-21"/>
    <x v="43"/>
    <s v="MT4941"/>
    <s v="套"/>
    <n v="2"/>
    <n v="929"/>
    <n v="1858"/>
  </r>
  <r>
    <x v="7"/>
    <x v="5"/>
    <x v="2"/>
    <x v="4"/>
    <s v="04-004-22"/>
    <x v="43"/>
    <s v="MT4942"/>
    <s v="套"/>
    <n v="2"/>
    <n v="929"/>
    <n v="1858"/>
  </r>
  <r>
    <x v="7"/>
    <x v="5"/>
    <x v="2"/>
    <x v="4"/>
    <s v="04-004-23"/>
    <x v="44"/>
    <s v="AA35741"/>
    <s v="个"/>
    <n v="10"/>
    <n v="107"/>
    <n v="1070"/>
  </r>
  <r>
    <x v="7"/>
    <x v="5"/>
    <x v="2"/>
    <x v="4"/>
    <s v="04-004-24"/>
    <x v="45"/>
    <s v="    "/>
    <s v="个"/>
    <n v="2"/>
    <n v="270"/>
    <n v="540"/>
  </r>
  <r>
    <x v="7"/>
    <x v="5"/>
    <x v="2"/>
    <x v="4"/>
    <s v="04-004-25"/>
    <x v="46"/>
    <n v="226182"/>
    <s v="个"/>
    <n v="8"/>
    <n v="180"/>
    <n v="1440"/>
  </r>
  <r>
    <x v="7"/>
    <x v="5"/>
    <x v="2"/>
    <x v="4"/>
    <s v="04-004-26"/>
    <x v="33"/>
    <s v="CJ6Y"/>
    <s v="个"/>
    <n v="8"/>
    <n v="20"/>
    <n v="160"/>
  </r>
  <r>
    <x v="7"/>
    <x v="5"/>
    <x v="2"/>
    <x v="4"/>
    <s v="04-004-06"/>
    <x v="33"/>
    <s v="N9YC"/>
    <s v="个"/>
    <n v="5"/>
    <n v="20"/>
    <n v="100"/>
  </r>
  <r>
    <x v="7"/>
    <x v="5"/>
    <x v="2"/>
    <x v="4"/>
    <s v="04-004-27"/>
    <x v="47"/>
    <s v="    "/>
    <s v="个"/>
    <n v="6"/>
    <n v="112"/>
    <n v="672"/>
  </r>
  <r>
    <x v="7"/>
    <x v="5"/>
    <x v="2"/>
    <x v="4"/>
    <s v="04-004-28"/>
    <x v="48"/>
    <s v="N11YC"/>
    <s v="个"/>
    <n v="5"/>
    <n v="20"/>
    <n v="100"/>
  </r>
  <r>
    <x v="7"/>
    <x v="5"/>
    <x v="2"/>
    <x v="4"/>
    <s v="04-004-29"/>
    <x v="49"/>
    <s v="086-041"/>
    <s v="个"/>
    <n v="10"/>
    <n v="80"/>
    <n v="800"/>
  </r>
  <r>
    <x v="7"/>
    <x v="5"/>
    <x v="2"/>
    <x v="4"/>
    <s v="04-004-30"/>
    <x v="50"/>
    <s v="TY26679"/>
    <s v="桶"/>
    <n v="6"/>
    <n v="740"/>
    <n v="4440"/>
  </r>
  <r>
    <x v="7"/>
    <x v="5"/>
    <x v="2"/>
    <x v="4"/>
    <s v="04-004-31"/>
    <x v="51"/>
    <s v="AR69444"/>
    <s v="桶"/>
    <n v="10"/>
    <n v="740"/>
    <n v="7400"/>
  </r>
  <r>
    <x v="7"/>
    <x v="5"/>
    <x v="2"/>
    <x v="4"/>
    <s v="04-004-32"/>
    <x v="52"/>
    <s v="AH80490"/>
    <s v="桶"/>
    <n v="1"/>
    <n v="1150"/>
    <n v="1150"/>
  </r>
  <r>
    <x v="7"/>
    <x v="5"/>
    <x v="2"/>
    <x v="4"/>
    <s v="04-004-33"/>
    <x v="52"/>
    <s v="TY26576"/>
    <s v="桶"/>
    <n v="1"/>
    <n v="826"/>
    <n v="826"/>
  </r>
  <r>
    <x v="7"/>
    <x v="5"/>
    <x v="2"/>
    <x v="4"/>
    <s v="04-004-34"/>
    <x v="53"/>
    <s v="TY26576"/>
    <s v="桶"/>
    <n v="5"/>
    <n v="320"/>
    <n v="1600"/>
  </r>
  <r>
    <x v="7"/>
    <x v="5"/>
    <x v="2"/>
    <x v="4"/>
    <s v="04-004-35"/>
    <x v="54"/>
    <s v="AM876207"/>
    <s v="个"/>
    <n v="1"/>
    <n v="720"/>
    <n v="720"/>
  </r>
  <r>
    <x v="8"/>
    <x v="4"/>
    <x v="5"/>
    <x v="3"/>
    <s v="02-005-07"/>
    <x v="27"/>
    <s v="    "/>
    <s v="个"/>
    <n v="10"/>
    <n v="10"/>
    <n v="100"/>
  </r>
  <r>
    <x v="8"/>
    <x v="4"/>
    <x v="5"/>
    <x v="3"/>
    <s v="02-005-08"/>
    <x v="55"/>
    <s v="    "/>
    <s v="个"/>
    <n v="10"/>
    <n v="8"/>
    <n v="80"/>
  </r>
  <r>
    <x v="8"/>
    <x v="4"/>
    <x v="5"/>
    <x v="3"/>
    <s v="02-005-02"/>
    <x v="6"/>
    <s v="36mm"/>
    <s v="个"/>
    <n v="10"/>
    <n v="180"/>
    <n v="1800"/>
  </r>
  <r>
    <x v="8"/>
    <x v="4"/>
    <x v="5"/>
    <x v="3"/>
    <s v="02-005-09"/>
    <x v="6"/>
    <s v="24mm"/>
    <s v="个"/>
    <n v="5"/>
    <n v="130"/>
    <n v="650"/>
  </r>
  <r>
    <x v="8"/>
    <x v="4"/>
    <x v="5"/>
    <x v="3"/>
    <s v="02-005-10"/>
    <x v="56"/>
    <s v="    "/>
    <s v="个"/>
    <n v="2"/>
    <n v="60"/>
    <n v="120"/>
  </r>
  <r>
    <x v="8"/>
    <x v="9"/>
    <x v="0"/>
    <x v="1"/>
    <s v="05-002-32"/>
    <x v="57"/>
    <s v="1*12"/>
    <s v="件"/>
    <n v="100"/>
    <n v="13.5"/>
    <n v="1350"/>
  </r>
  <r>
    <x v="8"/>
    <x v="3"/>
    <x v="6"/>
    <x v="10"/>
    <s v="06-002-09"/>
    <x v="58"/>
    <s v="    "/>
    <s v="桶"/>
    <n v="8"/>
    <n v="80"/>
    <n v="640"/>
  </r>
  <r>
    <x v="8"/>
    <x v="3"/>
    <x v="6"/>
    <x v="10"/>
    <s v="06-002-07"/>
    <x v="59"/>
    <s v="    "/>
    <s v="瓶"/>
    <n v="16"/>
    <n v="40"/>
    <n v="640"/>
  </r>
  <r>
    <x v="8"/>
    <x v="3"/>
    <x v="6"/>
    <x v="10"/>
    <s v="06-002-10"/>
    <x v="60"/>
    <s v="    "/>
    <s v="桶"/>
    <n v="20"/>
    <n v="40"/>
    <n v="800"/>
  </r>
  <r>
    <x v="8"/>
    <x v="3"/>
    <x v="6"/>
    <x v="10"/>
    <s v="06-002-09"/>
    <x v="58"/>
    <s v="    "/>
    <s v="桶"/>
    <n v="4"/>
    <n v="80"/>
    <n v="320"/>
  </r>
  <r>
    <x v="8"/>
    <x v="3"/>
    <x v="6"/>
    <x v="10"/>
    <s v="06-002-07"/>
    <x v="59"/>
    <s v="    "/>
    <s v="个"/>
    <n v="4"/>
    <n v="40"/>
    <n v="160"/>
  </r>
  <r>
    <x v="8"/>
    <x v="3"/>
    <x v="6"/>
    <x v="10"/>
    <s v="06-002-11"/>
    <x v="61"/>
    <s v="120L"/>
    <s v="个"/>
    <n v="2"/>
    <n v="262"/>
    <n v="524"/>
  </r>
  <r>
    <x v="8"/>
    <x v="10"/>
    <x v="2"/>
    <x v="7"/>
    <s v="02-004-07"/>
    <x v="62"/>
    <s v="    "/>
    <s v="件"/>
    <n v="44"/>
    <n v="80"/>
    <n v="3520"/>
  </r>
  <r>
    <x v="9"/>
    <x v="11"/>
    <x v="1"/>
    <x v="11"/>
    <s v="05-005-43"/>
    <x v="63"/>
    <s v="    "/>
    <s v="个"/>
    <n v="2"/>
    <n v="165"/>
    <n v="330"/>
  </r>
  <r>
    <x v="9"/>
    <x v="11"/>
    <x v="1"/>
    <x v="1"/>
    <s v="05-002-33"/>
    <x v="64"/>
    <s v="黑色"/>
    <s v="个"/>
    <n v="20"/>
    <n v="5"/>
    <n v="100"/>
  </r>
  <r>
    <x v="9"/>
    <x v="11"/>
    <x v="1"/>
    <x v="1"/>
    <s v="05-002-34"/>
    <x v="65"/>
    <s v="深金色"/>
    <s v="个"/>
    <n v="20"/>
    <n v="5"/>
    <n v="100"/>
  </r>
  <r>
    <x v="9"/>
    <x v="11"/>
    <x v="1"/>
    <x v="1"/>
    <s v="05-002-35"/>
    <x v="66"/>
    <s v="浅金黄色"/>
    <s v="个"/>
    <n v="20"/>
    <n v="5"/>
    <n v="100"/>
  </r>
  <r>
    <x v="9"/>
    <x v="11"/>
    <x v="1"/>
    <x v="1"/>
    <s v="05-002-36"/>
    <x v="67"/>
    <s v="亮粉色"/>
    <s v="个"/>
    <n v="20"/>
    <n v="5.8"/>
    <n v="116"/>
  </r>
  <r>
    <x v="9"/>
    <x v="11"/>
    <x v="1"/>
    <x v="1"/>
    <s v="05-002-37"/>
    <x v="68"/>
    <s v="亮金色"/>
    <s v="个"/>
    <n v="20"/>
    <n v="5.8"/>
    <n v="116"/>
  </r>
  <r>
    <x v="9"/>
    <x v="11"/>
    <x v="1"/>
    <x v="1"/>
    <s v="05-002-38"/>
    <x v="69"/>
    <s v="浓绿色"/>
    <s v="个"/>
    <n v="20"/>
    <n v="5.4"/>
    <n v="108"/>
  </r>
  <r>
    <x v="9"/>
    <x v="11"/>
    <x v="1"/>
    <x v="1"/>
    <s v="05-002-39"/>
    <x v="70"/>
    <s v="浅蓝色"/>
    <s v="个"/>
    <n v="20"/>
    <n v="5.4"/>
    <n v="108"/>
  </r>
  <r>
    <x v="9"/>
    <x v="11"/>
    <x v="1"/>
    <x v="1"/>
    <s v="05-002-40"/>
    <x v="71"/>
    <s v="黄色"/>
    <s v="个"/>
    <n v="20"/>
    <n v="5.4"/>
    <n v="108"/>
  </r>
  <r>
    <x v="9"/>
    <x v="12"/>
    <x v="1"/>
    <x v="6"/>
    <s v="05-004-77"/>
    <x v="72"/>
    <s v="    "/>
    <s v="个"/>
    <n v="4"/>
    <n v="250"/>
    <n v="1000"/>
  </r>
  <r>
    <x v="9"/>
    <x v="12"/>
    <x v="1"/>
    <x v="12"/>
    <s v="05-006-17"/>
    <x v="73"/>
    <s v="52576-11"/>
    <s v="个"/>
    <n v="50"/>
    <n v="75"/>
    <n v="3750"/>
  </r>
  <r>
    <x v="9"/>
    <x v="12"/>
    <x v="1"/>
    <x v="12"/>
    <s v="05-006-18"/>
    <x v="74"/>
    <s v="52576-08"/>
    <s v="个"/>
    <n v="50"/>
    <n v="75"/>
    <n v="3750"/>
  </r>
  <r>
    <x v="9"/>
    <x v="3"/>
    <x v="1"/>
    <x v="11"/>
    <s v="05-005-44"/>
    <x v="75"/>
    <s v="    "/>
    <s v="桶"/>
    <n v="1"/>
    <n v="60"/>
    <n v="60"/>
  </r>
  <r>
    <x v="9"/>
    <x v="3"/>
    <x v="1"/>
    <x v="6"/>
    <s v="05-004-78"/>
    <x v="76"/>
    <s v="    "/>
    <s v="个"/>
    <n v="2"/>
    <n v="10"/>
    <n v="20"/>
  </r>
  <r>
    <x v="9"/>
    <x v="3"/>
    <x v="1"/>
    <x v="6"/>
    <s v="05-004-11"/>
    <x v="77"/>
    <s v="    "/>
    <s v="个"/>
    <n v="2"/>
    <n v="15"/>
    <n v="30"/>
  </r>
  <r>
    <x v="9"/>
    <x v="3"/>
    <x v="6"/>
    <x v="10"/>
    <s v="06-002-11"/>
    <x v="61"/>
    <s v="120L"/>
    <s v="个"/>
    <n v="2"/>
    <n v="262"/>
    <n v="524"/>
  </r>
  <r>
    <x v="9"/>
    <x v="13"/>
    <x v="0"/>
    <x v="13"/>
    <s v="03-007-01"/>
    <x v="78"/>
    <s v="    "/>
    <s v="面"/>
    <n v="5"/>
    <n v="28"/>
    <n v="140"/>
  </r>
  <r>
    <x v="9"/>
    <x v="14"/>
    <x v="3"/>
    <x v="5"/>
    <s v="02-006-03"/>
    <x v="79"/>
    <s v="    "/>
    <s v="台"/>
    <n v="1"/>
    <n v="180"/>
    <n v="180"/>
  </r>
  <r>
    <x v="9"/>
    <x v="15"/>
    <x v="2"/>
    <x v="8"/>
    <s v="04-002-05"/>
    <x v="80"/>
    <s v="    "/>
    <s v="桶"/>
    <n v="1"/>
    <n v="49440"/>
    <n v="49440"/>
  </r>
  <r>
    <x v="9"/>
    <x v="15"/>
    <x v="2"/>
    <x v="14"/>
    <s v="04-005-01"/>
    <x v="81"/>
    <s v="    "/>
    <s v="个"/>
    <n v="1"/>
    <n v="6545"/>
    <n v="6545"/>
  </r>
  <r>
    <x v="10"/>
    <x v="15"/>
    <x v="2"/>
    <x v="8"/>
    <s v="04-002-09"/>
    <x v="82"/>
    <s v="1*1升"/>
    <s v="瓶"/>
    <n v="2"/>
    <n v="1880"/>
    <n v="3760"/>
  </r>
  <r>
    <x v="10"/>
    <x v="15"/>
    <x v="2"/>
    <x v="8"/>
    <s v="04-002-10"/>
    <x v="83"/>
    <s v="1*50g"/>
    <s v="瓶"/>
    <n v="30"/>
    <n v="210"/>
    <n v="6300"/>
  </r>
  <r>
    <x v="10"/>
    <x v="15"/>
    <x v="2"/>
    <x v="8"/>
    <s v="04-002-07"/>
    <x v="84"/>
    <s v="1*5升"/>
    <s v="桶"/>
    <n v="2"/>
    <n v="2100"/>
    <n v="4200"/>
  </r>
  <r>
    <x v="10"/>
    <x v="15"/>
    <x v="2"/>
    <x v="8"/>
    <s v="04-002-08"/>
    <x v="85"/>
    <s v="1*500g"/>
    <s v="瓶"/>
    <n v="12"/>
    <n v="800"/>
    <n v="9600"/>
  </r>
  <r>
    <x v="11"/>
    <x v="9"/>
    <x v="1"/>
    <x v="1"/>
    <s v="05-002-31"/>
    <x v="29"/>
    <s v="    "/>
    <s v="瓶"/>
    <n v="24"/>
    <n v="3.25"/>
    <n v="78"/>
  </r>
  <r>
    <x v="11"/>
    <x v="9"/>
    <x v="1"/>
    <x v="1"/>
    <s v="05-002-30"/>
    <x v="28"/>
    <s v="    "/>
    <s v="瓶"/>
    <n v="24"/>
    <n v="2"/>
    <n v="48"/>
  </r>
  <r>
    <x v="11"/>
    <x v="9"/>
    <x v="1"/>
    <x v="1"/>
    <s v="05-002-25"/>
    <x v="2"/>
    <s v="    "/>
    <s v="瓶"/>
    <n v="24"/>
    <n v="2"/>
    <n v="48"/>
  </r>
  <r>
    <x v="12"/>
    <x v="16"/>
    <x v="0"/>
    <x v="3"/>
    <s v="02-005-03"/>
    <x v="13"/>
    <s v="    "/>
    <s v="个"/>
    <n v="2"/>
    <n v="30"/>
    <n v="60"/>
  </r>
  <r>
    <x v="12"/>
    <x v="17"/>
    <x v="0"/>
    <x v="13"/>
    <s v="03-007-02"/>
    <x v="86"/>
    <s v="    "/>
    <s v="个"/>
    <n v="200"/>
    <n v="84"/>
    <n v="16800"/>
  </r>
  <r>
    <x v="13"/>
    <x v="18"/>
    <x v="2"/>
    <x v="13"/>
    <s v="04-006-54"/>
    <x v="87"/>
    <s v="    "/>
    <s v="个"/>
    <n v="8"/>
    <n v="680"/>
    <n v="5440"/>
  </r>
  <r>
    <x v="13"/>
    <x v="4"/>
    <x v="5"/>
    <x v="3"/>
    <s v="02-005-04"/>
    <x v="13"/>
    <s v="12孔"/>
    <s v="个"/>
    <n v="11"/>
    <n v="40"/>
    <n v="4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0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rowHeaderCaption="部门名称">
  <location ref="A5:D14" firstHeaderRow="1" firstDataRow="2" firstDataCol="1" rowPageCount="2" colPageCount="1"/>
  <pivotFields count="11">
    <pivotField axis="axisPage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20">
        <item x="18"/>
        <item x="11"/>
        <item x="16"/>
        <item x="7"/>
        <item x="14"/>
        <item x="4"/>
        <item x="9"/>
        <item x="15"/>
        <item x="2"/>
        <item x="6"/>
        <item x="12"/>
        <item x="5"/>
        <item x="8"/>
        <item x="17"/>
        <item x="3"/>
        <item x="13"/>
        <item x="10"/>
        <item x="0"/>
        <item x="1"/>
        <item t="default"/>
      </items>
    </pivotField>
    <pivotField axis="axisRow" showAll="0">
      <items count="8">
        <item sd="0" x="6"/>
        <item sd="0" x="5"/>
        <item sd="0" x="1"/>
        <item sd="0" x="0"/>
        <item sd="0" x="4"/>
        <item sd="0" x="3"/>
        <item sd="0" x="2"/>
        <item t="default"/>
      </items>
    </pivotField>
    <pivotField axis="axisRow" showAll="0">
      <items count="16">
        <item sd="0" x="6"/>
        <item sd="0" x="12"/>
        <item x="8"/>
        <item sd="0" x="9"/>
        <item x="7"/>
        <item sd="0" x="13"/>
        <item sd="0" x="10"/>
        <item sd="0" x="0"/>
        <item x="4"/>
        <item sd="0" x="2"/>
        <item sd="0" x="3"/>
        <item x="5"/>
        <item sd="0" x="1"/>
        <item x="14"/>
        <item x="11"/>
        <item t="default"/>
      </items>
    </pivotField>
    <pivotField showAll="0"/>
    <pivotField axis="axisRow" showAll="0">
      <items count="89">
        <item x="7"/>
        <item x="68"/>
        <item x="71"/>
        <item x="69"/>
        <item x="9"/>
        <item x="65"/>
        <item x="0"/>
        <item x="83"/>
        <item x="64"/>
        <item x="67"/>
        <item x="82"/>
        <item x="70"/>
        <item x="66"/>
        <item x="56"/>
        <item x="84"/>
        <item x="6"/>
        <item x="13"/>
        <item x="77"/>
        <item x="75"/>
        <item x="14"/>
        <item x="61"/>
        <item x="46"/>
        <item x="81"/>
        <item x="42"/>
        <item x="55"/>
        <item x="26"/>
        <item x="76"/>
        <item x="78"/>
        <item x="8"/>
        <item x="45"/>
        <item x="87"/>
        <item x="1"/>
        <item x="85"/>
        <item x="33"/>
        <item x="50"/>
        <item x="41"/>
        <item x="47"/>
        <item x="52"/>
        <item x="2"/>
        <item x="30"/>
        <item x="39"/>
        <item x="38"/>
        <item x="53"/>
        <item x="32"/>
        <item x="18"/>
        <item x="17"/>
        <item x="60"/>
        <item x="4"/>
        <item x="79"/>
        <item x="23"/>
        <item x="72"/>
        <item x="16"/>
        <item x="57"/>
        <item x="35"/>
        <item x="48"/>
        <item x="49"/>
        <item x="40"/>
        <item x="44"/>
        <item x="63"/>
        <item x="31"/>
        <item x="3"/>
        <item x="21"/>
        <item x="20"/>
        <item x="22"/>
        <item x="54"/>
        <item x="5"/>
        <item x="58"/>
        <item x="59"/>
        <item x="80"/>
        <item x="29"/>
        <item x="27"/>
        <item x="24"/>
        <item x="25"/>
        <item x="10"/>
        <item x="86"/>
        <item x="15"/>
        <item x="12"/>
        <item x="28"/>
        <item x="43"/>
        <item x="36"/>
        <item x="19"/>
        <item x="51"/>
        <item x="37"/>
        <item x="34"/>
        <item x="62"/>
        <item x="11"/>
        <item x="74"/>
        <item x="73"/>
        <item t="default"/>
      </items>
    </pivotField>
    <pivotField showAll="0"/>
    <pivotField showAll="0"/>
    <pivotField dataField="1" showAll="0"/>
    <pivotField dataField="1" showAll="0"/>
    <pivotField dataField="1" showAll="0"/>
  </pivotFields>
  <rowFields count="3">
    <field x="2"/>
    <field x="3"/>
    <field x="5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1" hier="0"/>
    <pageField fld="0" hier="0"/>
  </pageFields>
  <dataFields count="3">
    <dataField name="数量1" fld="8" baseField="0" baseItem="0"/>
    <dataField name="单价1" fld="9" baseField="0" baseItem="0"/>
    <dataField name="求和项:金额" fld="10" baseField="0" baseItem="0"/>
  </dataFields>
  <pivotTableStyleInfo name="PivotStyleLight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workbookViewId="0">
      <selection activeCell="C11" sqref="C11"/>
    </sheetView>
  </sheetViews>
  <sheetFormatPr defaultRowHeight="13.5" x14ac:dyDescent="0.15"/>
  <cols>
    <col min="1" max="1" width="35.25" bestFit="1" customWidth="1"/>
    <col min="2" max="2" width="9.625" bestFit="1" customWidth="1"/>
    <col min="3" max="3" width="10.75" bestFit="1" customWidth="1"/>
    <col min="4" max="4" width="13.125" bestFit="1" customWidth="1"/>
  </cols>
  <sheetData>
    <row r="2" spans="1:4" x14ac:dyDescent="0.15">
      <c r="A2" s="11" t="s">
        <v>9</v>
      </c>
      <c r="B2" t="s">
        <v>305</v>
      </c>
    </row>
    <row r="3" spans="1:4" x14ac:dyDescent="0.15">
      <c r="A3" s="11" t="s">
        <v>0</v>
      </c>
      <c r="B3" t="s">
        <v>305</v>
      </c>
    </row>
    <row r="5" spans="1:4" x14ac:dyDescent="0.15">
      <c r="B5" s="11" t="s">
        <v>306</v>
      </c>
    </row>
    <row r="6" spans="1:4" x14ac:dyDescent="0.15">
      <c r="A6" s="11" t="s">
        <v>8</v>
      </c>
      <c r="B6" t="s">
        <v>307</v>
      </c>
      <c r="C6" t="s">
        <v>308</v>
      </c>
      <c r="D6" t="s">
        <v>304</v>
      </c>
    </row>
    <row r="7" spans="1:4" x14ac:dyDescent="0.15">
      <c r="A7" s="12" t="s">
        <v>214</v>
      </c>
      <c r="B7" s="13">
        <v>56</v>
      </c>
      <c r="C7" s="13">
        <v>804</v>
      </c>
      <c r="D7" s="13">
        <v>3608</v>
      </c>
    </row>
    <row r="8" spans="1:4" x14ac:dyDescent="0.15">
      <c r="A8" s="12" t="s">
        <v>202</v>
      </c>
      <c r="B8" s="13">
        <v>48</v>
      </c>
      <c r="C8" s="13">
        <v>428</v>
      </c>
      <c r="D8" s="13">
        <v>3190</v>
      </c>
    </row>
    <row r="9" spans="1:4" x14ac:dyDescent="0.15">
      <c r="A9" s="12" t="s">
        <v>21</v>
      </c>
      <c r="B9" s="13">
        <v>586</v>
      </c>
      <c r="C9" s="13">
        <v>759.2</v>
      </c>
      <c r="D9" s="13">
        <v>10720.9</v>
      </c>
    </row>
    <row r="10" spans="1:4" x14ac:dyDescent="0.15">
      <c r="A10" s="12" t="s">
        <v>15</v>
      </c>
      <c r="B10" s="13">
        <v>10334</v>
      </c>
      <c r="C10" s="13">
        <v>479.6</v>
      </c>
      <c r="D10" s="13">
        <v>20626</v>
      </c>
    </row>
    <row r="11" spans="1:4" x14ac:dyDescent="0.15">
      <c r="A11" s="12" t="s">
        <v>64</v>
      </c>
      <c r="B11" s="13">
        <v>34</v>
      </c>
      <c r="C11" s="13">
        <v>185</v>
      </c>
      <c r="D11" s="13">
        <v>1850</v>
      </c>
    </row>
    <row r="12" spans="1:4" x14ac:dyDescent="0.15">
      <c r="A12" s="12" t="s">
        <v>55</v>
      </c>
      <c r="B12" s="13">
        <v>5</v>
      </c>
      <c r="C12" s="13">
        <v>360</v>
      </c>
      <c r="D12" s="13">
        <v>540</v>
      </c>
    </row>
    <row r="13" spans="1:4" x14ac:dyDescent="0.15">
      <c r="A13" s="12" t="s">
        <v>44</v>
      </c>
      <c r="B13" s="13">
        <v>500.4</v>
      </c>
      <c r="C13" s="13">
        <v>98722</v>
      </c>
      <c r="D13" s="13">
        <v>181502</v>
      </c>
    </row>
    <row r="14" spans="1:4" x14ac:dyDescent="0.15">
      <c r="A14" s="12" t="s">
        <v>303</v>
      </c>
      <c r="B14" s="13">
        <v>11563.4</v>
      </c>
      <c r="C14" s="13">
        <v>101737.8</v>
      </c>
      <c r="D14" s="13">
        <v>222036.9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abSelected="1" topLeftCell="A110" workbookViewId="0">
      <selection activeCell="C118" sqref="C118"/>
    </sheetView>
  </sheetViews>
  <sheetFormatPr defaultRowHeight="13.5" x14ac:dyDescent="0.15"/>
  <cols>
    <col min="1" max="1" width="19.375" style="1" bestFit="1" customWidth="1"/>
    <col min="2" max="2" width="13.125" style="1" customWidth="1"/>
    <col min="3" max="3" width="25.125" style="1" customWidth="1"/>
    <col min="4" max="4" width="27.5" style="1" customWidth="1"/>
    <col min="5" max="5" width="13.25" style="1" customWidth="1"/>
    <col min="6" max="6" width="10.75" style="1" customWidth="1"/>
    <col min="7" max="7" width="14.25" style="1" customWidth="1"/>
    <col min="8" max="8" width="12.375" style="1" customWidth="1"/>
    <col min="9" max="16384" width="9" style="1"/>
  </cols>
  <sheetData>
    <row r="1" spans="1:12" ht="18.75" customHeight="1" thickBot="1" x14ac:dyDescent="0.2">
      <c r="A1" s="22">
        <f ca="1">TODAY()</f>
        <v>40732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8" customHeight="1" thickTop="1" x14ac:dyDescent="0.15">
      <c r="A2" s="2" t="s">
        <v>0</v>
      </c>
      <c r="B2" s="15" t="s">
        <v>309</v>
      </c>
      <c r="C2" s="3" t="s">
        <v>9</v>
      </c>
      <c r="D2" s="3" t="s">
        <v>8</v>
      </c>
      <c r="E2" s="3" t="s">
        <v>10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5</v>
      </c>
      <c r="K2" s="3" t="s">
        <v>6</v>
      </c>
      <c r="L2" s="4" t="s">
        <v>7</v>
      </c>
    </row>
    <row r="3" spans="1:12" ht="18" customHeight="1" x14ac:dyDescent="0.15">
      <c r="A3" s="5">
        <v>40695</v>
      </c>
      <c r="B3" s="16">
        <f t="shared" ref="B3:B34" ca="1" si="0">$A$1-A3</f>
        <v>37</v>
      </c>
      <c r="C3" s="6" t="s">
        <v>16</v>
      </c>
      <c r="D3" s="6" t="s">
        <v>15</v>
      </c>
      <c r="E3" s="6" t="s">
        <v>17</v>
      </c>
      <c r="F3" s="6" t="s">
        <v>11</v>
      </c>
      <c r="G3" s="6" t="s">
        <v>12</v>
      </c>
      <c r="H3" s="6" t="s">
        <v>13</v>
      </c>
      <c r="I3" s="6" t="s">
        <v>14</v>
      </c>
      <c r="J3" s="6">
        <v>10000</v>
      </c>
      <c r="K3" s="6">
        <v>0.1</v>
      </c>
      <c r="L3" s="7">
        <v>1000</v>
      </c>
    </row>
    <row r="4" spans="1:12" ht="18" customHeight="1" x14ac:dyDescent="0.15">
      <c r="A4" s="5">
        <v>40695</v>
      </c>
      <c r="B4" s="16">
        <f t="shared" ca="1" si="0"/>
        <v>37</v>
      </c>
      <c r="C4" s="6" t="s">
        <v>22</v>
      </c>
      <c r="D4" s="6" t="s">
        <v>21</v>
      </c>
      <c r="E4" s="6" t="s">
        <v>23</v>
      </c>
      <c r="F4" s="6" t="s">
        <v>18</v>
      </c>
      <c r="G4" s="6" t="s">
        <v>19</v>
      </c>
      <c r="H4" s="6" t="s">
        <v>13</v>
      </c>
      <c r="I4" s="6" t="s">
        <v>20</v>
      </c>
      <c r="J4" s="6">
        <v>5</v>
      </c>
      <c r="K4" s="6">
        <v>30</v>
      </c>
      <c r="L4" s="7">
        <v>150</v>
      </c>
    </row>
    <row r="5" spans="1:12" ht="18" customHeight="1" x14ac:dyDescent="0.15">
      <c r="A5" s="5">
        <v>40695</v>
      </c>
      <c r="B5" s="16">
        <f t="shared" ca="1" si="0"/>
        <v>37</v>
      </c>
      <c r="C5" s="6" t="s">
        <v>22</v>
      </c>
      <c r="D5" s="6" t="s">
        <v>21</v>
      </c>
      <c r="E5" s="6" t="s">
        <v>23</v>
      </c>
      <c r="F5" s="6" t="s">
        <v>24</v>
      </c>
      <c r="G5" s="6" t="s">
        <v>25</v>
      </c>
      <c r="H5" s="6" t="s">
        <v>13</v>
      </c>
      <c r="I5" s="6" t="s">
        <v>26</v>
      </c>
      <c r="J5" s="6">
        <v>96</v>
      </c>
      <c r="K5" s="6">
        <v>2</v>
      </c>
      <c r="L5" s="7">
        <v>192</v>
      </c>
    </row>
    <row r="6" spans="1:12" ht="18" customHeight="1" x14ac:dyDescent="0.15">
      <c r="A6" s="5">
        <v>40696</v>
      </c>
      <c r="B6" s="16">
        <f t="shared" ca="1" si="0"/>
        <v>36</v>
      </c>
      <c r="C6" s="6" t="s">
        <v>30</v>
      </c>
      <c r="D6" s="6" t="s">
        <v>21</v>
      </c>
      <c r="E6" s="6" t="s">
        <v>23</v>
      </c>
      <c r="F6" s="6" t="s">
        <v>27</v>
      </c>
      <c r="G6" s="6" t="s">
        <v>28</v>
      </c>
      <c r="H6" s="6" t="s">
        <v>13</v>
      </c>
      <c r="I6" s="6" t="s">
        <v>29</v>
      </c>
      <c r="J6" s="6">
        <v>21</v>
      </c>
      <c r="K6" s="6">
        <v>4</v>
      </c>
      <c r="L6" s="7">
        <v>84</v>
      </c>
    </row>
    <row r="7" spans="1:12" ht="18" customHeight="1" x14ac:dyDescent="0.15">
      <c r="A7" s="5">
        <v>40701</v>
      </c>
      <c r="B7" s="16">
        <f t="shared" ca="1" si="0"/>
        <v>31</v>
      </c>
      <c r="C7" s="6" t="s">
        <v>33</v>
      </c>
      <c r="D7" s="6" t="s">
        <v>15</v>
      </c>
      <c r="E7" s="6" t="s">
        <v>34</v>
      </c>
      <c r="F7" s="6" t="s">
        <v>31</v>
      </c>
      <c r="G7" s="6" t="s">
        <v>32</v>
      </c>
      <c r="H7" s="6" t="s">
        <v>13</v>
      </c>
      <c r="I7" s="6" t="s">
        <v>14</v>
      </c>
      <c r="J7" s="6">
        <v>4</v>
      </c>
      <c r="K7" s="6">
        <v>4</v>
      </c>
      <c r="L7" s="7">
        <v>16</v>
      </c>
    </row>
    <row r="8" spans="1:12" ht="18" customHeight="1" x14ac:dyDescent="0.15">
      <c r="A8" s="5">
        <v>40701</v>
      </c>
      <c r="B8" s="16">
        <f t="shared" ca="1" si="0"/>
        <v>31</v>
      </c>
      <c r="C8" s="6" t="s">
        <v>33</v>
      </c>
      <c r="D8" s="6" t="s">
        <v>15</v>
      </c>
      <c r="E8" s="6" t="s">
        <v>34</v>
      </c>
      <c r="F8" s="6" t="s">
        <v>35</v>
      </c>
      <c r="G8" s="6" t="s">
        <v>36</v>
      </c>
      <c r="H8" s="6" t="s">
        <v>13</v>
      </c>
      <c r="I8" s="6" t="s">
        <v>14</v>
      </c>
      <c r="J8" s="6">
        <v>4</v>
      </c>
      <c r="K8" s="6">
        <v>10</v>
      </c>
      <c r="L8" s="7">
        <v>40</v>
      </c>
    </row>
    <row r="9" spans="1:12" ht="18" customHeight="1" x14ac:dyDescent="0.15">
      <c r="A9" s="5">
        <v>40701</v>
      </c>
      <c r="B9" s="16">
        <f t="shared" ca="1" si="0"/>
        <v>31</v>
      </c>
      <c r="C9" s="6" t="s">
        <v>40</v>
      </c>
      <c r="D9" s="6" t="s">
        <v>15</v>
      </c>
      <c r="E9" s="6" t="s">
        <v>41</v>
      </c>
      <c r="F9" s="6" t="s">
        <v>37</v>
      </c>
      <c r="G9" s="6" t="s">
        <v>38</v>
      </c>
      <c r="H9" s="6" t="s">
        <v>39</v>
      </c>
      <c r="I9" s="6" t="s">
        <v>14</v>
      </c>
      <c r="J9" s="6">
        <v>5</v>
      </c>
      <c r="K9" s="6">
        <v>180</v>
      </c>
      <c r="L9" s="7">
        <v>900</v>
      </c>
    </row>
    <row r="10" spans="1:12" ht="18" customHeight="1" x14ac:dyDescent="0.15">
      <c r="A10" s="5">
        <v>40701</v>
      </c>
      <c r="B10" s="16">
        <f t="shared" ca="1" si="0"/>
        <v>31</v>
      </c>
      <c r="C10" s="6" t="s">
        <v>45</v>
      </c>
      <c r="D10" s="6" t="s">
        <v>44</v>
      </c>
      <c r="E10" s="6" t="s">
        <v>46</v>
      </c>
      <c r="F10" s="6" t="s">
        <v>42</v>
      </c>
      <c r="G10" s="6" t="s">
        <v>43</v>
      </c>
      <c r="H10" s="6" t="s">
        <v>13</v>
      </c>
      <c r="I10" s="6" t="s">
        <v>14</v>
      </c>
      <c r="J10" s="6">
        <v>1</v>
      </c>
      <c r="K10" s="6">
        <v>4920</v>
      </c>
      <c r="L10" s="7">
        <v>4920</v>
      </c>
    </row>
    <row r="11" spans="1:12" ht="18" customHeight="1" x14ac:dyDescent="0.15">
      <c r="A11" s="5">
        <v>40701</v>
      </c>
      <c r="B11" s="16">
        <f t="shared" ca="1" si="0"/>
        <v>31</v>
      </c>
      <c r="C11" s="6" t="s">
        <v>51</v>
      </c>
      <c r="D11" s="6" t="s">
        <v>44</v>
      </c>
      <c r="E11" s="6" t="s">
        <v>46</v>
      </c>
      <c r="F11" s="6" t="s">
        <v>47</v>
      </c>
      <c r="G11" s="6" t="s">
        <v>48</v>
      </c>
      <c r="H11" s="6" t="s">
        <v>49</v>
      </c>
      <c r="I11" s="6" t="s">
        <v>50</v>
      </c>
      <c r="J11" s="6">
        <v>200</v>
      </c>
      <c r="K11" s="6">
        <v>42</v>
      </c>
      <c r="L11" s="7">
        <v>8400</v>
      </c>
    </row>
    <row r="12" spans="1:12" ht="18" customHeight="1" x14ac:dyDescent="0.15">
      <c r="A12" s="5">
        <v>40702</v>
      </c>
      <c r="B12" s="16">
        <f t="shared" ca="1" si="0"/>
        <v>30</v>
      </c>
      <c r="C12" s="6" t="s">
        <v>56</v>
      </c>
      <c r="D12" s="6" t="s">
        <v>55</v>
      </c>
      <c r="E12" s="6" t="s">
        <v>57</v>
      </c>
      <c r="F12" s="6" t="s">
        <v>52</v>
      </c>
      <c r="G12" s="6" t="s">
        <v>53</v>
      </c>
      <c r="H12" s="6" t="s">
        <v>13</v>
      </c>
      <c r="I12" s="6" t="s">
        <v>54</v>
      </c>
      <c r="J12" s="6">
        <v>3</v>
      </c>
      <c r="K12" s="6">
        <v>90</v>
      </c>
      <c r="L12" s="7">
        <v>270</v>
      </c>
    </row>
    <row r="13" spans="1:12" ht="18" customHeight="1" x14ac:dyDescent="0.15">
      <c r="A13" s="5">
        <v>40702</v>
      </c>
      <c r="B13" s="16">
        <f t="shared" ca="1" si="0"/>
        <v>30</v>
      </c>
      <c r="C13" s="6" t="s">
        <v>56</v>
      </c>
      <c r="D13" s="6" t="s">
        <v>55</v>
      </c>
      <c r="E13" s="6" t="s">
        <v>57</v>
      </c>
      <c r="F13" s="6" t="s">
        <v>58</v>
      </c>
      <c r="G13" s="6" t="s">
        <v>59</v>
      </c>
      <c r="H13" s="6" t="s">
        <v>13</v>
      </c>
      <c r="I13" s="6" t="s">
        <v>60</v>
      </c>
      <c r="J13" s="6">
        <v>1</v>
      </c>
      <c r="K13" s="6">
        <v>90</v>
      </c>
      <c r="L13" s="7">
        <v>90</v>
      </c>
    </row>
    <row r="14" spans="1:12" ht="18" customHeight="1" x14ac:dyDescent="0.15">
      <c r="A14" s="5">
        <v>40702</v>
      </c>
      <c r="B14" s="16">
        <f t="shared" ca="1" si="0"/>
        <v>30</v>
      </c>
      <c r="C14" s="6" t="s">
        <v>33</v>
      </c>
      <c r="D14" s="6" t="s">
        <v>64</v>
      </c>
      <c r="E14" s="6" t="s">
        <v>65</v>
      </c>
      <c r="F14" s="6" t="s">
        <v>61</v>
      </c>
      <c r="G14" s="6" t="s">
        <v>62</v>
      </c>
      <c r="H14" s="6" t="s">
        <v>63</v>
      </c>
      <c r="I14" s="6" t="s">
        <v>14</v>
      </c>
      <c r="J14" s="6">
        <v>5</v>
      </c>
      <c r="K14" s="6">
        <v>30</v>
      </c>
      <c r="L14" s="7">
        <v>150</v>
      </c>
    </row>
    <row r="15" spans="1:12" ht="18" customHeight="1" x14ac:dyDescent="0.15">
      <c r="A15" s="5">
        <v>40702</v>
      </c>
      <c r="B15" s="16">
        <f t="shared" ca="1" si="0"/>
        <v>30</v>
      </c>
      <c r="C15" s="6" t="s">
        <v>33</v>
      </c>
      <c r="D15" s="6" t="s">
        <v>64</v>
      </c>
      <c r="E15" s="6" t="s">
        <v>65</v>
      </c>
      <c r="F15" s="6" t="s">
        <v>66</v>
      </c>
      <c r="G15" s="6" t="s">
        <v>67</v>
      </c>
      <c r="H15" s="6" t="s">
        <v>13</v>
      </c>
      <c r="I15" s="6" t="s">
        <v>14</v>
      </c>
      <c r="J15" s="6">
        <v>5</v>
      </c>
      <c r="K15" s="6">
        <v>5</v>
      </c>
      <c r="L15" s="7">
        <v>25</v>
      </c>
    </row>
    <row r="16" spans="1:12" ht="18" customHeight="1" x14ac:dyDescent="0.15">
      <c r="A16" s="5">
        <v>40702</v>
      </c>
      <c r="B16" s="16">
        <f t="shared" ca="1" si="0"/>
        <v>30</v>
      </c>
      <c r="C16" s="6" t="s">
        <v>33</v>
      </c>
      <c r="D16" s="6" t="s">
        <v>64</v>
      </c>
      <c r="E16" s="6" t="s">
        <v>41</v>
      </c>
      <c r="F16" s="6" t="s">
        <v>68</v>
      </c>
      <c r="G16" s="6" t="s">
        <v>69</v>
      </c>
      <c r="H16" s="6" t="s">
        <v>13</v>
      </c>
      <c r="I16" s="6" t="s">
        <v>14</v>
      </c>
      <c r="J16" s="6">
        <v>2</v>
      </c>
      <c r="K16" s="6">
        <v>25</v>
      </c>
      <c r="L16" s="7">
        <v>50</v>
      </c>
    </row>
    <row r="17" spans="1:12" ht="18" customHeight="1" x14ac:dyDescent="0.15">
      <c r="A17" s="5">
        <v>40702</v>
      </c>
      <c r="B17" s="16">
        <f t="shared" ca="1" si="0"/>
        <v>30</v>
      </c>
      <c r="C17" s="6" t="s">
        <v>33</v>
      </c>
      <c r="D17" s="6" t="s">
        <v>64</v>
      </c>
      <c r="E17" s="6" t="s">
        <v>41</v>
      </c>
      <c r="F17" s="6" t="s">
        <v>70</v>
      </c>
      <c r="G17" s="6" t="s">
        <v>69</v>
      </c>
      <c r="H17" s="6" t="s">
        <v>71</v>
      </c>
      <c r="I17" s="6" t="s">
        <v>14</v>
      </c>
      <c r="J17" s="6">
        <v>1</v>
      </c>
      <c r="K17" s="6">
        <v>50</v>
      </c>
      <c r="L17" s="7">
        <v>50</v>
      </c>
    </row>
    <row r="18" spans="1:12" ht="18" customHeight="1" x14ac:dyDescent="0.15">
      <c r="A18" s="5">
        <v>40702</v>
      </c>
      <c r="B18" s="16">
        <f t="shared" ca="1" si="0"/>
        <v>30</v>
      </c>
      <c r="C18" s="6" t="s">
        <v>33</v>
      </c>
      <c r="D18" s="6" t="s">
        <v>64</v>
      </c>
      <c r="E18" s="6" t="s">
        <v>75</v>
      </c>
      <c r="F18" s="6" t="s">
        <v>72</v>
      </c>
      <c r="G18" s="6" t="s">
        <v>73</v>
      </c>
      <c r="H18" s="6" t="s">
        <v>13</v>
      </c>
      <c r="I18" s="6" t="s">
        <v>74</v>
      </c>
      <c r="J18" s="6">
        <v>21</v>
      </c>
      <c r="K18" s="6">
        <v>75</v>
      </c>
      <c r="L18" s="7">
        <v>1575</v>
      </c>
    </row>
    <row r="19" spans="1:12" ht="18" customHeight="1" x14ac:dyDescent="0.15">
      <c r="A19" s="5">
        <v>40705</v>
      </c>
      <c r="B19" s="16">
        <f t="shared" ca="1" si="0"/>
        <v>27</v>
      </c>
      <c r="C19" s="6" t="s">
        <v>79</v>
      </c>
      <c r="D19" s="6" t="s">
        <v>44</v>
      </c>
      <c r="E19" s="6" t="s">
        <v>80</v>
      </c>
      <c r="F19" s="6" t="s">
        <v>76</v>
      </c>
      <c r="G19" s="6" t="s">
        <v>77</v>
      </c>
      <c r="H19" s="6" t="s">
        <v>13</v>
      </c>
      <c r="I19" s="6" t="s">
        <v>78</v>
      </c>
      <c r="J19" s="6">
        <v>1</v>
      </c>
      <c r="K19" s="6">
        <v>10000</v>
      </c>
      <c r="L19" s="7">
        <v>10000</v>
      </c>
    </row>
    <row r="20" spans="1:12" ht="18" customHeight="1" x14ac:dyDescent="0.15">
      <c r="A20" s="5">
        <v>40705</v>
      </c>
      <c r="B20" s="16">
        <f t="shared" ca="1" si="0"/>
        <v>27</v>
      </c>
      <c r="C20" s="6" t="s">
        <v>79</v>
      </c>
      <c r="D20" s="6" t="s">
        <v>44</v>
      </c>
      <c r="E20" s="6" t="s">
        <v>80</v>
      </c>
      <c r="F20" s="6" t="s">
        <v>81</v>
      </c>
      <c r="G20" s="6" t="s">
        <v>82</v>
      </c>
      <c r="H20" s="6" t="s">
        <v>13</v>
      </c>
      <c r="I20" s="6" t="s">
        <v>78</v>
      </c>
      <c r="J20" s="6">
        <v>0.5</v>
      </c>
      <c r="K20" s="6">
        <v>2600</v>
      </c>
      <c r="L20" s="7">
        <v>1300</v>
      </c>
    </row>
    <row r="21" spans="1:12" ht="18" customHeight="1" x14ac:dyDescent="0.15">
      <c r="A21" s="5">
        <v>40705</v>
      </c>
      <c r="B21" s="16">
        <f t="shared" ca="1" si="0"/>
        <v>27</v>
      </c>
      <c r="C21" s="6" t="s">
        <v>79</v>
      </c>
      <c r="D21" s="6" t="s">
        <v>44</v>
      </c>
      <c r="E21" s="6" t="s">
        <v>80</v>
      </c>
      <c r="F21" s="6" t="s">
        <v>83</v>
      </c>
      <c r="G21" s="6" t="s">
        <v>84</v>
      </c>
      <c r="H21" s="6" t="s">
        <v>13</v>
      </c>
      <c r="I21" s="6" t="s">
        <v>78</v>
      </c>
      <c r="J21" s="6">
        <v>0.5</v>
      </c>
      <c r="K21" s="6">
        <v>2500</v>
      </c>
      <c r="L21" s="7">
        <v>1250</v>
      </c>
    </row>
    <row r="22" spans="1:12" ht="18" customHeight="1" x14ac:dyDescent="0.15">
      <c r="A22" s="5">
        <v>40705</v>
      </c>
      <c r="B22" s="16">
        <f t="shared" ca="1" si="0"/>
        <v>27</v>
      </c>
      <c r="C22" s="6" t="s">
        <v>79</v>
      </c>
      <c r="D22" s="6" t="s">
        <v>44</v>
      </c>
      <c r="E22" s="6" t="s">
        <v>80</v>
      </c>
      <c r="F22" s="6" t="s">
        <v>85</v>
      </c>
      <c r="G22" s="6" t="s">
        <v>86</v>
      </c>
      <c r="H22" s="6" t="s">
        <v>13</v>
      </c>
      <c r="I22" s="6" t="s">
        <v>78</v>
      </c>
      <c r="J22" s="6">
        <v>0.4</v>
      </c>
      <c r="K22" s="6">
        <v>2600</v>
      </c>
      <c r="L22" s="7">
        <v>1040</v>
      </c>
    </row>
    <row r="23" spans="1:12" ht="18" customHeight="1" x14ac:dyDescent="0.15">
      <c r="A23" s="5">
        <v>40705</v>
      </c>
      <c r="B23" s="16">
        <f t="shared" ca="1" si="0"/>
        <v>27</v>
      </c>
      <c r="C23" s="6" t="s">
        <v>79</v>
      </c>
      <c r="D23" s="6" t="s">
        <v>44</v>
      </c>
      <c r="E23" s="6" t="s">
        <v>80</v>
      </c>
      <c r="F23" s="6" t="s">
        <v>81</v>
      </c>
      <c r="G23" s="6" t="s">
        <v>82</v>
      </c>
      <c r="H23" s="6" t="s">
        <v>13</v>
      </c>
      <c r="I23" s="6" t="s">
        <v>78</v>
      </c>
      <c r="J23" s="6">
        <v>8</v>
      </c>
      <c r="K23" s="6">
        <v>2600</v>
      </c>
      <c r="L23" s="7">
        <v>20800</v>
      </c>
    </row>
    <row r="24" spans="1:12" ht="18" customHeight="1" x14ac:dyDescent="0.15">
      <c r="A24" s="5">
        <v>40708</v>
      </c>
      <c r="B24" s="16">
        <f t="shared" ca="1" si="0"/>
        <v>24</v>
      </c>
      <c r="C24" s="6" t="s">
        <v>30</v>
      </c>
      <c r="D24" s="6" t="s">
        <v>21</v>
      </c>
      <c r="E24" s="6" t="s">
        <v>23</v>
      </c>
      <c r="F24" s="6" t="s">
        <v>87</v>
      </c>
      <c r="G24" s="6" t="s">
        <v>88</v>
      </c>
      <c r="H24" s="6" t="s">
        <v>13</v>
      </c>
      <c r="I24" s="6" t="s">
        <v>26</v>
      </c>
      <c r="J24" s="6">
        <v>24</v>
      </c>
      <c r="K24" s="6">
        <v>1.8</v>
      </c>
      <c r="L24" s="7">
        <v>43.2</v>
      </c>
    </row>
    <row r="25" spans="1:12" ht="18" customHeight="1" x14ac:dyDescent="0.15">
      <c r="A25" s="5">
        <v>40708</v>
      </c>
      <c r="B25" s="16">
        <f t="shared" ca="1" si="0"/>
        <v>24</v>
      </c>
      <c r="C25" s="6" t="s">
        <v>30</v>
      </c>
      <c r="D25" s="6" t="s">
        <v>21</v>
      </c>
      <c r="E25" s="6" t="s">
        <v>23</v>
      </c>
      <c r="F25" s="6" t="s">
        <v>89</v>
      </c>
      <c r="G25" s="6" t="s">
        <v>90</v>
      </c>
      <c r="H25" s="6" t="s">
        <v>13</v>
      </c>
      <c r="I25" s="6" t="s">
        <v>26</v>
      </c>
      <c r="J25" s="6">
        <v>12</v>
      </c>
      <c r="K25" s="6">
        <v>2.6</v>
      </c>
      <c r="L25" s="7">
        <v>31.2</v>
      </c>
    </row>
    <row r="26" spans="1:12" ht="18" customHeight="1" x14ac:dyDescent="0.15">
      <c r="A26" s="5">
        <v>40708</v>
      </c>
      <c r="B26" s="16">
        <f t="shared" ca="1" si="0"/>
        <v>24</v>
      </c>
      <c r="C26" s="6" t="s">
        <v>30</v>
      </c>
      <c r="D26" s="6" t="s">
        <v>21</v>
      </c>
      <c r="E26" s="6" t="s">
        <v>23</v>
      </c>
      <c r="F26" s="6" t="s">
        <v>91</v>
      </c>
      <c r="G26" s="6" t="s">
        <v>92</v>
      </c>
      <c r="H26" s="6" t="s">
        <v>13</v>
      </c>
      <c r="I26" s="6" t="s">
        <v>26</v>
      </c>
      <c r="J26" s="6">
        <v>12</v>
      </c>
      <c r="K26" s="6">
        <v>2.5</v>
      </c>
      <c r="L26" s="7">
        <v>30</v>
      </c>
    </row>
    <row r="27" spans="1:12" ht="18" customHeight="1" x14ac:dyDescent="0.15">
      <c r="A27" s="5">
        <v>40708</v>
      </c>
      <c r="B27" s="16">
        <f t="shared" ca="1" si="0"/>
        <v>24</v>
      </c>
      <c r="C27" s="6" t="s">
        <v>30</v>
      </c>
      <c r="D27" s="6" t="s">
        <v>21</v>
      </c>
      <c r="E27" s="6" t="s">
        <v>23</v>
      </c>
      <c r="F27" s="6" t="s">
        <v>93</v>
      </c>
      <c r="G27" s="6" t="s">
        <v>94</v>
      </c>
      <c r="H27" s="6" t="s">
        <v>13</v>
      </c>
      <c r="I27" s="6" t="s">
        <v>26</v>
      </c>
      <c r="J27" s="6">
        <v>24</v>
      </c>
      <c r="K27" s="6">
        <v>2.5</v>
      </c>
      <c r="L27" s="7">
        <v>60</v>
      </c>
    </row>
    <row r="28" spans="1:12" ht="18" customHeight="1" x14ac:dyDescent="0.15">
      <c r="A28" s="5">
        <v>40708</v>
      </c>
      <c r="B28" s="16">
        <f t="shared" ca="1" si="0"/>
        <v>24</v>
      </c>
      <c r="C28" s="6" t="s">
        <v>30</v>
      </c>
      <c r="D28" s="6" t="s">
        <v>21</v>
      </c>
      <c r="E28" s="6" t="s">
        <v>97</v>
      </c>
      <c r="F28" s="6" t="s">
        <v>95</v>
      </c>
      <c r="G28" s="6" t="s">
        <v>96</v>
      </c>
      <c r="H28" s="6" t="s">
        <v>13</v>
      </c>
      <c r="I28" s="6" t="s">
        <v>20</v>
      </c>
      <c r="J28" s="6">
        <v>5</v>
      </c>
      <c r="K28" s="6">
        <v>8.5</v>
      </c>
      <c r="L28" s="7">
        <v>42.5</v>
      </c>
    </row>
    <row r="29" spans="1:12" ht="18" customHeight="1" x14ac:dyDescent="0.15">
      <c r="A29" s="5">
        <v>40709</v>
      </c>
      <c r="B29" s="16">
        <f t="shared" ca="1" si="0"/>
        <v>23</v>
      </c>
      <c r="C29" s="6" t="s">
        <v>40</v>
      </c>
      <c r="D29" s="6" t="s">
        <v>15</v>
      </c>
      <c r="E29" s="6" t="s">
        <v>41</v>
      </c>
      <c r="F29" s="6" t="s">
        <v>98</v>
      </c>
      <c r="G29" s="6" t="s">
        <v>99</v>
      </c>
      <c r="H29" s="6" t="s">
        <v>13</v>
      </c>
      <c r="I29" s="6" t="s">
        <v>14</v>
      </c>
      <c r="J29" s="6">
        <v>2</v>
      </c>
      <c r="K29" s="6">
        <v>100</v>
      </c>
      <c r="L29" s="7">
        <v>200</v>
      </c>
    </row>
    <row r="30" spans="1:12" ht="18" customHeight="1" x14ac:dyDescent="0.15">
      <c r="A30" s="5">
        <v>40709</v>
      </c>
      <c r="B30" s="16">
        <f t="shared" ca="1" si="0"/>
        <v>23</v>
      </c>
      <c r="C30" s="6" t="s">
        <v>40</v>
      </c>
      <c r="D30" s="6" t="s">
        <v>15</v>
      </c>
      <c r="E30" s="6" t="s">
        <v>41</v>
      </c>
      <c r="F30" s="6" t="s">
        <v>100</v>
      </c>
      <c r="G30" s="6" t="s">
        <v>101</v>
      </c>
      <c r="H30" s="6" t="s">
        <v>13</v>
      </c>
      <c r="I30" s="6" t="s">
        <v>102</v>
      </c>
      <c r="J30" s="6">
        <v>1</v>
      </c>
      <c r="K30" s="6">
        <v>10</v>
      </c>
      <c r="L30" s="7">
        <v>10</v>
      </c>
    </row>
    <row r="31" spans="1:12" ht="18" customHeight="1" x14ac:dyDescent="0.15">
      <c r="A31" s="5">
        <v>40709</v>
      </c>
      <c r="B31" s="16">
        <f t="shared" ca="1" si="0"/>
        <v>23</v>
      </c>
      <c r="C31" s="6" t="s">
        <v>40</v>
      </c>
      <c r="D31" s="6" t="s">
        <v>15</v>
      </c>
      <c r="E31" s="6" t="s">
        <v>41</v>
      </c>
      <c r="F31" s="6" t="s">
        <v>103</v>
      </c>
      <c r="G31" s="6" t="s">
        <v>104</v>
      </c>
      <c r="H31" s="6" t="s">
        <v>13</v>
      </c>
      <c r="I31" s="6" t="s">
        <v>20</v>
      </c>
      <c r="J31" s="6">
        <v>1</v>
      </c>
      <c r="K31" s="6">
        <v>10</v>
      </c>
      <c r="L31" s="7">
        <v>10</v>
      </c>
    </row>
    <row r="32" spans="1:12" ht="18" customHeight="1" x14ac:dyDescent="0.15">
      <c r="A32" s="5">
        <v>40709</v>
      </c>
      <c r="B32" s="16">
        <f t="shared" ca="1" si="0"/>
        <v>23</v>
      </c>
      <c r="C32" s="6" t="s">
        <v>40</v>
      </c>
      <c r="D32" s="6" t="s">
        <v>15</v>
      </c>
      <c r="E32" s="6" t="s">
        <v>41</v>
      </c>
      <c r="F32" s="6" t="s">
        <v>105</v>
      </c>
      <c r="G32" s="6" t="s">
        <v>106</v>
      </c>
      <c r="H32" s="6" t="s">
        <v>13</v>
      </c>
      <c r="I32" s="6" t="s">
        <v>14</v>
      </c>
      <c r="J32" s="6">
        <v>10</v>
      </c>
      <c r="K32" s="6">
        <v>10</v>
      </c>
      <c r="L32" s="7">
        <v>100</v>
      </c>
    </row>
    <row r="33" spans="1:12" ht="18" customHeight="1" x14ac:dyDescent="0.15">
      <c r="A33" s="5">
        <v>40711</v>
      </c>
      <c r="B33" s="16">
        <f t="shared" ca="1" si="0"/>
        <v>21</v>
      </c>
      <c r="C33" s="6" t="s">
        <v>109</v>
      </c>
      <c r="D33" s="6" t="s">
        <v>21</v>
      </c>
      <c r="E33" s="6" t="s">
        <v>23</v>
      </c>
      <c r="F33" s="6" t="s">
        <v>107</v>
      </c>
      <c r="G33" s="6" t="s">
        <v>108</v>
      </c>
      <c r="H33" s="6" t="s">
        <v>13</v>
      </c>
      <c r="I33" s="6" t="s">
        <v>26</v>
      </c>
      <c r="J33" s="6">
        <v>20</v>
      </c>
      <c r="K33" s="6">
        <v>2</v>
      </c>
      <c r="L33" s="7">
        <v>40</v>
      </c>
    </row>
    <row r="34" spans="1:12" ht="18" customHeight="1" x14ac:dyDescent="0.15">
      <c r="A34" s="5">
        <v>40711</v>
      </c>
      <c r="B34" s="16">
        <f t="shared" ca="1" si="0"/>
        <v>21</v>
      </c>
      <c r="C34" s="6" t="s">
        <v>109</v>
      </c>
      <c r="D34" s="6" t="s">
        <v>21</v>
      </c>
      <c r="E34" s="6" t="s">
        <v>23</v>
      </c>
      <c r="F34" s="6" t="s">
        <v>110</v>
      </c>
      <c r="G34" s="6" t="s">
        <v>111</v>
      </c>
      <c r="H34" s="6" t="s">
        <v>13</v>
      </c>
      <c r="I34" s="6" t="s">
        <v>26</v>
      </c>
      <c r="J34" s="6">
        <v>24</v>
      </c>
      <c r="K34" s="6">
        <v>3.25</v>
      </c>
      <c r="L34" s="7">
        <v>78</v>
      </c>
    </row>
    <row r="35" spans="1:12" ht="18" customHeight="1" x14ac:dyDescent="0.15">
      <c r="A35" s="5">
        <v>40711</v>
      </c>
      <c r="B35" s="16">
        <f t="shared" ref="B35:B66" ca="1" si="1">$A$1-A35</f>
        <v>21</v>
      </c>
      <c r="C35" s="6" t="s">
        <v>45</v>
      </c>
      <c r="D35" s="6" t="s">
        <v>44</v>
      </c>
      <c r="E35" s="6" t="s">
        <v>46</v>
      </c>
      <c r="F35" s="6" t="s">
        <v>112</v>
      </c>
      <c r="G35" s="6" t="s">
        <v>113</v>
      </c>
      <c r="H35" s="6" t="s">
        <v>114</v>
      </c>
      <c r="I35" s="6" t="s">
        <v>14</v>
      </c>
      <c r="J35" s="6">
        <v>20</v>
      </c>
      <c r="K35" s="6">
        <v>147</v>
      </c>
      <c r="L35" s="7">
        <v>2940</v>
      </c>
    </row>
    <row r="36" spans="1:12" ht="18" customHeight="1" x14ac:dyDescent="0.15">
      <c r="A36" s="5">
        <v>40711</v>
      </c>
      <c r="B36" s="16">
        <f t="shared" ca="1" si="1"/>
        <v>21</v>
      </c>
      <c r="C36" s="6" t="s">
        <v>45</v>
      </c>
      <c r="D36" s="6" t="s">
        <v>44</v>
      </c>
      <c r="E36" s="6" t="s">
        <v>46</v>
      </c>
      <c r="F36" s="6" t="s">
        <v>115</v>
      </c>
      <c r="G36" s="6" t="s">
        <v>116</v>
      </c>
      <c r="H36" s="6" t="s">
        <v>117</v>
      </c>
      <c r="I36" s="6" t="s">
        <v>50</v>
      </c>
      <c r="J36" s="6">
        <v>10</v>
      </c>
      <c r="K36" s="6">
        <v>236</v>
      </c>
      <c r="L36" s="7">
        <v>2360</v>
      </c>
    </row>
    <row r="37" spans="1:12" ht="18" customHeight="1" x14ac:dyDescent="0.15">
      <c r="A37" s="5">
        <v>40711</v>
      </c>
      <c r="B37" s="16">
        <f t="shared" ca="1" si="1"/>
        <v>21</v>
      </c>
      <c r="C37" s="6" t="s">
        <v>45</v>
      </c>
      <c r="D37" s="6" t="s">
        <v>44</v>
      </c>
      <c r="E37" s="6" t="s">
        <v>46</v>
      </c>
      <c r="F37" s="6" t="s">
        <v>118</v>
      </c>
      <c r="G37" s="6" t="s">
        <v>119</v>
      </c>
      <c r="H37" s="6" t="s">
        <v>120</v>
      </c>
      <c r="I37" s="6" t="s">
        <v>50</v>
      </c>
      <c r="J37" s="6">
        <v>3</v>
      </c>
      <c r="K37" s="6">
        <v>197</v>
      </c>
      <c r="L37" s="7">
        <v>591</v>
      </c>
    </row>
    <row r="38" spans="1:12" ht="18" customHeight="1" x14ac:dyDescent="0.15">
      <c r="A38" s="5">
        <v>40711</v>
      </c>
      <c r="B38" s="16">
        <f t="shared" ca="1" si="1"/>
        <v>21</v>
      </c>
      <c r="C38" s="6" t="s">
        <v>45</v>
      </c>
      <c r="D38" s="6" t="s">
        <v>44</v>
      </c>
      <c r="E38" s="6" t="s">
        <v>46</v>
      </c>
      <c r="F38" s="6" t="s">
        <v>121</v>
      </c>
      <c r="G38" s="6" t="s">
        <v>119</v>
      </c>
      <c r="H38" s="6" t="s">
        <v>122</v>
      </c>
      <c r="I38" s="6" t="s">
        <v>50</v>
      </c>
      <c r="J38" s="6">
        <v>3</v>
      </c>
      <c r="K38" s="6">
        <v>153</v>
      </c>
      <c r="L38" s="7">
        <v>459</v>
      </c>
    </row>
    <row r="39" spans="1:12" ht="18" customHeight="1" x14ac:dyDescent="0.15">
      <c r="A39" s="5">
        <v>40711</v>
      </c>
      <c r="B39" s="16">
        <f t="shared" ca="1" si="1"/>
        <v>21</v>
      </c>
      <c r="C39" s="6" t="s">
        <v>45</v>
      </c>
      <c r="D39" s="6" t="s">
        <v>44</v>
      </c>
      <c r="E39" s="6" t="s">
        <v>46</v>
      </c>
      <c r="F39" s="6" t="s">
        <v>123</v>
      </c>
      <c r="G39" s="6" t="s">
        <v>124</v>
      </c>
      <c r="H39" s="6" t="s">
        <v>125</v>
      </c>
      <c r="I39" s="6" t="s">
        <v>14</v>
      </c>
      <c r="J39" s="6">
        <v>5</v>
      </c>
      <c r="K39" s="6">
        <v>20</v>
      </c>
      <c r="L39" s="7">
        <v>100</v>
      </c>
    </row>
    <row r="40" spans="1:12" ht="18" customHeight="1" x14ac:dyDescent="0.15">
      <c r="A40" s="5">
        <v>40711</v>
      </c>
      <c r="B40" s="16">
        <f t="shared" ca="1" si="1"/>
        <v>21</v>
      </c>
      <c r="C40" s="6" t="s">
        <v>45</v>
      </c>
      <c r="D40" s="6" t="s">
        <v>44</v>
      </c>
      <c r="E40" s="6" t="s">
        <v>46</v>
      </c>
      <c r="F40" s="6" t="s">
        <v>112</v>
      </c>
      <c r="G40" s="6" t="s">
        <v>113</v>
      </c>
      <c r="H40" s="6" t="s">
        <v>114</v>
      </c>
      <c r="I40" s="6" t="s">
        <v>14</v>
      </c>
      <c r="J40" s="6">
        <v>10</v>
      </c>
      <c r="K40" s="6">
        <v>147</v>
      </c>
      <c r="L40" s="7">
        <v>1470</v>
      </c>
    </row>
    <row r="41" spans="1:12" ht="18" customHeight="1" x14ac:dyDescent="0.15">
      <c r="A41" s="5">
        <v>40711</v>
      </c>
      <c r="B41" s="16">
        <f t="shared" ca="1" si="1"/>
        <v>21</v>
      </c>
      <c r="C41" s="6" t="s">
        <v>45</v>
      </c>
      <c r="D41" s="6" t="s">
        <v>44</v>
      </c>
      <c r="E41" s="6" t="s">
        <v>46</v>
      </c>
      <c r="F41" s="6" t="s">
        <v>126</v>
      </c>
      <c r="G41" s="6" t="s">
        <v>127</v>
      </c>
      <c r="H41" s="6" t="s">
        <v>128</v>
      </c>
      <c r="I41" s="6" t="s">
        <v>50</v>
      </c>
      <c r="J41" s="6">
        <v>5</v>
      </c>
      <c r="K41" s="6">
        <v>120</v>
      </c>
      <c r="L41" s="7">
        <v>600</v>
      </c>
    </row>
    <row r="42" spans="1:12" ht="18" customHeight="1" x14ac:dyDescent="0.15">
      <c r="A42" s="5">
        <v>40711</v>
      </c>
      <c r="B42" s="16">
        <f t="shared" ca="1" si="1"/>
        <v>21</v>
      </c>
      <c r="C42" s="6" t="s">
        <v>45</v>
      </c>
      <c r="D42" s="6" t="s">
        <v>44</v>
      </c>
      <c r="E42" s="6" t="s">
        <v>46</v>
      </c>
      <c r="F42" s="6" t="s">
        <v>129</v>
      </c>
      <c r="G42" s="6" t="s">
        <v>130</v>
      </c>
      <c r="H42" s="6" t="s">
        <v>117</v>
      </c>
      <c r="I42" s="6" t="s">
        <v>50</v>
      </c>
      <c r="J42" s="6">
        <v>5</v>
      </c>
      <c r="K42" s="6">
        <v>236</v>
      </c>
      <c r="L42" s="7">
        <v>1180</v>
      </c>
    </row>
    <row r="43" spans="1:12" ht="18" customHeight="1" x14ac:dyDescent="0.15">
      <c r="A43" s="5">
        <v>40711</v>
      </c>
      <c r="B43" s="16">
        <f t="shared" ca="1" si="1"/>
        <v>21</v>
      </c>
      <c r="C43" s="6" t="s">
        <v>45</v>
      </c>
      <c r="D43" s="6" t="s">
        <v>44</v>
      </c>
      <c r="E43" s="6" t="s">
        <v>46</v>
      </c>
      <c r="F43" s="6" t="s">
        <v>131</v>
      </c>
      <c r="G43" s="6" t="s">
        <v>132</v>
      </c>
      <c r="H43" s="6" t="s">
        <v>133</v>
      </c>
      <c r="I43" s="6" t="s">
        <v>14</v>
      </c>
      <c r="J43" s="6">
        <v>3</v>
      </c>
      <c r="K43" s="6">
        <v>171</v>
      </c>
      <c r="L43" s="7">
        <v>513</v>
      </c>
    </row>
    <row r="44" spans="1:12" ht="18" customHeight="1" x14ac:dyDescent="0.15">
      <c r="A44" s="5">
        <v>40711</v>
      </c>
      <c r="B44" s="16">
        <f t="shared" ca="1" si="1"/>
        <v>21</v>
      </c>
      <c r="C44" s="6" t="s">
        <v>45</v>
      </c>
      <c r="D44" s="6" t="s">
        <v>44</v>
      </c>
      <c r="E44" s="6" t="s">
        <v>46</v>
      </c>
      <c r="F44" s="6" t="s">
        <v>134</v>
      </c>
      <c r="G44" s="6" t="s">
        <v>135</v>
      </c>
      <c r="H44" s="6" t="s">
        <v>136</v>
      </c>
      <c r="I44" s="6" t="s">
        <v>14</v>
      </c>
      <c r="J44" s="6">
        <v>3</v>
      </c>
      <c r="K44" s="6">
        <v>229</v>
      </c>
      <c r="L44" s="7">
        <v>687</v>
      </c>
    </row>
    <row r="45" spans="1:12" ht="18" customHeight="1" x14ac:dyDescent="0.15">
      <c r="A45" s="5">
        <v>40711</v>
      </c>
      <c r="B45" s="16">
        <f t="shared" ca="1" si="1"/>
        <v>21</v>
      </c>
      <c r="C45" s="6" t="s">
        <v>45</v>
      </c>
      <c r="D45" s="6" t="s">
        <v>44</v>
      </c>
      <c r="E45" s="6" t="s">
        <v>46</v>
      </c>
      <c r="F45" s="6" t="s">
        <v>137</v>
      </c>
      <c r="G45" s="6" t="s">
        <v>135</v>
      </c>
      <c r="H45" s="6" t="s">
        <v>138</v>
      </c>
      <c r="I45" s="6" t="s">
        <v>14</v>
      </c>
      <c r="J45" s="6">
        <v>3</v>
      </c>
      <c r="K45" s="6">
        <v>593</v>
      </c>
      <c r="L45" s="7">
        <v>1779</v>
      </c>
    </row>
    <row r="46" spans="1:12" ht="18" customHeight="1" x14ac:dyDescent="0.15">
      <c r="A46" s="5">
        <v>40711</v>
      </c>
      <c r="B46" s="16">
        <f t="shared" ca="1" si="1"/>
        <v>21</v>
      </c>
      <c r="C46" s="6" t="s">
        <v>45</v>
      </c>
      <c r="D46" s="6" t="s">
        <v>44</v>
      </c>
      <c r="E46" s="6" t="s">
        <v>46</v>
      </c>
      <c r="F46" s="6" t="s">
        <v>139</v>
      </c>
      <c r="G46" s="6" t="s">
        <v>140</v>
      </c>
      <c r="H46" s="6" t="s">
        <v>141</v>
      </c>
      <c r="I46" s="6" t="s">
        <v>14</v>
      </c>
      <c r="J46" s="6">
        <v>6</v>
      </c>
      <c r="K46" s="6">
        <v>325</v>
      </c>
      <c r="L46" s="7">
        <v>1950</v>
      </c>
    </row>
    <row r="47" spans="1:12" ht="18" customHeight="1" x14ac:dyDescent="0.15">
      <c r="A47" s="5">
        <v>40711</v>
      </c>
      <c r="B47" s="16">
        <f t="shared" ca="1" si="1"/>
        <v>21</v>
      </c>
      <c r="C47" s="6" t="s">
        <v>45</v>
      </c>
      <c r="D47" s="6" t="s">
        <v>44</v>
      </c>
      <c r="E47" s="6" t="s">
        <v>46</v>
      </c>
      <c r="F47" s="6" t="s">
        <v>142</v>
      </c>
      <c r="G47" s="6" t="s">
        <v>143</v>
      </c>
      <c r="H47" s="6" t="s">
        <v>144</v>
      </c>
      <c r="I47" s="6" t="s">
        <v>14</v>
      </c>
      <c r="J47" s="6">
        <v>3</v>
      </c>
      <c r="K47" s="6">
        <v>248</v>
      </c>
      <c r="L47" s="7">
        <v>744</v>
      </c>
    </row>
    <row r="48" spans="1:12" ht="18" customHeight="1" x14ac:dyDescent="0.15">
      <c r="A48" s="5">
        <v>40711</v>
      </c>
      <c r="B48" s="16">
        <f t="shared" ca="1" si="1"/>
        <v>21</v>
      </c>
      <c r="C48" s="6" t="s">
        <v>45</v>
      </c>
      <c r="D48" s="6" t="s">
        <v>44</v>
      </c>
      <c r="E48" s="6" t="s">
        <v>46</v>
      </c>
      <c r="F48" s="6" t="s">
        <v>145</v>
      </c>
      <c r="G48" s="6" t="s">
        <v>135</v>
      </c>
      <c r="H48" s="6" t="s">
        <v>146</v>
      </c>
      <c r="I48" s="6" t="s">
        <v>14</v>
      </c>
      <c r="J48" s="6">
        <v>4</v>
      </c>
      <c r="K48" s="6">
        <v>150</v>
      </c>
      <c r="L48" s="7">
        <v>600</v>
      </c>
    </row>
    <row r="49" spans="1:12" ht="18" customHeight="1" x14ac:dyDescent="0.15">
      <c r="A49" s="5">
        <v>40711</v>
      </c>
      <c r="B49" s="16">
        <f t="shared" ca="1" si="1"/>
        <v>21</v>
      </c>
      <c r="C49" s="6" t="s">
        <v>45</v>
      </c>
      <c r="D49" s="6" t="s">
        <v>44</v>
      </c>
      <c r="E49" s="6" t="s">
        <v>46</v>
      </c>
      <c r="F49" s="6" t="s">
        <v>147</v>
      </c>
      <c r="G49" s="6" t="s">
        <v>148</v>
      </c>
      <c r="H49" s="6" t="s">
        <v>149</v>
      </c>
      <c r="I49" s="6" t="s">
        <v>14</v>
      </c>
      <c r="J49" s="6">
        <v>10</v>
      </c>
      <c r="K49" s="6">
        <v>38</v>
      </c>
      <c r="L49" s="7">
        <v>380</v>
      </c>
    </row>
    <row r="50" spans="1:12" ht="18" customHeight="1" x14ac:dyDescent="0.15">
      <c r="A50" s="5">
        <v>40711</v>
      </c>
      <c r="B50" s="16">
        <f t="shared" ca="1" si="1"/>
        <v>21</v>
      </c>
      <c r="C50" s="6" t="s">
        <v>45</v>
      </c>
      <c r="D50" s="6" t="s">
        <v>44</v>
      </c>
      <c r="E50" s="6" t="s">
        <v>46</v>
      </c>
      <c r="F50" s="6" t="s">
        <v>150</v>
      </c>
      <c r="G50" s="6" t="s">
        <v>135</v>
      </c>
      <c r="H50" s="6" t="s">
        <v>151</v>
      </c>
      <c r="I50" s="6" t="s">
        <v>14</v>
      </c>
      <c r="J50" s="6">
        <v>2</v>
      </c>
      <c r="K50" s="6">
        <v>464</v>
      </c>
      <c r="L50" s="7">
        <v>928</v>
      </c>
    </row>
    <row r="51" spans="1:12" ht="18" customHeight="1" x14ac:dyDescent="0.15">
      <c r="A51" s="5">
        <v>40711</v>
      </c>
      <c r="B51" s="16">
        <f t="shared" ca="1" si="1"/>
        <v>21</v>
      </c>
      <c r="C51" s="6" t="s">
        <v>45</v>
      </c>
      <c r="D51" s="6" t="s">
        <v>44</v>
      </c>
      <c r="E51" s="6" t="s">
        <v>46</v>
      </c>
      <c r="F51" s="6" t="s">
        <v>152</v>
      </c>
      <c r="G51" s="6" t="s">
        <v>153</v>
      </c>
      <c r="H51" s="6" t="s">
        <v>154</v>
      </c>
      <c r="I51" s="6" t="s">
        <v>14</v>
      </c>
      <c r="J51" s="6">
        <v>2</v>
      </c>
      <c r="K51" s="6">
        <v>113</v>
      </c>
      <c r="L51" s="7">
        <v>226</v>
      </c>
    </row>
    <row r="52" spans="1:12" ht="18" customHeight="1" x14ac:dyDescent="0.15">
      <c r="A52" s="5">
        <v>40711</v>
      </c>
      <c r="B52" s="16">
        <f t="shared" ca="1" si="1"/>
        <v>21</v>
      </c>
      <c r="C52" s="6" t="s">
        <v>45</v>
      </c>
      <c r="D52" s="6" t="s">
        <v>44</v>
      </c>
      <c r="E52" s="6" t="s">
        <v>46</v>
      </c>
      <c r="F52" s="6" t="s">
        <v>155</v>
      </c>
      <c r="G52" s="6" t="s">
        <v>113</v>
      </c>
      <c r="H52" s="6" t="s">
        <v>156</v>
      </c>
      <c r="I52" s="6" t="s">
        <v>14</v>
      </c>
      <c r="J52" s="6">
        <v>4</v>
      </c>
      <c r="K52" s="6">
        <v>316</v>
      </c>
      <c r="L52" s="7">
        <v>1264</v>
      </c>
    </row>
    <row r="53" spans="1:12" ht="18" customHeight="1" x14ac:dyDescent="0.15">
      <c r="A53" s="5">
        <v>40711</v>
      </c>
      <c r="B53" s="16">
        <f t="shared" ca="1" si="1"/>
        <v>21</v>
      </c>
      <c r="C53" s="6" t="s">
        <v>45</v>
      </c>
      <c r="D53" s="6" t="s">
        <v>44</v>
      </c>
      <c r="E53" s="6" t="s">
        <v>46</v>
      </c>
      <c r="F53" s="6" t="s">
        <v>157</v>
      </c>
      <c r="G53" s="6" t="s">
        <v>158</v>
      </c>
      <c r="H53" s="6" t="s">
        <v>159</v>
      </c>
      <c r="I53" s="6" t="s">
        <v>50</v>
      </c>
      <c r="J53" s="6">
        <v>2</v>
      </c>
      <c r="K53" s="6">
        <v>577</v>
      </c>
      <c r="L53" s="7">
        <v>1154</v>
      </c>
    </row>
    <row r="54" spans="1:12" ht="18" customHeight="1" x14ac:dyDescent="0.15">
      <c r="A54" s="5">
        <v>40711</v>
      </c>
      <c r="B54" s="16">
        <f t="shared" ca="1" si="1"/>
        <v>21</v>
      </c>
      <c r="C54" s="6" t="s">
        <v>45</v>
      </c>
      <c r="D54" s="6" t="s">
        <v>44</v>
      </c>
      <c r="E54" s="6" t="s">
        <v>46</v>
      </c>
      <c r="F54" s="6" t="s">
        <v>160</v>
      </c>
      <c r="G54" s="6" t="s">
        <v>153</v>
      </c>
      <c r="H54" s="6" t="s">
        <v>161</v>
      </c>
      <c r="I54" s="6" t="s">
        <v>14</v>
      </c>
      <c r="J54" s="6">
        <v>4</v>
      </c>
      <c r="K54" s="6">
        <v>82</v>
      </c>
      <c r="L54" s="7">
        <v>328</v>
      </c>
    </row>
    <row r="55" spans="1:12" ht="18" customHeight="1" x14ac:dyDescent="0.15">
      <c r="A55" s="5">
        <v>40711</v>
      </c>
      <c r="B55" s="16">
        <f t="shared" ca="1" si="1"/>
        <v>21</v>
      </c>
      <c r="C55" s="6" t="s">
        <v>45</v>
      </c>
      <c r="D55" s="6" t="s">
        <v>44</v>
      </c>
      <c r="E55" s="6" t="s">
        <v>46</v>
      </c>
      <c r="F55" s="6" t="s">
        <v>162</v>
      </c>
      <c r="G55" s="6" t="s">
        <v>163</v>
      </c>
      <c r="H55" s="6" t="s">
        <v>164</v>
      </c>
      <c r="I55" s="6" t="s">
        <v>165</v>
      </c>
      <c r="J55" s="6">
        <v>2</v>
      </c>
      <c r="K55" s="6">
        <v>929</v>
      </c>
      <c r="L55" s="7">
        <v>1858</v>
      </c>
    </row>
    <row r="56" spans="1:12" ht="18" customHeight="1" x14ac:dyDescent="0.15">
      <c r="A56" s="5">
        <v>40711</v>
      </c>
      <c r="B56" s="16">
        <f t="shared" ca="1" si="1"/>
        <v>21</v>
      </c>
      <c r="C56" s="6" t="s">
        <v>45</v>
      </c>
      <c r="D56" s="6" t="s">
        <v>44</v>
      </c>
      <c r="E56" s="6" t="s">
        <v>46</v>
      </c>
      <c r="F56" s="6" t="s">
        <v>166</v>
      </c>
      <c r="G56" s="6" t="s">
        <v>163</v>
      </c>
      <c r="H56" s="6" t="s">
        <v>167</v>
      </c>
      <c r="I56" s="6" t="s">
        <v>165</v>
      </c>
      <c r="J56" s="6">
        <v>2</v>
      </c>
      <c r="K56" s="6">
        <v>929</v>
      </c>
      <c r="L56" s="7">
        <v>1858</v>
      </c>
    </row>
    <row r="57" spans="1:12" ht="18" customHeight="1" x14ac:dyDescent="0.15">
      <c r="A57" s="5">
        <v>40711</v>
      </c>
      <c r="B57" s="16">
        <f t="shared" ca="1" si="1"/>
        <v>21</v>
      </c>
      <c r="C57" s="6" t="s">
        <v>45</v>
      </c>
      <c r="D57" s="6" t="s">
        <v>44</v>
      </c>
      <c r="E57" s="6" t="s">
        <v>46</v>
      </c>
      <c r="F57" s="6" t="s">
        <v>168</v>
      </c>
      <c r="G57" s="6" t="s">
        <v>169</v>
      </c>
      <c r="H57" s="6" t="s">
        <v>170</v>
      </c>
      <c r="I57" s="6" t="s">
        <v>14</v>
      </c>
      <c r="J57" s="6">
        <v>10</v>
      </c>
      <c r="K57" s="6">
        <v>107</v>
      </c>
      <c r="L57" s="7">
        <v>1070</v>
      </c>
    </row>
    <row r="58" spans="1:12" ht="18" customHeight="1" x14ac:dyDescent="0.15">
      <c r="A58" s="5">
        <v>40711</v>
      </c>
      <c r="B58" s="16">
        <f t="shared" ca="1" si="1"/>
        <v>21</v>
      </c>
      <c r="C58" s="6" t="s">
        <v>45</v>
      </c>
      <c r="D58" s="6" t="s">
        <v>44</v>
      </c>
      <c r="E58" s="6" t="s">
        <v>46</v>
      </c>
      <c r="F58" s="6" t="s">
        <v>171</v>
      </c>
      <c r="G58" s="6" t="s">
        <v>172</v>
      </c>
      <c r="H58" s="6" t="s">
        <v>13</v>
      </c>
      <c r="I58" s="6" t="s">
        <v>14</v>
      </c>
      <c r="J58" s="6">
        <v>2</v>
      </c>
      <c r="K58" s="6">
        <v>270</v>
      </c>
      <c r="L58" s="7">
        <v>540</v>
      </c>
    </row>
    <row r="59" spans="1:12" ht="18" customHeight="1" x14ac:dyDescent="0.15">
      <c r="A59" s="5">
        <v>40711</v>
      </c>
      <c r="B59" s="16">
        <f t="shared" ca="1" si="1"/>
        <v>21</v>
      </c>
      <c r="C59" s="6" t="s">
        <v>45</v>
      </c>
      <c r="D59" s="6" t="s">
        <v>44</v>
      </c>
      <c r="E59" s="6" t="s">
        <v>46</v>
      </c>
      <c r="F59" s="6" t="s">
        <v>173</v>
      </c>
      <c r="G59" s="6" t="s">
        <v>174</v>
      </c>
      <c r="H59" s="6">
        <v>226182</v>
      </c>
      <c r="I59" s="6" t="s">
        <v>14</v>
      </c>
      <c r="J59" s="6">
        <v>8</v>
      </c>
      <c r="K59" s="6">
        <v>180</v>
      </c>
      <c r="L59" s="7">
        <v>1440</v>
      </c>
    </row>
    <row r="60" spans="1:12" ht="18" customHeight="1" x14ac:dyDescent="0.15">
      <c r="A60" s="5">
        <v>40711</v>
      </c>
      <c r="B60" s="16">
        <f t="shared" ca="1" si="1"/>
        <v>21</v>
      </c>
      <c r="C60" s="6" t="s">
        <v>45</v>
      </c>
      <c r="D60" s="6" t="s">
        <v>44</v>
      </c>
      <c r="E60" s="6" t="s">
        <v>46</v>
      </c>
      <c r="F60" s="6" t="s">
        <v>175</v>
      </c>
      <c r="G60" s="6" t="s">
        <v>124</v>
      </c>
      <c r="H60" s="6" t="s">
        <v>176</v>
      </c>
      <c r="I60" s="6" t="s">
        <v>14</v>
      </c>
      <c r="J60" s="6">
        <v>8</v>
      </c>
      <c r="K60" s="6">
        <v>20</v>
      </c>
      <c r="L60" s="7">
        <v>160</v>
      </c>
    </row>
    <row r="61" spans="1:12" ht="18" customHeight="1" x14ac:dyDescent="0.15">
      <c r="A61" s="5">
        <v>40711</v>
      </c>
      <c r="B61" s="16">
        <f t="shared" ca="1" si="1"/>
        <v>21</v>
      </c>
      <c r="C61" s="6" t="s">
        <v>45</v>
      </c>
      <c r="D61" s="6" t="s">
        <v>44</v>
      </c>
      <c r="E61" s="6" t="s">
        <v>46</v>
      </c>
      <c r="F61" s="6" t="s">
        <v>123</v>
      </c>
      <c r="G61" s="6" t="s">
        <v>124</v>
      </c>
      <c r="H61" s="6" t="s">
        <v>125</v>
      </c>
      <c r="I61" s="6" t="s">
        <v>14</v>
      </c>
      <c r="J61" s="6">
        <v>5</v>
      </c>
      <c r="K61" s="6">
        <v>20</v>
      </c>
      <c r="L61" s="7">
        <v>100</v>
      </c>
    </row>
    <row r="62" spans="1:12" ht="18" customHeight="1" x14ac:dyDescent="0.15">
      <c r="A62" s="5">
        <v>40711</v>
      </c>
      <c r="B62" s="16">
        <f t="shared" ca="1" si="1"/>
        <v>21</v>
      </c>
      <c r="C62" s="6" t="s">
        <v>45</v>
      </c>
      <c r="D62" s="6" t="s">
        <v>44</v>
      </c>
      <c r="E62" s="6" t="s">
        <v>46</v>
      </c>
      <c r="F62" s="6" t="s">
        <v>177</v>
      </c>
      <c r="G62" s="6" t="s">
        <v>178</v>
      </c>
      <c r="H62" s="6" t="s">
        <v>13</v>
      </c>
      <c r="I62" s="6" t="s">
        <v>14</v>
      </c>
      <c r="J62" s="6">
        <v>6</v>
      </c>
      <c r="K62" s="6">
        <v>112</v>
      </c>
      <c r="L62" s="7">
        <v>672</v>
      </c>
    </row>
    <row r="63" spans="1:12" ht="18" customHeight="1" x14ac:dyDescent="0.15">
      <c r="A63" s="5">
        <v>40711</v>
      </c>
      <c r="B63" s="16">
        <f t="shared" ca="1" si="1"/>
        <v>21</v>
      </c>
      <c r="C63" s="6" t="s">
        <v>45</v>
      </c>
      <c r="D63" s="6" t="s">
        <v>44</v>
      </c>
      <c r="E63" s="6" t="s">
        <v>46</v>
      </c>
      <c r="F63" s="6" t="s">
        <v>179</v>
      </c>
      <c r="G63" s="6" t="s">
        <v>180</v>
      </c>
      <c r="H63" s="6" t="s">
        <v>181</v>
      </c>
      <c r="I63" s="6" t="s">
        <v>14</v>
      </c>
      <c r="J63" s="6">
        <v>5</v>
      </c>
      <c r="K63" s="6">
        <v>20</v>
      </c>
      <c r="L63" s="7">
        <v>100</v>
      </c>
    </row>
    <row r="64" spans="1:12" ht="18" customHeight="1" x14ac:dyDescent="0.15">
      <c r="A64" s="5">
        <v>40711</v>
      </c>
      <c r="B64" s="16">
        <f t="shared" ca="1" si="1"/>
        <v>21</v>
      </c>
      <c r="C64" s="6" t="s">
        <v>45</v>
      </c>
      <c r="D64" s="6" t="s">
        <v>44</v>
      </c>
      <c r="E64" s="6" t="s">
        <v>46</v>
      </c>
      <c r="F64" s="6" t="s">
        <v>182</v>
      </c>
      <c r="G64" s="6" t="s">
        <v>183</v>
      </c>
      <c r="H64" s="6" t="s">
        <v>184</v>
      </c>
      <c r="I64" s="6" t="s">
        <v>14</v>
      </c>
      <c r="J64" s="6">
        <v>10</v>
      </c>
      <c r="K64" s="6">
        <v>80</v>
      </c>
      <c r="L64" s="7">
        <v>800</v>
      </c>
    </row>
    <row r="65" spans="1:12" ht="18" customHeight="1" x14ac:dyDescent="0.15">
      <c r="A65" s="5">
        <v>40711</v>
      </c>
      <c r="B65" s="16">
        <f t="shared" ca="1" si="1"/>
        <v>21</v>
      </c>
      <c r="C65" s="6" t="s">
        <v>45</v>
      </c>
      <c r="D65" s="6" t="s">
        <v>44</v>
      </c>
      <c r="E65" s="6" t="s">
        <v>46</v>
      </c>
      <c r="F65" s="6" t="s">
        <v>185</v>
      </c>
      <c r="G65" s="6" t="s">
        <v>186</v>
      </c>
      <c r="H65" s="6" t="s">
        <v>187</v>
      </c>
      <c r="I65" s="6" t="s">
        <v>188</v>
      </c>
      <c r="J65" s="6">
        <v>6</v>
      </c>
      <c r="K65" s="6">
        <v>740</v>
      </c>
      <c r="L65" s="7">
        <v>4440</v>
      </c>
    </row>
    <row r="66" spans="1:12" ht="18" customHeight="1" x14ac:dyDescent="0.15">
      <c r="A66" s="5">
        <v>40711</v>
      </c>
      <c r="B66" s="16">
        <f t="shared" ca="1" si="1"/>
        <v>21</v>
      </c>
      <c r="C66" s="6" t="s">
        <v>45</v>
      </c>
      <c r="D66" s="6" t="s">
        <v>44</v>
      </c>
      <c r="E66" s="6" t="s">
        <v>46</v>
      </c>
      <c r="F66" s="6" t="s">
        <v>189</v>
      </c>
      <c r="G66" s="6" t="s">
        <v>190</v>
      </c>
      <c r="H66" s="6" t="s">
        <v>191</v>
      </c>
      <c r="I66" s="6" t="s">
        <v>188</v>
      </c>
      <c r="J66" s="6">
        <v>10</v>
      </c>
      <c r="K66" s="6">
        <v>740</v>
      </c>
      <c r="L66" s="7">
        <v>7400</v>
      </c>
    </row>
    <row r="67" spans="1:12" ht="18" customHeight="1" x14ac:dyDescent="0.15">
      <c r="A67" s="5">
        <v>40711</v>
      </c>
      <c r="B67" s="16">
        <f t="shared" ref="B67:B98" ca="1" si="2">$A$1-A67</f>
        <v>21</v>
      </c>
      <c r="C67" s="6" t="s">
        <v>45</v>
      </c>
      <c r="D67" s="6" t="s">
        <v>44</v>
      </c>
      <c r="E67" s="6" t="s">
        <v>46</v>
      </c>
      <c r="F67" s="6" t="s">
        <v>192</v>
      </c>
      <c r="G67" s="6" t="s">
        <v>193</v>
      </c>
      <c r="H67" s="6" t="s">
        <v>194</v>
      </c>
      <c r="I67" s="6" t="s">
        <v>188</v>
      </c>
      <c r="J67" s="6">
        <v>1</v>
      </c>
      <c r="K67" s="6">
        <v>1150</v>
      </c>
      <c r="L67" s="7">
        <v>1150</v>
      </c>
    </row>
    <row r="68" spans="1:12" ht="18" customHeight="1" x14ac:dyDescent="0.15">
      <c r="A68" s="5">
        <v>40711</v>
      </c>
      <c r="B68" s="16">
        <f t="shared" ca="1" si="2"/>
        <v>21</v>
      </c>
      <c r="C68" s="6" t="s">
        <v>45</v>
      </c>
      <c r="D68" s="6" t="s">
        <v>44</v>
      </c>
      <c r="E68" s="6" t="s">
        <v>46</v>
      </c>
      <c r="F68" s="6" t="s">
        <v>195</v>
      </c>
      <c r="G68" s="6" t="s">
        <v>193</v>
      </c>
      <c r="H68" s="6" t="s">
        <v>196</v>
      </c>
      <c r="I68" s="6" t="s">
        <v>188</v>
      </c>
      <c r="J68" s="6">
        <v>1</v>
      </c>
      <c r="K68" s="6">
        <v>826</v>
      </c>
      <c r="L68" s="7">
        <v>826</v>
      </c>
    </row>
    <row r="69" spans="1:12" ht="18" customHeight="1" x14ac:dyDescent="0.15">
      <c r="A69" s="5">
        <v>40711</v>
      </c>
      <c r="B69" s="16">
        <f t="shared" ca="1" si="2"/>
        <v>21</v>
      </c>
      <c r="C69" s="6" t="s">
        <v>45</v>
      </c>
      <c r="D69" s="6" t="s">
        <v>44</v>
      </c>
      <c r="E69" s="6" t="s">
        <v>46</v>
      </c>
      <c r="F69" s="6" t="s">
        <v>197</v>
      </c>
      <c r="G69" s="6" t="s">
        <v>198</v>
      </c>
      <c r="H69" s="6" t="s">
        <v>196</v>
      </c>
      <c r="I69" s="6" t="s">
        <v>188</v>
      </c>
      <c r="J69" s="6">
        <v>5</v>
      </c>
      <c r="K69" s="6">
        <v>320</v>
      </c>
      <c r="L69" s="7">
        <v>1600</v>
      </c>
    </row>
    <row r="70" spans="1:12" ht="18" customHeight="1" x14ac:dyDescent="0.15">
      <c r="A70" s="5">
        <v>40711</v>
      </c>
      <c r="B70" s="16">
        <f t="shared" ca="1" si="2"/>
        <v>21</v>
      </c>
      <c r="C70" s="6" t="s">
        <v>45</v>
      </c>
      <c r="D70" s="6" t="s">
        <v>44</v>
      </c>
      <c r="E70" s="6" t="s">
        <v>46</v>
      </c>
      <c r="F70" s="6" t="s">
        <v>199</v>
      </c>
      <c r="G70" s="6" t="s">
        <v>200</v>
      </c>
      <c r="H70" s="6" t="s">
        <v>201</v>
      </c>
      <c r="I70" s="6" t="s">
        <v>14</v>
      </c>
      <c r="J70" s="6">
        <v>1</v>
      </c>
      <c r="K70" s="6">
        <v>720</v>
      </c>
      <c r="L70" s="7">
        <v>720</v>
      </c>
    </row>
    <row r="71" spans="1:12" ht="18" customHeight="1" x14ac:dyDescent="0.15">
      <c r="A71" s="5">
        <v>40713</v>
      </c>
      <c r="B71" s="16">
        <f t="shared" ca="1" si="2"/>
        <v>19</v>
      </c>
      <c r="C71" s="6" t="s">
        <v>40</v>
      </c>
      <c r="D71" s="6" t="s">
        <v>202</v>
      </c>
      <c r="E71" s="6" t="s">
        <v>41</v>
      </c>
      <c r="F71" s="6" t="s">
        <v>105</v>
      </c>
      <c r="G71" s="6" t="s">
        <v>106</v>
      </c>
      <c r="H71" s="6" t="s">
        <v>13</v>
      </c>
      <c r="I71" s="6" t="s">
        <v>14</v>
      </c>
      <c r="J71" s="6">
        <v>10</v>
      </c>
      <c r="K71" s="6">
        <v>10</v>
      </c>
      <c r="L71" s="7">
        <v>100</v>
      </c>
    </row>
    <row r="72" spans="1:12" ht="18" customHeight="1" x14ac:dyDescent="0.15">
      <c r="A72" s="5">
        <v>40713</v>
      </c>
      <c r="B72" s="16">
        <f t="shared" ca="1" si="2"/>
        <v>19</v>
      </c>
      <c r="C72" s="6" t="s">
        <v>40</v>
      </c>
      <c r="D72" s="6" t="s">
        <v>202</v>
      </c>
      <c r="E72" s="6" t="s">
        <v>41</v>
      </c>
      <c r="F72" s="6" t="s">
        <v>203</v>
      </c>
      <c r="G72" s="6" t="s">
        <v>204</v>
      </c>
      <c r="H72" s="6" t="s">
        <v>13</v>
      </c>
      <c r="I72" s="6" t="s">
        <v>14</v>
      </c>
      <c r="J72" s="6">
        <v>10</v>
      </c>
      <c r="K72" s="6">
        <v>8</v>
      </c>
      <c r="L72" s="7">
        <v>80</v>
      </c>
    </row>
    <row r="73" spans="1:12" ht="18" customHeight="1" x14ac:dyDescent="0.15">
      <c r="A73" s="5">
        <v>40713</v>
      </c>
      <c r="B73" s="16">
        <f t="shared" ca="1" si="2"/>
        <v>19</v>
      </c>
      <c r="C73" s="6" t="s">
        <v>40</v>
      </c>
      <c r="D73" s="6" t="s">
        <v>202</v>
      </c>
      <c r="E73" s="6" t="s">
        <v>41</v>
      </c>
      <c r="F73" s="6" t="s">
        <v>37</v>
      </c>
      <c r="G73" s="6" t="s">
        <v>38</v>
      </c>
      <c r="H73" s="6" t="s">
        <v>39</v>
      </c>
      <c r="I73" s="6" t="s">
        <v>14</v>
      </c>
      <c r="J73" s="6">
        <v>10</v>
      </c>
      <c r="K73" s="6">
        <v>180</v>
      </c>
      <c r="L73" s="7">
        <v>1800</v>
      </c>
    </row>
    <row r="74" spans="1:12" ht="18" customHeight="1" x14ac:dyDescent="0.15">
      <c r="A74" s="5">
        <v>40713</v>
      </c>
      <c r="B74" s="16">
        <f t="shared" ca="1" si="2"/>
        <v>19</v>
      </c>
      <c r="C74" s="6" t="s">
        <v>40</v>
      </c>
      <c r="D74" s="6" t="s">
        <v>202</v>
      </c>
      <c r="E74" s="6" t="s">
        <v>41</v>
      </c>
      <c r="F74" s="6" t="s">
        <v>205</v>
      </c>
      <c r="G74" s="6" t="s">
        <v>38</v>
      </c>
      <c r="H74" s="6" t="s">
        <v>206</v>
      </c>
      <c r="I74" s="6" t="s">
        <v>14</v>
      </c>
      <c r="J74" s="6">
        <v>5</v>
      </c>
      <c r="K74" s="6">
        <v>130</v>
      </c>
      <c r="L74" s="7">
        <v>650</v>
      </c>
    </row>
    <row r="75" spans="1:12" ht="18" customHeight="1" x14ac:dyDescent="0.15">
      <c r="A75" s="5">
        <v>40713</v>
      </c>
      <c r="B75" s="16">
        <f t="shared" ca="1" si="2"/>
        <v>19</v>
      </c>
      <c r="C75" s="6" t="s">
        <v>40</v>
      </c>
      <c r="D75" s="6" t="s">
        <v>202</v>
      </c>
      <c r="E75" s="6" t="s">
        <v>41</v>
      </c>
      <c r="F75" s="6" t="s">
        <v>207</v>
      </c>
      <c r="G75" s="6" t="s">
        <v>208</v>
      </c>
      <c r="H75" s="6" t="s">
        <v>13</v>
      </c>
      <c r="I75" s="6" t="s">
        <v>14</v>
      </c>
      <c r="J75" s="6">
        <v>2</v>
      </c>
      <c r="K75" s="6">
        <v>60</v>
      </c>
      <c r="L75" s="7">
        <v>120</v>
      </c>
    </row>
    <row r="76" spans="1:12" ht="18" customHeight="1" x14ac:dyDescent="0.15">
      <c r="A76" s="5">
        <v>40713</v>
      </c>
      <c r="B76" s="16">
        <f t="shared" ca="1" si="2"/>
        <v>19</v>
      </c>
      <c r="C76" s="6" t="s">
        <v>109</v>
      </c>
      <c r="D76" s="6" t="s">
        <v>15</v>
      </c>
      <c r="E76" s="6" t="s">
        <v>23</v>
      </c>
      <c r="F76" s="6" t="s">
        <v>209</v>
      </c>
      <c r="G76" s="6" t="s">
        <v>210</v>
      </c>
      <c r="H76" s="6" t="s">
        <v>211</v>
      </c>
      <c r="I76" s="6" t="s">
        <v>74</v>
      </c>
      <c r="J76" s="6">
        <v>100</v>
      </c>
      <c r="K76" s="6">
        <v>13.5</v>
      </c>
      <c r="L76" s="7">
        <v>1350</v>
      </c>
    </row>
    <row r="77" spans="1:12" ht="18" customHeight="1" x14ac:dyDescent="0.15">
      <c r="A77" s="5">
        <v>40713</v>
      </c>
      <c r="B77" s="16">
        <f t="shared" ca="1" si="2"/>
        <v>19</v>
      </c>
      <c r="C77" s="6" t="s">
        <v>33</v>
      </c>
      <c r="D77" s="6" t="s">
        <v>214</v>
      </c>
      <c r="E77" s="6" t="s">
        <v>215</v>
      </c>
      <c r="F77" s="6" t="s">
        <v>212</v>
      </c>
      <c r="G77" s="6" t="s">
        <v>213</v>
      </c>
      <c r="H77" s="6" t="s">
        <v>13</v>
      </c>
      <c r="I77" s="6" t="s">
        <v>188</v>
      </c>
      <c r="J77" s="6">
        <v>8</v>
      </c>
      <c r="K77" s="6">
        <v>80</v>
      </c>
      <c r="L77" s="7">
        <v>640</v>
      </c>
    </row>
    <row r="78" spans="1:12" ht="18" customHeight="1" x14ac:dyDescent="0.15">
      <c r="A78" s="5">
        <v>40713</v>
      </c>
      <c r="B78" s="16">
        <f t="shared" ca="1" si="2"/>
        <v>19</v>
      </c>
      <c r="C78" s="6" t="s">
        <v>33</v>
      </c>
      <c r="D78" s="6" t="s">
        <v>214</v>
      </c>
      <c r="E78" s="6" t="s">
        <v>215</v>
      </c>
      <c r="F78" s="6" t="s">
        <v>216</v>
      </c>
      <c r="G78" s="6" t="s">
        <v>217</v>
      </c>
      <c r="H78" s="6" t="s">
        <v>13</v>
      </c>
      <c r="I78" s="6" t="s">
        <v>26</v>
      </c>
      <c r="J78" s="6">
        <v>16</v>
      </c>
      <c r="K78" s="6">
        <v>40</v>
      </c>
      <c r="L78" s="7">
        <v>640</v>
      </c>
    </row>
    <row r="79" spans="1:12" ht="18" customHeight="1" x14ac:dyDescent="0.15">
      <c r="A79" s="5">
        <v>40713</v>
      </c>
      <c r="B79" s="16">
        <f t="shared" ca="1" si="2"/>
        <v>19</v>
      </c>
      <c r="C79" s="6" t="s">
        <v>33</v>
      </c>
      <c r="D79" s="6" t="s">
        <v>214</v>
      </c>
      <c r="E79" s="6" t="s">
        <v>215</v>
      </c>
      <c r="F79" s="6" t="s">
        <v>218</v>
      </c>
      <c r="G79" s="6" t="s">
        <v>219</v>
      </c>
      <c r="H79" s="6" t="s">
        <v>13</v>
      </c>
      <c r="I79" s="6" t="s">
        <v>188</v>
      </c>
      <c r="J79" s="6">
        <v>20</v>
      </c>
      <c r="K79" s="6">
        <v>40</v>
      </c>
      <c r="L79" s="7">
        <v>800</v>
      </c>
    </row>
    <row r="80" spans="1:12" ht="18" customHeight="1" x14ac:dyDescent="0.15">
      <c r="A80" s="5">
        <v>40713</v>
      </c>
      <c r="B80" s="16">
        <f t="shared" ca="1" si="2"/>
        <v>19</v>
      </c>
      <c r="C80" s="6" t="s">
        <v>33</v>
      </c>
      <c r="D80" s="6" t="s">
        <v>214</v>
      </c>
      <c r="E80" s="6" t="s">
        <v>215</v>
      </c>
      <c r="F80" s="6" t="s">
        <v>212</v>
      </c>
      <c r="G80" s="6" t="s">
        <v>213</v>
      </c>
      <c r="H80" s="6" t="s">
        <v>13</v>
      </c>
      <c r="I80" s="6" t="s">
        <v>188</v>
      </c>
      <c r="J80" s="6">
        <v>4</v>
      </c>
      <c r="K80" s="6">
        <v>80</v>
      </c>
      <c r="L80" s="7">
        <v>320</v>
      </c>
    </row>
    <row r="81" spans="1:12" ht="18" customHeight="1" x14ac:dyDescent="0.15">
      <c r="A81" s="5">
        <v>40713</v>
      </c>
      <c r="B81" s="16">
        <f t="shared" ca="1" si="2"/>
        <v>19</v>
      </c>
      <c r="C81" s="6" t="s">
        <v>33</v>
      </c>
      <c r="D81" s="6" t="s">
        <v>214</v>
      </c>
      <c r="E81" s="6" t="s">
        <v>215</v>
      </c>
      <c r="F81" s="6" t="s">
        <v>216</v>
      </c>
      <c r="G81" s="6" t="s">
        <v>217</v>
      </c>
      <c r="H81" s="6" t="s">
        <v>13</v>
      </c>
      <c r="I81" s="6" t="s">
        <v>14</v>
      </c>
      <c r="J81" s="6">
        <v>4</v>
      </c>
      <c r="K81" s="6">
        <v>40</v>
      </c>
      <c r="L81" s="7">
        <v>160</v>
      </c>
    </row>
    <row r="82" spans="1:12" ht="18" customHeight="1" x14ac:dyDescent="0.15">
      <c r="A82" s="5">
        <v>40713</v>
      </c>
      <c r="B82" s="16">
        <f t="shared" ca="1" si="2"/>
        <v>19</v>
      </c>
      <c r="C82" s="6" t="s">
        <v>33</v>
      </c>
      <c r="D82" s="6" t="s">
        <v>214</v>
      </c>
      <c r="E82" s="6" t="s">
        <v>215</v>
      </c>
      <c r="F82" s="6" t="s">
        <v>220</v>
      </c>
      <c r="G82" s="6" t="s">
        <v>221</v>
      </c>
      <c r="H82" s="6" t="s">
        <v>222</v>
      </c>
      <c r="I82" s="6" t="s">
        <v>14</v>
      </c>
      <c r="J82" s="6">
        <v>2</v>
      </c>
      <c r="K82" s="6">
        <v>262</v>
      </c>
      <c r="L82" s="7">
        <v>524</v>
      </c>
    </row>
    <row r="83" spans="1:12" ht="18" customHeight="1" x14ac:dyDescent="0.15">
      <c r="A83" s="5">
        <v>40713</v>
      </c>
      <c r="B83" s="16">
        <f t="shared" ca="1" si="2"/>
        <v>19</v>
      </c>
      <c r="C83" s="6" t="s">
        <v>225</v>
      </c>
      <c r="D83" s="6" t="s">
        <v>44</v>
      </c>
      <c r="E83" s="6" t="s">
        <v>75</v>
      </c>
      <c r="F83" s="6" t="s">
        <v>223</v>
      </c>
      <c r="G83" s="6" t="s">
        <v>224</v>
      </c>
      <c r="H83" s="6" t="s">
        <v>13</v>
      </c>
      <c r="I83" s="6" t="s">
        <v>74</v>
      </c>
      <c r="J83" s="6">
        <v>44</v>
      </c>
      <c r="K83" s="6">
        <v>80</v>
      </c>
      <c r="L83" s="7">
        <v>3520</v>
      </c>
    </row>
    <row r="84" spans="1:12" ht="18" customHeight="1" x14ac:dyDescent="0.15">
      <c r="A84" s="5">
        <v>40714</v>
      </c>
      <c r="B84" s="16">
        <f t="shared" ca="1" si="2"/>
        <v>18</v>
      </c>
      <c r="C84" s="6" t="s">
        <v>228</v>
      </c>
      <c r="D84" s="6" t="s">
        <v>21</v>
      </c>
      <c r="E84" s="6" t="s">
        <v>229</v>
      </c>
      <c r="F84" s="6" t="s">
        <v>226</v>
      </c>
      <c r="G84" s="6" t="s">
        <v>227</v>
      </c>
      <c r="H84" s="6" t="s">
        <v>13</v>
      </c>
      <c r="I84" s="6" t="s">
        <v>14</v>
      </c>
      <c r="J84" s="6">
        <v>2</v>
      </c>
      <c r="K84" s="6">
        <v>165</v>
      </c>
      <c r="L84" s="7">
        <v>330</v>
      </c>
    </row>
    <row r="85" spans="1:12" ht="18" customHeight="1" x14ac:dyDescent="0.15">
      <c r="A85" s="5">
        <v>40714</v>
      </c>
      <c r="B85" s="16">
        <f t="shared" ca="1" si="2"/>
        <v>18</v>
      </c>
      <c r="C85" s="6" t="s">
        <v>228</v>
      </c>
      <c r="D85" s="6" t="s">
        <v>21</v>
      </c>
      <c r="E85" s="6" t="s">
        <v>23</v>
      </c>
      <c r="F85" s="6" t="s">
        <v>230</v>
      </c>
      <c r="G85" s="6" t="s">
        <v>231</v>
      </c>
      <c r="H85" s="6" t="s">
        <v>232</v>
      </c>
      <c r="I85" s="6" t="s">
        <v>14</v>
      </c>
      <c r="J85" s="6">
        <v>20</v>
      </c>
      <c r="K85" s="6">
        <v>5</v>
      </c>
      <c r="L85" s="7">
        <v>100</v>
      </c>
    </row>
    <row r="86" spans="1:12" ht="18" customHeight="1" x14ac:dyDescent="0.15">
      <c r="A86" s="5">
        <v>40714</v>
      </c>
      <c r="B86" s="16">
        <f t="shared" ca="1" si="2"/>
        <v>18</v>
      </c>
      <c r="C86" s="6" t="s">
        <v>228</v>
      </c>
      <c r="D86" s="6" t="s">
        <v>21</v>
      </c>
      <c r="E86" s="6" t="s">
        <v>23</v>
      </c>
      <c r="F86" s="6" t="s">
        <v>233</v>
      </c>
      <c r="G86" s="6" t="s">
        <v>234</v>
      </c>
      <c r="H86" s="6" t="s">
        <v>235</v>
      </c>
      <c r="I86" s="6" t="s">
        <v>14</v>
      </c>
      <c r="J86" s="6">
        <v>20</v>
      </c>
      <c r="K86" s="6">
        <v>5</v>
      </c>
      <c r="L86" s="7">
        <v>100</v>
      </c>
    </row>
    <row r="87" spans="1:12" ht="18" customHeight="1" x14ac:dyDescent="0.15">
      <c r="A87" s="5">
        <v>40714</v>
      </c>
      <c r="B87" s="16">
        <f t="shared" ca="1" si="2"/>
        <v>18</v>
      </c>
      <c r="C87" s="6" t="s">
        <v>228</v>
      </c>
      <c r="D87" s="6" t="s">
        <v>21</v>
      </c>
      <c r="E87" s="6" t="s">
        <v>23</v>
      </c>
      <c r="F87" s="6" t="s">
        <v>236</v>
      </c>
      <c r="G87" s="6" t="s">
        <v>237</v>
      </c>
      <c r="H87" s="6" t="s">
        <v>238</v>
      </c>
      <c r="I87" s="6" t="s">
        <v>14</v>
      </c>
      <c r="J87" s="6">
        <v>20</v>
      </c>
      <c r="K87" s="6">
        <v>5</v>
      </c>
      <c r="L87" s="7">
        <v>100</v>
      </c>
    </row>
    <row r="88" spans="1:12" ht="18" customHeight="1" x14ac:dyDescent="0.15">
      <c r="A88" s="5">
        <v>40714</v>
      </c>
      <c r="B88" s="16">
        <f t="shared" ca="1" si="2"/>
        <v>18</v>
      </c>
      <c r="C88" s="6" t="s">
        <v>228</v>
      </c>
      <c r="D88" s="6" t="s">
        <v>21</v>
      </c>
      <c r="E88" s="6" t="s">
        <v>23</v>
      </c>
      <c r="F88" s="6" t="s">
        <v>239</v>
      </c>
      <c r="G88" s="6" t="s">
        <v>240</v>
      </c>
      <c r="H88" s="6" t="s">
        <v>241</v>
      </c>
      <c r="I88" s="6" t="s">
        <v>14</v>
      </c>
      <c r="J88" s="6">
        <v>20</v>
      </c>
      <c r="K88" s="6">
        <v>5.8</v>
      </c>
      <c r="L88" s="7">
        <v>116</v>
      </c>
    </row>
    <row r="89" spans="1:12" ht="18" customHeight="1" x14ac:dyDescent="0.15">
      <c r="A89" s="5">
        <v>40714</v>
      </c>
      <c r="B89" s="16">
        <f t="shared" ca="1" si="2"/>
        <v>18</v>
      </c>
      <c r="C89" s="6" t="s">
        <v>228</v>
      </c>
      <c r="D89" s="6" t="s">
        <v>21</v>
      </c>
      <c r="E89" s="6" t="s">
        <v>23</v>
      </c>
      <c r="F89" s="6" t="s">
        <v>242</v>
      </c>
      <c r="G89" s="6" t="s">
        <v>243</v>
      </c>
      <c r="H89" s="6" t="s">
        <v>244</v>
      </c>
      <c r="I89" s="6" t="s">
        <v>14</v>
      </c>
      <c r="J89" s="6">
        <v>20</v>
      </c>
      <c r="K89" s="6">
        <v>5.8</v>
      </c>
      <c r="L89" s="7">
        <v>116</v>
      </c>
    </row>
    <row r="90" spans="1:12" ht="18" customHeight="1" x14ac:dyDescent="0.15">
      <c r="A90" s="5">
        <v>40714</v>
      </c>
      <c r="B90" s="16">
        <f t="shared" ca="1" si="2"/>
        <v>18</v>
      </c>
      <c r="C90" s="6" t="s">
        <v>228</v>
      </c>
      <c r="D90" s="6" t="s">
        <v>21</v>
      </c>
      <c r="E90" s="6" t="s">
        <v>23</v>
      </c>
      <c r="F90" s="6" t="s">
        <v>245</v>
      </c>
      <c r="G90" s="6" t="s">
        <v>246</v>
      </c>
      <c r="H90" s="6" t="s">
        <v>247</v>
      </c>
      <c r="I90" s="6" t="s">
        <v>14</v>
      </c>
      <c r="J90" s="6">
        <v>20</v>
      </c>
      <c r="K90" s="6">
        <v>5.4</v>
      </c>
      <c r="L90" s="7">
        <v>108</v>
      </c>
    </row>
    <row r="91" spans="1:12" ht="18" customHeight="1" x14ac:dyDescent="0.15">
      <c r="A91" s="5">
        <v>40714</v>
      </c>
      <c r="B91" s="16">
        <f t="shared" ca="1" si="2"/>
        <v>18</v>
      </c>
      <c r="C91" s="6" t="s">
        <v>228</v>
      </c>
      <c r="D91" s="6" t="s">
        <v>21</v>
      </c>
      <c r="E91" s="6" t="s">
        <v>23</v>
      </c>
      <c r="F91" s="6" t="s">
        <v>248</v>
      </c>
      <c r="G91" s="6" t="s">
        <v>249</v>
      </c>
      <c r="H91" s="6" t="s">
        <v>250</v>
      </c>
      <c r="I91" s="6" t="s">
        <v>14</v>
      </c>
      <c r="J91" s="6">
        <v>20</v>
      </c>
      <c r="K91" s="6">
        <v>5.4</v>
      </c>
      <c r="L91" s="7">
        <v>108</v>
      </c>
    </row>
    <row r="92" spans="1:12" ht="18" customHeight="1" x14ac:dyDescent="0.15">
      <c r="A92" s="5">
        <v>40714</v>
      </c>
      <c r="B92" s="16">
        <f t="shared" ca="1" si="2"/>
        <v>18</v>
      </c>
      <c r="C92" s="6" t="s">
        <v>228</v>
      </c>
      <c r="D92" s="6" t="s">
        <v>21</v>
      </c>
      <c r="E92" s="6" t="s">
        <v>23</v>
      </c>
      <c r="F92" s="6" t="s">
        <v>251</v>
      </c>
      <c r="G92" s="6" t="s">
        <v>252</v>
      </c>
      <c r="H92" s="6" t="s">
        <v>253</v>
      </c>
      <c r="I92" s="6" t="s">
        <v>14</v>
      </c>
      <c r="J92" s="6">
        <v>20</v>
      </c>
      <c r="K92" s="6">
        <v>5.4</v>
      </c>
      <c r="L92" s="7">
        <v>108</v>
      </c>
    </row>
    <row r="93" spans="1:12" ht="18" customHeight="1" x14ac:dyDescent="0.15">
      <c r="A93" s="5">
        <v>40714</v>
      </c>
      <c r="B93" s="16">
        <f t="shared" ca="1" si="2"/>
        <v>18</v>
      </c>
      <c r="C93" s="6" t="s">
        <v>256</v>
      </c>
      <c r="D93" s="6" t="s">
        <v>21</v>
      </c>
      <c r="E93" s="6" t="s">
        <v>65</v>
      </c>
      <c r="F93" s="6" t="s">
        <v>254</v>
      </c>
      <c r="G93" s="6" t="s">
        <v>255</v>
      </c>
      <c r="H93" s="6" t="s">
        <v>13</v>
      </c>
      <c r="I93" s="6" t="s">
        <v>14</v>
      </c>
      <c r="J93" s="6">
        <v>4</v>
      </c>
      <c r="K93" s="6">
        <v>250</v>
      </c>
      <c r="L93" s="7">
        <v>1000</v>
      </c>
    </row>
    <row r="94" spans="1:12" ht="18" customHeight="1" x14ac:dyDescent="0.15">
      <c r="A94" s="5">
        <v>40714</v>
      </c>
      <c r="B94" s="16">
        <f t="shared" ca="1" si="2"/>
        <v>18</v>
      </c>
      <c r="C94" s="6" t="s">
        <v>256</v>
      </c>
      <c r="D94" s="6" t="s">
        <v>21</v>
      </c>
      <c r="E94" s="6" t="s">
        <v>260</v>
      </c>
      <c r="F94" s="6" t="s">
        <v>257</v>
      </c>
      <c r="G94" s="6" t="s">
        <v>258</v>
      </c>
      <c r="H94" s="6" t="s">
        <v>259</v>
      </c>
      <c r="I94" s="6" t="s">
        <v>14</v>
      </c>
      <c r="J94" s="6">
        <v>50</v>
      </c>
      <c r="K94" s="6">
        <v>75</v>
      </c>
      <c r="L94" s="7">
        <v>3750</v>
      </c>
    </row>
    <row r="95" spans="1:12" ht="18" customHeight="1" x14ac:dyDescent="0.15">
      <c r="A95" s="5">
        <v>40714</v>
      </c>
      <c r="B95" s="16">
        <f t="shared" ca="1" si="2"/>
        <v>18</v>
      </c>
      <c r="C95" s="6" t="s">
        <v>256</v>
      </c>
      <c r="D95" s="6" t="s">
        <v>21</v>
      </c>
      <c r="E95" s="6" t="s">
        <v>260</v>
      </c>
      <c r="F95" s="6" t="s">
        <v>261</v>
      </c>
      <c r="G95" s="6" t="s">
        <v>262</v>
      </c>
      <c r="H95" s="6" t="s">
        <v>263</v>
      </c>
      <c r="I95" s="6" t="s">
        <v>14</v>
      </c>
      <c r="J95" s="6">
        <v>50</v>
      </c>
      <c r="K95" s="6">
        <v>75</v>
      </c>
      <c r="L95" s="7">
        <v>3750</v>
      </c>
    </row>
    <row r="96" spans="1:12" ht="18" customHeight="1" x14ac:dyDescent="0.15">
      <c r="A96" s="5">
        <v>40714</v>
      </c>
      <c r="B96" s="16">
        <f t="shared" ca="1" si="2"/>
        <v>18</v>
      </c>
      <c r="C96" s="6" t="s">
        <v>33</v>
      </c>
      <c r="D96" s="6" t="s">
        <v>21</v>
      </c>
      <c r="E96" s="6" t="s">
        <v>229</v>
      </c>
      <c r="F96" s="6" t="s">
        <v>264</v>
      </c>
      <c r="G96" s="6" t="s">
        <v>265</v>
      </c>
      <c r="H96" s="6" t="s">
        <v>13</v>
      </c>
      <c r="I96" s="6" t="s">
        <v>188</v>
      </c>
      <c r="J96" s="6">
        <v>1</v>
      </c>
      <c r="K96" s="6">
        <v>60</v>
      </c>
      <c r="L96" s="7">
        <v>60</v>
      </c>
    </row>
    <row r="97" spans="1:12" ht="18" customHeight="1" x14ac:dyDescent="0.15">
      <c r="A97" s="5">
        <v>40714</v>
      </c>
      <c r="B97" s="16">
        <f t="shared" ca="1" si="2"/>
        <v>18</v>
      </c>
      <c r="C97" s="6" t="s">
        <v>33</v>
      </c>
      <c r="D97" s="6" t="s">
        <v>21</v>
      </c>
      <c r="E97" s="6" t="s">
        <v>65</v>
      </c>
      <c r="F97" s="6" t="s">
        <v>266</v>
      </c>
      <c r="G97" s="6" t="s">
        <v>267</v>
      </c>
      <c r="H97" s="6" t="s">
        <v>13</v>
      </c>
      <c r="I97" s="6" t="s">
        <v>14</v>
      </c>
      <c r="J97" s="6">
        <v>2</v>
      </c>
      <c r="K97" s="6">
        <v>10</v>
      </c>
      <c r="L97" s="7">
        <v>20</v>
      </c>
    </row>
    <row r="98" spans="1:12" ht="18" customHeight="1" x14ac:dyDescent="0.15">
      <c r="A98" s="5">
        <v>40714</v>
      </c>
      <c r="B98" s="16">
        <f t="shared" ca="1" si="2"/>
        <v>18</v>
      </c>
      <c r="C98" s="6" t="s">
        <v>33</v>
      </c>
      <c r="D98" s="6" t="s">
        <v>21</v>
      </c>
      <c r="E98" s="6" t="s">
        <v>65</v>
      </c>
      <c r="F98" s="6" t="s">
        <v>268</v>
      </c>
      <c r="G98" s="6" t="s">
        <v>269</v>
      </c>
      <c r="H98" s="6" t="s">
        <v>13</v>
      </c>
      <c r="I98" s="6" t="s">
        <v>14</v>
      </c>
      <c r="J98" s="6">
        <v>2</v>
      </c>
      <c r="K98" s="6">
        <v>15</v>
      </c>
      <c r="L98" s="7">
        <v>30</v>
      </c>
    </row>
    <row r="99" spans="1:12" ht="18" customHeight="1" x14ac:dyDescent="0.15">
      <c r="A99" s="5">
        <v>40714</v>
      </c>
      <c r="B99" s="16">
        <f t="shared" ref="B99:B114" ca="1" si="3">$A$1-A99</f>
        <v>18</v>
      </c>
      <c r="C99" s="6" t="s">
        <v>33</v>
      </c>
      <c r="D99" s="6" t="s">
        <v>214</v>
      </c>
      <c r="E99" s="6" t="s">
        <v>215</v>
      </c>
      <c r="F99" s="6" t="s">
        <v>220</v>
      </c>
      <c r="G99" s="6" t="s">
        <v>221</v>
      </c>
      <c r="H99" s="6" t="s">
        <v>222</v>
      </c>
      <c r="I99" s="6" t="s">
        <v>14</v>
      </c>
      <c r="J99" s="6">
        <v>2</v>
      </c>
      <c r="K99" s="6">
        <v>262</v>
      </c>
      <c r="L99" s="7">
        <v>524</v>
      </c>
    </row>
    <row r="100" spans="1:12" ht="18" customHeight="1" x14ac:dyDescent="0.15">
      <c r="A100" s="5">
        <v>40714</v>
      </c>
      <c r="B100" s="16">
        <f t="shared" ca="1" si="3"/>
        <v>18</v>
      </c>
      <c r="C100" s="6" t="s">
        <v>273</v>
      </c>
      <c r="D100" s="6" t="s">
        <v>15</v>
      </c>
      <c r="E100" s="6" t="s">
        <v>274</v>
      </c>
      <c r="F100" s="6" t="s">
        <v>270</v>
      </c>
      <c r="G100" s="6" t="s">
        <v>271</v>
      </c>
      <c r="H100" s="6" t="s">
        <v>13</v>
      </c>
      <c r="I100" s="6" t="s">
        <v>272</v>
      </c>
      <c r="J100" s="6">
        <v>5</v>
      </c>
      <c r="K100" s="6">
        <v>28</v>
      </c>
      <c r="L100" s="7">
        <v>140</v>
      </c>
    </row>
    <row r="101" spans="1:12" ht="18" customHeight="1" x14ac:dyDescent="0.15">
      <c r="A101" s="5">
        <v>40714</v>
      </c>
      <c r="B101" s="16">
        <f t="shared" ca="1" si="3"/>
        <v>18</v>
      </c>
      <c r="C101" s="6" t="s">
        <v>277</v>
      </c>
      <c r="D101" s="6" t="s">
        <v>55</v>
      </c>
      <c r="E101" s="6" t="s">
        <v>57</v>
      </c>
      <c r="F101" s="6" t="s">
        <v>275</v>
      </c>
      <c r="G101" s="6" t="s">
        <v>276</v>
      </c>
      <c r="H101" s="6" t="s">
        <v>13</v>
      </c>
      <c r="I101" s="6" t="s">
        <v>54</v>
      </c>
      <c r="J101" s="6">
        <v>1</v>
      </c>
      <c r="K101" s="6">
        <v>180</v>
      </c>
      <c r="L101" s="7">
        <v>180</v>
      </c>
    </row>
    <row r="102" spans="1:12" ht="18" customHeight="1" x14ac:dyDescent="0.15">
      <c r="A102" s="5">
        <v>40714</v>
      </c>
      <c r="B102" s="16">
        <f t="shared" ca="1" si="3"/>
        <v>18</v>
      </c>
      <c r="C102" s="6" t="s">
        <v>280</v>
      </c>
      <c r="D102" s="6" t="s">
        <v>44</v>
      </c>
      <c r="E102" s="6" t="s">
        <v>80</v>
      </c>
      <c r="F102" s="6" t="s">
        <v>278</v>
      </c>
      <c r="G102" s="6" t="s">
        <v>279</v>
      </c>
      <c r="H102" s="6" t="s">
        <v>13</v>
      </c>
      <c r="I102" s="6" t="s">
        <v>188</v>
      </c>
      <c r="J102" s="6">
        <v>1</v>
      </c>
      <c r="K102" s="6">
        <v>49440</v>
      </c>
      <c r="L102" s="7">
        <v>49440</v>
      </c>
    </row>
    <row r="103" spans="1:12" ht="18" customHeight="1" x14ac:dyDescent="0.15">
      <c r="A103" s="5">
        <v>40714</v>
      </c>
      <c r="B103" s="16">
        <f t="shared" ca="1" si="3"/>
        <v>18</v>
      </c>
      <c r="C103" s="6" t="s">
        <v>280</v>
      </c>
      <c r="D103" s="6" t="s">
        <v>44</v>
      </c>
      <c r="E103" s="6" t="s">
        <v>283</v>
      </c>
      <c r="F103" s="6" t="s">
        <v>281</v>
      </c>
      <c r="G103" s="6" t="s">
        <v>282</v>
      </c>
      <c r="H103" s="6" t="s">
        <v>13</v>
      </c>
      <c r="I103" s="6" t="s">
        <v>14</v>
      </c>
      <c r="J103" s="6">
        <v>1</v>
      </c>
      <c r="K103" s="6">
        <v>6545</v>
      </c>
      <c r="L103" s="7">
        <v>6545</v>
      </c>
    </row>
    <row r="104" spans="1:12" ht="18" customHeight="1" x14ac:dyDescent="0.15">
      <c r="A104" s="5">
        <v>40716</v>
      </c>
      <c r="B104" s="16">
        <f t="shared" ca="1" si="3"/>
        <v>16</v>
      </c>
      <c r="C104" s="6" t="s">
        <v>280</v>
      </c>
      <c r="D104" s="6" t="s">
        <v>44</v>
      </c>
      <c r="E104" s="6" t="s">
        <v>80</v>
      </c>
      <c r="F104" s="6" t="s">
        <v>284</v>
      </c>
      <c r="G104" s="6" t="s">
        <v>285</v>
      </c>
      <c r="H104" s="6" t="s">
        <v>286</v>
      </c>
      <c r="I104" s="6" t="s">
        <v>26</v>
      </c>
      <c r="J104" s="6">
        <v>2</v>
      </c>
      <c r="K104" s="6">
        <v>1880</v>
      </c>
      <c r="L104" s="7">
        <v>3760</v>
      </c>
    </row>
    <row r="105" spans="1:12" ht="18" customHeight="1" x14ac:dyDescent="0.15">
      <c r="A105" s="5">
        <v>40716</v>
      </c>
      <c r="B105" s="16">
        <f t="shared" ca="1" si="3"/>
        <v>16</v>
      </c>
      <c r="C105" s="6" t="s">
        <v>280</v>
      </c>
      <c r="D105" s="6" t="s">
        <v>44</v>
      </c>
      <c r="E105" s="6" t="s">
        <v>80</v>
      </c>
      <c r="F105" s="6" t="s">
        <v>287</v>
      </c>
      <c r="G105" s="6" t="s">
        <v>288</v>
      </c>
      <c r="H105" s="6" t="s">
        <v>289</v>
      </c>
      <c r="I105" s="6" t="s">
        <v>26</v>
      </c>
      <c r="J105" s="6">
        <v>30</v>
      </c>
      <c r="K105" s="6">
        <v>210</v>
      </c>
      <c r="L105" s="7">
        <v>6300</v>
      </c>
    </row>
    <row r="106" spans="1:12" ht="18" customHeight="1" x14ac:dyDescent="0.15">
      <c r="A106" s="5">
        <v>40716</v>
      </c>
      <c r="B106" s="16">
        <f t="shared" ca="1" si="3"/>
        <v>16</v>
      </c>
      <c r="C106" s="6" t="s">
        <v>280</v>
      </c>
      <c r="D106" s="6" t="s">
        <v>44</v>
      </c>
      <c r="E106" s="6" t="s">
        <v>80</v>
      </c>
      <c r="F106" s="6" t="s">
        <v>290</v>
      </c>
      <c r="G106" s="6" t="s">
        <v>291</v>
      </c>
      <c r="H106" s="6" t="s">
        <v>292</v>
      </c>
      <c r="I106" s="6" t="s">
        <v>188</v>
      </c>
      <c r="J106" s="6">
        <v>2</v>
      </c>
      <c r="K106" s="6">
        <v>2100</v>
      </c>
      <c r="L106" s="7">
        <v>4200</v>
      </c>
    </row>
    <row r="107" spans="1:12" ht="18" customHeight="1" x14ac:dyDescent="0.15">
      <c r="A107" s="5">
        <v>40716</v>
      </c>
      <c r="B107" s="16">
        <f t="shared" ca="1" si="3"/>
        <v>16</v>
      </c>
      <c r="C107" s="6" t="s">
        <v>280</v>
      </c>
      <c r="D107" s="6" t="s">
        <v>44</v>
      </c>
      <c r="E107" s="6" t="s">
        <v>80</v>
      </c>
      <c r="F107" s="6" t="s">
        <v>293</v>
      </c>
      <c r="G107" s="6" t="s">
        <v>294</v>
      </c>
      <c r="H107" s="6" t="s">
        <v>295</v>
      </c>
      <c r="I107" s="6" t="s">
        <v>26</v>
      </c>
      <c r="J107" s="6">
        <v>12</v>
      </c>
      <c r="K107" s="6">
        <v>800</v>
      </c>
      <c r="L107" s="7">
        <v>9600</v>
      </c>
    </row>
    <row r="108" spans="1:12" ht="18" customHeight="1" x14ac:dyDescent="0.15">
      <c r="A108" s="5">
        <v>40717</v>
      </c>
      <c r="B108" s="16">
        <f t="shared" ca="1" si="3"/>
        <v>15</v>
      </c>
      <c r="C108" s="6" t="s">
        <v>109</v>
      </c>
      <c r="D108" s="6" t="s">
        <v>21</v>
      </c>
      <c r="E108" s="6" t="s">
        <v>23</v>
      </c>
      <c r="F108" s="6" t="s">
        <v>110</v>
      </c>
      <c r="G108" s="6" t="s">
        <v>111</v>
      </c>
      <c r="H108" s="6" t="s">
        <v>13</v>
      </c>
      <c r="I108" s="6" t="s">
        <v>26</v>
      </c>
      <c r="J108" s="6">
        <v>24</v>
      </c>
      <c r="K108" s="6">
        <v>3.25</v>
      </c>
      <c r="L108" s="7">
        <v>78</v>
      </c>
    </row>
    <row r="109" spans="1:12" ht="18" customHeight="1" x14ac:dyDescent="0.15">
      <c r="A109" s="5">
        <v>40717</v>
      </c>
      <c r="B109" s="16">
        <f t="shared" ca="1" si="3"/>
        <v>15</v>
      </c>
      <c r="C109" s="6" t="s">
        <v>109</v>
      </c>
      <c r="D109" s="6" t="s">
        <v>21</v>
      </c>
      <c r="E109" s="6" t="s">
        <v>23</v>
      </c>
      <c r="F109" s="6" t="s">
        <v>107</v>
      </c>
      <c r="G109" s="6" t="s">
        <v>108</v>
      </c>
      <c r="H109" s="6" t="s">
        <v>13</v>
      </c>
      <c r="I109" s="6" t="s">
        <v>26</v>
      </c>
      <c r="J109" s="6">
        <v>24</v>
      </c>
      <c r="K109" s="6">
        <v>2</v>
      </c>
      <c r="L109" s="7">
        <v>48</v>
      </c>
    </row>
    <row r="110" spans="1:12" ht="18" customHeight="1" x14ac:dyDescent="0.15">
      <c r="A110" s="5">
        <v>40717</v>
      </c>
      <c r="B110" s="16">
        <f t="shared" ca="1" si="3"/>
        <v>15</v>
      </c>
      <c r="C110" s="6" t="s">
        <v>109</v>
      </c>
      <c r="D110" s="6" t="s">
        <v>312</v>
      </c>
      <c r="E110" s="6" t="s">
        <v>23</v>
      </c>
      <c r="F110" s="6" t="s">
        <v>24</v>
      </c>
      <c r="G110" s="6" t="s">
        <v>25</v>
      </c>
      <c r="H110" s="6" t="s">
        <v>13</v>
      </c>
      <c r="I110" s="6" t="s">
        <v>26</v>
      </c>
      <c r="J110" s="6">
        <v>24</v>
      </c>
      <c r="K110" s="6">
        <v>2</v>
      </c>
      <c r="L110" s="7">
        <v>48</v>
      </c>
    </row>
    <row r="111" spans="1:12" ht="18" customHeight="1" x14ac:dyDescent="0.15">
      <c r="A111" s="5">
        <v>40718</v>
      </c>
      <c r="B111" s="16">
        <f t="shared" ca="1" si="3"/>
        <v>14</v>
      </c>
      <c r="C111" s="6" t="s">
        <v>296</v>
      </c>
      <c r="D111" s="6" t="s">
        <v>15</v>
      </c>
      <c r="E111" s="6" t="s">
        <v>41</v>
      </c>
      <c r="F111" s="6" t="s">
        <v>68</v>
      </c>
      <c r="G111" s="6" t="s">
        <v>69</v>
      </c>
      <c r="H111" s="6" t="s">
        <v>13</v>
      </c>
      <c r="I111" s="6" t="s">
        <v>14</v>
      </c>
      <c r="J111" s="6">
        <v>2</v>
      </c>
      <c r="K111" s="6">
        <v>30</v>
      </c>
      <c r="L111" s="7">
        <v>60</v>
      </c>
    </row>
    <row r="112" spans="1:12" ht="18" customHeight="1" x14ac:dyDescent="0.15">
      <c r="A112" s="5">
        <v>40718</v>
      </c>
      <c r="B112" s="16">
        <f t="shared" ca="1" si="3"/>
        <v>14</v>
      </c>
      <c r="C112" s="6" t="s">
        <v>299</v>
      </c>
      <c r="D112" s="6" t="s">
        <v>15</v>
      </c>
      <c r="E112" s="6" t="s">
        <v>274</v>
      </c>
      <c r="F112" s="6" t="s">
        <v>297</v>
      </c>
      <c r="G112" s="6" t="s">
        <v>298</v>
      </c>
      <c r="H112" s="6" t="s">
        <v>13</v>
      </c>
      <c r="I112" s="6" t="s">
        <v>14</v>
      </c>
      <c r="J112" s="6">
        <v>200</v>
      </c>
      <c r="K112" s="6">
        <v>84</v>
      </c>
      <c r="L112" s="7">
        <v>16800</v>
      </c>
    </row>
    <row r="113" spans="1:12" ht="18" customHeight="1" x14ac:dyDescent="0.15">
      <c r="A113" s="5">
        <v>40723</v>
      </c>
      <c r="B113" s="16">
        <f t="shared" ca="1" si="3"/>
        <v>9</v>
      </c>
      <c r="C113" s="6" t="s">
        <v>302</v>
      </c>
      <c r="D113" s="6" t="s">
        <v>44</v>
      </c>
      <c r="E113" s="6" t="s">
        <v>274</v>
      </c>
      <c r="F113" s="6" t="s">
        <v>300</v>
      </c>
      <c r="G113" s="6" t="s">
        <v>301</v>
      </c>
      <c r="H113" s="6" t="s">
        <v>13</v>
      </c>
      <c r="I113" s="6" t="s">
        <v>14</v>
      </c>
      <c r="J113" s="6">
        <v>8</v>
      </c>
      <c r="K113" s="6">
        <v>680</v>
      </c>
      <c r="L113" s="7">
        <v>5440</v>
      </c>
    </row>
    <row r="114" spans="1:12" ht="18" customHeight="1" thickBot="1" x14ac:dyDescent="0.2">
      <c r="A114" s="8">
        <v>40723</v>
      </c>
      <c r="B114" s="16">
        <f t="shared" ca="1" si="3"/>
        <v>9</v>
      </c>
      <c r="C114" s="9" t="s">
        <v>40</v>
      </c>
      <c r="D114" s="9" t="s">
        <v>202</v>
      </c>
      <c r="E114" s="9" t="s">
        <v>41</v>
      </c>
      <c r="F114" s="9" t="s">
        <v>70</v>
      </c>
      <c r="G114" s="9" t="s">
        <v>69</v>
      </c>
      <c r="H114" s="9" t="s">
        <v>71</v>
      </c>
      <c r="I114" s="9" t="s">
        <v>14</v>
      </c>
      <c r="J114" s="9">
        <v>11</v>
      </c>
      <c r="K114" s="9">
        <v>40</v>
      </c>
      <c r="L114" s="10">
        <v>440</v>
      </c>
    </row>
    <row r="115" spans="1:12" ht="14.25" thickTop="1" x14ac:dyDescent="0.15"/>
    <row r="117" spans="1:12" x14ac:dyDescent="0.15">
      <c r="A117" s="6" t="s">
        <v>310</v>
      </c>
      <c r="B117" s="18" t="s">
        <v>318</v>
      </c>
      <c r="C117" s="19" t="s">
        <v>311</v>
      </c>
      <c r="D117" s="20" t="s">
        <v>316</v>
      </c>
      <c r="E117" s="20" t="s">
        <v>317</v>
      </c>
    </row>
    <row r="118" spans="1:12" ht="18" customHeight="1" x14ac:dyDescent="0.15">
      <c r="A118" s="6" t="s">
        <v>21</v>
      </c>
      <c r="B118" s="6" t="s">
        <v>313</v>
      </c>
      <c r="C118" s="21">
        <f ca="1">SUMPRODUCT(($D$3:$D$114=LOOKUP("々",$A$117:$A118))*($E$3:$E$114=$B118)*($B$3:$B$114&gt;=--LEFT(C$117,FIND("-",C$117)-1))*($B$3:$B$114&lt;=--SUBSTITUTE(MID(C$117,FIND("-",C$117)+1,9),"天",)),$L$3:$L$114)</f>
        <v>1312.4</v>
      </c>
      <c r="D118" s="21">
        <f ca="1">SUMPRODUCT(($D$3:$D$114=LOOKUP("々",$A$117:$A118))*($E$3:$E$114=$B118)*($B$3:$B$114&gt;=--LEFT(D$117,FIND("-",D$117)-1))*($B$3:$B$114&lt;=--SUBSTITUTE(MID(D$117,FIND("-",D$117)+1,9),"天",)),$L$3:$L$114)</f>
        <v>426</v>
      </c>
      <c r="E118" s="21">
        <f ca="1">SUMPRODUCT(($D$3:$D$114=LOOKUP("々",$A$117:$A118))*($E$3:$E$114=$B118)*($B$3:$B$114&gt;=--LEFT(E$117,FIND("-",E$117)-1))*($B$3:$B$114&lt;=--SUBSTITUTE(MID(E$117,FIND("-",E$117)+1,9),"天",)),$L$3:$L$114)</f>
        <v>0</v>
      </c>
    </row>
    <row r="119" spans="1:12" ht="18" customHeight="1" x14ac:dyDescent="0.15">
      <c r="A119" s="6"/>
      <c r="B119" s="6" t="s">
        <v>314</v>
      </c>
      <c r="C119" s="21">
        <f ca="1">SUMPRODUCT(($D$3:$D$114=LOOKUP("々",$A$117:$A119))*($E$3:$E$114=$B119)*($B$3:$B$114&gt;=--LEFT(C$117,FIND("-",C$117)-1))*($B$3:$B$114&lt;=--SUBSTITUTE(MID(C$117,FIND("-",C$117)+1,9),"天",)),$L$3:$L$114)</f>
        <v>390</v>
      </c>
      <c r="D119" s="21">
        <f ca="1">SUMPRODUCT(($D$3:$D$114=LOOKUP("々",$A$117:$A119))*($E$3:$E$114=$B119)*($B$3:$B$114&gt;=--LEFT(D$117,FIND("-",D$117)-1))*($B$3:$B$114&lt;=--SUBSTITUTE(MID(D$117,FIND("-",D$117)+1,9),"天",)),$L$3:$L$114)</f>
        <v>0</v>
      </c>
      <c r="E119" s="21">
        <f ca="1">SUMPRODUCT(($D$3:$D$114=LOOKUP("々",$A$117:$A119))*($E$3:$E$114=$B119)*($B$3:$B$114&gt;=--LEFT(E$117,FIND("-",E$117)-1))*($B$3:$B$114&lt;=--SUBSTITUTE(MID(E$117,FIND("-",E$117)+1,9),"天",)),$L$3:$L$114)</f>
        <v>0</v>
      </c>
    </row>
    <row r="120" spans="1:12" ht="18" customHeight="1" x14ac:dyDescent="0.15">
      <c r="A120" s="6"/>
      <c r="B120" s="6" t="s">
        <v>315</v>
      </c>
      <c r="C120" s="21">
        <f ca="1">SUMPRODUCT(($D$3:$D$114=LOOKUP("々",$A$117:$A120))*($E$3:$E$114=$B120)*($B$3:$B$114&gt;=--LEFT(C$117,FIND("-",C$117)-1))*($B$3:$B$114&lt;=--SUBSTITUTE(MID(C$117,FIND("-",C$117)+1,9),"天",)),$L$3:$L$114)</f>
        <v>1050</v>
      </c>
      <c r="D120" s="21">
        <f ca="1">SUMPRODUCT(($D$3:$D$114=LOOKUP("々",$A$117:$A120))*($E$3:$E$114=$B120)*($B$3:$B$114&gt;=--LEFT(D$117,FIND("-",D$117)-1))*($B$3:$B$114&lt;=--SUBSTITUTE(MID(D$117,FIND("-",D$117)+1,9),"天",)),$L$3:$L$114)</f>
        <v>0</v>
      </c>
      <c r="E120" s="21">
        <f ca="1">SUMPRODUCT(($D$3:$D$114=LOOKUP("々",$A$117:$A120))*($E$3:$E$114=$B120)*($B$3:$B$114&gt;=--LEFT(E$117,FIND("-",E$117)-1))*($B$3:$B$114&lt;=--SUBSTITUTE(MID(E$117,FIND("-",E$117)+1,9),"天",)),$L$3:$L$114)</f>
        <v>0</v>
      </c>
    </row>
    <row r="121" spans="1:12" ht="18" customHeight="1" x14ac:dyDescent="0.15">
      <c r="A121" s="6"/>
      <c r="B121" s="6" t="s">
        <v>260</v>
      </c>
      <c r="C121" s="21">
        <f ca="1">SUMPRODUCT(($D$3:$D$114=LOOKUP("々",$A$117:$A121))*($E$3:$E$114=$B121)*($B$3:$B$114&gt;=--LEFT(C$117,FIND("-",C$117)-1))*($B$3:$B$114&lt;=--SUBSTITUTE(MID(C$117,FIND("-",C$117)+1,9),"天",)),$L$3:$L$114)</f>
        <v>7500</v>
      </c>
      <c r="D121" s="21">
        <f ca="1">SUMPRODUCT(($D$3:$D$114=LOOKUP("々",$A$117:$A121))*($E$3:$E$114=$B121)*($B$3:$B$114&gt;=--LEFT(D$117,FIND("-",D$117)-1))*($B$3:$B$114&lt;=--SUBSTITUTE(MID(D$117,FIND("-",D$117)+1,9),"天",)),$L$3:$L$114)</f>
        <v>0</v>
      </c>
      <c r="E121" s="21">
        <f ca="1">SUMPRODUCT(($D$3:$D$114=LOOKUP("々",$A$117:$A121))*($E$3:$E$114=$B121)*($B$3:$B$114&gt;=--LEFT(E$117,FIND("-",E$117)-1))*($B$3:$B$114&lt;=--SUBSTITUTE(MID(E$117,FIND("-",E$117)+1,9),"天",)),$L$3:$L$114)</f>
        <v>0</v>
      </c>
    </row>
    <row r="122" spans="1:12" ht="18" customHeight="1" x14ac:dyDescent="0.15">
      <c r="A122" s="6" t="s">
        <v>15</v>
      </c>
      <c r="B122" s="6" t="s">
        <v>41</v>
      </c>
      <c r="C122" s="21">
        <f ca="1">SUMPRODUCT(($D$3:$D$114=LOOKUP("々",$A$117:$A122))*($E$3:$E$114=$B122)*($B$3:$B$114&gt;=--LEFT(C$117,FIND("-",C$117)-1))*($B$3:$B$114&lt;=--SUBSTITUTE(MID(C$117,FIND("-",C$117)+1,9),"天",)),$L$3:$L$114)</f>
        <v>380</v>
      </c>
      <c r="D122" s="21">
        <f ca="1">SUMPRODUCT(($D$3:$D$114=LOOKUP("々",$A$117:$A122))*($E$3:$E$114=$B122)*($B$3:$B$114&gt;=--LEFT(D$117,FIND("-",D$117)-1))*($B$3:$B$114&lt;=--SUBSTITUTE(MID(D$117,FIND("-",D$117)+1,9),"天",)),$L$3:$L$114)</f>
        <v>900</v>
      </c>
      <c r="E122" s="21">
        <f ca="1">SUMPRODUCT(($D$3:$D$114=LOOKUP("々",$A$117:$A122))*($E$3:$E$114=$B122)*($B$3:$B$114&gt;=--LEFT(E$117,FIND("-",E$117)-1))*($B$3:$B$114&lt;=--SUBSTITUTE(MID(E$117,FIND("-",E$117)+1,9),"天",)),$L$3:$L$114)</f>
        <v>0</v>
      </c>
    </row>
    <row r="123" spans="1:12" ht="18" customHeight="1" x14ac:dyDescent="0.15"/>
    <row r="124" spans="1:12" ht="18" customHeight="1" x14ac:dyDescent="0.15"/>
    <row r="125" spans="1:12" ht="18" customHeight="1" x14ac:dyDescent="0.15">
      <c r="C125" s="17"/>
    </row>
    <row r="126" spans="1:12" ht="18" customHeight="1" x14ac:dyDescent="0.15"/>
    <row r="127" spans="1:12" ht="18" customHeight="1" x14ac:dyDescent="0.15"/>
    <row r="128" spans="1:12" ht="18" customHeight="1" x14ac:dyDescent="0.15"/>
    <row r="129" ht="18" customHeight="1" x14ac:dyDescent="0.15"/>
    <row r="130" ht="18" customHeight="1" x14ac:dyDescent="0.15"/>
    <row r="131" ht="18" customHeight="1" x14ac:dyDescent="0.15"/>
    <row r="132" ht="18" customHeight="1" x14ac:dyDescent="0.15"/>
    <row r="133" ht="18" customHeight="1" x14ac:dyDescent="0.15"/>
    <row r="134" ht="18" customHeight="1" x14ac:dyDescent="0.15"/>
  </sheetData>
  <autoFilter ref="A2:L114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6月原始数据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island</cp:lastModifiedBy>
  <dcterms:created xsi:type="dcterms:W3CDTF">2011-06-30T11:35:26Z</dcterms:created>
  <dcterms:modified xsi:type="dcterms:W3CDTF">2011-07-08T04:48:16Z</dcterms:modified>
</cp:coreProperties>
</file>