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10" windowHeight="10515"/>
  </bookViews>
  <sheets>
    <sheet name="销售占比" sheetId="3" r:id="rId1"/>
    <sheet name="数据" sheetId="2" r:id="rId2"/>
  </sheets>
  <calcPr calcId="144525"/>
  <pivotCaches>
    <pivotCache cacheId="22" r:id="rId3"/>
  </pivotCaches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2" i="2"/>
  <c r="H3" i="2"/>
  <c r="H4" i="2"/>
  <c r="H5" i="2"/>
  <c r="H6" i="2"/>
  <c r="H7" i="2"/>
  <c r="H8" i="2"/>
  <c r="H9" i="2"/>
  <c r="H10" i="2"/>
  <c r="H11" i="2"/>
  <c r="H12" i="2"/>
  <c r="H13" i="2"/>
  <c r="L13" i="2"/>
  <c r="O13" i="2"/>
  <c r="H14" i="2"/>
  <c r="L14" i="2"/>
  <c r="O14" i="2"/>
  <c r="H15" i="2"/>
  <c r="L15" i="2"/>
  <c r="O15" i="2"/>
  <c r="H16" i="2"/>
  <c r="H17" i="2"/>
  <c r="H18" i="2"/>
  <c r="H19" i="2"/>
  <c r="H20" i="2"/>
  <c r="H21" i="2"/>
  <c r="H22" i="2"/>
  <c r="H23" i="2"/>
  <c r="L23" i="2"/>
  <c r="O23" i="2"/>
  <c r="H24" i="2"/>
  <c r="L24" i="2"/>
  <c r="O24" i="2"/>
  <c r="H25" i="2"/>
  <c r="L25" i="2"/>
  <c r="O25" i="2"/>
  <c r="H26" i="2"/>
  <c r="L26" i="2"/>
  <c r="O26" i="2"/>
  <c r="H27" i="2"/>
  <c r="L27" i="2"/>
  <c r="O27" i="2"/>
  <c r="H28" i="2"/>
  <c r="L28" i="2"/>
  <c r="O28" i="2"/>
  <c r="H29" i="2"/>
  <c r="L29" i="2"/>
  <c r="O29" i="2"/>
  <c r="H30" i="2"/>
  <c r="L30" i="2"/>
  <c r="O30" i="2"/>
  <c r="H31" i="2"/>
  <c r="L31" i="2"/>
  <c r="O31" i="2"/>
  <c r="H32" i="2"/>
  <c r="L32" i="2"/>
  <c r="O32" i="2"/>
  <c r="H33" i="2"/>
  <c r="L33" i="2"/>
  <c r="O33" i="2"/>
  <c r="H34" i="2"/>
  <c r="L34" i="2"/>
  <c r="O34" i="2"/>
  <c r="H35" i="2"/>
  <c r="L35" i="2"/>
  <c r="O35" i="2"/>
  <c r="H36" i="2"/>
  <c r="L36" i="2"/>
  <c r="O36" i="2"/>
  <c r="H37" i="2"/>
  <c r="L37" i="2"/>
  <c r="O37" i="2"/>
  <c r="H38" i="2"/>
  <c r="L38" i="2"/>
  <c r="O38" i="2"/>
  <c r="H39" i="2"/>
  <c r="L39" i="2"/>
  <c r="O39" i="2"/>
  <c r="H40" i="2"/>
  <c r="L40" i="2"/>
  <c r="O40" i="2"/>
  <c r="H41" i="2"/>
  <c r="H42" i="2"/>
  <c r="H43" i="2"/>
  <c r="H44" i="2"/>
  <c r="H45" i="2"/>
  <c r="H46" i="2"/>
  <c r="H47" i="2"/>
  <c r="H48" i="2"/>
  <c r="H49" i="2"/>
  <c r="L49" i="2"/>
  <c r="O49" i="2"/>
  <c r="H50" i="2"/>
  <c r="L50" i="2"/>
  <c r="O50" i="2"/>
  <c r="H51" i="2"/>
  <c r="L51" i="2"/>
  <c r="O51" i="2"/>
  <c r="H52" i="2"/>
  <c r="L52" i="2"/>
  <c r="O52" i="2"/>
  <c r="H53" i="2"/>
  <c r="H54" i="2"/>
  <c r="L54" i="2"/>
  <c r="O54" i="2"/>
  <c r="H2" i="2"/>
  <c r="L2" i="2"/>
  <c r="O2" i="2"/>
  <c r="L3" i="2"/>
  <c r="O3" i="2"/>
  <c r="L4" i="2"/>
  <c r="O4" i="2"/>
  <c r="L5" i="2"/>
  <c r="O5" i="2"/>
  <c r="L6" i="2"/>
  <c r="O6" i="2"/>
  <c r="K7" i="2"/>
  <c r="L7" i="2"/>
  <c r="O7" i="2"/>
  <c r="K8" i="2"/>
  <c r="L8" i="2"/>
  <c r="O8" i="2"/>
  <c r="K9" i="2"/>
  <c r="L9" i="2"/>
  <c r="O9" i="2"/>
  <c r="K10" i="2"/>
  <c r="L10" i="2"/>
  <c r="O10" i="2"/>
  <c r="K11" i="2"/>
  <c r="L11" i="2"/>
  <c r="O11" i="2"/>
  <c r="K12" i="2"/>
  <c r="L12" i="2"/>
  <c r="N12" i="2"/>
  <c r="O12" i="2"/>
  <c r="K13" i="2"/>
  <c r="N13" i="2"/>
  <c r="K14" i="2"/>
  <c r="N14" i="2"/>
  <c r="K15" i="2"/>
  <c r="N15" i="2"/>
  <c r="K16" i="2"/>
  <c r="L16" i="2"/>
  <c r="N16" i="2"/>
  <c r="O16" i="2"/>
  <c r="K17" i="2"/>
  <c r="L17" i="2"/>
  <c r="N17" i="2"/>
  <c r="O17" i="2"/>
  <c r="K18" i="2"/>
  <c r="L18" i="2"/>
  <c r="N18" i="2"/>
  <c r="O18" i="2"/>
  <c r="K19" i="2"/>
  <c r="L19" i="2"/>
  <c r="N19" i="2"/>
  <c r="O19" i="2"/>
  <c r="K20" i="2"/>
  <c r="L20" i="2"/>
  <c r="N20" i="2"/>
  <c r="O20" i="2"/>
  <c r="K21" i="2"/>
  <c r="L21" i="2"/>
  <c r="N21" i="2"/>
  <c r="O21" i="2"/>
  <c r="K22" i="2"/>
  <c r="L22" i="2"/>
  <c r="N22" i="2"/>
  <c r="O22" i="2"/>
  <c r="K23" i="2"/>
  <c r="N23" i="2"/>
  <c r="K24" i="2"/>
  <c r="N24" i="2"/>
  <c r="K25" i="2"/>
  <c r="N25" i="2"/>
  <c r="K26" i="2"/>
  <c r="N26" i="2"/>
  <c r="K27" i="2"/>
  <c r="N27" i="2"/>
  <c r="K28" i="2"/>
  <c r="N28" i="2"/>
  <c r="K29" i="2"/>
  <c r="N29" i="2"/>
  <c r="K30" i="2"/>
  <c r="N30" i="2"/>
  <c r="K31" i="2"/>
  <c r="N31" i="2"/>
  <c r="K32" i="2"/>
  <c r="N32" i="2"/>
  <c r="K33" i="2"/>
  <c r="N33" i="2"/>
  <c r="K34" i="2"/>
  <c r="N34" i="2"/>
  <c r="K35" i="2"/>
  <c r="N35" i="2"/>
  <c r="K36" i="2"/>
  <c r="N36" i="2"/>
  <c r="K37" i="2"/>
  <c r="N37" i="2"/>
  <c r="K38" i="2"/>
  <c r="N38" i="2"/>
  <c r="K39" i="2"/>
  <c r="N39" i="2"/>
  <c r="K40" i="2"/>
  <c r="N40" i="2"/>
  <c r="K41" i="2"/>
  <c r="L41" i="2"/>
  <c r="N41" i="2"/>
  <c r="O41" i="2"/>
  <c r="K42" i="2"/>
  <c r="L42" i="2"/>
  <c r="N42" i="2"/>
  <c r="O42" i="2"/>
  <c r="K43" i="2"/>
  <c r="L43" i="2"/>
  <c r="N43" i="2"/>
  <c r="O43" i="2"/>
  <c r="K44" i="2"/>
  <c r="L44" i="2"/>
  <c r="N44" i="2"/>
  <c r="O44" i="2"/>
  <c r="K45" i="2"/>
  <c r="L45" i="2"/>
  <c r="N45" i="2"/>
  <c r="O45" i="2"/>
  <c r="K46" i="2"/>
  <c r="L46" i="2"/>
  <c r="N46" i="2"/>
  <c r="O46" i="2"/>
  <c r="K47" i="2"/>
  <c r="L47" i="2"/>
  <c r="N47" i="2"/>
  <c r="O47" i="2"/>
  <c r="K48" i="2"/>
  <c r="L48" i="2"/>
  <c r="N48" i="2"/>
  <c r="O48" i="2"/>
  <c r="K49" i="2"/>
  <c r="N49" i="2"/>
  <c r="K50" i="2"/>
  <c r="N50" i="2"/>
  <c r="K51" i="2"/>
  <c r="N51" i="2"/>
  <c r="K52" i="2"/>
  <c r="N52" i="2"/>
  <c r="K53" i="2"/>
  <c r="L53" i="2"/>
  <c r="N53" i="2"/>
  <c r="O53" i="2"/>
  <c r="K54" i="2"/>
  <c r="N54" i="2"/>
</calcChain>
</file>

<file path=xl/sharedStrings.xml><?xml version="1.0" encoding="utf-8"?>
<sst xmlns="http://schemas.openxmlformats.org/spreadsheetml/2006/main" count="250" uniqueCount="77">
  <si>
    <t>订单号</t>
  </si>
  <si>
    <t>日期</t>
  </si>
  <si>
    <t>客户</t>
  </si>
  <si>
    <t>总额</t>
  </si>
  <si>
    <t>实收款</t>
  </si>
  <si>
    <t>市场价</t>
  </si>
  <si>
    <t>加盟商利润</t>
  </si>
  <si>
    <t>郑志发</t>
  </si>
  <si>
    <t>洪俊煌</t>
  </si>
  <si>
    <t>总计</t>
  </si>
  <si>
    <t>产品名称</t>
  </si>
  <si>
    <t>规格</t>
  </si>
  <si>
    <t>单价</t>
  </si>
  <si>
    <t>数量</t>
  </si>
  <si>
    <t>001</t>
  </si>
  <si>
    <t>逐鹿</t>
  </si>
  <si>
    <t>斤</t>
  </si>
  <si>
    <t>007</t>
  </si>
  <si>
    <t>渔</t>
  </si>
  <si>
    <t>清韵</t>
  </si>
  <si>
    <t>樵</t>
  </si>
  <si>
    <t>闽商情</t>
  </si>
  <si>
    <t>盒</t>
  </si>
  <si>
    <t>003</t>
  </si>
  <si>
    <t>002</t>
  </si>
  <si>
    <t>春秋</t>
  </si>
  <si>
    <t>008</t>
  </si>
  <si>
    <t>004</t>
  </si>
  <si>
    <t>战国</t>
  </si>
  <si>
    <t>个</t>
  </si>
  <si>
    <t>问鼎</t>
  </si>
  <si>
    <t>005</t>
  </si>
  <si>
    <t>006</t>
  </si>
  <si>
    <t>套</t>
  </si>
  <si>
    <t>009</t>
  </si>
  <si>
    <t>茶巾</t>
  </si>
  <si>
    <t>条</t>
  </si>
  <si>
    <t>杯托</t>
  </si>
  <si>
    <t>企业利润（按成本为市场价4.5折计算）</t>
  </si>
  <si>
    <t>次赠送价值</t>
  </si>
  <si>
    <t>次赠送成本（按成本为市场价4.5折计算）</t>
  </si>
  <si>
    <t>次销售利润</t>
  </si>
  <si>
    <t>江西赣州-张国良</t>
  </si>
  <si>
    <t>林汉卿</t>
  </si>
  <si>
    <t>章晓婷</t>
  </si>
  <si>
    <t>厦门-高树籽</t>
  </si>
  <si>
    <t>闽商传奇</t>
  </si>
  <si>
    <t>河南郑州-施春山</t>
  </si>
  <si>
    <t>高秀英</t>
  </si>
  <si>
    <t>茶具</t>
  </si>
  <si>
    <t>010</t>
  </si>
  <si>
    <t>山东日照-顾运鸿</t>
  </si>
  <si>
    <t>易经</t>
  </si>
  <si>
    <t>彭祖</t>
  </si>
  <si>
    <t>011</t>
  </si>
  <si>
    <t>012</t>
  </si>
  <si>
    <t>陈伟城</t>
  </si>
  <si>
    <t>斤（PVC盒）</t>
  </si>
  <si>
    <t>招待茶</t>
  </si>
  <si>
    <t>013</t>
  </si>
  <si>
    <t>014</t>
  </si>
  <si>
    <t>015</t>
  </si>
  <si>
    <t>016</t>
  </si>
  <si>
    <t>斤（pvc盒）</t>
  </si>
  <si>
    <t>209</t>
  </si>
  <si>
    <t>泡</t>
  </si>
  <si>
    <t>017</t>
  </si>
  <si>
    <t>018</t>
  </si>
  <si>
    <t>石狮永宁-王老板</t>
  </si>
  <si>
    <t>逐鹿（正）</t>
  </si>
  <si>
    <t>1</t>
  </si>
  <si>
    <t>019</t>
  </si>
  <si>
    <t>元韵</t>
  </si>
  <si>
    <t xml:space="preserve">九五之尊 </t>
  </si>
  <si>
    <t>020</t>
  </si>
  <si>
    <t>021</t>
  </si>
  <si>
    <t xml:space="preserve"> 企业利润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</si>
</sst>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name val="Arial Unicode MS"/>
      <family val="2"/>
      <charset val="134"/>
    </font>
    <font>
      <sz val="11"/>
      <name val="Arial Unicode MS"/>
      <family val="2"/>
      <charset val="134"/>
    </font>
    <font>
      <b/>
      <sz val="11"/>
      <name val="Arial Unicode MS"/>
      <family val="2"/>
      <charset val="134"/>
    </font>
    <font>
      <sz val="12"/>
      <name val="Arial Unicode MS"/>
      <family val="2"/>
      <charset val="134"/>
    </font>
    <font>
      <sz val="12"/>
      <color indexed="8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76" fontId="0" fillId="0" borderId="0" xfId="0" applyNumberFormat="1"/>
    <xf numFmtId="176" fontId="0" fillId="0" borderId="0" xfId="0" applyNumberFormat="1" applyAlignment="1">
      <alignment horizontal="center"/>
    </xf>
    <xf numFmtId="49" fontId="0" fillId="0" borderId="0" xfId="0" applyNumberFormat="1"/>
    <xf numFmtId="176" fontId="0" fillId="3" borderId="0" xfId="0" applyNumberFormat="1" applyFill="1"/>
    <xf numFmtId="0" fontId="0" fillId="0" borderId="0" xfId="0" applyFont="1"/>
    <xf numFmtId="176" fontId="0" fillId="0" borderId="0" xfId="0" applyNumberFormat="1" applyFont="1"/>
    <xf numFmtId="49" fontId="0" fillId="0" borderId="0" xfId="0" applyNumberFormat="1" applyFont="1" applyBorder="1"/>
    <xf numFmtId="176" fontId="0" fillId="3" borderId="0" xfId="0" applyNumberFormat="1" applyFont="1" applyFill="1" applyBorder="1"/>
    <xf numFmtId="176" fontId="0" fillId="0" borderId="0" xfId="0" applyNumberFormat="1" applyFont="1" applyAlignment="1">
      <alignment horizontal="center"/>
    </xf>
    <xf numFmtId="49" fontId="0" fillId="0" borderId="0" xfId="0" applyNumberFormat="1" applyFont="1"/>
    <xf numFmtId="176" fontId="0" fillId="3" borderId="0" xfId="0" applyNumberFormat="1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76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/>
    </xf>
    <xf numFmtId="176" fontId="6" fillId="3" borderId="1" xfId="0" applyNumberFormat="1" applyFont="1" applyFill="1" applyBorder="1"/>
    <xf numFmtId="1" fontId="6" fillId="0" borderId="1" xfId="0" applyNumberFormat="1" applyFont="1" applyBorder="1" applyAlignment="1">
      <alignment horizontal="center"/>
    </xf>
    <xf numFmtId="176" fontId="6" fillId="0" borderId="1" xfId="0" applyNumberFormat="1" applyFont="1" applyBorder="1"/>
    <xf numFmtId="0" fontId="7" fillId="0" borderId="1" xfId="1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0" fontId="6" fillId="4" borderId="1" xfId="0" applyFont="1" applyFill="1" applyBorder="1"/>
    <xf numFmtId="0" fontId="6" fillId="0" borderId="1" xfId="0" applyFont="1" applyBorder="1"/>
    <xf numFmtId="10" fontId="6" fillId="0" borderId="1" xfId="0" applyNumberFormat="1" applyFont="1" applyBorder="1"/>
  </cellXfs>
  <cellStyles count="2">
    <cellStyle name="常规" xfId="0" builtinId="0"/>
    <cellStyle name="常规 2" xfId="1"/>
  </cellStyles>
  <dxfs count="4"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[如何根据销售报表用图表统计各产品的销售利润占比.xlsx]销售占比!数据透视表2</c:name>
    <c:fmtId val="0"/>
  </c:pivotSource>
  <c:chart>
    <c:title>
      <c:tx>
        <c:rich>
          <a:bodyPr/>
          <a:lstStyle/>
          <a:p>
            <a:pPr>
              <a:defRPr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r>
              <a:rPr lang="zh-CN" altLang="en-US">
                <a:latin typeface="Arial Unicode MS" pitchFamily="34" charset="-122"/>
                <a:ea typeface="Arial Unicode MS" pitchFamily="34" charset="-122"/>
                <a:cs typeface="Arial Unicode MS" pitchFamily="34" charset="-122"/>
              </a:rPr>
              <a:t>各产品销售占比</a:t>
            </a:r>
            <a:endParaRPr lang="en-US" altLang="zh-CN">
              <a:latin typeface="Arial Unicode MS" pitchFamily="34" charset="-122"/>
              <a:ea typeface="Arial Unicode MS" pitchFamily="34" charset="-122"/>
              <a:cs typeface="Arial Unicode MS" pitchFamily="34" charset="-122"/>
            </a:endParaRPr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zh-CN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</c:pivotFmts>
    <c:plotArea>
      <c:layout/>
      <c:pieChart>
        <c:varyColors val="1"/>
        <c:ser>
          <c:idx val="0"/>
          <c:order val="0"/>
          <c:tx>
            <c:strRef>
              <c:f>销售占比!$B$3</c:f>
              <c:strCache>
                <c:ptCount val="1"/>
                <c:pt idx="0">
                  <c:v>汇总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销售占比!$A$4:$A$22</c:f>
              <c:strCache>
                <c:ptCount val="18"/>
                <c:pt idx="0">
                  <c:v>春秋</c:v>
                </c:pt>
                <c:pt idx="1">
                  <c:v>闽商传奇</c:v>
                </c:pt>
                <c:pt idx="2">
                  <c:v>渔</c:v>
                </c:pt>
                <c:pt idx="3">
                  <c:v>战国</c:v>
                </c:pt>
                <c:pt idx="4">
                  <c:v>易经</c:v>
                </c:pt>
                <c:pt idx="5">
                  <c:v>九五之尊 </c:v>
                </c:pt>
                <c:pt idx="6">
                  <c:v>樵</c:v>
                </c:pt>
                <c:pt idx="7">
                  <c:v>闽商情</c:v>
                </c:pt>
                <c:pt idx="8">
                  <c:v>逐鹿</c:v>
                </c:pt>
                <c:pt idx="9">
                  <c:v>彭祖</c:v>
                </c:pt>
                <c:pt idx="10">
                  <c:v>元韵</c:v>
                </c:pt>
                <c:pt idx="11">
                  <c:v>招待茶</c:v>
                </c:pt>
                <c:pt idx="12">
                  <c:v>清韵</c:v>
                </c:pt>
                <c:pt idx="13">
                  <c:v>茶具</c:v>
                </c:pt>
                <c:pt idx="14">
                  <c:v>逐鹿（正）</c:v>
                </c:pt>
                <c:pt idx="15">
                  <c:v>杯托</c:v>
                </c:pt>
                <c:pt idx="16">
                  <c:v>茶巾</c:v>
                </c:pt>
                <c:pt idx="17">
                  <c:v>问鼎</c:v>
                </c:pt>
              </c:strCache>
            </c:strRef>
          </c:cat>
          <c:val>
            <c:numRef>
              <c:f>销售占比!$B$4:$B$22</c:f>
              <c:numCache>
                <c:formatCode>0.00%</c:formatCode>
                <c:ptCount val="18"/>
                <c:pt idx="0">
                  <c:v>0.40631239736428038</c:v>
                </c:pt>
                <c:pt idx="1">
                  <c:v>9.2483801592700254E-2</c:v>
                </c:pt>
                <c:pt idx="2">
                  <c:v>9.1253890709706686E-2</c:v>
                </c:pt>
                <c:pt idx="3">
                  <c:v>6.4122331471289498E-2</c:v>
                </c:pt>
                <c:pt idx="4">
                  <c:v>5.221967994833001E-2</c:v>
                </c:pt>
                <c:pt idx="5">
                  <c:v>4.8900981867403243E-2</c:v>
                </c:pt>
                <c:pt idx="6">
                  <c:v>4.452414816647085E-2</c:v>
                </c:pt>
                <c:pt idx="7">
                  <c:v>4.1899422148015328E-2</c:v>
                </c:pt>
                <c:pt idx="8">
                  <c:v>3.6753035268896998E-2</c:v>
                </c:pt>
                <c:pt idx="9">
                  <c:v>2.6130453005723555E-2</c:v>
                </c:pt>
                <c:pt idx="10">
                  <c:v>2.4735637870261583E-2</c:v>
                </c:pt>
                <c:pt idx="11">
                  <c:v>2.2674334714406452E-2</c:v>
                </c:pt>
                <c:pt idx="12">
                  <c:v>1.8898027332879846E-2</c:v>
                </c:pt>
                <c:pt idx="13">
                  <c:v>1.881282680243784E-2</c:v>
                </c:pt>
                <c:pt idx="14">
                  <c:v>7.970372202639844E-3</c:v>
                </c:pt>
                <c:pt idx="15">
                  <c:v>1.3742021039034214E-3</c:v>
                </c:pt>
                <c:pt idx="16">
                  <c:v>9.3445743065432652E-4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spPr>
    <a:gradFill flip="none" rotWithShape="1">
      <a:gsLst>
        <a:gs pos="0">
          <a:srgbClr val="DDEBCF"/>
        </a:gs>
        <a:gs pos="50000">
          <a:srgbClr val="9CB86E"/>
        </a:gs>
        <a:gs pos="100000">
          <a:srgbClr val="156B13"/>
        </a:gs>
      </a:gsLst>
      <a:path path="circle">
        <a:fillToRect l="50000" t="50000" r="50000" b="50000"/>
      </a:path>
      <a:tileRect/>
    </a:gradFill>
  </c:sp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0</xdr:row>
      <xdr:rowOff>119062</xdr:rowOff>
    </xdr:from>
    <xdr:to>
      <xdr:col>13</xdr:col>
      <xdr:colOff>19051</xdr:colOff>
      <xdr:row>20</xdr:row>
      <xdr:rowOff>161926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44.616345601855" createdVersion="4" refreshedVersion="4" minRefreshableVersion="3" recordCount="53">
  <cacheSource type="worksheet">
    <worksheetSource ref="A1:O54" sheet="数据"/>
  </cacheSource>
  <cacheFields count="15">
    <cacheField name="订单号" numFmtId="49">
      <sharedItems/>
    </cacheField>
    <cacheField name="日期" numFmtId="0">
      <sharedItems containsSemiMixedTypes="0" containsString="0" containsNumber="1" containsInteger="1" minValue="20110601" maxValue="20110630"/>
    </cacheField>
    <cacheField name="客户" numFmtId="0">
      <sharedItems/>
    </cacheField>
    <cacheField name="产品名称" numFmtId="0">
      <sharedItems count="18">
        <s v="春秋"/>
        <s v="渔"/>
        <s v="樵"/>
        <s v="问鼎"/>
        <s v="闽商情"/>
        <s v="闽商传奇"/>
        <s v="茶具"/>
        <s v="易经"/>
        <s v="彭祖"/>
        <s v="招待茶"/>
        <s v="战国"/>
        <s v="逐鹿"/>
        <s v="清韵"/>
        <s v="逐鹿（正）"/>
        <s v="元韵"/>
        <s v="九五之尊 "/>
        <s v="茶巾"/>
        <s v="杯托"/>
      </sharedItems>
    </cacheField>
    <cacheField name="规格" numFmtId="0">
      <sharedItems/>
    </cacheField>
    <cacheField name="单价" numFmtId="0">
      <sharedItems containsMixedTypes="1" containsNumber="1" minValue="1.75" maxValue="900"/>
    </cacheField>
    <cacheField name="数量" numFmtId="0">
      <sharedItems containsMixedTypes="1" containsNumber="1" minValue="0.5" maxValue="48"/>
    </cacheField>
    <cacheField name="总额" numFmtId="176">
      <sharedItems containsSemiMixedTypes="0" containsString="0" containsNumber="1" minValue="15.8" maxValue="7728"/>
    </cacheField>
    <cacheField name="实收款" numFmtId="176">
      <sharedItems containsSemiMixedTypes="0" containsString="0" containsNumber="1" minValue="15.8" maxValue="7728"/>
    </cacheField>
    <cacheField name="市场价" numFmtId="176">
      <sharedItems containsSemiMixedTypes="0" containsString="0" containsNumber="1" containsInteger="1" minValue="20" maxValue="13440"/>
    </cacheField>
    <cacheField name="加盟商利润" numFmtId="176">
      <sharedItems containsSemiMixedTypes="0" containsString="0" containsNumber="1" minValue="0" maxValue="5712"/>
    </cacheField>
    <cacheField name="企业利润（按成本为市场价4.5折计算）" numFmtId="176">
      <sharedItems containsSemiMixedTypes="0" containsString="0" containsNumber="1" minValue="-90" maxValue="1680"/>
    </cacheField>
    <cacheField name="次赠送价值" numFmtId="176">
      <sharedItems containsSemiMixedTypes="0" containsString="0" containsNumber="1" minValue="0" maxValue="1164"/>
    </cacheField>
    <cacheField name="次赠送成本（按成本为市场价4.5折计算）" numFmtId="176">
      <sharedItems containsSemiMixedTypes="0" containsString="0" containsNumber="1" minValue="0" maxValue="523.80000000000007"/>
    </cacheField>
    <cacheField name="次销售利润" numFmtId="176">
      <sharedItems containsSemiMixedTypes="0" containsString="0" containsNumber="1" minValue="-518.18500000000006" maxValue="16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">
  <r>
    <s v="001"/>
    <n v="20110601"/>
    <s v="江西赣州-张国良"/>
    <x v="0"/>
    <s v="斤"/>
    <n v="154"/>
    <n v="10"/>
    <n v="1540"/>
    <n v="1540"/>
    <n v="2800"/>
    <n v="1260"/>
    <n v="280"/>
    <n v="0"/>
    <n v="0"/>
    <n v="280"/>
  </r>
  <r>
    <s v="002"/>
    <n v="20110604"/>
    <s v="郑志发"/>
    <x v="1"/>
    <s v="斤"/>
    <n v="108"/>
    <n v="5"/>
    <n v="540"/>
    <n v="540"/>
    <n v="900"/>
    <n v="360"/>
    <n v="135"/>
    <n v="0"/>
    <n v="0"/>
    <n v="135"/>
  </r>
  <r>
    <s v="003"/>
    <n v="20110606"/>
    <s v="林汉卿"/>
    <x v="0"/>
    <s v="斤"/>
    <n v="154"/>
    <n v="5"/>
    <n v="770"/>
    <n v="770"/>
    <n v="1400"/>
    <n v="630"/>
    <n v="140"/>
    <n v="0"/>
    <n v="0"/>
    <n v="140"/>
  </r>
  <r>
    <s v="003"/>
    <n v="20110606"/>
    <s v="林汉卿"/>
    <x v="2"/>
    <s v="斤"/>
    <n v="198"/>
    <n v="3"/>
    <n v="594"/>
    <n v="594"/>
    <n v="1080"/>
    <n v="486"/>
    <n v="108"/>
    <n v="0"/>
    <n v="0"/>
    <n v="108"/>
  </r>
  <r>
    <s v="004"/>
    <n v="20110607"/>
    <s v="章晓婷"/>
    <x v="3"/>
    <s v="斤"/>
    <n v="396"/>
    <n v="1"/>
    <n v="396"/>
    <n v="396"/>
    <n v="880"/>
    <n v="484"/>
    <n v="0"/>
    <n v="0"/>
    <n v="0"/>
    <n v="0"/>
  </r>
  <r>
    <s v="005"/>
    <n v="20110611"/>
    <s v="厦门-高树籽"/>
    <x v="4"/>
    <s v="盒"/>
    <n v="399.6"/>
    <n v="1"/>
    <n v="399.6"/>
    <n v="399.6"/>
    <n v="666"/>
    <n v="266.39999999999998"/>
    <n v="99.900000000000034"/>
    <n v="0"/>
    <n v="0"/>
    <n v="99.900000000000034"/>
  </r>
  <r>
    <s v="005"/>
    <n v="20110611"/>
    <s v="厦门-高树籽"/>
    <x v="5"/>
    <s v="盒"/>
    <n v="600"/>
    <n v="1"/>
    <n v="600"/>
    <n v="600"/>
    <n v="1000"/>
    <n v="400"/>
    <n v="150"/>
    <n v="0"/>
    <n v="0"/>
    <n v="150"/>
  </r>
  <r>
    <s v="006"/>
    <n v="20110613"/>
    <s v="河南郑州-施春山"/>
    <x v="0"/>
    <s v="斤"/>
    <n v="161"/>
    <n v="48"/>
    <n v="7728"/>
    <n v="7728"/>
    <n v="13440"/>
    <n v="5712"/>
    <n v="1680"/>
    <n v="0"/>
    <n v="0"/>
    <n v="1680"/>
  </r>
  <r>
    <s v="007"/>
    <n v="20110616"/>
    <s v="高秀英"/>
    <x v="2"/>
    <s v="斤"/>
    <n v="198"/>
    <n v="6"/>
    <n v="1188"/>
    <n v="1188"/>
    <n v="2160"/>
    <n v="972"/>
    <n v="216"/>
    <n v="0"/>
    <n v="0"/>
    <n v="216"/>
  </r>
  <r>
    <s v="008"/>
    <n v="20110616"/>
    <s v="章晓婷"/>
    <x v="3"/>
    <s v="斤"/>
    <n v="396"/>
    <n v="2"/>
    <n v="792"/>
    <n v="792"/>
    <n v="1760"/>
    <n v="968"/>
    <n v="0"/>
    <n v="0"/>
    <n v="0"/>
    <n v="0"/>
  </r>
  <r>
    <s v="009"/>
    <n v="20110616"/>
    <s v="郑志发"/>
    <x v="6"/>
    <s v="套"/>
    <n v="17.45"/>
    <n v="2"/>
    <n v="34.9"/>
    <n v="34.9"/>
    <n v="50"/>
    <n v="15.100000000000001"/>
    <n v="12.399999999999999"/>
    <n v="44"/>
    <n v="19.8"/>
    <n v="-7.4000000000000021"/>
  </r>
  <r>
    <s v="010"/>
    <n v="20110617"/>
    <s v="山东日照-顾运鸿"/>
    <x v="7"/>
    <s v="盒"/>
    <n v="209"/>
    <n v="10"/>
    <n v="2090"/>
    <n v="2090"/>
    <n v="3800"/>
    <n v="1710"/>
    <n v="380"/>
    <n v="0"/>
    <n v="0"/>
    <n v="380"/>
  </r>
  <r>
    <s v="010"/>
    <n v="20110617"/>
    <s v="山东日照-顾运鸿"/>
    <x v="8"/>
    <s v="盒"/>
    <n v="154"/>
    <n v="5"/>
    <n v="770"/>
    <n v="770"/>
    <n v="1400"/>
    <n v="630"/>
    <n v="140"/>
    <n v="0"/>
    <n v="0"/>
    <n v="140"/>
  </r>
  <r>
    <s v="010"/>
    <n v="20110617"/>
    <s v="山东日照-顾运鸿"/>
    <x v="5"/>
    <s v="盒"/>
    <n v="550"/>
    <n v="5"/>
    <n v="2750"/>
    <n v="2750"/>
    <n v="5000"/>
    <n v="2250"/>
    <n v="500"/>
    <n v="0"/>
    <n v="0"/>
    <n v="500"/>
  </r>
  <r>
    <s v="011"/>
    <n v="20110619"/>
    <s v="章晓婷"/>
    <x v="3"/>
    <s v="斤"/>
    <n v="396"/>
    <n v="1"/>
    <n v="396"/>
    <n v="396"/>
    <n v="880"/>
    <n v="484"/>
    <n v="0"/>
    <n v="0"/>
    <n v="0"/>
    <n v="0"/>
  </r>
  <r>
    <s v="012"/>
    <n v="20110620"/>
    <s v="陈伟城"/>
    <x v="1"/>
    <s v="斤"/>
    <n v="108"/>
    <n v="10"/>
    <n v="1080"/>
    <n v="1080"/>
    <n v="1800"/>
    <n v="720"/>
    <n v="270"/>
    <n v="659.5"/>
    <n v="296.77500000000003"/>
    <n v="-26.775000000000034"/>
  </r>
  <r>
    <s v="012"/>
    <n v="20110620"/>
    <s v="陈伟城"/>
    <x v="1"/>
    <s v="斤（PVC盒）"/>
    <n v="97.8"/>
    <n v="1"/>
    <n v="97.8"/>
    <n v="97.8"/>
    <n v="180"/>
    <n v="82.2"/>
    <n v="16.799999999999997"/>
    <n v="0"/>
    <n v="0"/>
    <n v="16.799999999999997"/>
  </r>
  <r>
    <s v="012"/>
    <n v="20110620"/>
    <s v="陈伟城"/>
    <x v="0"/>
    <s v="斤"/>
    <n v="168"/>
    <n v="5"/>
    <n v="840"/>
    <n v="840"/>
    <n v="1400"/>
    <n v="560"/>
    <n v="210"/>
    <n v="0"/>
    <n v="0"/>
    <n v="210"/>
  </r>
  <r>
    <s v="012"/>
    <n v="20110620"/>
    <s v="陈伟城"/>
    <x v="9"/>
    <s v="斤"/>
    <n v="100"/>
    <n v="3"/>
    <n v="300"/>
    <n v="300"/>
    <n v="300"/>
    <n v="0"/>
    <n v="165"/>
    <n v="0"/>
    <n v="0"/>
    <n v="165"/>
  </r>
  <r>
    <s v="013"/>
    <n v="20110620"/>
    <s v="章晓婷"/>
    <x v="1"/>
    <s v="斤"/>
    <n v="81"/>
    <n v="1"/>
    <n v="81"/>
    <n v="81"/>
    <n v="180"/>
    <n v="99"/>
    <n v="0"/>
    <n v="0"/>
    <n v="0"/>
    <n v="0"/>
  </r>
  <r>
    <s v="014"/>
    <n v="20110621"/>
    <s v="章晓婷"/>
    <x v="3"/>
    <s v="斤"/>
    <n v="396"/>
    <n v="6"/>
    <n v="2376"/>
    <n v="2376"/>
    <n v="5280"/>
    <n v="2904"/>
    <n v="0"/>
    <n v="0"/>
    <n v="0"/>
    <n v="0"/>
  </r>
  <r>
    <s v="015"/>
    <n v="20110621"/>
    <s v="洪俊煌"/>
    <x v="0"/>
    <s v="斤"/>
    <n v="168"/>
    <n v="5"/>
    <n v="840"/>
    <n v="840"/>
    <n v="1400"/>
    <n v="560"/>
    <n v="210"/>
    <n v="0"/>
    <n v="0"/>
    <n v="210"/>
  </r>
  <r>
    <s v="016"/>
    <n v="20110622"/>
    <s v="高秀英"/>
    <x v="1"/>
    <s v="斤"/>
    <n v="110"/>
    <n v="5"/>
    <n v="550"/>
    <n v="550"/>
    <n v="900"/>
    <n v="350"/>
    <n v="145"/>
    <n v="0"/>
    <n v="0"/>
    <n v="145"/>
  </r>
  <r>
    <s v="016"/>
    <n v="20110622"/>
    <s v="高秀英"/>
    <x v="1"/>
    <s v="斤（PVC盒）"/>
    <n v="89.65"/>
    <n v="5"/>
    <n v="448.25"/>
    <n v="448.25"/>
    <n v="900"/>
    <n v="451.75"/>
    <n v="43.25"/>
    <n v="0"/>
    <n v="0"/>
    <n v="43.25"/>
  </r>
  <r>
    <s v="016"/>
    <n v="20110622"/>
    <s v="高秀英"/>
    <x v="0"/>
    <s v="斤"/>
    <n v="154"/>
    <n v="10"/>
    <n v="1540"/>
    <n v="1540"/>
    <n v="2800"/>
    <n v="1260"/>
    <n v="280"/>
    <n v="0"/>
    <n v="0"/>
    <n v="280"/>
  </r>
  <r>
    <s v="016"/>
    <n v="20110622"/>
    <s v="高秀英"/>
    <x v="0"/>
    <s v="斤（PVC盒）"/>
    <n v="137.22999999999999"/>
    <n v="0.5"/>
    <n v="68.614999999999995"/>
    <n v="68.614999999999995"/>
    <n v="140"/>
    <n v="71.385000000000005"/>
    <n v="5.6149999999999949"/>
    <n v="1164"/>
    <n v="523.80000000000007"/>
    <n v="-518.18500000000006"/>
  </r>
  <r>
    <s v="016"/>
    <n v="20110622"/>
    <s v="高秀英"/>
    <x v="10"/>
    <s v="斤"/>
    <s v="209"/>
    <n v="10"/>
    <n v="2090"/>
    <n v="2090"/>
    <n v="3800"/>
    <n v="1710"/>
    <n v="380"/>
    <n v="0"/>
    <n v="0"/>
    <n v="380"/>
  </r>
  <r>
    <s v="016"/>
    <n v="20110622"/>
    <s v="高秀英"/>
    <x v="10"/>
    <s v="斤（PVC盒）"/>
    <n v="192.23"/>
    <n v="0.5"/>
    <n v="96.114999999999995"/>
    <n v="96.114999999999995"/>
    <n v="190"/>
    <n v="93.885000000000005"/>
    <n v="10.614999999999995"/>
    <n v="0"/>
    <n v="0"/>
    <n v="10.614999999999995"/>
  </r>
  <r>
    <s v="016"/>
    <n v="20110622"/>
    <s v="高秀英"/>
    <x v="11"/>
    <s v="斤"/>
    <n v="319"/>
    <n v="4"/>
    <n v="1276"/>
    <n v="1276"/>
    <n v="2320"/>
    <n v="1044"/>
    <n v="232"/>
    <n v="0"/>
    <n v="0"/>
    <n v="232"/>
  </r>
  <r>
    <s v="016"/>
    <n v="20110622"/>
    <s v="高秀英"/>
    <x v="11"/>
    <s v="斤（PVC盒）"/>
    <n v="296.45"/>
    <n v="1"/>
    <n v="296.45"/>
    <n v="296.45"/>
    <n v="580"/>
    <n v="283.55"/>
    <n v="35.449999999999989"/>
    <n v="0"/>
    <n v="0"/>
    <n v="35.449999999999989"/>
  </r>
  <r>
    <s v="016"/>
    <n v="20110622"/>
    <s v="高秀英"/>
    <x v="12"/>
    <s v="斤"/>
    <n v="500"/>
    <n v="2"/>
    <n v="1000"/>
    <n v="1000"/>
    <n v="2000"/>
    <n v="1000"/>
    <n v="100"/>
    <n v="0"/>
    <n v="0"/>
    <n v="100"/>
  </r>
  <r>
    <s v="016"/>
    <n v="20110622"/>
    <s v="高秀英"/>
    <x v="5"/>
    <s v="盒"/>
    <n v="500"/>
    <n v="2"/>
    <n v="1000"/>
    <n v="1000"/>
    <n v="2000"/>
    <n v="1000"/>
    <n v="100"/>
    <n v="0"/>
    <n v="0"/>
    <n v="100"/>
  </r>
  <r>
    <s v="016"/>
    <n v="20110622"/>
    <s v="高秀英"/>
    <x v="4"/>
    <s v="盒"/>
    <n v="366.3"/>
    <n v="2"/>
    <n v="732.6"/>
    <n v="732.6"/>
    <n v="1332"/>
    <n v="599.4"/>
    <n v="133.20000000000005"/>
    <n v="0"/>
    <n v="0"/>
    <n v="133.20000000000005"/>
  </r>
  <r>
    <s v="016"/>
    <n v="20110622"/>
    <s v="高秀英"/>
    <x v="8"/>
    <s v="盒"/>
    <n v="154"/>
    <n v="2"/>
    <n v="308"/>
    <n v="308"/>
    <n v="560"/>
    <n v="252"/>
    <n v="56"/>
    <n v="0"/>
    <n v="0"/>
    <n v="56"/>
  </r>
  <r>
    <s v="016"/>
    <n v="20110622"/>
    <s v="高秀英"/>
    <x v="12"/>
    <s v="泡"/>
    <n v="7.14"/>
    <n v="13"/>
    <n v="92.82"/>
    <n v="92.82"/>
    <n v="234"/>
    <n v="141.18"/>
    <n v="-12.480000000000004"/>
    <n v="0"/>
    <n v="0"/>
    <n v="-12.480000000000004"/>
  </r>
  <r>
    <s v="016"/>
    <n v="20110622"/>
    <s v="高秀英"/>
    <x v="5"/>
    <s v="泡"/>
    <n v="10"/>
    <n v="13"/>
    <n v="130"/>
    <n v="130"/>
    <n v="260"/>
    <n v="130"/>
    <n v="13"/>
    <n v="0"/>
    <n v="0"/>
    <n v="13"/>
  </r>
  <r>
    <s v="016"/>
    <n v="20110622"/>
    <s v="高秀英"/>
    <x v="4"/>
    <s v="泡"/>
    <n v="7.15"/>
    <n v="13"/>
    <n v="92.95"/>
    <n v="92.95"/>
    <n v="195"/>
    <n v="102.05"/>
    <n v="5.2000000000000028"/>
    <n v="0"/>
    <n v="0"/>
    <n v="5.2000000000000028"/>
  </r>
  <r>
    <s v="016"/>
    <n v="20110622"/>
    <s v="高秀英"/>
    <x v="8"/>
    <s v="泡"/>
    <n v="1.8"/>
    <n v="13"/>
    <n v="23.400000000000002"/>
    <n v="23.400000000000002"/>
    <n v="65"/>
    <n v="41.599999999999994"/>
    <n v="-5.8499999999999979"/>
    <n v="0"/>
    <n v="0"/>
    <n v="-5.8499999999999979"/>
  </r>
  <r>
    <s v="017"/>
    <n v="20110622"/>
    <s v="章晓婷"/>
    <x v="0"/>
    <s v="套"/>
    <n v="30.5"/>
    <n v="4"/>
    <n v="122"/>
    <n v="122"/>
    <n v="122"/>
    <n v="0"/>
    <n v="67.099999999999994"/>
    <n v="0"/>
    <n v="0"/>
    <n v="67.099999999999994"/>
  </r>
  <r>
    <s v="018"/>
    <n v="20110627"/>
    <s v="石狮永宁-王老板"/>
    <x v="1"/>
    <s v="斤"/>
    <n v="99"/>
    <n v="3"/>
    <n v="297"/>
    <n v="297"/>
    <n v="540"/>
    <n v="243"/>
    <n v="54"/>
    <n v="0"/>
    <n v="0"/>
    <n v="54"/>
  </r>
  <r>
    <s v="018"/>
    <n v="20110627"/>
    <s v="石狮永宁-王老板"/>
    <x v="0"/>
    <s v="斤"/>
    <n v="154"/>
    <n v="3"/>
    <n v="462"/>
    <n v="462"/>
    <n v="840"/>
    <n v="378"/>
    <n v="84"/>
    <n v="72"/>
    <n v="32.4"/>
    <n v="51.6"/>
  </r>
  <r>
    <s v="018"/>
    <n v="20110627"/>
    <s v="石狮永宁-王老板"/>
    <x v="10"/>
    <s v="斤"/>
    <n v="209"/>
    <n v="2"/>
    <n v="418"/>
    <n v="418"/>
    <n v="760"/>
    <n v="342"/>
    <n v="76"/>
    <n v="0"/>
    <n v="0"/>
    <n v="76"/>
  </r>
  <r>
    <s v="018"/>
    <n v="20110627"/>
    <s v="石狮永宁-王老板"/>
    <x v="13"/>
    <s v="斤"/>
    <n v="319"/>
    <n v="1"/>
    <n v="319"/>
    <n v="319"/>
    <n v="580"/>
    <n v="261"/>
    <n v="58"/>
    <n v="0"/>
    <n v="0"/>
    <n v="58"/>
  </r>
  <r>
    <s v="018"/>
    <n v="20110627"/>
    <s v="石狮永宁-王老板"/>
    <x v="4"/>
    <s v="盒"/>
    <n v="366.3"/>
    <s v="1"/>
    <n v="366.3"/>
    <n v="366.3"/>
    <n v="666"/>
    <n v="299.7"/>
    <n v="66.600000000000023"/>
    <n v="0"/>
    <n v="0"/>
    <n v="66.600000000000023"/>
  </r>
  <r>
    <s v="018"/>
    <n v="20110627"/>
    <s v="石狮永宁-王老板"/>
    <x v="12"/>
    <s v="斤"/>
    <n v="500"/>
    <n v="1"/>
    <n v="500"/>
    <n v="500"/>
    <n v="1000"/>
    <n v="500"/>
    <n v="50"/>
    <n v="0"/>
    <n v="0"/>
    <n v="50"/>
  </r>
  <r>
    <s v="019"/>
    <n v="20110628"/>
    <s v="高秀英"/>
    <x v="14"/>
    <s v="斤"/>
    <n v="900"/>
    <n v="2"/>
    <n v="1800"/>
    <n v="1800"/>
    <n v="3600"/>
    <n v="1800"/>
    <n v="180"/>
    <n v="0"/>
    <n v="0"/>
    <n v="180"/>
  </r>
  <r>
    <s v="019"/>
    <n v="20110628"/>
    <s v="高秀英"/>
    <x v="15"/>
    <s v="套"/>
    <n v="647"/>
    <n v="1"/>
    <n v="647"/>
    <n v="647"/>
    <n v="647"/>
    <n v="0"/>
    <n v="355.84999999999997"/>
    <n v="0"/>
    <n v="0"/>
    <n v="355.84999999999997"/>
  </r>
  <r>
    <s v="019"/>
    <n v="20110628"/>
    <s v="高秀英"/>
    <x v="16"/>
    <s v="条"/>
    <n v="7.9"/>
    <n v="2"/>
    <n v="15.8"/>
    <n v="15.8"/>
    <n v="20"/>
    <n v="4.1999999999999993"/>
    <n v="6.8000000000000007"/>
    <n v="0"/>
    <n v="0"/>
    <n v="6.8000000000000007"/>
  </r>
  <r>
    <s v="019"/>
    <n v="20110628"/>
    <s v="高秀英"/>
    <x v="17"/>
    <s v="个"/>
    <n v="1.75"/>
    <n v="16"/>
    <n v="28"/>
    <n v="28"/>
    <n v="40"/>
    <n v="12"/>
    <n v="10"/>
    <n v="341"/>
    <n v="153.45000000000002"/>
    <n v="-143.45000000000002"/>
  </r>
  <r>
    <s v="019"/>
    <n v="20110628"/>
    <s v="高秀英"/>
    <x v="6"/>
    <s v="套"/>
    <n v="17.45"/>
    <n v="10"/>
    <n v="174.5"/>
    <n v="174.5"/>
    <n v="250"/>
    <n v="75.5"/>
    <n v="62"/>
    <n v="0"/>
    <n v="0"/>
    <n v="62"/>
  </r>
  <r>
    <s v="020"/>
    <n v="20110628"/>
    <s v="章晓婷"/>
    <x v="1"/>
    <s v="斤"/>
    <n v="81"/>
    <n v="0.5"/>
    <n v="40.5"/>
    <n v="40.5"/>
    <n v="90"/>
    <n v="49.5"/>
    <n v="0"/>
    <n v="0"/>
    <n v="0"/>
    <n v="0"/>
  </r>
  <r>
    <s v="021"/>
    <n v="20110630"/>
    <s v="章晓婷"/>
    <x v="6"/>
    <s v="套"/>
    <n v="17.5"/>
    <n v="10"/>
    <n v="175"/>
    <n v="175"/>
    <n v="250"/>
    <n v="75"/>
    <n v="62.5"/>
    <n v="0"/>
    <n v="0"/>
    <n v="62.5"/>
  </r>
  <r>
    <s v="021"/>
    <n v="20110630"/>
    <s v="章晓婷"/>
    <x v="5"/>
    <s v="盒"/>
    <n v="420"/>
    <n v="3"/>
    <n v="1260"/>
    <n v="1260"/>
    <n v="3000"/>
    <n v="1740"/>
    <n v="-90"/>
    <n v="0"/>
    <n v="0"/>
    <n v="-9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chartFormat="1">
  <location ref="A3:B22" firstHeaderRow="1" firstDataRow="1" firstDataCol="1"/>
  <pivotFields count="15">
    <pivotField compact="0" outline="0" showAll="0"/>
    <pivotField compact="0" outline="0" showAll="0"/>
    <pivotField compact="0" outline="0" showAll="0"/>
    <pivotField axis="axisRow" compact="0" outline="0" showAll="0" sortType="descending">
      <items count="19">
        <item x="17"/>
        <item x="16"/>
        <item x="6"/>
        <item x="0"/>
        <item x="15"/>
        <item x="5"/>
        <item x="4"/>
        <item x="8"/>
        <item x="2"/>
        <item x="12"/>
        <item x="3"/>
        <item x="7"/>
        <item x="1"/>
        <item x="14"/>
        <item x="10"/>
        <item x="9"/>
        <item x="11"/>
        <item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dataField="1" compact="0" numFmtId="176" outline="0" showAll="0"/>
    <pivotField compact="0" numFmtId="176" outline="0" showAll="0"/>
    <pivotField compact="0" numFmtId="176" outline="0" showAll="0"/>
    <pivotField compact="0" numFmtId="176" outline="0" showAll="0"/>
  </pivotFields>
  <rowFields count="1">
    <field x="3"/>
  </rowFields>
  <rowItems count="19">
    <i>
      <x v="3"/>
    </i>
    <i>
      <x v="5"/>
    </i>
    <i>
      <x v="12"/>
    </i>
    <i>
      <x v="14"/>
    </i>
    <i>
      <x v="11"/>
    </i>
    <i>
      <x v="4"/>
    </i>
    <i>
      <x v="8"/>
    </i>
    <i>
      <x v="6"/>
    </i>
    <i>
      <x v="16"/>
    </i>
    <i>
      <x v="7"/>
    </i>
    <i>
      <x v="13"/>
    </i>
    <i>
      <x v="15"/>
    </i>
    <i>
      <x v="9"/>
    </i>
    <i>
      <x v="2"/>
    </i>
    <i>
      <x v="17"/>
    </i>
    <i>
      <x/>
    </i>
    <i>
      <x v="1"/>
    </i>
    <i>
      <x v="10"/>
    </i>
    <i t="grand">
      <x/>
    </i>
  </rowItems>
  <colItems count="1">
    <i/>
  </colItems>
  <dataFields count="1">
    <dataField name=" 企业利润" fld="11" showDataAs="percentOfTotal" baseField="0" baseItem="0" numFmtId="10"/>
  </dataFields>
  <formats count="4">
    <format dxfId="3">
      <pivotArea type="all" dataOnly="0" outline="0" fieldPosition="0"/>
    </format>
    <format dxfId="2">
      <pivotArea field="3" type="button" dataOnly="0" labelOnly="1" outline="0" axis="axisRow" fieldPosition="0"/>
    </format>
    <format dxfId="1">
      <pivotArea dataOnly="0" labelOnly="1" outline="0" axis="axisValues" fieldPosition="0"/>
    </format>
    <format dxfId="0">
      <pivotArea type="all" dataOnly="0" outline="0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showGridLines="0" tabSelected="1" workbookViewId="0">
      <selection activeCell="N10" sqref="N10"/>
    </sheetView>
  </sheetViews>
  <sheetFormatPr defaultRowHeight="14.25" x14ac:dyDescent="0.15"/>
  <cols>
    <col min="1" max="1" width="12.25" bestFit="1" customWidth="1"/>
    <col min="2" max="2" width="11.5" bestFit="1" customWidth="1"/>
  </cols>
  <sheetData>
    <row r="3" spans="1:2" ht="17.25" x14ac:dyDescent="0.3">
      <c r="A3" s="33" t="s">
        <v>10</v>
      </c>
      <c r="B3" s="33" t="s">
        <v>76</v>
      </c>
    </row>
    <row r="4" spans="1:2" ht="17.25" x14ac:dyDescent="0.3">
      <c r="A4" s="34" t="s">
        <v>25</v>
      </c>
      <c r="B4" s="35">
        <v>0.40631239736428038</v>
      </c>
    </row>
    <row r="5" spans="1:2" ht="17.25" x14ac:dyDescent="0.3">
      <c r="A5" s="34" t="s">
        <v>46</v>
      </c>
      <c r="B5" s="35">
        <v>9.2483801592700254E-2</v>
      </c>
    </row>
    <row r="6" spans="1:2" ht="17.25" x14ac:dyDescent="0.3">
      <c r="A6" s="34" t="s">
        <v>18</v>
      </c>
      <c r="B6" s="35">
        <v>9.1253890709706686E-2</v>
      </c>
    </row>
    <row r="7" spans="1:2" ht="17.25" x14ac:dyDescent="0.3">
      <c r="A7" s="34" t="s">
        <v>28</v>
      </c>
      <c r="B7" s="35">
        <v>6.4122331471289498E-2</v>
      </c>
    </row>
    <row r="8" spans="1:2" ht="17.25" x14ac:dyDescent="0.3">
      <c r="A8" s="34" t="s">
        <v>52</v>
      </c>
      <c r="B8" s="35">
        <v>5.221967994833001E-2</v>
      </c>
    </row>
    <row r="9" spans="1:2" ht="17.25" x14ac:dyDescent="0.3">
      <c r="A9" s="34" t="s">
        <v>73</v>
      </c>
      <c r="B9" s="35">
        <v>4.8900981867403243E-2</v>
      </c>
    </row>
    <row r="10" spans="1:2" ht="17.25" x14ac:dyDescent="0.3">
      <c r="A10" s="34" t="s">
        <v>20</v>
      </c>
      <c r="B10" s="35">
        <v>4.452414816647085E-2</v>
      </c>
    </row>
    <row r="11" spans="1:2" ht="17.25" x14ac:dyDescent="0.3">
      <c r="A11" s="34" t="s">
        <v>21</v>
      </c>
      <c r="B11" s="35">
        <v>4.1899422148015328E-2</v>
      </c>
    </row>
    <row r="12" spans="1:2" ht="17.25" x14ac:dyDescent="0.3">
      <c r="A12" s="34" t="s">
        <v>15</v>
      </c>
      <c r="B12" s="35">
        <v>3.6753035268896998E-2</v>
      </c>
    </row>
    <row r="13" spans="1:2" ht="17.25" x14ac:dyDescent="0.3">
      <c r="A13" s="34" t="s">
        <v>53</v>
      </c>
      <c r="B13" s="35">
        <v>2.6130453005723555E-2</v>
      </c>
    </row>
    <row r="14" spans="1:2" ht="17.25" x14ac:dyDescent="0.3">
      <c r="A14" s="34" t="s">
        <v>72</v>
      </c>
      <c r="B14" s="35">
        <v>2.4735637870261583E-2</v>
      </c>
    </row>
    <row r="15" spans="1:2" ht="17.25" x14ac:dyDescent="0.3">
      <c r="A15" s="34" t="s">
        <v>58</v>
      </c>
      <c r="B15" s="35">
        <v>2.2674334714406452E-2</v>
      </c>
    </row>
    <row r="16" spans="1:2" ht="17.25" x14ac:dyDescent="0.3">
      <c r="A16" s="34" t="s">
        <v>19</v>
      </c>
      <c r="B16" s="35">
        <v>1.8898027332879846E-2</v>
      </c>
    </row>
    <row r="17" spans="1:2" ht="17.25" x14ac:dyDescent="0.3">
      <c r="A17" s="34" t="s">
        <v>49</v>
      </c>
      <c r="B17" s="35">
        <v>1.881282680243784E-2</v>
      </c>
    </row>
    <row r="18" spans="1:2" ht="17.25" x14ac:dyDescent="0.3">
      <c r="A18" s="34" t="s">
        <v>69</v>
      </c>
      <c r="B18" s="35">
        <v>7.970372202639844E-3</v>
      </c>
    </row>
    <row r="19" spans="1:2" ht="17.25" x14ac:dyDescent="0.3">
      <c r="A19" s="34" t="s">
        <v>37</v>
      </c>
      <c r="B19" s="35">
        <v>1.3742021039034214E-3</v>
      </c>
    </row>
    <row r="20" spans="1:2" ht="17.25" x14ac:dyDescent="0.3">
      <c r="A20" s="34" t="s">
        <v>35</v>
      </c>
      <c r="B20" s="35">
        <v>9.3445743065432652E-4</v>
      </c>
    </row>
    <row r="21" spans="1:2" ht="17.25" x14ac:dyDescent="0.3">
      <c r="A21" s="34" t="s">
        <v>30</v>
      </c>
      <c r="B21" s="35">
        <v>0</v>
      </c>
    </row>
    <row r="22" spans="1:2" ht="17.25" x14ac:dyDescent="0.3">
      <c r="A22" s="34" t="s">
        <v>9</v>
      </c>
      <c r="B22" s="35">
        <v>1</v>
      </c>
    </row>
  </sheetData>
  <phoneticPr fontId="2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9"/>
  <sheetViews>
    <sheetView showGridLines="0" workbookViewId="0">
      <pane ySplit="1" topLeftCell="A2" activePane="bottomLeft" state="frozenSplit"/>
      <selection activeCell="B1" sqref="B1"/>
      <selection pane="bottomLeft" activeCell="F13" sqref="F13"/>
    </sheetView>
  </sheetViews>
  <sheetFormatPr defaultColWidth="9" defaultRowHeight="14.25" x14ac:dyDescent="0.15"/>
  <cols>
    <col min="2" max="2" width="10.875" customWidth="1"/>
    <col min="3" max="3" width="15.625" customWidth="1"/>
    <col min="4" max="4" width="9" style="7" bestFit="1" customWidth="1"/>
    <col min="5" max="5" width="12.25" style="7" customWidth="1"/>
    <col min="6" max="7" width="9.125" bestFit="1" customWidth="1"/>
    <col min="8" max="8" width="11.375" customWidth="1"/>
    <col min="9" max="9" width="11" customWidth="1"/>
    <col min="10" max="10" width="12" customWidth="1"/>
    <col min="11" max="11" width="12.125" customWidth="1"/>
    <col min="12" max="12" width="11" customWidth="1"/>
    <col min="13" max="13" width="9.625" bestFit="1" customWidth="1"/>
    <col min="14" max="14" width="10.25" customWidth="1"/>
    <col min="15" max="15" width="13.625" customWidth="1"/>
  </cols>
  <sheetData>
    <row r="1" spans="1:15" ht="22.5" customHeight="1" x14ac:dyDescent="0.15">
      <c r="A1" s="14" t="s">
        <v>0</v>
      </c>
      <c r="B1" s="15" t="s">
        <v>1</v>
      </c>
      <c r="C1" s="15" t="s">
        <v>2</v>
      </c>
      <c r="D1" s="16" t="s">
        <v>10</v>
      </c>
      <c r="E1" s="16" t="s">
        <v>11</v>
      </c>
      <c r="F1" s="17" t="s">
        <v>12</v>
      </c>
      <c r="G1" s="18" t="s">
        <v>13</v>
      </c>
      <c r="H1" s="17" t="s">
        <v>3</v>
      </c>
      <c r="I1" s="17" t="s">
        <v>4</v>
      </c>
      <c r="J1" s="17" t="s">
        <v>5</v>
      </c>
      <c r="K1" s="17" t="s">
        <v>6</v>
      </c>
      <c r="L1" s="17" t="s">
        <v>38</v>
      </c>
      <c r="M1" s="17" t="s">
        <v>39</v>
      </c>
      <c r="N1" s="17" t="s">
        <v>40</v>
      </c>
      <c r="O1" s="17" t="s">
        <v>41</v>
      </c>
    </row>
    <row r="2" spans="1:15" s="7" customFormat="1" ht="17.25" x14ac:dyDescent="0.3">
      <c r="A2" s="19" t="s">
        <v>14</v>
      </c>
      <c r="B2" s="20">
        <v>20110601</v>
      </c>
      <c r="C2" s="21" t="s">
        <v>42</v>
      </c>
      <c r="D2" s="22" t="s">
        <v>25</v>
      </c>
      <c r="E2" s="22" t="s">
        <v>16</v>
      </c>
      <c r="F2" s="23">
        <v>154</v>
      </c>
      <c r="G2" s="24">
        <v>10</v>
      </c>
      <c r="H2" s="25">
        <f>F2*G2</f>
        <v>1540</v>
      </c>
      <c r="I2" s="25">
        <f>H2</f>
        <v>1540</v>
      </c>
      <c r="J2" s="26">
        <v>2800</v>
      </c>
      <c r="K2" s="26">
        <v>1260</v>
      </c>
      <c r="L2" s="27">
        <f t="shared" ref="L2:L33" si="0">I2-J2*0.45</f>
        <v>280</v>
      </c>
      <c r="M2" s="27">
        <v>0</v>
      </c>
      <c r="N2" s="27">
        <v>0</v>
      </c>
      <c r="O2" s="27">
        <f>L2-N2</f>
        <v>280</v>
      </c>
    </row>
    <row r="3" spans="1:15" s="7" customFormat="1" ht="17.25" x14ac:dyDescent="0.3">
      <c r="A3" s="19" t="s">
        <v>24</v>
      </c>
      <c r="B3" s="28">
        <v>20110604</v>
      </c>
      <c r="C3" s="21" t="s">
        <v>7</v>
      </c>
      <c r="D3" s="22" t="s">
        <v>18</v>
      </c>
      <c r="E3" s="22" t="s">
        <v>16</v>
      </c>
      <c r="F3" s="23">
        <v>108</v>
      </c>
      <c r="G3" s="24">
        <v>5</v>
      </c>
      <c r="H3" s="25">
        <f t="shared" ref="H3:H54" si="1">F3*G3</f>
        <v>540</v>
      </c>
      <c r="I3" s="25">
        <f t="shared" ref="I3:I54" si="2">H3</f>
        <v>540</v>
      </c>
      <c r="J3" s="26">
        <v>900</v>
      </c>
      <c r="K3" s="26">
        <v>360</v>
      </c>
      <c r="L3" s="27">
        <f t="shared" si="0"/>
        <v>135</v>
      </c>
      <c r="M3" s="27">
        <v>0</v>
      </c>
      <c r="N3" s="27">
        <v>0</v>
      </c>
      <c r="O3" s="27">
        <f t="shared" ref="O3:O54" si="3">L3-N3</f>
        <v>135</v>
      </c>
    </row>
    <row r="4" spans="1:15" s="7" customFormat="1" ht="17.25" x14ac:dyDescent="0.3">
      <c r="A4" s="19" t="s">
        <v>23</v>
      </c>
      <c r="B4" s="28">
        <v>20110606</v>
      </c>
      <c r="C4" s="21" t="s">
        <v>43</v>
      </c>
      <c r="D4" s="22" t="s">
        <v>25</v>
      </c>
      <c r="E4" s="22" t="s">
        <v>16</v>
      </c>
      <c r="F4" s="23">
        <v>154</v>
      </c>
      <c r="G4" s="24">
        <v>5</v>
      </c>
      <c r="H4" s="25">
        <f t="shared" si="1"/>
        <v>770</v>
      </c>
      <c r="I4" s="25">
        <f t="shared" si="2"/>
        <v>770</v>
      </c>
      <c r="J4" s="26">
        <v>1400</v>
      </c>
      <c r="K4" s="26">
        <v>630</v>
      </c>
      <c r="L4" s="27">
        <f t="shared" si="0"/>
        <v>140</v>
      </c>
      <c r="M4" s="27">
        <v>0</v>
      </c>
      <c r="N4" s="27">
        <v>0</v>
      </c>
      <c r="O4" s="27">
        <f t="shared" si="3"/>
        <v>140</v>
      </c>
    </row>
    <row r="5" spans="1:15" s="7" customFormat="1" ht="17.25" x14ac:dyDescent="0.3">
      <c r="A5" s="19" t="s">
        <v>23</v>
      </c>
      <c r="B5" s="28">
        <v>20110606</v>
      </c>
      <c r="C5" s="21" t="s">
        <v>43</v>
      </c>
      <c r="D5" s="22" t="s">
        <v>20</v>
      </c>
      <c r="E5" s="22" t="s">
        <v>16</v>
      </c>
      <c r="F5" s="23">
        <v>198</v>
      </c>
      <c r="G5" s="24">
        <v>3</v>
      </c>
      <c r="H5" s="25">
        <f t="shared" si="1"/>
        <v>594</v>
      </c>
      <c r="I5" s="25">
        <f t="shared" si="2"/>
        <v>594</v>
      </c>
      <c r="J5" s="26">
        <v>1080</v>
      </c>
      <c r="K5" s="26">
        <v>486</v>
      </c>
      <c r="L5" s="27">
        <f t="shared" si="0"/>
        <v>108</v>
      </c>
      <c r="M5" s="27">
        <v>0</v>
      </c>
      <c r="N5" s="27">
        <v>0</v>
      </c>
      <c r="O5" s="27">
        <f t="shared" si="3"/>
        <v>108</v>
      </c>
    </row>
    <row r="6" spans="1:15" s="7" customFormat="1" ht="17.25" x14ac:dyDescent="0.3">
      <c r="A6" s="19" t="s">
        <v>27</v>
      </c>
      <c r="B6" s="28">
        <v>20110607</v>
      </c>
      <c r="C6" s="21" t="s">
        <v>44</v>
      </c>
      <c r="D6" s="22" t="s">
        <v>30</v>
      </c>
      <c r="E6" s="22" t="s">
        <v>16</v>
      </c>
      <c r="F6" s="23">
        <v>396</v>
      </c>
      <c r="G6" s="24">
        <v>1</v>
      </c>
      <c r="H6" s="25">
        <f t="shared" si="1"/>
        <v>396</v>
      </c>
      <c r="I6" s="25">
        <f t="shared" si="2"/>
        <v>396</v>
      </c>
      <c r="J6" s="26">
        <v>880</v>
      </c>
      <c r="K6" s="26">
        <v>484</v>
      </c>
      <c r="L6" s="27">
        <f t="shared" si="0"/>
        <v>0</v>
      </c>
      <c r="M6" s="27">
        <v>0</v>
      </c>
      <c r="N6" s="27">
        <v>0</v>
      </c>
      <c r="O6" s="27">
        <f t="shared" si="3"/>
        <v>0</v>
      </c>
    </row>
    <row r="7" spans="1:15" s="7" customFormat="1" ht="17.25" x14ac:dyDescent="0.3">
      <c r="A7" s="19" t="s">
        <v>31</v>
      </c>
      <c r="B7" s="28">
        <v>20110611</v>
      </c>
      <c r="C7" s="21" t="s">
        <v>45</v>
      </c>
      <c r="D7" s="22" t="s">
        <v>21</v>
      </c>
      <c r="E7" s="22" t="s">
        <v>22</v>
      </c>
      <c r="F7" s="23">
        <v>399.6</v>
      </c>
      <c r="G7" s="24">
        <v>1</v>
      </c>
      <c r="H7" s="25">
        <f t="shared" si="1"/>
        <v>399.6</v>
      </c>
      <c r="I7" s="25">
        <f t="shared" si="2"/>
        <v>399.6</v>
      </c>
      <c r="J7" s="26">
        <v>666</v>
      </c>
      <c r="K7" s="26">
        <f t="shared" ref="K7:K54" si="4">J7-H7</f>
        <v>266.39999999999998</v>
      </c>
      <c r="L7" s="27">
        <f t="shared" si="0"/>
        <v>99.900000000000034</v>
      </c>
      <c r="M7" s="27">
        <v>0</v>
      </c>
      <c r="N7" s="27">
        <v>0</v>
      </c>
      <c r="O7" s="27">
        <f t="shared" si="3"/>
        <v>99.900000000000034</v>
      </c>
    </row>
    <row r="8" spans="1:15" s="7" customFormat="1" ht="17.25" x14ac:dyDescent="0.3">
      <c r="A8" s="19" t="s">
        <v>31</v>
      </c>
      <c r="B8" s="28">
        <v>20110611</v>
      </c>
      <c r="C8" s="21" t="s">
        <v>45</v>
      </c>
      <c r="D8" s="22" t="s">
        <v>46</v>
      </c>
      <c r="E8" s="22" t="s">
        <v>22</v>
      </c>
      <c r="F8" s="23">
        <v>600</v>
      </c>
      <c r="G8" s="24">
        <v>1</v>
      </c>
      <c r="H8" s="25">
        <f t="shared" si="1"/>
        <v>600</v>
      </c>
      <c r="I8" s="25">
        <f t="shared" si="2"/>
        <v>600</v>
      </c>
      <c r="J8" s="26">
        <v>1000</v>
      </c>
      <c r="K8" s="26">
        <f t="shared" si="4"/>
        <v>400</v>
      </c>
      <c r="L8" s="27">
        <f t="shared" si="0"/>
        <v>150</v>
      </c>
      <c r="M8" s="27">
        <v>0</v>
      </c>
      <c r="N8" s="27">
        <v>0</v>
      </c>
      <c r="O8" s="27">
        <f t="shared" si="3"/>
        <v>150</v>
      </c>
    </row>
    <row r="9" spans="1:15" s="7" customFormat="1" ht="17.25" x14ac:dyDescent="0.3">
      <c r="A9" s="19" t="s">
        <v>32</v>
      </c>
      <c r="B9" s="28">
        <v>20110613</v>
      </c>
      <c r="C9" s="21" t="s">
        <v>47</v>
      </c>
      <c r="D9" s="22" t="s">
        <v>25</v>
      </c>
      <c r="E9" s="22" t="s">
        <v>16</v>
      </c>
      <c r="F9" s="22">
        <v>161</v>
      </c>
      <c r="G9" s="22">
        <v>48</v>
      </c>
      <c r="H9" s="25">
        <f t="shared" si="1"/>
        <v>7728</v>
      </c>
      <c r="I9" s="25">
        <f t="shared" si="2"/>
        <v>7728</v>
      </c>
      <c r="J9" s="26">
        <v>13440</v>
      </c>
      <c r="K9" s="26">
        <f t="shared" si="4"/>
        <v>5712</v>
      </c>
      <c r="L9" s="27">
        <f t="shared" si="0"/>
        <v>1680</v>
      </c>
      <c r="M9" s="27">
        <v>0</v>
      </c>
      <c r="N9" s="27">
        <v>0</v>
      </c>
      <c r="O9" s="27">
        <f t="shared" si="3"/>
        <v>1680</v>
      </c>
    </row>
    <row r="10" spans="1:15" s="7" customFormat="1" ht="17.25" x14ac:dyDescent="0.3">
      <c r="A10" s="19" t="s">
        <v>17</v>
      </c>
      <c r="B10" s="28">
        <v>20110616</v>
      </c>
      <c r="C10" s="21" t="s">
        <v>48</v>
      </c>
      <c r="D10" s="22" t="s">
        <v>20</v>
      </c>
      <c r="E10" s="22" t="s">
        <v>16</v>
      </c>
      <c r="F10" s="23">
        <v>198</v>
      </c>
      <c r="G10" s="24">
        <v>6</v>
      </c>
      <c r="H10" s="25">
        <f t="shared" si="1"/>
        <v>1188</v>
      </c>
      <c r="I10" s="25">
        <f t="shared" si="2"/>
        <v>1188</v>
      </c>
      <c r="J10" s="26">
        <v>2160</v>
      </c>
      <c r="K10" s="26">
        <f t="shared" si="4"/>
        <v>972</v>
      </c>
      <c r="L10" s="27">
        <f t="shared" si="0"/>
        <v>216</v>
      </c>
      <c r="M10" s="27">
        <v>0</v>
      </c>
      <c r="N10" s="27">
        <v>0</v>
      </c>
      <c r="O10" s="27">
        <f t="shared" si="3"/>
        <v>216</v>
      </c>
    </row>
    <row r="11" spans="1:15" s="7" customFormat="1" ht="17.25" x14ac:dyDescent="0.3">
      <c r="A11" s="19" t="s">
        <v>26</v>
      </c>
      <c r="B11" s="28">
        <v>20110616</v>
      </c>
      <c r="C11" s="21" t="s">
        <v>44</v>
      </c>
      <c r="D11" s="22" t="s">
        <v>30</v>
      </c>
      <c r="E11" s="22" t="s">
        <v>16</v>
      </c>
      <c r="F11" s="23">
        <v>396</v>
      </c>
      <c r="G11" s="24">
        <v>2</v>
      </c>
      <c r="H11" s="25">
        <f t="shared" si="1"/>
        <v>792</v>
      </c>
      <c r="I11" s="25">
        <f t="shared" si="2"/>
        <v>792</v>
      </c>
      <c r="J11" s="26">
        <v>1760</v>
      </c>
      <c r="K11" s="26">
        <f t="shared" si="4"/>
        <v>968</v>
      </c>
      <c r="L11" s="27">
        <f t="shared" si="0"/>
        <v>0</v>
      </c>
      <c r="M11" s="27">
        <v>0</v>
      </c>
      <c r="N11" s="27">
        <v>0</v>
      </c>
      <c r="O11" s="27">
        <f t="shared" si="3"/>
        <v>0</v>
      </c>
    </row>
    <row r="12" spans="1:15" s="7" customFormat="1" ht="17.25" x14ac:dyDescent="0.3">
      <c r="A12" s="19" t="s">
        <v>34</v>
      </c>
      <c r="B12" s="28">
        <v>20110616</v>
      </c>
      <c r="C12" s="21" t="s">
        <v>7</v>
      </c>
      <c r="D12" s="22" t="s">
        <v>49</v>
      </c>
      <c r="E12" s="22" t="s">
        <v>33</v>
      </c>
      <c r="F12" s="23">
        <v>17.45</v>
      </c>
      <c r="G12" s="24">
        <v>2</v>
      </c>
      <c r="H12" s="25">
        <f t="shared" si="1"/>
        <v>34.9</v>
      </c>
      <c r="I12" s="25">
        <f t="shared" si="2"/>
        <v>34.9</v>
      </c>
      <c r="J12" s="26">
        <v>50</v>
      </c>
      <c r="K12" s="26">
        <f t="shared" si="4"/>
        <v>15.100000000000001</v>
      </c>
      <c r="L12" s="27">
        <f t="shared" si="0"/>
        <v>12.399999999999999</v>
      </c>
      <c r="M12" s="29">
        <v>44</v>
      </c>
      <c r="N12" s="29">
        <f>M12*0.45</f>
        <v>19.8</v>
      </c>
      <c r="O12" s="27">
        <f t="shared" si="3"/>
        <v>-7.4000000000000021</v>
      </c>
    </row>
    <row r="13" spans="1:15" s="7" customFormat="1" ht="17.25" x14ac:dyDescent="0.3">
      <c r="A13" s="19" t="s">
        <v>50</v>
      </c>
      <c r="B13" s="28">
        <v>20110617</v>
      </c>
      <c r="C13" s="21" t="s">
        <v>51</v>
      </c>
      <c r="D13" s="30" t="s">
        <v>52</v>
      </c>
      <c r="E13" s="30" t="s">
        <v>22</v>
      </c>
      <c r="F13" s="31">
        <v>209</v>
      </c>
      <c r="G13" s="32">
        <v>10</v>
      </c>
      <c r="H13" s="25">
        <f t="shared" si="1"/>
        <v>2090</v>
      </c>
      <c r="I13" s="25">
        <f t="shared" si="2"/>
        <v>2090</v>
      </c>
      <c r="J13" s="26">
        <v>3800</v>
      </c>
      <c r="K13" s="26">
        <f t="shared" si="4"/>
        <v>1710</v>
      </c>
      <c r="L13" s="27">
        <f t="shared" si="0"/>
        <v>380</v>
      </c>
      <c r="M13" s="29">
        <v>0</v>
      </c>
      <c r="N13" s="29">
        <f t="shared" ref="N13:N54" si="5">M13*0.45</f>
        <v>0</v>
      </c>
      <c r="O13" s="27">
        <f t="shared" si="3"/>
        <v>380</v>
      </c>
    </row>
    <row r="14" spans="1:15" s="7" customFormat="1" ht="17.25" x14ac:dyDescent="0.3">
      <c r="A14" s="19" t="s">
        <v>50</v>
      </c>
      <c r="B14" s="28">
        <v>20110617</v>
      </c>
      <c r="C14" s="21" t="s">
        <v>51</v>
      </c>
      <c r="D14" s="30" t="s">
        <v>53</v>
      </c>
      <c r="E14" s="30" t="s">
        <v>22</v>
      </c>
      <c r="F14" s="31">
        <v>154</v>
      </c>
      <c r="G14" s="32">
        <v>5</v>
      </c>
      <c r="H14" s="25">
        <f t="shared" si="1"/>
        <v>770</v>
      </c>
      <c r="I14" s="25">
        <f t="shared" si="2"/>
        <v>770</v>
      </c>
      <c r="J14" s="26">
        <v>1400</v>
      </c>
      <c r="K14" s="26">
        <f t="shared" si="4"/>
        <v>630</v>
      </c>
      <c r="L14" s="27">
        <f t="shared" si="0"/>
        <v>140</v>
      </c>
      <c r="M14" s="29">
        <v>0</v>
      </c>
      <c r="N14" s="29">
        <f t="shared" si="5"/>
        <v>0</v>
      </c>
      <c r="O14" s="27">
        <f t="shared" si="3"/>
        <v>140</v>
      </c>
    </row>
    <row r="15" spans="1:15" s="7" customFormat="1" ht="17.25" x14ac:dyDescent="0.3">
      <c r="A15" s="19" t="s">
        <v>50</v>
      </c>
      <c r="B15" s="28">
        <v>20110617</v>
      </c>
      <c r="C15" s="21" t="s">
        <v>51</v>
      </c>
      <c r="D15" s="30" t="s">
        <v>46</v>
      </c>
      <c r="E15" s="30" t="s">
        <v>22</v>
      </c>
      <c r="F15" s="31">
        <v>550</v>
      </c>
      <c r="G15" s="32">
        <v>5</v>
      </c>
      <c r="H15" s="25">
        <f t="shared" si="1"/>
        <v>2750</v>
      </c>
      <c r="I15" s="25">
        <f t="shared" si="2"/>
        <v>2750</v>
      </c>
      <c r="J15" s="26">
        <v>5000</v>
      </c>
      <c r="K15" s="26">
        <f t="shared" si="4"/>
        <v>2250</v>
      </c>
      <c r="L15" s="27">
        <f t="shared" si="0"/>
        <v>500</v>
      </c>
      <c r="M15" s="29">
        <v>0</v>
      </c>
      <c r="N15" s="29">
        <f t="shared" si="5"/>
        <v>0</v>
      </c>
      <c r="O15" s="27">
        <f t="shared" si="3"/>
        <v>500</v>
      </c>
    </row>
    <row r="16" spans="1:15" s="7" customFormat="1" ht="17.25" x14ac:dyDescent="0.3">
      <c r="A16" s="19" t="s">
        <v>54</v>
      </c>
      <c r="B16" s="28">
        <v>20110619</v>
      </c>
      <c r="C16" s="21" t="s">
        <v>44</v>
      </c>
      <c r="D16" s="22" t="s">
        <v>30</v>
      </c>
      <c r="E16" s="22" t="s">
        <v>16</v>
      </c>
      <c r="F16" s="23">
        <v>396</v>
      </c>
      <c r="G16" s="24">
        <v>1</v>
      </c>
      <c r="H16" s="25">
        <f t="shared" si="1"/>
        <v>396</v>
      </c>
      <c r="I16" s="25">
        <f t="shared" si="2"/>
        <v>396</v>
      </c>
      <c r="J16" s="26">
        <v>880</v>
      </c>
      <c r="K16" s="26">
        <f t="shared" si="4"/>
        <v>484</v>
      </c>
      <c r="L16" s="27">
        <f t="shared" si="0"/>
        <v>0</v>
      </c>
      <c r="M16" s="29">
        <v>0</v>
      </c>
      <c r="N16" s="29">
        <f t="shared" si="5"/>
        <v>0</v>
      </c>
      <c r="O16" s="27">
        <f t="shared" si="3"/>
        <v>0</v>
      </c>
    </row>
    <row r="17" spans="1:15" s="7" customFormat="1" ht="17.25" x14ac:dyDescent="0.3">
      <c r="A17" s="19" t="s">
        <v>55</v>
      </c>
      <c r="B17" s="28">
        <v>20110620</v>
      </c>
      <c r="C17" s="21" t="s">
        <v>56</v>
      </c>
      <c r="D17" s="22" t="s">
        <v>18</v>
      </c>
      <c r="E17" s="22" t="s">
        <v>16</v>
      </c>
      <c r="F17" s="23">
        <v>108</v>
      </c>
      <c r="G17" s="24">
        <v>10</v>
      </c>
      <c r="H17" s="25">
        <f t="shared" si="1"/>
        <v>1080</v>
      </c>
      <c r="I17" s="25">
        <f t="shared" si="2"/>
        <v>1080</v>
      </c>
      <c r="J17" s="26">
        <v>1800</v>
      </c>
      <c r="K17" s="26">
        <f t="shared" si="4"/>
        <v>720</v>
      </c>
      <c r="L17" s="27">
        <f t="shared" si="0"/>
        <v>270</v>
      </c>
      <c r="M17" s="29">
        <v>659.5</v>
      </c>
      <c r="N17" s="29">
        <f t="shared" si="5"/>
        <v>296.77500000000003</v>
      </c>
      <c r="O17" s="27">
        <f t="shared" si="3"/>
        <v>-26.775000000000034</v>
      </c>
    </row>
    <row r="18" spans="1:15" s="7" customFormat="1" ht="17.25" x14ac:dyDescent="0.3">
      <c r="A18" s="19" t="s">
        <v>55</v>
      </c>
      <c r="B18" s="28">
        <v>20110620</v>
      </c>
      <c r="C18" s="21" t="s">
        <v>56</v>
      </c>
      <c r="D18" s="22" t="s">
        <v>18</v>
      </c>
      <c r="E18" s="22" t="s">
        <v>57</v>
      </c>
      <c r="F18" s="23">
        <v>97.8</v>
      </c>
      <c r="G18" s="24">
        <v>1</v>
      </c>
      <c r="H18" s="25">
        <f t="shared" si="1"/>
        <v>97.8</v>
      </c>
      <c r="I18" s="25">
        <f t="shared" si="2"/>
        <v>97.8</v>
      </c>
      <c r="J18" s="26">
        <v>180</v>
      </c>
      <c r="K18" s="26">
        <f t="shared" si="4"/>
        <v>82.2</v>
      </c>
      <c r="L18" s="27">
        <f t="shared" si="0"/>
        <v>16.799999999999997</v>
      </c>
      <c r="M18" s="29">
        <v>0</v>
      </c>
      <c r="N18" s="29">
        <f t="shared" si="5"/>
        <v>0</v>
      </c>
      <c r="O18" s="27">
        <f t="shared" si="3"/>
        <v>16.799999999999997</v>
      </c>
    </row>
    <row r="19" spans="1:15" s="7" customFormat="1" ht="17.25" x14ac:dyDescent="0.3">
      <c r="A19" s="19" t="s">
        <v>55</v>
      </c>
      <c r="B19" s="28">
        <v>20110620</v>
      </c>
      <c r="C19" s="21" t="s">
        <v>56</v>
      </c>
      <c r="D19" s="22" t="s">
        <v>25</v>
      </c>
      <c r="E19" s="22" t="s">
        <v>16</v>
      </c>
      <c r="F19" s="23">
        <v>168</v>
      </c>
      <c r="G19" s="24">
        <v>5</v>
      </c>
      <c r="H19" s="25">
        <f t="shared" si="1"/>
        <v>840</v>
      </c>
      <c r="I19" s="25">
        <f t="shared" si="2"/>
        <v>840</v>
      </c>
      <c r="J19" s="26">
        <v>1400</v>
      </c>
      <c r="K19" s="26">
        <f t="shared" si="4"/>
        <v>560</v>
      </c>
      <c r="L19" s="27">
        <f t="shared" si="0"/>
        <v>210</v>
      </c>
      <c r="M19" s="29">
        <v>0</v>
      </c>
      <c r="N19" s="29">
        <f t="shared" si="5"/>
        <v>0</v>
      </c>
      <c r="O19" s="27">
        <f t="shared" si="3"/>
        <v>210</v>
      </c>
    </row>
    <row r="20" spans="1:15" s="7" customFormat="1" ht="17.25" x14ac:dyDescent="0.3">
      <c r="A20" s="19" t="s">
        <v>55</v>
      </c>
      <c r="B20" s="28">
        <v>20110620</v>
      </c>
      <c r="C20" s="21" t="s">
        <v>56</v>
      </c>
      <c r="D20" s="22" t="s">
        <v>58</v>
      </c>
      <c r="E20" s="22" t="s">
        <v>16</v>
      </c>
      <c r="F20" s="23">
        <v>100</v>
      </c>
      <c r="G20" s="24">
        <v>3</v>
      </c>
      <c r="H20" s="25">
        <f t="shared" si="1"/>
        <v>300</v>
      </c>
      <c r="I20" s="25">
        <f t="shared" si="2"/>
        <v>300</v>
      </c>
      <c r="J20" s="26">
        <v>300</v>
      </c>
      <c r="K20" s="26">
        <f t="shared" si="4"/>
        <v>0</v>
      </c>
      <c r="L20" s="27">
        <f t="shared" si="0"/>
        <v>165</v>
      </c>
      <c r="M20" s="29">
        <v>0</v>
      </c>
      <c r="N20" s="29">
        <f t="shared" si="5"/>
        <v>0</v>
      </c>
      <c r="O20" s="27">
        <f t="shared" si="3"/>
        <v>165</v>
      </c>
    </row>
    <row r="21" spans="1:15" s="7" customFormat="1" ht="17.25" x14ac:dyDescent="0.3">
      <c r="A21" s="19" t="s">
        <v>59</v>
      </c>
      <c r="B21" s="28">
        <v>20110620</v>
      </c>
      <c r="C21" s="21" t="s">
        <v>44</v>
      </c>
      <c r="D21" s="22" t="s">
        <v>18</v>
      </c>
      <c r="E21" s="22" t="s">
        <v>16</v>
      </c>
      <c r="F21" s="23">
        <v>81</v>
      </c>
      <c r="G21" s="24">
        <v>1</v>
      </c>
      <c r="H21" s="25">
        <f t="shared" si="1"/>
        <v>81</v>
      </c>
      <c r="I21" s="25">
        <f t="shared" si="2"/>
        <v>81</v>
      </c>
      <c r="J21" s="26">
        <v>180</v>
      </c>
      <c r="K21" s="26">
        <f t="shared" si="4"/>
        <v>99</v>
      </c>
      <c r="L21" s="27">
        <f t="shared" si="0"/>
        <v>0</v>
      </c>
      <c r="M21" s="29">
        <v>0</v>
      </c>
      <c r="N21" s="29">
        <f t="shared" si="5"/>
        <v>0</v>
      </c>
      <c r="O21" s="27">
        <f t="shared" si="3"/>
        <v>0</v>
      </c>
    </row>
    <row r="22" spans="1:15" s="7" customFormat="1" ht="17.25" x14ac:dyDescent="0.3">
      <c r="A22" s="19" t="s">
        <v>60</v>
      </c>
      <c r="B22" s="28">
        <v>20110621</v>
      </c>
      <c r="C22" s="21" t="s">
        <v>44</v>
      </c>
      <c r="D22" s="22" t="s">
        <v>30</v>
      </c>
      <c r="E22" s="22" t="s">
        <v>16</v>
      </c>
      <c r="F22" s="23">
        <v>396</v>
      </c>
      <c r="G22" s="24">
        <v>6</v>
      </c>
      <c r="H22" s="25">
        <f t="shared" si="1"/>
        <v>2376</v>
      </c>
      <c r="I22" s="25">
        <f t="shared" si="2"/>
        <v>2376</v>
      </c>
      <c r="J22" s="26">
        <v>5280</v>
      </c>
      <c r="K22" s="26">
        <f t="shared" si="4"/>
        <v>2904</v>
      </c>
      <c r="L22" s="27">
        <f t="shared" si="0"/>
        <v>0</v>
      </c>
      <c r="M22" s="29">
        <v>0</v>
      </c>
      <c r="N22" s="29">
        <f t="shared" si="5"/>
        <v>0</v>
      </c>
      <c r="O22" s="27">
        <f t="shared" si="3"/>
        <v>0</v>
      </c>
    </row>
    <row r="23" spans="1:15" s="7" customFormat="1" ht="17.25" x14ac:dyDescent="0.3">
      <c r="A23" s="19" t="s">
        <v>61</v>
      </c>
      <c r="B23" s="28">
        <v>20110621</v>
      </c>
      <c r="C23" s="21" t="s">
        <v>8</v>
      </c>
      <c r="D23" s="22" t="s">
        <v>25</v>
      </c>
      <c r="E23" s="22" t="s">
        <v>16</v>
      </c>
      <c r="F23" s="23">
        <v>168</v>
      </c>
      <c r="G23" s="24">
        <v>5</v>
      </c>
      <c r="H23" s="25">
        <f t="shared" si="1"/>
        <v>840</v>
      </c>
      <c r="I23" s="25">
        <f t="shared" si="2"/>
        <v>840</v>
      </c>
      <c r="J23" s="26">
        <v>1400</v>
      </c>
      <c r="K23" s="26">
        <f t="shared" si="4"/>
        <v>560</v>
      </c>
      <c r="L23" s="27">
        <f t="shared" si="0"/>
        <v>210</v>
      </c>
      <c r="M23" s="29">
        <v>0</v>
      </c>
      <c r="N23" s="29">
        <f t="shared" si="5"/>
        <v>0</v>
      </c>
      <c r="O23" s="27">
        <f t="shared" si="3"/>
        <v>210</v>
      </c>
    </row>
    <row r="24" spans="1:15" s="7" customFormat="1" ht="17.25" x14ac:dyDescent="0.3">
      <c r="A24" s="19" t="s">
        <v>62</v>
      </c>
      <c r="B24" s="28">
        <v>20110622</v>
      </c>
      <c r="C24" s="21" t="s">
        <v>48</v>
      </c>
      <c r="D24" s="22" t="s">
        <v>18</v>
      </c>
      <c r="E24" s="22" t="s">
        <v>16</v>
      </c>
      <c r="F24" s="23">
        <v>110</v>
      </c>
      <c r="G24" s="24">
        <v>5</v>
      </c>
      <c r="H24" s="25">
        <f t="shared" si="1"/>
        <v>550</v>
      </c>
      <c r="I24" s="25">
        <f t="shared" si="2"/>
        <v>550</v>
      </c>
      <c r="J24" s="26">
        <v>900</v>
      </c>
      <c r="K24" s="26">
        <f t="shared" si="4"/>
        <v>350</v>
      </c>
      <c r="L24" s="27">
        <f t="shared" si="0"/>
        <v>145</v>
      </c>
      <c r="M24" s="29">
        <v>0</v>
      </c>
      <c r="N24" s="29">
        <f t="shared" si="5"/>
        <v>0</v>
      </c>
      <c r="O24" s="27">
        <f t="shared" si="3"/>
        <v>145</v>
      </c>
    </row>
    <row r="25" spans="1:15" s="7" customFormat="1" ht="17.25" x14ac:dyDescent="0.3">
      <c r="A25" s="19" t="s">
        <v>62</v>
      </c>
      <c r="B25" s="28">
        <v>20110622</v>
      </c>
      <c r="C25" s="21" t="s">
        <v>48</v>
      </c>
      <c r="D25" s="22" t="s">
        <v>18</v>
      </c>
      <c r="E25" s="22" t="s">
        <v>63</v>
      </c>
      <c r="F25" s="23">
        <v>89.65</v>
      </c>
      <c r="G25" s="24">
        <v>5</v>
      </c>
      <c r="H25" s="25">
        <f t="shared" si="1"/>
        <v>448.25</v>
      </c>
      <c r="I25" s="25">
        <f t="shared" si="2"/>
        <v>448.25</v>
      </c>
      <c r="J25" s="26">
        <v>900</v>
      </c>
      <c r="K25" s="26">
        <f t="shared" si="4"/>
        <v>451.75</v>
      </c>
      <c r="L25" s="27">
        <f t="shared" si="0"/>
        <v>43.25</v>
      </c>
      <c r="M25" s="29">
        <v>0</v>
      </c>
      <c r="N25" s="29">
        <f t="shared" si="5"/>
        <v>0</v>
      </c>
      <c r="O25" s="27">
        <f t="shared" si="3"/>
        <v>43.25</v>
      </c>
    </row>
    <row r="26" spans="1:15" s="7" customFormat="1" ht="17.25" x14ac:dyDescent="0.3">
      <c r="A26" s="19" t="s">
        <v>62</v>
      </c>
      <c r="B26" s="28">
        <v>20110622</v>
      </c>
      <c r="C26" s="21" t="s">
        <v>48</v>
      </c>
      <c r="D26" s="22" t="s">
        <v>25</v>
      </c>
      <c r="E26" s="22" t="s">
        <v>16</v>
      </c>
      <c r="F26" s="23">
        <v>154</v>
      </c>
      <c r="G26" s="24">
        <v>10</v>
      </c>
      <c r="H26" s="25">
        <f t="shared" si="1"/>
        <v>1540</v>
      </c>
      <c r="I26" s="25">
        <f t="shared" si="2"/>
        <v>1540</v>
      </c>
      <c r="J26" s="26">
        <v>2800</v>
      </c>
      <c r="K26" s="26">
        <f t="shared" si="4"/>
        <v>1260</v>
      </c>
      <c r="L26" s="27">
        <f t="shared" si="0"/>
        <v>280</v>
      </c>
      <c r="M26" s="29">
        <v>0</v>
      </c>
      <c r="N26" s="29">
        <f t="shared" si="5"/>
        <v>0</v>
      </c>
      <c r="O26" s="27">
        <f t="shared" si="3"/>
        <v>280</v>
      </c>
    </row>
    <row r="27" spans="1:15" s="7" customFormat="1" ht="17.25" x14ac:dyDescent="0.3">
      <c r="A27" s="19" t="s">
        <v>62</v>
      </c>
      <c r="B27" s="28">
        <v>20110622</v>
      </c>
      <c r="C27" s="21" t="s">
        <v>48</v>
      </c>
      <c r="D27" s="22" t="s">
        <v>25</v>
      </c>
      <c r="E27" s="22" t="s">
        <v>63</v>
      </c>
      <c r="F27" s="23">
        <v>137.22999999999999</v>
      </c>
      <c r="G27" s="24">
        <v>0.5</v>
      </c>
      <c r="H27" s="25">
        <f t="shared" si="1"/>
        <v>68.614999999999995</v>
      </c>
      <c r="I27" s="25">
        <f t="shared" si="2"/>
        <v>68.614999999999995</v>
      </c>
      <c r="J27" s="26">
        <v>140</v>
      </c>
      <c r="K27" s="26">
        <f t="shared" si="4"/>
        <v>71.385000000000005</v>
      </c>
      <c r="L27" s="27">
        <f t="shared" si="0"/>
        <v>5.6149999999999949</v>
      </c>
      <c r="M27" s="29">
        <v>1164</v>
      </c>
      <c r="N27" s="29">
        <f t="shared" si="5"/>
        <v>523.80000000000007</v>
      </c>
      <c r="O27" s="27">
        <f t="shared" si="3"/>
        <v>-518.18500000000006</v>
      </c>
    </row>
    <row r="28" spans="1:15" s="7" customFormat="1" ht="17.25" x14ac:dyDescent="0.3">
      <c r="A28" s="19" t="s">
        <v>62</v>
      </c>
      <c r="B28" s="28">
        <v>20110622</v>
      </c>
      <c r="C28" s="21" t="s">
        <v>48</v>
      </c>
      <c r="D28" s="22" t="s">
        <v>28</v>
      </c>
      <c r="E28" s="22" t="s">
        <v>16</v>
      </c>
      <c r="F28" s="23" t="s">
        <v>64</v>
      </c>
      <c r="G28" s="24">
        <v>10</v>
      </c>
      <c r="H28" s="25">
        <f t="shared" si="1"/>
        <v>2090</v>
      </c>
      <c r="I28" s="25">
        <f t="shared" si="2"/>
        <v>2090</v>
      </c>
      <c r="J28" s="23">
        <v>3800</v>
      </c>
      <c r="K28" s="26">
        <f t="shared" si="4"/>
        <v>1710</v>
      </c>
      <c r="L28" s="27">
        <f t="shared" si="0"/>
        <v>380</v>
      </c>
      <c r="M28" s="29">
        <v>0</v>
      </c>
      <c r="N28" s="29">
        <f t="shared" si="5"/>
        <v>0</v>
      </c>
      <c r="O28" s="27">
        <f t="shared" si="3"/>
        <v>380</v>
      </c>
    </row>
    <row r="29" spans="1:15" s="7" customFormat="1" ht="17.25" x14ac:dyDescent="0.3">
      <c r="A29" s="19" t="s">
        <v>62</v>
      </c>
      <c r="B29" s="28">
        <v>20110622</v>
      </c>
      <c r="C29" s="21" t="s">
        <v>48</v>
      </c>
      <c r="D29" s="22" t="s">
        <v>28</v>
      </c>
      <c r="E29" s="22" t="s">
        <v>63</v>
      </c>
      <c r="F29" s="23">
        <v>192.23</v>
      </c>
      <c r="G29" s="24">
        <v>0.5</v>
      </c>
      <c r="H29" s="25">
        <f t="shared" si="1"/>
        <v>96.114999999999995</v>
      </c>
      <c r="I29" s="25">
        <f t="shared" si="2"/>
        <v>96.114999999999995</v>
      </c>
      <c r="J29" s="26">
        <v>190</v>
      </c>
      <c r="K29" s="26">
        <f t="shared" si="4"/>
        <v>93.885000000000005</v>
      </c>
      <c r="L29" s="27">
        <f t="shared" si="0"/>
        <v>10.614999999999995</v>
      </c>
      <c r="M29" s="29">
        <v>0</v>
      </c>
      <c r="N29" s="29">
        <f t="shared" si="5"/>
        <v>0</v>
      </c>
      <c r="O29" s="27">
        <f t="shared" si="3"/>
        <v>10.614999999999995</v>
      </c>
    </row>
    <row r="30" spans="1:15" s="7" customFormat="1" ht="17.25" x14ac:dyDescent="0.3">
      <c r="A30" s="19" t="s">
        <v>62</v>
      </c>
      <c r="B30" s="28">
        <v>20110622</v>
      </c>
      <c r="C30" s="21" t="s">
        <v>48</v>
      </c>
      <c r="D30" s="22" t="s">
        <v>15</v>
      </c>
      <c r="E30" s="22" t="s">
        <v>16</v>
      </c>
      <c r="F30" s="23">
        <v>319</v>
      </c>
      <c r="G30" s="24">
        <v>4</v>
      </c>
      <c r="H30" s="25">
        <f t="shared" si="1"/>
        <v>1276</v>
      </c>
      <c r="I30" s="25">
        <f t="shared" si="2"/>
        <v>1276</v>
      </c>
      <c r="J30" s="26">
        <v>2320</v>
      </c>
      <c r="K30" s="26">
        <f t="shared" si="4"/>
        <v>1044</v>
      </c>
      <c r="L30" s="27">
        <f t="shared" si="0"/>
        <v>232</v>
      </c>
      <c r="M30" s="29">
        <v>0</v>
      </c>
      <c r="N30" s="29">
        <f t="shared" si="5"/>
        <v>0</v>
      </c>
      <c r="O30" s="27">
        <f t="shared" si="3"/>
        <v>232</v>
      </c>
    </row>
    <row r="31" spans="1:15" s="7" customFormat="1" ht="17.25" x14ac:dyDescent="0.3">
      <c r="A31" s="19" t="s">
        <v>62</v>
      </c>
      <c r="B31" s="28">
        <v>20110622</v>
      </c>
      <c r="C31" s="21" t="s">
        <v>48</v>
      </c>
      <c r="D31" s="22" t="s">
        <v>15</v>
      </c>
      <c r="E31" s="22" t="s">
        <v>63</v>
      </c>
      <c r="F31" s="23">
        <v>296.45</v>
      </c>
      <c r="G31" s="24">
        <v>1</v>
      </c>
      <c r="H31" s="25">
        <f t="shared" si="1"/>
        <v>296.45</v>
      </c>
      <c r="I31" s="25">
        <f t="shared" si="2"/>
        <v>296.45</v>
      </c>
      <c r="J31" s="26">
        <v>580</v>
      </c>
      <c r="K31" s="26">
        <f t="shared" si="4"/>
        <v>283.55</v>
      </c>
      <c r="L31" s="27">
        <f t="shared" si="0"/>
        <v>35.449999999999989</v>
      </c>
      <c r="M31" s="29">
        <v>0</v>
      </c>
      <c r="N31" s="29">
        <f t="shared" si="5"/>
        <v>0</v>
      </c>
      <c r="O31" s="27">
        <f t="shared" si="3"/>
        <v>35.449999999999989</v>
      </c>
    </row>
    <row r="32" spans="1:15" s="7" customFormat="1" ht="17.25" x14ac:dyDescent="0.3">
      <c r="A32" s="19" t="s">
        <v>62</v>
      </c>
      <c r="B32" s="28">
        <v>20110622</v>
      </c>
      <c r="C32" s="21" t="s">
        <v>48</v>
      </c>
      <c r="D32" s="22" t="s">
        <v>19</v>
      </c>
      <c r="E32" s="22" t="s">
        <v>16</v>
      </c>
      <c r="F32" s="23">
        <v>500</v>
      </c>
      <c r="G32" s="24">
        <v>2</v>
      </c>
      <c r="H32" s="25">
        <f t="shared" si="1"/>
        <v>1000</v>
      </c>
      <c r="I32" s="25">
        <f t="shared" si="2"/>
        <v>1000</v>
      </c>
      <c r="J32" s="26">
        <v>2000</v>
      </c>
      <c r="K32" s="26">
        <f t="shared" si="4"/>
        <v>1000</v>
      </c>
      <c r="L32" s="27">
        <f t="shared" si="0"/>
        <v>100</v>
      </c>
      <c r="M32" s="29">
        <v>0</v>
      </c>
      <c r="N32" s="29">
        <f t="shared" si="5"/>
        <v>0</v>
      </c>
      <c r="O32" s="27">
        <f t="shared" si="3"/>
        <v>100</v>
      </c>
    </row>
    <row r="33" spans="1:15" s="7" customFormat="1" ht="17.25" x14ac:dyDescent="0.3">
      <c r="A33" s="19" t="s">
        <v>62</v>
      </c>
      <c r="B33" s="28">
        <v>20110622</v>
      </c>
      <c r="C33" s="21" t="s">
        <v>48</v>
      </c>
      <c r="D33" s="22" t="s">
        <v>46</v>
      </c>
      <c r="E33" s="22" t="s">
        <v>22</v>
      </c>
      <c r="F33" s="23">
        <v>500</v>
      </c>
      <c r="G33" s="24">
        <v>2</v>
      </c>
      <c r="H33" s="25">
        <f t="shared" si="1"/>
        <v>1000</v>
      </c>
      <c r="I33" s="25">
        <f t="shared" si="2"/>
        <v>1000</v>
      </c>
      <c r="J33" s="26">
        <v>2000</v>
      </c>
      <c r="K33" s="26">
        <f t="shared" si="4"/>
        <v>1000</v>
      </c>
      <c r="L33" s="27">
        <f t="shared" si="0"/>
        <v>100</v>
      </c>
      <c r="M33" s="29">
        <v>0</v>
      </c>
      <c r="N33" s="29">
        <f t="shared" si="5"/>
        <v>0</v>
      </c>
      <c r="O33" s="27">
        <f t="shared" si="3"/>
        <v>100</v>
      </c>
    </row>
    <row r="34" spans="1:15" s="7" customFormat="1" ht="17.25" x14ac:dyDescent="0.3">
      <c r="A34" s="19" t="s">
        <v>62</v>
      </c>
      <c r="B34" s="28">
        <v>20110622</v>
      </c>
      <c r="C34" s="21" t="s">
        <v>48</v>
      </c>
      <c r="D34" s="22" t="s">
        <v>21</v>
      </c>
      <c r="E34" s="22" t="s">
        <v>22</v>
      </c>
      <c r="F34" s="26">
        <v>366.3</v>
      </c>
      <c r="G34" s="24">
        <v>2</v>
      </c>
      <c r="H34" s="25">
        <f t="shared" si="1"/>
        <v>732.6</v>
      </c>
      <c r="I34" s="25">
        <f t="shared" si="2"/>
        <v>732.6</v>
      </c>
      <c r="J34" s="26">
        <v>1332</v>
      </c>
      <c r="K34" s="26">
        <f t="shared" si="4"/>
        <v>599.4</v>
      </c>
      <c r="L34" s="27">
        <f t="shared" ref="L34:L54" si="6">I34-J34*0.45</f>
        <v>133.20000000000005</v>
      </c>
      <c r="M34" s="29">
        <v>0</v>
      </c>
      <c r="N34" s="29">
        <f t="shared" si="5"/>
        <v>0</v>
      </c>
      <c r="O34" s="27">
        <f t="shared" si="3"/>
        <v>133.20000000000005</v>
      </c>
    </row>
    <row r="35" spans="1:15" s="7" customFormat="1" ht="17.25" x14ac:dyDescent="0.3">
      <c r="A35" s="19" t="s">
        <v>62</v>
      </c>
      <c r="B35" s="28">
        <v>20110622</v>
      </c>
      <c r="C35" s="21" t="s">
        <v>48</v>
      </c>
      <c r="D35" s="21" t="s">
        <v>53</v>
      </c>
      <c r="E35" s="22" t="s">
        <v>22</v>
      </c>
      <c r="F35" s="26">
        <v>154</v>
      </c>
      <c r="G35" s="24">
        <v>2</v>
      </c>
      <c r="H35" s="25">
        <f t="shared" si="1"/>
        <v>308</v>
      </c>
      <c r="I35" s="25">
        <f t="shared" si="2"/>
        <v>308</v>
      </c>
      <c r="J35" s="26">
        <v>560</v>
      </c>
      <c r="K35" s="26">
        <f t="shared" si="4"/>
        <v>252</v>
      </c>
      <c r="L35" s="27">
        <f t="shared" si="6"/>
        <v>56</v>
      </c>
      <c r="M35" s="29">
        <v>0</v>
      </c>
      <c r="N35" s="29">
        <f t="shared" si="5"/>
        <v>0</v>
      </c>
      <c r="O35" s="27">
        <f t="shared" si="3"/>
        <v>56</v>
      </c>
    </row>
    <row r="36" spans="1:15" s="7" customFormat="1" ht="17.25" x14ac:dyDescent="0.3">
      <c r="A36" s="19" t="s">
        <v>62</v>
      </c>
      <c r="B36" s="28">
        <v>20110622</v>
      </c>
      <c r="C36" s="21" t="s">
        <v>48</v>
      </c>
      <c r="D36" s="21" t="s">
        <v>19</v>
      </c>
      <c r="E36" s="22" t="s">
        <v>65</v>
      </c>
      <c r="F36" s="26">
        <v>7.14</v>
      </c>
      <c r="G36" s="24">
        <v>13</v>
      </c>
      <c r="H36" s="25">
        <f t="shared" si="1"/>
        <v>92.82</v>
      </c>
      <c r="I36" s="25">
        <f t="shared" si="2"/>
        <v>92.82</v>
      </c>
      <c r="J36" s="26">
        <v>234</v>
      </c>
      <c r="K36" s="26">
        <f t="shared" si="4"/>
        <v>141.18</v>
      </c>
      <c r="L36" s="27">
        <f t="shared" si="6"/>
        <v>-12.480000000000004</v>
      </c>
      <c r="M36" s="29">
        <v>0</v>
      </c>
      <c r="N36" s="29">
        <f t="shared" si="5"/>
        <v>0</v>
      </c>
      <c r="O36" s="27">
        <f t="shared" si="3"/>
        <v>-12.480000000000004</v>
      </c>
    </row>
    <row r="37" spans="1:15" s="7" customFormat="1" ht="17.25" x14ac:dyDescent="0.3">
      <c r="A37" s="19" t="s">
        <v>62</v>
      </c>
      <c r="B37" s="28">
        <v>20110622</v>
      </c>
      <c r="C37" s="21" t="s">
        <v>48</v>
      </c>
      <c r="D37" s="21" t="s">
        <v>46</v>
      </c>
      <c r="E37" s="22" t="s">
        <v>65</v>
      </c>
      <c r="F37" s="26">
        <v>10</v>
      </c>
      <c r="G37" s="24">
        <v>13</v>
      </c>
      <c r="H37" s="25">
        <f t="shared" si="1"/>
        <v>130</v>
      </c>
      <c r="I37" s="25">
        <f t="shared" si="2"/>
        <v>130</v>
      </c>
      <c r="J37" s="26">
        <v>260</v>
      </c>
      <c r="K37" s="26">
        <f t="shared" si="4"/>
        <v>130</v>
      </c>
      <c r="L37" s="27">
        <f t="shared" si="6"/>
        <v>13</v>
      </c>
      <c r="M37" s="29">
        <v>0</v>
      </c>
      <c r="N37" s="29">
        <f t="shared" si="5"/>
        <v>0</v>
      </c>
      <c r="O37" s="27">
        <f t="shared" si="3"/>
        <v>13</v>
      </c>
    </row>
    <row r="38" spans="1:15" s="7" customFormat="1" ht="17.25" x14ac:dyDescent="0.3">
      <c r="A38" s="19" t="s">
        <v>62</v>
      </c>
      <c r="B38" s="28">
        <v>20110622</v>
      </c>
      <c r="C38" s="21" t="s">
        <v>48</v>
      </c>
      <c r="D38" s="22" t="s">
        <v>21</v>
      </c>
      <c r="E38" s="22" t="s">
        <v>65</v>
      </c>
      <c r="F38" s="23">
        <v>7.15</v>
      </c>
      <c r="G38" s="24">
        <v>13</v>
      </c>
      <c r="H38" s="25">
        <f t="shared" si="1"/>
        <v>92.95</v>
      </c>
      <c r="I38" s="25">
        <f t="shared" si="2"/>
        <v>92.95</v>
      </c>
      <c r="J38" s="26">
        <v>195</v>
      </c>
      <c r="K38" s="26">
        <f t="shared" si="4"/>
        <v>102.05</v>
      </c>
      <c r="L38" s="27">
        <f t="shared" si="6"/>
        <v>5.2000000000000028</v>
      </c>
      <c r="M38" s="29">
        <v>0</v>
      </c>
      <c r="N38" s="29">
        <f t="shared" si="5"/>
        <v>0</v>
      </c>
      <c r="O38" s="27">
        <f t="shared" si="3"/>
        <v>5.2000000000000028</v>
      </c>
    </row>
    <row r="39" spans="1:15" s="7" customFormat="1" ht="17.25" x14ac:dyDescent="0.3">
      <c r="A39" s="19" t="s">
        <v>62</v>
      </c>
      <c r="B39" s="28">
        <v>20110622</v>
      </c>
      <c r="C39" s="21" t="s">
        <v>48</v>
      </c>
      <c r="D39" s="22" t="s">
        <v>53</v>
      </c>
      <c r="E39" s="22" t="s">
        <v>65</v>
      </c>
      <c r="F39" s="23">
        <v>1.8</v>
      </c>
      <c r="G39" s="24">
        <v>13</v>
      </c>
      <c r="H39" s="25">
        <f t="shared" si="1"/>
        <v>23.400000000000002</v>
      </c>
      <c r="I39" s="25">
        <f t="shared" si="2"/>
        <v>23.400000000000002</v>
      </c>
      <c r="J39" s="26">
        <v>65</v>
      </c>
      <c r="K39" s="26">
        <f t="shared" si="4"/>
        <v>41.599999999999994</v>
      </c>
      <c r="L39" s="27">
        <f t="shared" si="6"/>
        <v>-5.8499999999999979</v>
      </c>
      <c r="M39" s="29">
        <v>0</v>
      </c>
      <c r="N39" s="29">
        <f t="shared" si="5"/>
        <v>0</v>
      </c>
      <c r="O39" s="27">
        <f t="shared" si="3"/>
        <v>-5.8499999999999979</v>
      </c>
    </row>
    <row r="40" spans="1:15" s="7" customFormat="1" ht="17.25" x14ac:dyDescent="0.3">
      <c r="A40" s="19" t="s">
        <v>66</v>
      </c>
      <c r="B40" s="28">
        <v>20110622</v>
      </c>
      <c r="C40" s="21" t="s">
        <v>44</v>
      </c>
      <c r="D40" s="22" t="s">
        <v>25</v>
      </c>
      <c r="E40" s="22" t="s">
        <v>33</v>
      </c>
      <c r="F40" s="22">
        <v>30.5</v>
      </c>
      <c r="G40" s="22">
        <v>4</v>
      </c>
      <c r="H40" s="25">
        <f t="shared" si="1"/>
        <v>122</v>
      </c>
      <c r="I40" s="25">
        <f t="shared" si="2"/>
        <v>122</v>
      </c>
      <c r="J40" s="26">
        <v>122</v>
      </c>
      <c r="K40" s="26">
        <f t="shared" si="4"/>
        <v>0</v>
      </c>
      <c r="L40" s="27">
        <f t="shared" si="6"/>
        <v>67.099999999999994</v>
      </c>
      <c r="M40" s="29">
        <v>0</v>
      </c>
      <c r="N40" s="29">
        <f t="shared" si="5"/>
        <v>0</v>
      </c>
      <c r="O40" s="27">
        <f t="shared" si="3"/>
        <v>67.099999999999994</v>
      </c>
    </row>
    <row r="41" spans="1:15" s="7" customFormat="1" ht="17.25" x14ac:dyDescent="0.3">
      <c r="A41" s="19" t="s">
        <v>67</v>
      </c>
      <c r="B41" s="28">
        <v>20110627</v>
      </c>
      <c r="C41" s="21" t="s">
        <v>68</v>
      </c>
      <c r="D41" s="22" t="s">
        <v>18</v>
      </c>
      <c r="E41" s="22" t="s">
        <v>16</v>
      </c>
      <c r="F41" s="22">
        <v>99</v>
      </c>
      <c r="G41" s="22">
        <v>3</v>
      </c>
      <c r="H41" s="25">
        <f t="shared" si="1"/>
        <v>297</v>
      </c>
      <c r="I41" s="25">
        <f t="shared" si="2"/>
        <v>297</v>
      </c>
      <c r="J41" s="26">
        <v>540</v>
      </c>
      <c r="K41" s="26">
        <f t="shared" si="4"/>
        <v>243</v>
      </c>
      <c r="L41" s="27">
        <f t="shared" si="6"/>
        <v>54</v>
      </c>
      <c r="M41" s="29">
        <v>0</v>
      </c>
      <c r="N41" s="29">
        <f t="shared" si="5"/>
        <v>0</v>
      </c>
      <c r="O41" s="27">
        <f t="shared" si="3"/>
        <v>54</v>
      </c>
    </row>
    <row r="42" spans="1:15" s="7" customFormat="1" ht="17.25" x14ac:dyDescent="0.3">
      <c r="A42" s="19" t="s">
        <v>67</v>
      </c>
      <c r="B42" s="28">
        <v>20110627</v>
      </c>
      <c r="C42" s="21" t="s">
        <v>68</v>
      </c>
      <c r="D42" s="22" t="s">
        <v>25</v>
      </c>
      <c r="E42" s="22" t="s">
        <v>16</v>
      </c>
      <c r="F42" s="22">
        <v>154</v>
      </c>
      <c r="G42" s="22">
        <v>3</v>
      </c>
      <c r="H42" s="25">
        <f t="shared" si="1"/>
        <v>462</v>
      </c>
      <c r="I42" s="25">
        <f t="shared" si="2"/>
        <v>462</v>
      </c>
      <c r="J42" s="26">
        <v>840</v>
      </c>
      <c r="K42" s="26">
        <f t="shared" si="4"/>
        <v>378</v>
      </c>
      <c r="L42" s="27">
        <f t="shared" si="6"/>
        <v>84</v>
      </c>
      <c r="M42" s="29">
        <v>72</v>
      </c>
      <c r="N42" s="29">
        <f t="shared" si="5"/>
        <v>32.4</v>
      </c>
      <c r="O42" s="27">
        <f t="shared" si="3"/>
        <v>51.6</v>
      </c>
    </row>
    <row r="43" spans="1:15" s="7" customFormat="1" ht="17.25" x14ac:dyDescent="0.3">
      <c r="A43" s="19" t="s">
        <v>67</v>
      </c>
      <c r="B43" s="28">
        <v>20110627</v>
      </c>
      <c r="C43" s="21" t="s">
        <v>68</v>
      </c>
      <c r="D43" s="22" t="s">
        <v>28</v>
      </c>
      <c r="E43" s="22" t="s">
        <v>16</v>
      </c>
      <c r="F43" s="22">
        <v>209</v>
      </c>
      <c r="G43" s="22">
        <v>2</v>
      </c>
      <c r="H43" s="25">
        <f t="shared" si="1"/>
        <v>418</v>
      </c>
      <c r="I43" s="25">
        <f t="shared" si="2"/>
        <v>418</v>
      </c>
      <c r="J43" s="26">
        <v>760</v>
      </c>
      <c r="K43" s="26">
        <f t="shared" si="4"/>
        <v>342</v>
      </c>
      <c r="L43" s="27">
        <f t="shared" si="6"/>
        <v>76</v>
      </c>
      <c r="M43" s="29">
        <v>0</v>
      </c>
      <c r="N43" s="29">
        <f t="shared" si="5"/>
        <v>0</v>
      </c>
      <c r="O43" s="27">
        <f t="shared" si="3"/>
        <v>76</v>
      </c>
    </row>
    <row r="44" spans="1:15" s="7" customFormat="1" ht="17.25" x14ac:dyDescent="0.3">
      <c r="A44" s="19" t="s">
        <v>67</v>
      </c>
      <c r="B44" s="28">
        <v>20110627</v>
      </c>
      <c r="C44" s="21" t="s">
        <v>68</v>
      </c>
      <c r="D44" s="22" t="s">
        <v>69</v>
      </c>
      <c r="E44" s="22" t="s">
        <v>16</v>
      </c>
      <c r="F44" s="22">
        <v>319</v>
      </c>
      <c r="G44" s="22">
        <v>1</v>
      </c>
      <c r="H44" s="25">
        <f t="shared" si="1"/>
        <v>319</v>
      </c>
      <c r="I44" s="25">
        <f t="shared" si="2"/>
        <v>319</v>
      </c>
      <c r="J44" s="26">
        <v>580</v>
      </c>
      <c r="K44" s="26">
        <f t="shared" si="4"/>
        <v>261</v>
      </c>
      <c r="L44" s="27">
        <f t="shared" si="6"/>
        <v>58</v>
      </c>
      <c r="M44" s="29">
        <v>0</v>
      </c>
      <c r="N44" s="29">
        <f t="shared" si="5"/>
        <v>0</v>
      </c>
      <c r="O44" s="27">
        <f t="shared" si="3"/>
        <v>58</v>
      </c>
    </row>
    <row r="45" spans="1:15" s="7" customFormat="1" ht="17.25" x14ac:dyDescent="0.3">
      <c r="A45" s="19" t="s">
        <v>67</v>
      </c>
      <c r="B45" s="28">
        <v>20110627</v>
      </c>
      <c r="C45" s="21" t="s">
        <v>68</v>
      </c>
      <c r="D45" s="22" t="s">
        <v>21</v>
      </c>
      <c r="E45" s="22" t="s">
        <v>22</v>
      </c>
      <c r="F45" s="22">
        <v>366.3</v>
      </c>
      <c r="G45" s="24" t="s">
        <v>70</v>
      </c>
      <c r="H45" s="25">
        <f t="shared" si="1"/>
        <v>366.3</v>
      </c>
      <c r="I45" s="25">
        <f t="shared" si="2"/>
        <v>366.3</v>
      </c>
      <c r="J45" s="26">
        <v>666</v>
      </c>
      <c r="K45" s="26">
        <f t="shared" si="4"/>
        <v>299.7</v>
      </c>
      <c r="L45" s="27">
        <f t="shared" si="6"/>
        <v>66.600000000000023</v>
      </c>
      <c r="M45" s="29">
        <v>0</v>
      </c>
      <c r="N45" s="29">
        <f t="shared" si="5"/>
        <v>0</v>
      </c>
      <c r="O45" s="27">
        <f t="shared" si="3"/>
        <v>66.600000000000023</v>
      </c>
    </row>
    <row r="46" spans="1:15" s="7" customFormat="1" ht="17.25" x14ac:dyDescent="0.3">
      <c r="A46" s="19" t="s">
        <v>67</v>
      </c>
      <c r="B46" s="28">
        <v>20110627</v>
      </c>
      <c r="C46" s="21" t="s">
        <v>68</v>
      </c>
      <c r="D46" s="22" t="s">
        <v>19</v>
      </c>
      <c r="E46" s="22" t="s">
        <v>16</v>
      </c>
      <c r="F46" s="22">
        <v>500</v>
      </c>
      <c r="G46" s="22">
        <v>1</v>
      </c>
      <c r="H46" s="25">
        <f t="shared" si="1"/>
        <v>500</v>
      </c>
      <c r="I46" s="25">
        <f t="shared" si="2"/>
        <v>500</v>
      </c>
      <c r="J46" s="26">
        <v>1000</v>
      </c>
      <c r="K46" s="26">
        <f t="shared" si="4"/>
        <v>500</v>
      </c>
      <c r="L46" s="27">
        <f t="shared" si="6"/>
        <v>50</v>
      </c>
      <c r="M46" s="29">
        <v>0</v>
      </c>
      <c r="N46" s="29">
        <f t="shared" si="5"/>
        <v>0</v>
      </c>
      <c r="O46" s="27">
        <f t="shared" si="3"/>
        <v>50</v>
      </c>
    </row>
    <row r="47" spans="1:15" s="7" customFormat="1" ht="17.25" x14ac:dyDescent="0.3">
      <c r="A47" s="19" t="s">
        <v>71</v>
      </c>
      <c r="B47" s="28">
        <v>20110628</v>
      </c>
      <c r="C47" s="21" t="s">
        <v>48</v>
      </c>
      <c r="D47" s="21" t="s">
        <v>72</v>
      </c>
      <c r="E47" s="21" t="s">
        <v>16</v>
      </c>
      <c r="F47" s="21">
        <v>900</v>
      </c>
      <c r="G47" s="21">
        <v>2</v>
      </c>
      <c r="H47" s="25">
        <f t="shared" si="1"/>
        <v>1800</v>
      </c>
      <c r="I47" s="25">
        <f t="shared" si="2"/>
        <v>1800</v>
      </c>
      <c r="J47" s="26">
        <v>3600</v>
      </c>
      <c r="K47" s="26">
        <f t="shared" si="4"/>
        <v>1800</v>
      </c>
      <c r="L47" s="27">
        <f t="shared" si="6"/>
        <v>180</v>
      </c>
      <c r="M47" s="29">
        <v>0</v>
      </c>
      <c r="N47" s="29">
        <f t="shared" si="5"/>
        <v>0</v>
      </c>
      <c r="O47" s="27">
        <f t="shared" si="3"/>
        <v>180</v>
      </c>
    </row>
    <row r="48" spans="1:15" s="7" customFormat="1" ht="17.25" x14ac:dyDescent="0.3">
      <c r="A48" s="19" t="s">
        <v>71</v>
      </c>
      <c r="B48" s="28">
        <v>20110628</v>
      </c>
      <c r="C48" s="21" t="s">
        <v>48</v>
      </c>
      <c r="D48" s="22" t="s">
        <v>73</v>
      </c>
      <c r="E48" s="22" t="s">
        <v>33</v>
      </c>
      <c r="F48" s="22">
        <v>647</v>
      </c>
      <c r="G48" s="22">
        <v>1</v>
      </c>
      <c r="H48" s="25">
        <f t="shared" si="1"/>
        <v>647</v>
      </c>
      <c r="I48" s="25">
        <f t="shared" si="2"/>
        <v>647</v>
      </c>
      <c r="J48" s="26">
        <v>647</v>
      </c>
      <c r="K48" s="26">
        <f t="shared" si="4"/>
        <v>0</v>
      </c>
      <c r="L48" s="27">
        <f t="shared" si="6"/>
        <v>355.84999999999997</v>
      </c>
      <c r="M48" s="29">
        <v>0</v>
      </c>
      <c r="N48" s="29">
        <f t="shared" si="5"/>
        <v>0</v>
      </c>
      <c r="O48" s="27">
        <f t="shared" si="3"/>
        <v>355.84999999999997</v>
      </c>
    </row>
    <row r="49" spans="1:15" s="7" customFormat="1" ht="17.25" x14ac:dyDescent="0.3">
      <c r="A49" s="19" t="s">
        <v>71</v>
      </c>
      <c r="B49" s="28">
        <v>20110628</v>
      </c>
      <c r="C49" s="21" t="s">
        <v>48</v>
      </c>
      <c r="D49" s="22" t="s">
        <v>35</v>
      </c>
      <c r="E49" s="22" t="s">
        <v>36</v>
      </c>
      <c r="F49" s="22">
        <v>7.9</v>
      </c>
      <c r="G49" s="22">
        <v>2</v>
      </c>
      <c r="H49" s="25">
        <f t="shared" si="1"/>
        <v>15.8</v>
      </c>
      <c r="I49" s="25">
        <f t="shared" si="2"/>
        <v>15.8</v>
      </c>
      <c r="J49" s="26">
        <v>20</v>
      </c>
      <c r="K49" s="26">
        <f t="shared" si="4"/>
        <v>4.1999999999999993</v>
      </c>
      <c r="L49" s="27">
        <f t="shared" si="6"/>
        <v>6.8000000000000007</v>
      </c>
      <c r="M49" s="29">
        <v>0</v>
      </c>
      <c r="N49" s="29">
        <f t="shared" si="5"/>
        <v>0</v>
      </c>
      <c r="O49" s="27">
        <f t="shared" si="3"/>
        <v>6.8000000000000007</v>
      </c>
    </row>
    <row r="50" spans="1:15" s="7" customFormat="1" ht="17.25" x14ac:dyDescent="0.3">
      <c r="A50" s="19" t="s">
        <v>71</v>
      </c>
      <c r="B50" s="28">
        <v>20110628</v>
      </c>
      <c r="C50" s="21" t="s">
        <v>48</v>
      </c>
      <c r="D50" s="22" t="s">
        <v>37</v>
      </c>
      <c r="E50" s="22" t="s">
        <v>29</v>
      </c>
      <c r="F50" s="22">
        <v>1.75</v>
      </c>
      <c r="G50" s="22">
        <v>16</v>
      </c>
      <c r="H50" s="25">
        <f t="shared" si="1"/>
        <v>28</v>
      </c>
      <c r="I50" s="25">
        <f t="shared" si="2"/>
        <v>28</v>
      </c>
      <c r="J50" s="26">
        <v>40</v>
      </c>
      <c r="K50" s="26">
        <f t="shared" si="4"/>
        <v>12</v>
      </c>
      <c r="L50" s="27">
        <f t="shared" si="6"/>
        <v>10</v>
      </c>
      <c r="M50" s="29">
        <v>341</v>
      </c>
      <c r="N50" s="29">
        <f t="shared" si="5"/>
        <v>153.45000000000002</v>
      </c>
      <c r="O50" s="27">
        <f t="shared" si="3"/>
        <v>-143.45000000000002</v>
      </c>
    </row>
    <row r="51" spans="1:15" s="7" customFormat="1" ht="17.25" x14ac:dyDescent="0.3">
      <c r="A51" s="19" t="s">
        <v>71</v>
      </c>
      <c r="B51" s="28">
        <v>20110628</v>
      </c>
      <c r="C51" s="21" t="s">
        <v>48</v>
      </c>
      <c r="D51" s="22" t="s">
        <v>49</v>
      </c>
      <c r="E51" s="22" t="s">
        <v>33</v>
      </c>
      <c r="F51" s="22">
        <v>17.45</v>
      </c>
      <c r="G51" s="22">
        <v>10</v>
      </c>
      <c r="H51" s="25">
        <f t="shared" si="1"/>
        <v>174.5</v>
      </c>
      <c r="I51" s="25">
        <f t="shared" si="2"/>
        <v>174.5</v>
      </c>
      <c r="J51" s="26">
        <v>250</v>
      </c>
      <c r="K51" s="26">
        <f t="shared" si="4"/>
        <v>75.5</v>
      </c>
      <c r="L51" s="27">
        <f t="shared" si="6"/>
        <v>62</v>
      </c>
      <c r="M51" s="29">
        <v>0</v>
      </c>
      <c r="N51" s="29">
        <f t="shared" si="5"/>
        <v>0</v>
      </c>
      <c r="O51" s="27">
        <f t="shared" si="3"/>
        <v>62</v>
      </c>
    </row>
    <row r="52" spans="1:15" s="7" customFormat="1" ht="17.25" x14ac:dyDescent="0.3">
      <c r="A52" s="19" t="s">
        <v>74</v>
      </c>
      <c r="B52" s="28">
        <v>20110628</v>
      </c>
      <c r="C52" s="21" t="s">
        <v>44</v>
      </c>
      <c r="D52" s="22" t="s">
        <v>18</v>
      </c>
      <c r="E52" s="22" t="s">
        <v>16</v>
      </c>
      <c r="F52" s="22">
        <v>81</v>
      </c>
      <c r="G52" s="22">
        <v>0.5</v>
      </c>
      <c r="H52" s="25">
        <f t="shared" si="1"/>
        <v>40.5</v>
      </c>
      <c r="I52" s="25">
        <f t="shared" si="2"/>
        <v>40.5</v>
      </c>
      <c r="J52" s="26">
        <v>90</v>
      </c>
      <c r="K52" s="26">
        <f t="shared" si="4"/>
        <v>49.5</v>
      </c>
      <c r="L52" s="27">
        <f t="shared" si="6"/>
        <v>0</v>
      </c>
      <c r="M52" s="29">
        <v>0</v>
      </c>
      <c r="N52" s="29">
        <f t="shared" si="5"/>
        <v>0</v>
      </c>
      <c r="O52" s="27">
        <f t="shared" si="3"/>
        <v>0</v>
      </c>
    </row>
    <row r="53" spans="1:15" s="7" customFormat="1" ht="17.25" x14ac:dyDescent="0.3">
      <c r="A53" s="19" t="s">
        <v>75</v>
      </c>
      <c r="B53" s="28">
        <v>20110630</v>
      </c>
      <c r="C53" s="21" t="s">
        <v>44</v>
      </c>
      <c r="D53" s="22" t="s">
        <v>49</v>
      </c>
      <c r="E53" s="22" t="s">
        <v>33</v>
      </c>
      <c r="F53" s="22">
        <v>17.5</v>
      </c>
      <c r="G53" s="22">
        <v>10</v>
      </c>
      <c r="H53" s="25">
        <f t="shared" si="1"/>
        <v>175</v>
      </c>
      <c r="I53" s="25">
        <f t="shared" si="2"/>
        <v>175</v>
      </c>
      <c r="J53" s="26">
        <v>250</v>
      </c>
      <c r="K53" s="26">
        <f t="shared" si="4"/>
        <v>75</v>
      </c>
      <c r="L53" s="27">
        <f t="shared" si="6"/>
        <v>62.5</v>
      </c>
      <c r="M53" s="29">
        <v>0</v>
      </c>
      <c r="N53" s="29">
        <f t="shared" si="5"/>
        <v>0</v>
      </c>
      <c r="O53" s="27">
        <f t="shared" si="3"/>
        <v>62.5</v>
      </c>
    </row>
    <row r="54" spans="1:15" s="7" customFormat="1" ht="17.25" x14ac:dyDescent="0.3">
      <c r="A54" s="19" t="s">
        <v>75</v>
      </c>
      <c r="B54" s="28">
        <v>20110630</v>
      </c>
      <c r="C54" s="21" t="s">
        <v>44</v>
      </c>
      <c r="D54" s="22" t="s">
        <v>46</v>
      </c>
      <c r="E54" s="22" t="s">
        <v>22</v>
      </c>
      <c r="F54" s="22">
        <v>420</v>
      </c>
      <c r="G54" s="22">
        <v>3</v>
      </c>
      <c r="H54" s="25">
        <f t="shared" si="1"/>
        <v>1260</v>
      </c>
      <c r="I54" s="25">
        <f t="shared" si="2"/>
        <v>1260</v>
      </c>
      <c r="J54" s="26">
        <v>3000</v>
      </c>
      <c r="K54" s="26">
        <f t="shared" si="4"/>
        <v>1740</v>
      </c>
      <c r="L54" s="27">
        <f t="shared" si="6"/>
        <v>-90</v>
      </c>
      <c r="M54" s="29">
        <v>0</v>
      </c>
      <c r="N54" s="29">
        <f t="shared" si="5"/>
        <v>0</v>
      </c>
      <c r="O54" s="27">
        <f t="shared" si="3"/>
        <v>-90</v>
      </c>
    </row>
    <row r="55" spans="1:15" s="7" customFormat="1" x14ac:dyDescent="0.15">
      <c r="B55" s="2"/>
      <c r="C55" s="2"/>
      <c r="F55" s="8"/>
      <c r="G55" s="9"/>
      <c r="H55" s="10"/>
      <c r="I55" s="8"/>
      <c r="J55" s="11"/>
      <c r="K55" s="11"/>
      <c r="L55" s="8"/>
      <c r="M55" s="8"/>
      <c r="N55" s="8"/>
    </row>
    <row r="56" spans="1:15" s="7" customFormat="1" x14ac:dyDescent="0.15">
      <c r="B56" s="2"/>
      <c r="C56" s="2"/>
      <c r="F56" s="8"/>
      <c r="G56" s="9"/>
      <c r="H56" s="10"/>
      <c r="I56" s="8"/>
      <c r="J56" s="11"/>
      <c r="K56" s="11"/>
      <c r="L56" s="8"/>
      <c r="M56" s="8"/>
      <c r="N56" s="8"/>
    </row>
    <row r="57" spans="1:15" s="7" customFormat="1" x14ac:dyDescent="0.15">
      <c r="B57" s="2"/>
      <c r="C57" s="2"/>
      <c r="F57" s="8"/>
      <c r="G57" s="9"/>
      <c r="H57" s="10"/>
      <c r="I57" s="8"/>
      <c r="J57" s="11"/>
      <c r="K57" s="11"/>
      <c r="L57" s="8"/>
      <c r="M57" s="8"/>
      <c r="N57" s="8"/>
    </row>
    <row r="58" spans="1:15" s="7" customFormat="1" x14ac:dyDescent="0.15">
      <c r="B58" s="2"/>
      <c r="C58" s="2"/>
      <c r="F58" s="8"/>
      <c r="G58" s="9"/>
      <c r="H58" s="10"/>
      <c r="I58" s="8"/>
      <c r="J58" s="11"/>
      <c r="K58" s="11"/>
      <c r="L58" s="8"/>
      <c r="M58" s="8"/>
      <c r="N58" s="8"/>
    </row>
    <row r="59" spans="1:15" s="7" customFormat="1" x14ac:dyDescent="0.15">
      <c r="B59" s="2"/>
      <c r="C59" s="2"/>
      <c r="F59" s="8"/>
      <c r="G59" s="9"/>
      <c r="H59" s="10"/>
      <c r="I59" s="8"/>
      <c r="J59" s="11"/>
      <c r="K59" s="11"/>
      <c r="L59" s="8"/>
      <c r="M59" s="8"/>
      <c r="N59" s="8"/>
    </row>
    <row r="60" spans="1:15" s="7" customFormat="1" x14ac:dyDescent="0.15">
      <c r="B60" s="2"/>
      <c r="C60" s="2"/>
      <c r="F60" s="8"/>
      <c r="G60" s="9"/>
      <c r="H60" s="10"/>
      <c r="I60" s="8"/>
      <c r="J60" s="11"/>
      <c r="K60" s="11"/>
      <c r="L60" s="8"/>
      <c r="M60" s="8"/>
      <c r="N60" s="8"/>
    </row>
    <row r="61" spans="1:15" s="7" customFormat="1" x14ac:dyDescent="0.15">
      <c r="B61" s="2"/>
      <c r="C61" s="2"/>
      <c r="F61" s="8"/>
      <c r="G61" s="9"/>
      <c r="H61" s="10"/>
      <c r="I61" s="8"/>
      <c r="J61" s="11"/>
      <c r="K61" s="11"/>
      <c r="L61" s="8"/>
      <c r="M61" s="8"/>
      <c r="N61" s="8"/>
    </row>
    <row r="62" spans="1:15" s="7" customFormat="1" x14ac:dyDescent="0.15">
      <c r="B62" s="2"/>
      <c r="C62" s="2"/>
      <c r="F62" s="8"/>
      <c r="G62" s="9"/>
      <c r="H62" s="10"/>
      <c r="I62" s="8"/>
      <c r="J62" s="11"/>
      <c r="K62" s="11"/>
      <c r="L62" s="8"/>
      <c r="M62" s="8"/>
      <c r="N62" s="8"/>
    </row>
    <row r="63" spans="1:15" s="7" customFormat="1" x14ac:dyDescent="0.15">
      <c r="B63" s="2"/>
      <c r="C63" s="2"/>
      <c r="F63" s="8"/>
      <c r="G63" s="9"/>
      <c r="H63" s="10"/>
      <c r="I63" s="8"/>
      <c r="J63" s="11"/>
      <c r="K63" s="11"/>
      <c r="L63" s="8"/>
      <c r="M63" s="8"/>
      <c r="N63" s="8"/>
    </row>
    <row r="64" spans="1:15" s="7" customFormat="1" x14ac:dyDescent="0.15">
      <c r="B64" s="2"/>
      <c r="C64" s="2"/>
      <c r="F64" s="8"/>
      <c r="G64" s="9"/>
      <c r="H64" s="10"/>
      <c r="I64" s="8"/>
      <c r="J64" s="11"/>
      <c r="K64" s="11"/>
      <c r="L64" s="8"/>
      <c r="M64" s="8"/>
      <c r="N64" s="8"/>
    </row>
    <row r="65" spans="2:14" s="7" customFormat="1" x14ac:dyDescent="0.15">
      <c r="B65" s="2"/>
      <c r="C65" s="2"/>
      <c r="F65" s="8"/>
      <c r="G65" s="9"/>
      <c r="H65" s="10"/>
      <c r="I65" s="8"/>
      <c r="J65" s="11"/>
      <c r="K65" s="11"/>
      <c r="L65" s="8"/>
      <c r="M65" s="8"/>
      <c r="N65" s="8"/>
    </row>
    <row r="66" spans="2:14" s="7" customFormat="1" x14ac:dyDescent="0.15">
      <c r="B66" s="2"/>
      <c r="C66" s="2"/>
      <c r="F66" s="8"/>
      <c r="G66" s="9"/>
      <c r="H66" s="10"/>
      <c r="I66" s="8"/>
      <c r="J66" s="11"/>
      <c r="K66" s="11"/>
      <c r="L66" s="8"/>
      <c r="M66" s="8"/>
      <c r="N66" s="8"/>
    </row>
    <row r="67" spans="2:14" s="7" customFormat="1" x14ac:dyDescent="0.15">
      <c r="B67" s="2"/>
      <c r="C67" s="2"/>
      <c r="F67" s="8"/>
      <c r="G67" s="9"/>
      <c r="H67" s="10"/>
      <c r="I67" s="8"/>
      <c r="J67" s="11"/>
      <c r="K67" s="11"/>
      <c r="L67" s="8"/>
      <c r="M67" s="8"/>
      <c r="N67" s="8"/>
    </row>
    <row r="68" spans="2:14" s="7" customFormat="1" x14ac:dyDescent="0.15">
      <c r="B68" s="2"/>
      <c r="C68" s="2"/>
      <c r="F68" s="8"/>
      <c r="G68" s="9"/>
      <c r="H68" s="10"/>
      <c r="I68" s="8"/>
      <c r="J68" s="11"/>
      <c r="K68" s="11"/>
      <c r="L68" s="8"/>
      <c r="M68" s="8"/>
      <c r="N68" s="8"/>
    </row>
    <row r="69" spans="2:14" s="7" customFormat="1" x14ac:dyDescent="0.15">
      <c r="B69" s="2"/>
      <c r="C69" s="2"/>
      <c r="F69" s="8"/>
      <c r="G69" s="9"/>
      <c r="H69" s="10"/>
      <c r="I69" s="8"/>
      <c r="J69" s="11"/>
      <c r="K69" s="11"/>
      <c r="L69" s="8"/>
      <c r="M69" s="8"/>
      <c r="N69" s="8"/>
    </row>
    <row r="70" spans="2:14" s="7" customFormat="1" x14ac:dyDescent="0.15">
      <c r="B70" s="2"/>
      <c r="C70" s="2"/>
      <c r="F70" s="8"/>
      <c r="G70" s="9"/>
      <c r="H70" s="10"/>
      <c r="I70" s="8"/>
      <c r="J70" s="11"/>
      <c r="K70" s="11"/>
      <c r="L70" s="8"/>
      <c r="M70" s="8"/>
      <c r="N70" s="8"/>
    </row>
    <row r="71" spans="2:14" s="7" customFormat="1" x14ac:dyDescent="0.15">
      <c r="B71" s="2"/>
      <c r="C71" s="2"/>
      <c r="F71" s="8"/>
      <c r="G71" s="9"/>
      <c r="H71" s="10"/>
      <c r="I71" s="8"/>
      <c r="J71" s="11"/>
      <c r="K71" s="11"/>
      <c r="L71" s="8"/>
      <c r="M71" s="8"/>
      <c r="N71" s="8"/>
    </row>
    <row r="72" spans="2:14" s="7" customFormat="1" x14ac:dyDescent="0.15">
      <c r="B72" s="2"/>
      <c r="C72" s="2"/>
      <c r="F72" s="8"/>
      <c r="G72" s="9"/>
      <c r="H72" s="10"/>
      <c r="I72" s="8"/>
      <c r="J72" s="11"/>
      <c r="K72" s="11"/>
      <c r="L72" s="8"/>
      <c r="M72" s="8"/>
      <c r="N72" s="8"/>
    </row>
    <row r="73" spans="2:14" s="7" customFormat="1" x14ac:dyDescent="0.15">
      <c r="B73" s="2"/>
      <c r="C73" s="2"/>
      <c r="F73" s="8"/>
      <c r="G73" s="9"/>
      <c r="H73" s="10"/>
      <c r="I73" s="8"/>
      <c r="J73" s="11"/>
      <c r="K73" s="11"/>
      <c r="L73" s="8"/>
      <c r="M73" s="8"/>
      <c r="N73" s="8"/>
    </row>
    <row r="74" spans="2:14" s="7" customFormat="1" x14ac:dyDescent="0.15">
      <c r="B74" s="2"/>
      <c r="C74" s="2"/>
      <c r="F74" s="8"/>
      <c r="G74" s="12"/>
      <c r="H74" s="13"/>
      <c r="I74" s="8"/>
      <c r="J74" s="11"/>
      <c r="K74" s="11"/>
      <c r="L74" s="8"/>
      <c r="M74" s="8"/>
      <c r="N74" s="8"/>
    </row>
    <row r="75" spans="2:14" s="7" customFormat="1" x14ac:dyDescent="0.15">
      <c r="B75" s="2"/>
      <c r="C75" s="2"/>
      <c r="F75" s="8"/>
      <c r="G75" s="12"/>
      <c r="H75" s="13"/>
      <c r="I75" s="8"/>
      <c r="J75" s="11"/>
      <c r="K75" s="11"/>
      <c r="L75" s="8"/>
      <c r="M75" s="8"/>
      <c r="N75" s="8"/>
    </row>
    <row r="76" spans="2:14" s="7" customFormat="1" x14ac:dyDescent="0.15">
      <c r="B76" s="2"/>
      <c r="C76" s="2"/>
      <c r="F76" s="8"/>
      <c r="G76" s="12"/>
      <c r="H76" s="13"/>
      <c r="I76" s="8"/>
      <c r="J76" s="11"/>
      <c r="K76" s="11"/>
      <c r="L76" s="8"/>
      <c r="M76" s="8"/>
      <c r="N76" s="8"/>
    </row>
    <row r="77" spans="2:14" s="7" customFormat="1" x14ac:dyDescent="0.15">
      <c r="B77" s="2"/>
      <c r="C77" s="2"/>
      <c r="F77" s="8"/>
      <c r="G77" s="12"/>
      <c r="H77" s="13"/>
      <c r="I77" s="8"/>
      <c r="J77" s="11"/>
      <c r="K77" s="11"/>
      <c r="L77" s="8"/>
      <c r="M77" s="8"/>
      <c r="N77" s="8"/>
    </row>
    <row r="78" spans="2:14" s="7" customFormat="1" x14ac:dyDescent="0.15">
      <c r="B78" s="2"/>
      <c r="C78" s="2"/>
      <c r="F78" s="8"/>
      <c r="G78" s="12"/>
      <c r="H78" s="13"/>
      <c r="I78" s="8"/>
      <c r="J78" s="11"/>
      <c r="K78" s="11"/>
      <c r="L78" s="8"/>
      <c r="M78" s="8"/>
      <c r="N78" s="8"/>
    </row>
    <row r="79" spans="2:14" s="7" customFormat="1" x14ac:dyDescent="0.15">
      <c r="B79" s="2"/>
      <c r="C79" s="2"/>
      <c r="F79" s="8"/>
      <c r="G79" s="12"/>
      <c r="H79" s="13"/>
      <c r="I79" s="8"/>
      <c r="J79" s="11"/>
      <c r="K79" s="11"/>
      <c r="L79" s="8"/>
      <c r="M79" s="8"/>
      <c r="N79" s="8"/>
    </row>
    <row r="80" spans="2:14" s="7" customFormat="1" x14ac:dyDescent="0.15">
      <c r="B80" s="2"/>
      <c r="C80" s="2"/>
      <c r="F80" s="8"/>
      <c r="G80" s="12"/>
      <c r="H80" s="13"/>
      <c r="I80" s="8"/>
      <c r="J80" s="11"/>
      <c r="K80" s="11"/>
      <c r="L80" s="8"/>
      <c r="M80" s="8"/>
      <c r="N80" s="8"/>
    </row>
    <row r="81" spans="2:14" s="7" customFormat="1" x14ac:dyDescent="0.15">
      <c r="B81" s="2"/>
      <c r="C81" s="2"/>
      <c r="F81" s="8"/>
      <c r="G81" s="12"/>
      <c r="H81" s="13"/>
      <c r="I81" s="8"/>
      <c r="J81" s="11"/>
      <c r="K81" s="11"/>
      <c r="L81" s="8"/>
      <c r="M81" s="8"/>
      <c r="N81" s="8"/>
    </row>
    <row r="82" spans="2:14" s="7" customFormat="1" x14ac:dyDescent="0.15">
      <c r="B82" s="2"/>
      <c r="C82" s="2"/>
      <c r="F82" s="8"/>
      <c r="G82" s="12"/>
      <c r="H82" s="13"/>
      <c r="I82" s="8"/>
      <c r="J82" s="11"/>
      <c r="K82" s="11"/>
      <c r="L82" s="8"/>
      <c r="M82" s="8"/>
      <c r="N82" s="8"/>
    </row>
    <row r="83" spans="2:14" x14ac:dyDescent="0.15">
      <c r="B83" s="1"/>
      <c r="C83" s="2"/>
      <c r="F83" s="3"/>
      <c r="G83" s="5"/>
      <c r="H83" s="6"/>
      <c r="I83" s="3"/>
      <c r="J83" s="4"/>
      <c r="K83" s="4"/>
      <c r="L83" s="3"/>
      <c r="M83" s="3"/>
      <c r="N83" s="3"/>
    </row>
    <row r="84" spans="2:14" x14ac:dyDescent="0.15">
      <c r="B84" s="1"/>
      <c r="C84" s="2"/>
      <c r="F84" s="3"/>
      <c r="G84" s="5"/>
      <c r="H84" s="6"/>
      <c r="I84" s="3"/>
      <c r="J84" s="4"/>
      <c r="K84" s="4"/>
      <c r="L84" s="3"/>
      <c r="M84" s="3"/>
      <c r="N84" s="3"/>
    </row>
    <row r="85" spans="2:14" x14ac:dyDescent="0.15">
      <c r="B85" s="1"/>
      <c r="C85" s="2"/>
      <c r="F85" s="3"/>
      <c r="G85" s="5"/>
      <c r="H85" s="6"/>
      <c r="I85" s="3"/>
      <c r="J85" s="4"/>
      <c r="K85" s="4"/>
      <c r="L85" s="3"/>
      <c r="M85" s="3"/>
      <c r="N85" s="3"/>
    </row>
    <row r="86" spans="2:14" x14ac:dyDescent="0.15">
      <c r="B86" s="1"/>
      <c r="C86" s="2"/>
      <c r="F86" s="3"/>
      <c r="G86" s="5"/>
      <c r="H86" s="6"/>
      <c r="I86" s="3"/>
      <c r="J86" s="4"/>
      <c r="K86" s="4"/>
      <c r="L86" s="3"/>
      <c r="M86" s="3"/>
      <c r="N86" s="3"/>
    </row>
    <row r="87" spans="2:14" x14ac:dyDescent="0.15">
      <c r="B87" s="1"/>
      <c r="C87" s="2"/>
      <c r="F87" s="3"/>
      <c r="G87" s="5"/>
      <c r="H87" s="6"/>
      <c r="I87" s="3"/>
      <c r="J87" s="4"/>
      <c r="K87" s="4"/>
      <c r="L87" s="3"/>
      <c r="M87" s="3"/>
      <c r="N87" s="3"/>
    </row>
    <row r="88" spans="2:14" x14ac:dyDescent="0.15">
      <c r="B88" s="1"/>
      <c r="C88" s="2"/>
      <c r="F88" s="3"/>
      <c r="G88" s="5"/>
      <c r="H88" s="6"/>
      <c r="I88" s="3"/>
      <c r="J88" s="4"/>
      <c r="K88" s="4"/>
      <c r="L88" s="3"/>
      <c r="M88" s="3"/>
      <c r="N88" s="3"/>
    </row>
    <row r="89" spans="2:14" x14ac:dyDescent="0.15">
      <c r="B89" s="1"/>
      <c r="C89" s="2"/>
      <c r="F89" s="3"/>
      <c r="G89" s="5"/>
      <c r="H89" s="6"/>
      <c r="I89" s="3"/>
      <c r="J89" s="4"/>
      <c r="K89" s="4"/>
      <c r="L89" s="3"/>
      <c r="M89" s="3"/>
      <c r="N89" s="3"/>
    </row>
    <row r="90" spans="2:14" x14ac:dyDescent="0.15">
      <c r="B90" s="1"/>
      <c r="C90" s="2"/>
      <c r="F90" s="3"/>
      <c r="G90" s="5"/>
      <c r="H90" s="6"/>
      <c r="I90" s="3"/>
      <c r="J90" s="4"/>
      <c r="K90" s="4"/>
      <c r="L90" s="3"/>
      <c r="M90" s="3"/>
      <c r="N90" s="3"/>
    </row>
    <row r="91" spans="2:14" x14ac:dyDescent="0.15">
      <c r="B91" s="1"/>
      <c r="C91" s="2"/>
      <c r="F91" s="3"/>
      <c r="G91" s="5"/>
      <c r="H91" s="6"/>
      <c r="I91" s="3"/>
      <c r="J91" s="4"/>
      <c r="K91" s="4"/>
      <c r="L91" s="3"/>
      <c r="M91" s="3"/>
      <c r="N91" s="3"/>
    </row>
    <row r="92" spans="2:14" x14ac:dyDescent="0.15">
      <c r="B92" s="1"/>
      <c r="C92" s="2"/>
      <c r="F92" s="3"/>
      <c r="G92" s="5"/>
      <c r="H92" s="6"/>
      <c r="I92" s="3"/>
      <c r="J92" s="4"/>
      <c r="K92" s="4"/>
      <c r="L92" s="3"/>
      <c r="M92" s="3"/>
      <c r="N92" s="3"/>
    </row>
    <row r="93" spans="2:14" x14ac:dyDescent="0.15">
      <c r="B93" s="1"/>
      <c r="C93" s="2"/>
      <c r="F93" s="3"/>
      <c r="G93" s="5"/>
      <c r="H93" s="6"/>
      <c r="I93" s="3"/>
      <c r="J93" s="4"/>
      <c r="K93" s="4"/>
      <c r="L93" s="3"/>
      <c r="M93" s="3"/>
      <c r="N93" s="3"/>
    </row>
    <row r="94" spans="2:14" x14ac:dyDescent="0.15">
      <c r="B94" s="1"/>
      <c r="C94" s="2"/>
      <c r="F94" s="3"/>
      <c r="G94" s="5"/>
      <c r="H94" s="6"/>
      <c r="I94" s="3"/>
      <c r="J94" s="4"/>
      <c r="K94" s="4"/>
      <c r="L94" s="3"/>
      <c r="M94" s="3"/>
      <c r="N94" s="3"/>
    </row>
    <row r="95" spans="2:14" x14ac:dyDescent="0.15">
      <c r="B95" s="1"/>
      <c r="C95" s="2"/>
      <c r="F95" s="3"/>
      <c r="G95" s="5"/>
      <c r="H95" s="6"/>
      <c r="I95" s="3"/>
      <c r="J95" s="4"/>
      <c r="K95" s="4"/>
      <c r="L95" s="3"/>
      <c r="M95" s="3"/>
      <c r="N95" s="3"/>
    </row>
    <row r="96" spans="2:14" x14ac:dyDescent="0.15">
      <c r="B96" s="1"/>
      <c r="C96" s="2"/>
      <c r="F96" s="3"/>
      <c r="G96" s="5"/>
      <c r="H96" s="6"/>
      <c r="I96" s="3"/>
      <c r="J96" s="4"/>
      <c r="K96" s="4"/>
      <c r="L96" s="3"/>
      <c r="M96" s="3"/>
      <c r="N96" s="3"/>
    </row>
    <row r="97" spans="2:14" x14ac:dyDescent="0.15">
      <c r="B97" s="1"/>
      <c r="C97" s="2"/>
      <c r="F97" s="3"/>
      <c r="G97" s="5"/>
      <c r="H97" s="6"/>
      <c r="I97" s="3"/>
      <c r="J97" s="4"/>
      <c r="K97" s="4"/>
      <c r="L97" s="3"/>
      <c r="M97" s="3"/>
      <c r="N97" s="3"/>
    </row>
    <row r="98" spans="2:14" x14ac:dyDescent="0.15">
      <c r="B98" s="1"/>
      <c r="C98" s="2"/>
      <c r="F98" s="3"/>
      <c r="G98" s="5"/>
      <c r="H98" s="6"/>
      <c r="I98" s="3"/>
      <c r="J98" s="4"/>
      <c r="K98" s="4"/>
      <c r="L98" s="3"/>
      <c r="M98" s="3"/>
      <c r="N98" s="3"/>
    </row>
    <row r="99" spans="2:14" x14ac:dyDescent="0.15">
      <c r="B99" s="1"/>
      <c r="C99" s="2"/>
      <c r="F99" s="3"/>
      <c r="G99" s="5"/>
      <c r="H99" s="6"/>
      <c r="I99" s="3"/>
      <c r="J99" s="4"/>
      <c r="K99" s="4"/>
      <c r="L99" s="3"/>
      <c r="M99" s="3"/>
      <c r="N99" s="3"/>
    </row>
    <row r="100" spans="2:14" x14ac:dyDescent="0.15">
      <c r="B100" s="1"/>
      <c r="C100" s="2"/>
      <c r="F100" s="3"/>
      <c r="G100" s="5"/>
      <c r="H100" s="6"/>
      <c r="I100" s="3"/>
      <c r="J100" s="4"/>
      <c r="K100" s="4"/>
      <c r="L100" s="3"/>
      <c r="M100" s="3"/>
      <c r="N100" s="3"/>
    </row>
    <row r="101" spans="2:14" x14ac:dyDescent="0.15">
      <c r="B101" s="1"/>
      <c r="C101" s="2"/>
      <c r="F101" s="3"/>
      <c r="G101" s="5"/>
      <c r="H101" s="6"/>
      <c r="I101" s="3"/>
      <c r="J101" s="4"/>
      <c r="K101" s="4"/>
      <c r="L101" s="3"/>
      <c r="M101" s="3"/>
      <c r="N101" s="3"/>
    </row>
    <row r="102" spans="2:14" x14ac:dyDescent="0.15">
      <c r="B102" s="1"/>
      <c r="C102" s="2"/>
      <c r="F102" s="3"/>
      <c r="G102" s="5"/>
      <c r="H102" s="6"/>
      <c r="I102" s="3"/>
      <c r="J102" s="4"/>
      <c r="K102" s="4"/>
      <c r="L102" s="3"/>
      <c r="M102" s="3"/>
      <c r="N102" s="3"/>
    </row>
    <row r="103" spans="2:14" x14ac:dyDescent="0.15">
      <c r="B103" s="1"/>
      <c r="C103" s="2"/>
      <c r="F103" s="3"/>
      <c r="G103" s="5"/>
      <c r="H103" s="6"/>
      <c r="I103" s="3"/>
      <c r="J103" s="4"/>
      <c r="K103" s="4"/>
      <c r="L103" s="3"/>
      <c r="M103" s="3"/>
      <c r="N103" s="3"/>
    </row>
    <row r="104" spans="2:14" x14ac:dyDescent="0.15">
      <c r="B104" s="1"/>
      <c r="C104" s="2"/>
      <c r="F104" s="3"/>
      <c r="G104" s="5"/>
      <c r="H104" s="6"/>
      <c r="I104" s="3"/>
      <c r="J104" s="4"/>
      <c r="K104" s="4"/>
      <c r="L104" s="3"/>
      <c r="M104" s="3"/>
      <c r="N104" s="3"/>
    </row>
    <row r="105" spans="2:14" x14ac:dyDescent="0.15">
      <c r="B105" s="1"/>
      <c r="C105" s="2"/>
      <c r="F105" s="3"/>
      <c r="G105" s="5"/>
      <c r="H105" s="6"/>
      <c r="I105" s="3"/>
      <c r="J105" s="4"/>
      <c r="K105" s="4"/>
      <c r="L105" s="3"/>
      <c r="M105" s="3"/>
      <c r="N105" s="3"/>
    </row>
    <row r="106" spans="2:14" x14ac:dyDescent="0.15">
      <c r="B106" s="1"/>
      <c r="C106" s="2"/>
      <c r="F106" s="3"/>
      <c r="G106" s="5"/>
      <c r="H106" s="6"/>
      <c r="I106" s="3"/>
      <c r="J106" s="4"/>
      <c r="K106" s="4"/>
      <c r="L106" s="3"/>
      <c r="M106" s="3"/>
      <c r="N106" s="3"/>
    </row>
    <row r="107" spans="2:14" x14ac:dyDescent="0.15">
      <c r="B107" s="1"/>
      <c r="C107" s="2"/>
      <c r="F107" s="3"/>
      <c r="G107" s="5"/>
      <c r="H107" s="6"/>
      <c r="I107" s="3"/>
      <c r="J107" s="4"/>
      <c r="K107" s="4"/>
      <c r="L107" s="3"/>
      <c r="M107" s="3"/>
      <c r="N107" s="3"/>
    </row>
    <row r="108" spans="2:14" x14ac:dyDescent="0.15">
      <c r="B108" s="1"/>
      <c r="C108" s="2"/>
      <c r="F108" s="3"/>
      <c r="G108" s="5"/>
      <c r="H108" s="6"/>
      <c r="I108" s="3"/>
      <c r="J108" s="4"/>
      <c r="K108" s="4"/>
      <c r="L108" s="3"/>
      <c r="M108" s="3"/>
      <c r="N108" s="3"/>
    </row>
    <row r="109" spans="2:14" x14ac:dyDescent="0.15">
      <c r="B109" s="1"/>
      <c r="C109" s="2"/>
      <c r="F109" s="3"/>
      <c r="G109" s="5"/>
      <c r="H109" s="6"/>
      <c r="I109" s="3"/>
      <c r="J109" s="4"/>
      <c r="K109" s="4"/>
      <c r="L109" s="3"/>
      <c r="M109" s="3"/>
      <c r="N109" s="3"/>
    </row>
    <row r="110" spans="2:14" x14ac:dyDescent="0.15">
      <c r="B110" s="1"/>
      <c r="C110" s="2"/>
      <c r="F110" s="3"/>
      <c r="G110" s="5"/>
      <c r="H110" s="6"/>
      <c r="I110" s="3"/>
      <c r="J110" s="4"/>
      <c r="K110" s="4"/>
      <c r="L110" s="3"/>
      <c r="M110" s="3"/>
      <c r="N110" s="3"/>
    </row>
    <row r="111" spans="2:14" x14ac:dyDescent="0.15">
      <c r="B111" s="1"/>
      <c r="C111" s="2"/>
      <c r="F111" s="3"/>
      <c r="G111" s="5"/>
      <c r="H111" s="6"/>
      <c r="I111" s="3"/>
      <c r="J111" s="4"/>
      <c r="K111" s="4"/>
      <c r="L111" s="3"/>
      <c r="M111" s="3"/>
      <c r="N111" s="3"/>
    </row>
    <row r="112" spans="2:14" x14ac:dyDescent="0.15">
      <c r="B112" s="1"/>
      <c r="C112" s="2"/>
      <c r="F112" s="3"/>
      <c r="G112" s="5"/>
      <c r="H112" s="6"/>
      <c r="I112" s="3"/>
      <c r="J112" s="4"/>
      <c r="K112" s="4"/>
      <c r="L112" s="3"/>
      <c r="M112" s="3"/>
      <c r="N112" s="3"/>
    </row>
    <row r="113" spans="2:14" x14ac:dyDescent="0.15">
      <c r="B113" s="1"/>
      <c r="C113" s="2"/>
      <c r="F113" s="3"/>
      <c r="G113" s="5"/>
      <c r="H113" s="6"/>
      <c r="I113" s="3"/>
      <c r="J113" s="4"/>
      <c r="K113" s="4"/>
      <c r="L113" s="3"/>
      <c r="M113" s="3"/>
      <c r="N113" s="3"/>
    </row>
    <row r="114" spans="2:14" x14ac:dyDescent="0.15">
      <c r="B114" s="1"/>
      <c r="C114" s="2"/>
      <c r="F114" s="3"/>
      <c r="G114" s="5"/>
      <c r="H114" s="6"/>
      <c r="I114" s="3"/>
      <c r="J114" s="4"/>
      <c r="K114" s="4"/>
      <c r="L114" s="3"/>
      <c r="M114" s="3"/>
      <c r="N114" s="3"/>
    </row>
    <row r="115" spans="2:14" x14ac:dyDescent="0.15">
      <c r="B115" s="1"/>
      <c r="C115" s="2"/>
      <c r="F115" s="3"/>
      <c r="G115" s="5"/>
      <c r="H115" s="6"/>
      <c r="I115" s="3"/>
      <c r="J115" s="4"/>
      <c r="K115" s="4"/>
      <c r="L115" s="3"/>
      <c r="M115" s="3"/>
      <c r="N115" s="3"/>
    </row>
    <row r="116" spans="2:14" x14ac:dyDescent="0.15">
      <c r="B116" s="1"/>
      <c r="C116" s="2"/>
      <c r="F116" s="3"/>
      <c r="G116" s="5"/>
      <c r="H116" s="6"/>
      <c r="I116" s="3"/>
      <c r="J116" s="4"/>
      <c r="K116" s="4"/>
      <c r="L116" s="3"/>
      <c r="M116" s="3"/>
      <c r="N116" s="3"/>
    </row>
    <row r="117" spans="2:14" x14ac:dyDescent="0.15">
      <c r="B117" s="1"/>
      <c r="C117" s="2"/>
      <c r="F117" s="3"/>
      <c r="G117" s="5"/>
      <c r="H117" s="6"/>
      <c r="I117" s="3"/>
      <c r="J117" s="4"/>
      <c r="K117" s="4"/>
      <c r="L117" s="3"/>
      <c r="M117" s="3"/>
      <c r="N117" s="3"/>
    </row>
    <row r="118" spans="2:14" x14ac:dyDescent="0.15">
      <c r="B118" s="1"/>
      <c r="C118" s="2"/>
      <c r="F118" s="3"/>
      <c r="G118" s="5"/>
      <c r="H118" s="6"/>
      <c r="I118" s="3"/>
      <c r="J118" s="4"/>
      <c r="K118" s="4"/>
      <c r="L118" s="3"/>
      <c r="M118" s="3"/>
      <c r="N118" s="3"/>
    </row>
    <row r="119" spans="2:14" x14ac:dyDescent="0.15">
      <c r="B119" s="1"/>
      <c r="C119" s="2"/>
      <c r="F119" s="3"/>
      <c r="G119" s="5"/>
      <c r="H119" s="6"/>
      <c r="I119" s="3"/>
      <c r="J119" s="4"/>
      <c r="K119" s="4"/>
      <c r="L119" s="3"/>
      <c r="M119" s="3"/>
      <c r="N119" s="3"/>
    </row>
    <row r="120" spans="2:14" x14ac:dyDescent="0.15">
      <c r="B120" s="1"/>
      <c r="C120" s="2"/>
      <c r="F120" s="3"/>
      <c r="G120" s="5"/>
      <c r="H120" s="6"/>
      <c r="I120" s="3"/>
      <c r="J120" s="4"/>
      <c r="K120" s="4"/>
      <c r="L120" s="3"/>
      <c r="M120" s="3"/>
      <c r="N120" s="3"/>
    </row>
    <row r="121" spans="2:14" x14ac:dyDescent="0.15">
      <c r="B121" s="1"/>
      <c r="C121" s="2"/>
      <c r="F121" s="3"/>
      <c r="G121" s="5"/>
      <c r="H121" s="6"/>
      <c r="I121" s="3"/>
      <c r="J121" s="4"/>
      <c r="K121" s="4"/>
      <c r="L121" s="3"/>
      <c r="M121" s="3"/>
      <c r="N121" s="3"/>
    </row>
    <row r="122" spans="2:14" x14ac:dyDescent="0.15">
      <c r="B122" s="1"/>
      <c r="C122" s="2"/>
      <c r="F122" s="3"/>
      <c r="G122" s="5"/>
      <c r="H122" s="6"/>
      <c r="I122" s="3"/>
      <c r="J122" s="4"/>
      <c r="K122" s="4"/>
      <c r="L122" s="3"/>
      <c r="M122" s="3"/>
      <c r="N122" s="3"/>
    </row>
    <row r="123" spans="2:14" x14ac:dyDescent="0.15">
      <c r="B123" s="1"/>
      <c r="C123" s="2"/>
      <c r="F123" s="3"/>
      <c r="G123" s="5"/>
      <c r="H123" s="6"/>
      <c r="I123" s="3"/>
      <c r="J123" s="4"/>
      <c r="K123" s="4"/>
      <c r="L123" s="3"/>
      <c r="M123" s="3"/>
      <c r="N123" s="3"/>
    </row>
    <row r="124" spans="2:14" x14ac:dyDescent="0.15">
      <c r="B124" s="1"/>
      <c r="C124" s="2"/>
      <c r="F124" s="3"/>
      <c r="G124" s="5"/>
      <c r="H124" s="6"/>
      <c r="I124" s="3"/>
      <c r="J124" s="4"/>
      <c r="K124" s="4"/>
      <c r="L124" s="3"/>
      <c r="M124" s="3"/>
      <c r="N124" s="3"/>
    </row>
    <row r="125" spans="2:14" x14ac:dyDescent="0.15">
      <c r="B125" s="1"/>
      <c r="C125" s="2"/>
      <c r="F125" s="3"/>
      <c r="G125" s="5"/>
      <c r="H125" s="6"/>
      <c r="I125" s="3"/>
      <c r="J125" s="4"/>
      <c r="K125" s="4"/>
      <c r="L125" s="3"/>
      <c r="M125" s="3"/>
      <c r="N125" s="3"/>
    </row>
    <row r="126" spans="2:14" x14ac:dyDescent="0.15">
      <c r="B126" s="1"/>
      <c r="C126" s="2"/>
      <c r="F126" s="3"/>
      <c r="G126" s="5"/>
      <c r="H126" s="6"/>
      <c r="I126" s="3"/>
      <c r="J126" s="4"/>
      <c r="K126" s="4"/>
      <c r="L126" s="3"/>
      <c r="M126" s="3"/>
      <c r="N126" s="3"/>
    </row>
    <row r="127" spans="2:14" x14ac:dyDescent="0.15">
      <c r="B127" s="1"/>
      <c r="C127" s="2"/>
      <c r="F127" s="3"/>
      <c r="G127" s="5"/>
      <c r="H127" s="6"/>
      <c r="I127" s="3"/>
      <c r="J127" s="4"/>
      <c r="K127" s="4"/>
      <c r="L127" s="3"/>
      <c r="M127" s="3"/>
      <c r="N127" s="3"/>
    </row>
    <row r="128" spans="2:14" x14ac:dyDescent="0.15">
      <c r="B128" s="1"/>
      <c r="C128" s="2"/>
      <c r="F128" s="3"/>
      <c r="G128" s="5"/>
      <c r="H128" s="6"/>
      <c r="I128" s="3"/>
      <c r="J128" s="4"/>
      <c r="K128" s="4"/>
      <c r="L128" s="3"/>
      <c r="M128" s="3"/>
      <c r="N128" s="3"/>
    </row>
    <row r="129" spans="2:14" x14ac:dyDescent="0.15">
      <c r="B129" s="1"/>
      <c r="C129" s="2"/>
      <c r="F129" s="3"/>
      <c r="G129" s="5"/>
      <c r="H129" s="6"/>
      <c r="I129" s="3"/>
      <c r="J129" s="4"/>
      <c r="K129" s="4"/>
      <c r="L129" s="3"/>
      <c r="M129" s="3"/>
      <c r="N129" s="3"/>
    </row>
  </sheetData>
  <phoneticPr fontId="2" type="noConversion"/>
  <pageMargins left="0.75" right="0.75" top="1" bottom="1" header="0.5" footer="0.5"/>
  <pageSetup paperSize="9" firstPageNumber="429496319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销售占比</vt:lpstr>
      <vt:lpstr>数据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技术部 王士刚</cp:lastModifiedBy>
  <cp:revision/>
  <cp:lastPrinted>1899-12-30T00:00:00Z</cp:lastPrinted>
  <dcterms:created xsi:type="dcterms:W3CDTF">1996-12-17T01:32:42Z</dcterms:created>
  <dcterms:modified xsi:type="dcterms:W3CDTF">2011-07-20T06:54:49Z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