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0355" windowHeight="7770" activeTab="2"/>
  </bookViews>
  <sheets>
    <sheet name="订单" sheetId="1" r:id="rId1"/>
    <sheet name="到货" sheetId="2" r:id="rId2"/>
    <sheet name="到货统计" sheetId="4" r:id="rId3"/>
  </sheets>
  <calcPr calcId="144525"/>
  <pivotCaches>
    <pivotCache cacheId="35" r:id="rId4"/>
  </pivotCaches>
</workbook>
</file>

<file path=xl/connections.xml><?xml version="1.0" encoding="utf-8"?>
<connections xmlns="http://schemas.openxmlformats.org/spreadsheetml/2006/main">
  <connection id="1" sourceFile="D:\如何根据计划以及到货记录统计计划完成率.xlsx" keepAlive="1" name="如何根据计划以及到货记录统计计划完成率" type="5" refreshedVersion="4" saveData="1">
    <dbPr connection="Provider=Microsoft.ACE.OLEDB.12.0;User ID=Admin;Data Source=D:\如何根据计划以及到货记录统计计划完成率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&quot;订单&quot;,* from [订单$] union all _x000d__x000a_select &quot;到货&quot;,* from [到货$]" commandType="3"/>
  </connection>
</connections>
</file>

<file path=xl/sharedStrings.xml><?xml version="1.0" encoding="utf-8"?>
<sst xmlns="http://schemas.openxmlformats.org/spreadsheetml/2006/main" count="131" uniqueCount="67">
  <si>
    <t>时间</t>
    <phoneticPr fontId="4" type="noConversion"/>
  </si>
  <si>
    <t>供应商</t>
    <phoneticPr fontId="4" type="noConversion"/>
  </si>
  <si>
    <t>大类</t>
    <phoneticPr fontId="4" type="noConversion"/>
  </si>
  <si>
    <t>材料名称</t>
    <phoneticPr fontId="4" type="noConversion"/>
  </si>
  <si>
    <t>单位</t>
    <phoneticPr fontId="4" type="noConversion"/>
  </si>
  <si>
    <t>数量</t>
    <phoneticPr fontId="4" type="noConversion"/>
  </si>
  <si>
    <t>德州晶峰</t>
    <phoneticPr fontId="4" type="noConversion"/>
  </si>
  <si>
    <t>瓶</t>
    <phoneticPr fontId="4" type="noConversion"/>
  </si>
  <si>
    <t>梦之蓝瓶</t>
    <phoneticPr fontId="4" type="noConversion"/>
  </si>
  <si>
    <t>只</t>
    <phoneticPr fontId="4" type="noConversion"/>
  </si>
  <si>
    <t>沂南三汇</t>
    <phoneticPr fontId="4" type="noConversion"/>
  </si>
  <si>
    <t>海之蓝瓶</t>
    <phoneticPr fontId="4" type="noConversion"/>
  </si>
  <si>
    <t>蓝色玻璃</t>
    <phoneticPr fontId="4" type="noConversion"/>
  </si>
  <si>
    <t>临沂景升</t>
    <phoneticPr fontId="4" type="noConversion"/>
  </si>
  <si>
    <t>天之蓝瓶</t>
    <phoneticPr fontId="4" type="noConversion"/>
  </si>
  <si>
    <t>山东长盛泰</t>
    <phoneticPr fontId="4" type="noConversion"/>
  </si>
  <si>
    <t>深圳铠曼</t>
    <phoneticPr fontId="4" type="noConversion"/>
  </si>
  <si>
    <t>盖</t>
    <phoneticPr fontId="4" type="noConversion"/>
  </si>
  <si>
    <t>梦之蓝盖</t>
    <phoneticPr fontId="4" type="noConversion"/>
  </si>
  <si>
    <t>海之蓝盖</t>
    <phoneticPr fontId="4" type="noConversion"/>
  </si>
  <si>
    <t>沐阳人杰</t>
    <phoneticPr fontId="4" type="noConversion"/>
  </si>
  <si>
    <t>天之蓝盖</t>
    <phoneticPr fontId="4" type="noConversion"/>
  </si>
  <si>
    <t>泗阳成达</t>
    <phoneticPr fontId="4" type="noConversion"/>
  </si>
  <si>
    <t>河北望远</t>
    <phoneticPr fontId="4" type="noConversion"/>
  </si>
  <si>
    <t>时间</t>
    <phoneticPr fontId="4" type="noConversion"/>
  </si>
  <si>
    <t>供应商</t>
    <phoneticPr fontId="4" type="noConversion"/>
  </si>
  <si>
    <t>大类</t>
    <phoneticPr fontId="4" type="noConversion"/>
  </si>
  <si>
    <t>材料名称</t>
    <phoneticPr fontId="4" type="noConversion"/>
  </si>
  <si>
    <t xml:space="preserve">单位 </t>
    <phoneticPr fontId="4" type="noConversion"/>
  </si>
  <si>
    <t>数量</t>
    <phoneticPr fontId="4" type="noConversion"/>
  </si>
  <si>
    <t>德州晶峰</t>
    <phoneticPr fontId="4" type="noConversion"/>
  </si>
  <si>
    <t>瓶</t>
    <phoneticPr fontId="4" type="noConversion"/>
  </si>
  <si>
    <t>梦之蓝瓶</t>
    <phoneticPr fontId="4" type="noConversion"/>
  </si>
  <si>
    <t>只</t>
    <phoneticPr fontId="4" type="noConversion"/>
  </si>
  <si>
    <t>德州晶峰</t>
    <phoneticPr fontId="4" type="noConversion"/>
  </si>
  <si>
    <t>瓶</t>
    <phoneticPr fontId="4" type="noConversion"/>
  </si>
  <si>
    <t>梦之蓝瓶</t>
    <phoneticPr fontId="4" type="noConversion"/>
  </si>
  <si>
    <t>只</t>
    <phoneticPr fontId="4" type="noConversion"/>
  </si>
  <si>
    <t>沂南三汇</t>
    <phoneticPr fontId="4" type="noConversion"/>
  </si>
  <si>
    <t>海之蓝瓶</t>
    <phoneticPr fontId="4" type="noConversion"/>
  </si>
  <si>
    <t>蓝色玻璃</t>
    <phoneticPr fontId="4" type="noConversion"/>
  </si>
  <si>
    <t>临沂景升</t>
    <phoneticPr fontId="4" type="noConversion"/>
  </si>
  <si>
    <t>天之蓝瓶</t>
    <phoneticPr fontId="4" type="noConversion"/>
  </si>
  <si>
    <t>山东长盛泰</t>
    <phoneticPr fontId="4" type="noConversion"/>
  </si>
  <si>
    <t>深圳铠曼</t>
    <phoneticPr fontId="4" type="noConversion"/>
  </si>
  <si>
    <t>盖</t>
    <phoneticPr fontId="4" type="noConversion"/>
  </si>
  <si>
    <t>梦之蓝盖</t>
    <phoneticPr fontId="4" type="noConversion"/>
  </si>
  <si>
    <t>海之蓝盖</t>
    <phoneticPr fontId="4" type="noConversion"/>
  </si>
  <si>
    <t>沐阳人杰</t>
    <phoneticPr fontId="4" type="noConversion"/>
  </si>
  <si>
    <t>天之蓝盖</t>
    <phoneticPr fontId="4" type="noConversion"/>
  </si>
  <si>
    <t>泗阳成达</t>
    <phoneticPr fontId="4" type="noConversion"/>
  </si>
  <si>
    <t>河北望远</t>
    <phoneticPr fontId="4" type="noConversion"/>
  </si>
  <si>
    <t>德州晶峰</t>
  </si>
  <si>
    <t>河北望远</t>
  </si>
  <si>
    <t>蓝色玻璃</t>
  </si>
  <si>
    <t>临沂景升</t>
  </si>
  <si>
    <t>沐阳人杰</t>
  </si>
  <si>
    <t>山东长盛泰</t>
  </si>
  <si>
    <t>深圳铠曼</t>
  </si>
  <si>
    <t>泗阳成达</t>
  </si>
  <si>
    <t>沂南三汇</t>
  </si>
  <si>
    <t>到货</t>
  </si>
  <si>
    <t>订单</t>
  </si>
  <si>
    <t>求和项:数量</t>
  </si>
  <si>
    <t>Expr1000</t>
  </si>
  <si>
    <t>供应商</t>
  </si>
  <si>
    <t>完成率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</si>
</sst>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 ;_ * \-#,##0.00_ ;_ * &quot;-&quot;??_ ;_ @_ "/>
    <numFmt numFmtId="176" formatCode="_ * #,##0_ ;_ * \-#,##0_ ;_ * &quot;-&quot;??_ ;_ @_ "/>
    <numFmt numFmtId="177" formatCode="#,##0_ "/>
    <numFmt numFmtId="178" formatCode="#,##0.00_ "/>
  </numFmts>
  <fonts count="6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Arial Unicode MS"/>
      <family val="2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theme="1"/>
      <name val="Arial Unicode MS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176" fontId="2" fillId="2" borderId="1" xfId="1" applyNumberFormat="1" applyFont="1" applyFill="1" applyBorder="1" applyAlignment="1">
      <alignment horizontal="center" vertical="center"/>
    </xf>
    <xf numFmtId="14" fontId="2" fillId="0" borderId="1" xfId="0" applyNumberFormat="1" applyFont="1" applyBorder="1">
      <alignment vertical="center"/>
    </xf>
    <xf numFmtId="0" fontId="2" fillId="0" borderId="1" xfId="0" applyFont="1" applyBorder="1">
      <alignment vertical="center"/>
    </xf>
    <xf numFmtId="176" fontId="2" fillId="0" borderId="1" xfId="1" applyNumberFormat="1" applyFont="1" applyBorder="1">
      <alignment vertical="center"/>
    </xf>
    <xf numFmtId="0" fontId="2" fillId="2" borderId="0" xfId="0" applyFont="1" applyFill="1" applyAlignment="1">
      <alignment horizontal="center" vertical="center"/>
    </xf>
    <xf numFmtId="177" fontId="2" fillId="0" borderId="1" xfId="0" applyNumberFormat="1" applyFont="1" applyBorder="1">
      <alignment vertical="center"/>
    </xf>
    <xf numFmtId="0" fontId="2" fillId="2" borderId="2" xfId="0" applyFont="1" applyFill="1" applyBorder="1">
      <alignment vertical="center"/>
    </xf>
    <xf numFmtId="0" fontId="5" fillId="0" borderId="2" xfId="0" applyFont="1" applyBorder="1">
      <alignment vertical="center"/>
    </xf>
    <xf numFmtId="178" fontId="5" fillId="0" borderId="2" xfId="0" applyNumberFormat="1" applyFont="1" applyBorder="1">
      <alignment vertical="center"/>
    </xf>
    <xf numFmtId="10" fontId="5" fillId="0" borderId="2" xfId="0" applyNumberFormat="1" applyFont="1" applyBorder="1">
      <alignment vertical="center"/>
    </xf>
  </cellXfs>
  <cellStyles count="2">
    <cellStyle name="常规" xfId="0" builtinId="0"/>
    <cellStyle name="千位分隔" xfId="1" builtinId="3"/>
  </cellStyles>
  <dxfs count="67">
    <dxf>
      <numFmt numFmtId="14" formatCode="0.00%"/>
    </dxf>
    <dxf>
      <numFmt numFmtId="178" formatCode="#,##0.00_ "/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color auto="1"/>
      </font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sz val="12"/>
      </font>
    </dxf>
    <dxf>
      <font>
        <name val="Arial Unicode MS"/>
        <scheme val="none"/>
      </font>
    </dxf>
    <dxf>
      <numFmt numFmtId="14" formatCode="0.00%"/>
    </dxf>
    <dxf>
      <numFmt numFmtId="178" formatCode="#,##0.00_ "/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color auto="1"/>
      </font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sz val="12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sz val="12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numFmt numFmtId="14" formatCode="0.00%"/>
    </dxf>
    <dxf>
      <numFmt numFmtId="178" formatCode="#,##0.00_ "/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color auto="1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color auto="1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numFmt numFmtId="14" formatCode="0.00%"/>
    </dxf>
    <dxf>
      <numFmt numFmtId="178" formatCode="#,##0.00_ "/>
    </dxf>
    <dxf>
      <numFmt numFmtId="178" formatCode="#,##0.00_ "/>
    </dxf>
    <dxf>
      <numFmt numFmtId="14" formatCode="0.0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技术部 王士刚" refreshedDate="40745.616080671294" createdVersion="4" refreshedVersion="4" minRefreshableVersion="3" recordCount="26">
  <cacheSource type="external" connectionId="1"/>
  <cacheFields count="7">
    <cacheField name="Expr1000" numFmtId="0">
      <sharedItems count="3">
        <s v="订单"/>
        <s v="到货"/>
        <s v="完成率" f="1"/>
      </sharedItems>
    </cacheField>
    <cacheField name="时间" numFmtId="0">
      <sharedItems containsSemiMixedTypes="0" containsNonDate="0" containsDate="1" containsString="0" minDate="2009-01-01T00:00:00" maxDate="2009-09-03T00:00:00" count="2">
        <d v="2009-01-01T00:00:00"/>
        <d v="2009-09-02T00:00:00"/>
      </sharedItems>
    </cacheField>
    <cacheField name="供应商" numFmtId="0">
      <sharedItems count="9">
        <s v="德州晶峰"/>
        <s v="沂南三汇"/>
        <s v="蓝色玻璃"/>
        <s v="临沂景升"/>
        <s v="山东长盛泰"/>
        <s v="深圳铠曼"/>
        <s v="沐阳人杰"/>
        <s v="泗阳成达"/>
        <s v="河北望远"/>
      </sharedItems>
    </cacheField>
    <cacheField name="大类" numFmtId="0">
      <sharedItems count="2">
        <s v="瓶"/>
        <s v="盖"/>
      </sharedItems>
    </cacheField>
    <cacheField name="材料名称" numFmtId="0">
      <sharedItems count="6">
        <s v="梦之蓝瓶"/>
        <s v="海之蓝瓶"/>
        <s v="天之蓝瓶"/>
        <s v="梦之蓝盖"/>
        <s v="海之蓝盖"/>
        <s v="天之蓝盖"/>
      </sharedItems>
    </cacheField>
    <cacheField name="单位" numFmtId="0">
      <sharedItems count="1">
        <s v="只"/>
      </sharedItems>
    </cacheField>
    <cacheField name="数量" numFmtId="0">
      <sharedItems containsSemiMixedTypes="0" containsString="0" containsNumber="1" containsInteger="1" minValue="20000" maxValue="2000000" count="12">
        <n v="100000"/>
        <n v="2000000"/>
        <n v="1000000"/>
        <n v="500000"/>
        <n v="500001"/>
        <n v="250000"/>
        <n v="30000"/>
        <n v="40000"/>
        <n v="80000"/>
        <n v="50000"/>
        <n v="20000"/>
        <n v="70000"/>
      </sharedItems>
    </cacheField>
  </cacheFields>
  <calculatedItems count="1">
    <calculatedItem formula="Expr1000[到货] /Expr1000[订单]">
      <pivotArea cacheIndex="1" outline="0" fieldPosition="0">
        <references count="1">
          <reference field="0" count="1">
            <x v="2"/>
          </reference>
        </references>
      </pivotArea>
    </calculatedItem>
  </calculatedItem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6">
  <r>
    <x v="0"/>
    <x v="0"/>
    <x v="0"/>
    <x v="0"/>
    <x v="0"/>
    <x v="0"/>
    <x v="0"/>
  </r>
  <r>
    <x v="0"/>
    <x v="0"/>
    <x v="0"/>
    <x v="0"/>
    <x v="0"/>
    <x v="0"/>
    <x v="0"/>
  </r>
  <r>
    <x v="0"/>
    <x v="0"/>
    <x v="1"/>
    <x v="0"/>
    <x v="1"/>
    <x v="0"/>
    <x v="1"/>
  </r>
  <r>
    <x v="0"/>
    <x v="0"/>
    <x v="2"/>
    <x v="0"/>
    <x v="1"/>
    <x v="0"/>
    <x v="2"/>
  </r>
  <r>
    <x v="0"/>
    <x v="0"/>
    <x v="3"/>
    <x v="0"/>
    <x v="2"/>
    <x v="0"/>
    <x v="3"/>
  </r>
  <r>
    <x v="0"/>
    <x v="0"/>
    <x v="4"/>
    <x v="0"/>
    <x v="2"/>
    <x v="0"/>
    <x v="4"/>
  </r>
  <r>
    <x v="0"/>
    <x v="0"/>
    <x v="5"/>
    <x v="1"/>
    <x v="3"/>
    <x v="0"/>
    <x v="0"/>
  </r>
  <r>
    <x v="0"/>
    <x v="0"/>
    <x v="5"/>
    <x v="1"/>
    <x v="4"/>
    <x v="0"/>
    <x v="0"/>
  </r>
  <r>
    <x v="0"/>
    <x v="0"/>
    <x v="6"/>
    <x v="1"/>
    <x v="4"/>
    <x v="0"/>
    <x v="0"/>
  </r>
  <r>
    <x v="0"/>
    <x v="0"/>
    <x v="6"/>
    <x v="1"/>
    <x v="5"/>
    <x v="0"/>
    <x v="5"/>
  </r>
  <r>
    <x v="0"/>
    <x v="0"/>
    <x v="7"/>
    <x v="1"/>
    <x v="4"/>
    <x v="0"/>
    <x v="0"/>
  </r>
  <r>
    <x v="0"/>
    <x v="0"/>
    <x v="7"/>
    <x v="1"/>
    <x v="3"/>
    <x v="0"/>
    <x v="0"/>
  </r>
  <r>
    <x v="0"/>
    <x v="0"/>
    <x v="8"/>
    <x v="1"/>
    <x v="2"/>
    <x v="0"/>
    <x v="5"/>
  </r>
  <r>
    <x v="1"/>
    <x v="1"/>
    <x v="0"/>
    <x v="0"/>
    <x v="0"/>
    <x v="0"/>
    <x v="6"/>
  </r>
  <r>
    <x v="1"/>
    <x v="1"/>
    <x v="0"/>
    <x v="0"/>
    <x v="0"/>
    <x v="0"/>
    <x v="7"/>
  </r>
  <r>
    <x v="1"/>
    <x v="1"/>
    <x v="1"/>
    <x v="0"/>
    <x v="1"/>
    <x v="0"/>
    <x v="8"/>
  </r>
  <r>
    <x v="1"/>
    <x v="1"/>
    <x v="2"/>
    <x v="0"/>
    <x v="1"/>
    <x v="0"/>
    <x v="0"/>
  </r>
  <r>
    <x v="1"/>
    <x v="1"/>
    <x v="3"/>
    <x v="0"/>
    <x v="2"/>
    <x v="0"/>
    <x v="6"/>
  </r>
  <r>
    <x v="1"/>
    <x v="1"/>
    <x v="4"/>
    <x v="0"/>
    <x v="2"/>
    <x v="0"/>
    <x v="9"/>
  </r>
  <r>
    <x v="1"/>
    <x v="1"/>
    <x v="5"/>
    <x v="1"/>
    <x v="3"/>
    <x v="0"/>
    <x v="9"/>
  </r>
  <r>
    <x v="1"/>
    <x v="1"/>
    <x v="5"/>
    <x v="1"/>
    <x v="4"/>
    <x v="0"/>
    <x v="7"/>
  </r>
  <r>
    <x v="1"/>
    <x v="1"/>
    <x v="6"/>
    <x v="1"/>
    <x v="4"/>
    <x v="0"/>
    <x v="10"/>
  </r>
  <r>
    <x v="1"/>
    <x v="1"/>
    <x v="6"/>
    <x v="1"/>
    <x v="5"/>
    <x v="0"/>
    <x v="6"/>
  </r>
  <r>
    <x v="1"/>
    <x v="1"/>
    <x v="7"/>
    <x v="1"/>
    <x v="4"/>
    <x v="0"/>
    <x v="9"/>
  </r>
  <r>
    <x v="1"/>
    <x v="1"/>
    <x v="7"/>
    <x v="1"/>
    <x v="3"/>
    <x v="0"/>
    <x v="7"/>
  </r>
  <r>
    <x v="1"/>
    <x v="1"/>
    <x v="8"/>
    <x v="1"/>
    <x v="2"/>
    <x v="0"/>
    <x v="1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0" cacheId="35" applyNumberFormats="0" applyBorderFormats="0" applyFontFormats="0" applyPatternFormats="0" applyAlignmentFormats="0" applyWidthHeightFormats="1" dataCaption="值" updatedVersion="4" minRefreshableVersion="3" useAutoFormatting="1" rowGrandTotals="0" colGrandTotals="0" itemPrintTitles="1" createdVersion="4" indent="0" compact="0" compactData="0" multipleFieldFilters="0" fieldListSortAscending="1">
  <location ref="A3:D13" firstHeaderRow="1" firstDataRow="2" firstDataCol="1"/>
  <pivotFields count="7">
    <pivotField axis="axisCol" compact="0" outline="0" showAll="0">
      <items count="4">
        <item x="1"/>
        <item x="0"/>
        <item f="1" x="2"/>
        <item t="default"/>
      </items>
    </pivotField>
    <pivotField compact="0" outline="0" showAll="0"/>
    <pivotField axis="axisRow" compact="0" outline="0" showAll="0" sortType="descending" defaultSubtotal="0">
      <items count="9">
        <item x="0"/>
        <item x="8"/>
        <item x="2"/>
        <item x="3"/>
        <item x="6"/>
        <item x="4"/>
        <item x="5"/>
        <item x="7"/>
        <item x="1"/>
      </items>
      <autoSortScope>
        <pivotArea dataOnly="0" outline="0" fieldPosition="0">
          <references count="2">
            <reference field="4294967294" count="1" selected="0">
              <x v="0"/>
            </reference>
            <reference field="0" count="1" selected="0">
              <x v="2"/>
            </reference>
          </references>
        </pivotArea>
      </autoSortScope>
    </pivotField>
    <pivotField compact="0" outline="0" showAll="0"/>
    <pivotField compact="0" outline="0" showAll="0"/>
    <pivotField compact="0" outline="0" showAll="0"/>
    <pivotField dataField="1" compact="0" outline="0" showAll="0"/>
  </pivotFields>
  <rowFields count="1">
    <field x="2"/>
  </rowFields>
  <rowItems count="9">
    <i>
      <x v="6"/>
    </i>
    <i>
      <x v="7"/>
    </i>
    <i>
      <x/>
    </i>
    <i>
      <x v="1"/>
    </i>
    <i>
      <x v="4"/>
    </i>
    <i>
      <x v="2"/>
    </i>
    <i>
      <x v="5"/>
    </i>
    <i>
      <x v="3"/>
    </i>
    <i>
      <x v="8"/>
    </i>
  </rowItems>
  <colFields count="1">
    <field x="0"/>
  </colFields>
  <colItems count="3">
    <i>
      <x/>
    </i>
    <i>
      <x v="1"/>
    </i>
    <i>
      <x v="2"/>
    </i>
  </colItems>
  <dataFields count="1">
    <dataField name="求和项:数量" fld="6" baseField="0" baseItem="0"/>
  </dataFields>
  <formats count="17">
    <format dxfId="66">
      <pivotArea outline="0" collapsedLevelsAreSubtotals="1" fieldPosition="0">
        <references count="1">
          <reference field="0" count="1" selected="0">
            <x v="2"/>
          </reference>
        </references>
      </pivotArea>
    </format>
    <format dxfId="65">
      <pivotArea outline="0" collapsedLevelsAreSubtotals="1" fieldPosition="0">
        <references count="1">
          <reference field="0" count="2" selected="0">
            <x v="0"/>
            <x v="1"/>
          </reference>
        </references>
      </pivotArea>
    </format>
    <format dxfId="62">
      <pivotArea type="origin" dataOnly="0" labelOnly="1" outline="0" fieldPosition="0"/>
    </format>
    <format dxfId="61">
      <pivotArea field="2" type="button" dataOnly="0" labelOnly="1" outline="0" axis="axisRow" fieldPosition="0"/>
    </format>
    <format dxfId="60">
      <pivotArea field="0" type="button" dataOnly="0" labelOnly="1" outline="0" axis="axisCol" fieldPosition="0"/>
    </format>
    <format dxfId="59">
      <pivotArea type="topRight" dataOnly="0" labelOnly="1" outline="0" fieldPosition="0"/>
    </format>
    <format dxfId="58">
      <pivotArea dataOnly="0" labelOnly="1" outline="0" fieldPosition="0">
        <references count="1">
          <reference field="0" count="0"/>
        </references>
      </pivotArea>
    </format>
    <format dxfId="57">
      <pivotArea type="origin" dataOnly="0" labelOnly="1" outline="0" fieldPosition="0"/>
    </format>
    <format dxfId="56">
      <pivotArea field="2" type="button" dataOnly="0" labelOnly="1" outline="0" axis="axisRow" fieldPosition="0"/>
    </format>
    <format dxfId="55">
      <pivotArea field="0" type="button" dataOnly="0" labelOnly="1" outline="0" axis="axisCol" fieldPosition="0"/>
    </format>
    <format dxfId="54">
      <pivotArea type="topRight" dataOnly="0" labelOnly="1" outline="0" fieldPosition="0"/>
    </format>
    <format dxfId="53">
      <pivotArea dataOnly="0" labelOnly="1" outline="0" fieldPosition="0">
        <references count="1">
          <reference field="0" count="0"/>
        </references>
      </pivotArea>
    </format>
    <format dxfId="52">
      <pivotArea dataOnly="0" grandRow="1" outline="0" fieldPosition="0"/>
    </format>
    <format dxfId="51">
      <pivotArea dataOnly="0" grandRow="1" outline="0" fieldPosition="0"/>
    </format>
    <format dxfId="36">
      <pivotArea type="all" dataOnly="0" outline="0" fieldPosition="0"/>
    </format>
    <format dxfId="35">
      <pivotArea type="all" dataOnly="0" outline="0" fieldPosition="0"/>
    </format>
    <format dxfId="34">
      <pivotArea type="all" dataOnly="0" outline="0" fieldPosition="0"/>
    </format>
  </formats>
  <pivotTableStyleInfo name="PivotStyleLight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showGridLines="0" workbookViewId="0">
      <selection activeCell="Q39" sqref="Q39"/>
    </sheetView>
  </sheetViews>
  <sheetFormatPr defaultRowHeight="13.5" x14ac:dyDescent="0.15"/>
  <cols>
    <col min="6" max="6" width="11.75" bestFit="1" customWidth="1"/>
  </cols>
  <sheetData>
    <row r="1" spans="1:6" ht="17.2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 ht="17.25" x14ac:dyDescent="0.15">
      <c r="A2" s="3">
        <v>39814</v>
      </c>
      <c r="B2" s="4" t="s">
        <v>6</v>
      </c>
      <c r="C2" s="4" t="s">
        <v>7</v>
      </c>
      <c r="D2" s="4" t="s">
        <v>8</v>
      </c>
      <c r="E2" s="4" t="s">
        <v>9</v>
      </c>
      <c r="F2" s="5">
        <v>100000</v>
      </c>
    </row>
    <row r="3" spans="1:6" ht="17.25" x14ac:dyDescent="0.15">
      <c r="A3" s="3">
        <v>39814</v>
      </c>
      <c r="B3" s="4" t="s">
        <v>6</v>
      </c>
      <c r="C3" s="4" t="s">
        <v>7</v>
      </c>
      <c r="D3" s="4" t="s">
        <v>8</v>
      </c>
      <c r="E3" s="4" t="s">
        <v>9</v>
      </c>
      <c r="F3" s="5">
        <v>100000</v>
      </c>
    </row>
    <row r="4" spans="1:6" ht="17.25" x14ac:dyDescent="0.15">
      <c r="A4" s="3">
        <v>39814</v>
      </c>
      <c r="B4" s="4" t="s">
        <v>10</v>
      </c>
      <c r="C4" s="4" t="s">
        <v>7</v>
      </c>
      <c r="D4" s="4" t="s">
        <v>11</v>
      </c>
      <c r="E4" s="4" t="s">
        <v>9</v>
      </c>
      <c r="F4" s="5">
        <v>2000000</v>
      </c>
    </row>
    <row r="5" spans="1:6" ht="17.25" x14ac:dyDescent="0.15">
      <c r="A5" s="3">
        <v>39814</v>
      </c>
      <c r="B5" s="4" t="s">
        <v>12</v>
      </c>
      <c r="C5" s="4" t="s">
        <v>7</v>
      </c>
      <c r="D5" s="4" t="s">
        <v>11</v>
      </c>
      <c r="E5" s="4" t="s">
        <v>9</v>
      </c>
      <c r="F5" s="5">
        <v>1000000</v>
      </c>
    </row>
    <row r="6" spans="1:6" ht="17.25" x14ac:dyDescent="0.15">
      <c r="A6" s="3">
        <v>39814</v>
      </c>
      <c r="B6" s="4" t="s">
        <v>13</v>
      </c>
      <c r="C6" s="4" t="s">
        <v>7</v>
      </c>
      <c r="D6" s="4" t="s">
        <v>14</v>
      </c>
      <c r="E6" s="4" t="s">
        <v>9</v>
      </c>
      <c r="F6" s="5">
        <v>500000</v>
      </c>
    </row>
    <row r="7" spans="1:6" ht="17.25" x14ac:dyDescent="0.15">
      <c r="A7" s="3">
        <v>39814</v>
      </c>
      <c r="B7" s="4" t="s">
        <v>15</v>
      </c>
      <c r="C7" s="4" t="s">
        <v>7</v>
      </c>
      <c r="D7" s="4" t="s">
        <v>14</v>
      </c>
      <c r="E7" s="4" t="s">
        <v>9</v>
      </c>
      <c r="F7" s="5">
        <v>500001</v>
      </c>
    </row>
    <row r="8" spans="1:6" ht="17.25" x14ac:dyDescent="0.15">
      <c r="A8" s="3">
        <v>39814</v>
      </c>
      <c r="B8" s="4" t="s">
        <v>16</v>
      </c>
      <c r="C8" s="4" t="s">
        <v>17</v>
      </c>
      <c r="D8" s="4" t="s">
        <v>18</v>
      </c>
      <c r="E8" s="4" t="s">
        <v>9</v>
      </c>
      <c r="F8" s="5">
        <v>100000</v>
      </c>
    </row>
    <row r="9" spans="1:6" ht="17.25" x14ac:dyDescent="0.15">
      <c r="A9" s="3">
        <v>39814</v>
      </c>
      <c r="B9" s="4" t="s">
        <v>16</v>
      </c>
      <c r="C9" s="4" t="s">
        <v>17</v>
      </c>
      <c r="D9" s="4" t="s">
        <v>19</v>
      </c>
      <c r="E9" s="4" t="s">
        <v>9</v>
      </c>
      <c r="F9" s="5">
        <v>100000</v>
      </c>
    </row>
    <row r="10" spans="1:6" ht="17.25" x14ac:dyDescent="0.15">
      <c r="A10" s="3">
        <v>39814</v>
      </c>
      <c r="B10" s="3" t="s">
        <v>20</v>
      </c>
      <c r="C10" s="4" t="s">
        <v>17</v>
      </c>
      <c r="D10" s="4" t="s">
        <v>19</v>
      </c>
      <c r="E10" s="4" t="s">
        <v>9</v>
      </c>
      <c r="F10" s="5">
        <v>100000</v>
      </c>
    </row>
    <row r="11" spans="1:6" ht="17.25" x14ac:dyDescent="0.15">
      <c r="A11" s="3">
        <v>39814</v>
      </c>
      <c r="B11" s="3" t="s">
        <v>20</v>
      </c>
      <c r="C11" s="4" t="s">
        <v>17</v>
      </c>
      <c r="D11" s="4" t="s">
        <v>21</v>
      </c>
      <c r="E11" s="4" t="s">
        <v>9</v>
      </c>
      <c r="F11" s="5">
        <v>250000</v>
      </c>
    </row>
    <row r="12" spans="1:6" ht="17.25" x14ac:dyDescent="0.15">
      <c r="A12" s="3">
        <v>39814</v>
      </c>
      <c r="B12" s="4" t="s">
        <v>22</v>
      </c>
      <c r="C12" s="4" t="s">
        <v>17</v>
      </c>
      <c r="D12" s="4" t="s">
        <v>19</v>
      </c>
      <c r="E12" s="4" t="s">
        <v>9</v>
      </c>
      <c r="F12" s="5">
        <v>100000</v>
      </c>
    </row>
    <row r="13" spans="1:6" ht="17.25" x14ac:dyDescent="0.15">
      <c r="A13" s="3">
        <v>39814</v>
      </c>
      <c r="B13" s="4" t="s">
        <v>22</v>
      </c>
      <c r="C13" s="4" t="s">
        <v>17</v>
      </c>
      <c r="D13" s="4" t="s">
        <v>18</v>
      </c>
      <c r="E13" s="4" t="s">
        <v>9</v>
      </c>
      <c r="F13" s="5">
        <v>100000</v>
      </c>
    </row>
    <row r="14" spans="1:6" ht="17.25" x14ac:dyDescent="0.15">
      <c r="A14" s="3">
        <v>39814</v>
      </c>
      <c r="B14" s="4" t="s">
        <v>23</v>
      </c>
      <c r="C14" s="4" t="s">
        <v>17</v>
      </c>
      <c r="D14" s="4" t="s">
        <v>14</v>
      </c>
      <c r="E14" s="4" t="s">
        <v>9</v>
      </c>
      <c r="F14" s="5">
        <v>250000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showGridLines="0" workbookViewId="0"/>
  </sheetViews>
  <sheetFormatPr defaultRowHeight="13.5" x14ac:dyDescent="0.15"/>
  <sheetData>
    <row r="1" spans="1:6" ht="17.25" x14ac:dyDescent="0.15">
      <c r="A1" s="1" t="s">
        <v>24</v>
      </c>
      <c r="B1" s="1" t="s">
        <v>25</v>
      </c>
      <c r="C1" s="1" t="s">
        <v>26</v>
      </c>
      <c r="D1" s="1" t="s">
        <v>27</v>
      </c>
      <c r="E1" s="6" t="s">
        <v>28</v>
      </c>
      <c r="F1" s="1" t="s">
        <v>29</v>
      </c>
    </row>
    <row r="2" spans="1:6" ht="17.25" x14ac:dyDescent="0.15">
      <c r="A2" s="3">
        <v>40058</v>
      </c>
      <c r="B2" s="4" t="s">
        <v>30</v>
      </c>
      <c r="C2" s="4" t="s">
        <v>31</v>
      </c>
      <c r="D2" s="4" t="s">
        <v>32</v>
      </c>
      <c r="E2" s="4" t="s">
        <v>33</v>
      </c>
      <c r="F2" s="7">
        <v>30000</v>
      </c>
    </row>
    <row r="3" spans="1:6" ht="17.25" x14ac:dyDescent="0.15">
      <c r="A3" s="3">
        <v>40058</v>
      </c>
      <c r="B3" s="4" t="s">
        <v>34</v>
      </c>
      <c r="C3" s="4" t="s">
        <v>35</v>
      </c>
      <c r="D3" s="4" t="s">
        <v>36</v>
      </c>
      <c r="E3" s="4" t="s">
        <v>37</v>
      </c>
      <c r="F3" s="7">
        <v>40000</v>
      </c>
    </row>
    <row r="4" spans="1:6" ht="17.25" x14ac:dyDescent="0.15">
      <c r="A4" s="3">
        <v>40058</v>
      </c>
      <c r="B4" s="4" t="s">
        <v>38</v>
      </c>
      <c r="C4" s="4" t="s">
        <v>35</v>
      </c>
      <c r="D4" s="4" t="s">
        <v>39</v>
      </c>
      <c r="E4" s="4" t="s">
        <v>37</v>
      </c>
      <c r="F4" s="7">
        <v>80000</v>
      </c>
    </row>
    <row r="5" spans="1:6" ht="17.25" x14ac:dyDescent="0.15">
      <c r="A5" s="3">
        <v>40058</v>
      </c>
      <c r="B5" s="4" t="s">
        <v>40</v>
      </c>
      <c r="C5" s="4" t="s">
        <v>35</v>
      </c>
      <c r="D5" s="4" t="s">
        <v>39</v>
      </c>
      <c r="E5" s="4" t="s">
        <v>37</v>
      </c>
      <c r="F5" s="7">
        <v>100000</v>
      </c>
    </row>
    <row r="6" spans="1:6" ht="17.25" x14ac:dyDescent="0.15">
      <c r="A6" s="3">
        <v>40058</v>
      </c>
      <c r="B6" s="4" t="s">
        <v>41</v>
      </c>
      <c r="C6" s="4" t="s">
        <v>35</v>
      </c>
      <c r="D6" s="4" t="s">
        <v>42</v>
      </c>
      <c r="E6" s="4" t="s">
        <v>37</v>
      </c>
      <c r="F6" s="7">
        <v>30000</v>
      </c>
    </row>
    <row r="7" spans="1:6" ht="17.25" x14ac:dyDescent="0.15">
      <c r="A7" s="3">
        <v>40058</v>
      </c>
      <c r="B7" s="4" t="s">
        <v>43</v>
      </c>
      <c r="C7" s="4" t="s">
        <v>35</v>
      </c>
      <c r="D7" s="4" t="s">
        <v>42</v>
      </c>
      <c r="E7" s="4" t="s">
        <v>37</v>
      </c>
      <c r="F7" s="7">
        <v>50000</v>
      </c>
    </row>
    <row r="8" spans="1:6" ht="17.25" x14ac:dyDescent="0.15">
      <c r="A8" s="3">
        <v>40058</v>
      </c>
      <c r="B8" s="4" t="s">
        <v>44</v>
      </c>
      <c r="C8" s="4" t="s">
        <v>45</v>
      </c>
      <c r="D8" s="4" t="s">
        <v>46</v>
      </c>
      <c r="E8" s="4" t="s">
        <v>37</v>
      </c>
      <c r="F8" s="7">
        <v>50000</v>
      </c>
    </row>
    <row r="9" spans="1:6" ht="17.25" x14ac:dyDescent="0.15">
      <c r="A9" s="3">
        <v>40058</v>
      </c>
      <c r="B9" s="4" t="s">
        <v>44</v>
      </c>
      <c r="C9" s="4" t="s">
        <v>45</v>
      </c>
      <c r="D9" s="4" t="s">
        <v>47</v>
      </c>
      <c r="E9" s="4" t="s">
        <v>37</v>
      </c>
      <c r="F9" s="7">
        <v>40000</v>
      </c>
    </row>
    <row r="10" spans="1:6" ht="17.25" x14ac:dyDescent="0.15">
      <c r="A10" s="3">
        <v>40058</v>
      </c>
      <c r="B10" s="3" t="s">
        <v>48</v>
      </c>
      <c r="C10" s="4" t="s">
        <v>45</v>
      </c>
      <c r="D10" s="4" t="s">
        <v>47</v>
      </c>
      <c r="E10" s="4" t="s">
        <v>37</v>
      </c>
      <c r="F10" s="7">
        <v>20000</v>
      </c>
    </row>
    <row r="11" spans="1:6" ht="17.25" x14ac:dyDescent="0.15">
      <c r="A11" s="3">
        <v>40058</v>
      </c>
      <c r="B11" s="3" t="s">
        <v>48</v>
      </c>
      <c r="C11" s="4" t="s">
        <v>45</v>
      </c>
      <c r="D11" s="4" t="s">
        <v>49</v>
      </c>
      <c r="E11" s="4" t="s">
        <v>37</v>
      </c>
      <c r="F11" s="7">
        <v>30000</v>
      </c>
    </row>
    <row r="12" spans="1:6" ht="17.25" x14ac:dyDescent="0.15">
      <c r="A12" s="3">
        <v>40058</v>
      </c>
      <c r="B12" s="4" t="s">
        <v>50</v>
      </c>
      <c r="C12" s="4" t="s">
        <v>45</v>
      </c>
      <c r="D12" s="4" t="s">
        <v>47</v>
      </c>
      <c r="E12" s="4" t="s">
        <v>37</v>
      </c>
      <c r="F12" s="7">
        <v>50000</v>
      </c>
    </row>
    <row r="13" spans="1:6" ht="17.25" x14ac:dyDescent="0.15">
      <c r="A13" s="3">
        <v>40058</v>
      </c>
      <c r="B13" s="4" t="s">
        <v>50</v>
      </c>
      <c r="C13" s="4" t="s">
        <v>45</v>
      </c>
      <c r="D13" s="4" t="s">
        <v>46</v>
      </c>
      <c r="E13" s="4" t="s">
        <v>37</v>
      </c>
      <c r="F13" s="7">
        <v>40000</v>
      </c>
    </row>
    <row r="14" spans="1:6" ht="17.25" x14ac:dyDescent="0.15">
      <c r="A14" s="3">
        <v>40058</v>
      </c>
      <c r="B14" s="4" t="s">
        <v>51</v>
      </c>
      <c r="C14" s="4" t="s">
        <v>45</v>
      </c>
      <c r="D14" s="4" t="s">
        <v>42</v>
      </c>
      <c r="E14" s="4" t="s">
        <v>37</v>
      </c>
      <c r="F14" s="7">
        <v>70000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3"/>
  <sheetViews>
    <sheetView showGridLines="0" tabSelected="1" workbookViewId="0">
      <selection activeCell="J16" sqref="J16"/>
    </sheetView>
  </sheetViews>
  <sheetFormatPr defaultRowHeight="13.5" x14ac:dyDescent="0.15"/>
  <cols>
    <col min="1" max="1" width="13.25" customWidth="1"/>
    <col min="2" max="2" width="13.5" customWidth="1"/>
    <col min="3" max="3" width="14.25" customWidth="1"/>
    <col min="4" max="4" width="8.5" customWidth="1"/>
    <col min="5" max="5" width="10.5" bestFit="1" customWidth="1"/>
  </cols>
  <sheetData>
    <row r="3" spans="1:4" ht="17.25" x14ac:dyDescent="0.15">
      <c r="A3" s="8" t="s">
        <v>63</v>
      </c>
      <c r="B3" s="8" t="s">
        <v>64</v>
      </c>
      <c r="C3" s="8"/>
      <c r="D3" s="8"/>
    </row>
    <row r="4" spans="1:4" ht="17.25" x14ac:dyDescent="0.15">
      <c r="A4" s="8" t="s">
        <v>65</v>
      </c>
      <c r="B4" s="8" t="s">
        <v>61</v>
      </c>
      <c r="C4" s="8" t="s">
        <v>62</v>
      </c>
      <c r="D4" s="8" t="s">
        <v>66</v>
      </c>
    </row>
    <row r="5" spans="1:4" ht="17.25" x14ac:dyDescent="0.15">
      <c r="A5" s="9" t="s">
        <v>58</v>
      </c>
      <c r="B5" s="10">
        <v>90000</v>
      </c>
      <c r="C5" s="10">
        <v>200000</v>
      </c>
      <c r="D5" s="11">
        <v>0.45</v>
      </c>
    </row>
    <row r="6" spans="1:4" ht="17.25" x14ac:dyDescent="0.15">
      <c r="A6" s="9" t="s">
        <v>59</v>
      </c>
      <c r="B6" s="10">
        <v>90000</v>
      </c>
      <c r="C6" s="10">
        <v>200000</v>
      </c>
      <c r="D6" s="11">
        <v>0.45</v>
      </c>
    </row>
    <row r="7" spans="1:4" ht="17.25" x14ac:dyDescent="0.15">
      <c r="A7" s="9" t="s">
        <v>52</v>
      </c>
      <c r="B7" s="10">
        <v>70000</v>
      </c>
      <c r="C7" s="10">
        <v>200000</v>
      </c>
      <c r="D7" s="11">
        <v>0.35</v>
      </c>
    </row>
    <row r="8" spans="1:4" ht="17.25" x14ac:dyDescent="0.15">
      <c r="A8" s="9" t="s">
        <v>53</v>
      </c>
      <c r="B8" s="10">
        <v>70000</v>
      </c>
      <c r="C8" s="10">
        <v>250000</v>
      </c>
      <c r="D8" s="11">
        <v>0.28000000000000003</v>
      </c>
    </row>
    <row r="9" spans="1:4" ht="17.25" x14ac:dyDescent="0.15">
      <c r="A9" s="9" t="s">
        <v>56</v>
      </c>
      <c r="B9" s="10">
        <v>50000</v>
      </c>
      <c r="C9" s="10">
        <v>350000</v>
      </c>
      <c r="D9" s="11">
        <v>0.14285714285714285</v>
      </c>
    </row>
    <row r="10" spans="1:4" ht="17.25" x14ac:dyDescent="0.15">
      <c r="A10" s="9" t="s">
        <v>54</v>
      </c>
      <c r="B10" s="10">
        <v>100000</v>
      </c>
      <c r="C10" s="10">
        <v>1000000</v>
      </c>
      <c r="D10" s="11">
        <v>0.1</v>
      </c>
    </row>
    <row r="11" spans="1:4" ht="17.25" x14ac:dyDescent="0.15">
      <c r="A11" s="9" t="s">
        <v>57</v>
      </c>
      <c r="B11" s="10">
        <v>50000</v>
      </c>
      <c r="C11" s="10">
        <v>500001</v>
      </c>
      <c r="D11" s="11">
        <v>9.9999800000399999E-2</v>
      </c>
    </row>
    <row r="12" spans="1:4" ht="17.25" x14ac:dyDescent="0.15">
      <c r="A12" s="9" t="s">
        <v>55</v>
      </c>
      <c r="B12" s="10">
        <v>30000</v>
      </c>
      <c r="C12" s="10">
        <v>500000</v>
      </c>
      <c r="D12" s="11">
        <v>0.06</v>
      </c>
    </row>
    <row r="13" spans="1:4" ht="17.25" x14ac:dyDescent="0.15">
      <c r="A13" s="9" t="s">
        <v>60</v>
      </c>
      <c r="B13" s="10">
        <v>80000</v>
      </c>
      <c r="C13" s="10">
        <v>2000000</v>
      </c>
      <c r="D13" s="11">
        <v>0.04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订单</vt:lpstr>
      <vt:lpstr>到货</vt:lpstr>
      <vt:lpstr>到货统计</vt:lpstr>
    </vt:vector>
  </TitlesOfParts>
  <Company>NPCQ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技术部 王士刚</dc:creator>
  <cp:lastModifiedBy>技术部 王士刚</cp:lastModifiedBy>
  <dcterms:created xsi:type="dcterms:W3CDTF">2011-07-21T06:42:34Z</dcterms:created>
  <dcterms:modified xsi:type="dcterms:W3CDTF">2011-07-21T06:52:18Z</dcterms:modified>
</cp:coreProperties>
</file>