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9200" windowHeight="11640"/>
  </bookViews>
  <sheets>
    <sheet name="Sheet2" sheetId="4" r:id="rId1"/>
    <sheet name="Sheet1" sheetId="1" r:id="rId2"/>
  </sheets>
  <definedNames>
    <definedName name="_xlnm._FilterDatabase" localSheetId="1" hidden="1">Sheet1!$A$1:$E$139</definedName>
  </definedNames>
  <calcPr calcId="144525"/>
  <pivotCaches>
    <pivotCache cacheId="21" r:id="rId3"/>
  </pivotCaches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2" i="1"/>
</calcChain>
</file>

<file path=xl/sharedStrings.xml><?xml version="1.0" encoding="utf-8"?>
<sst xmlns="http://schemas.openxmlformats.org/spreadsheetml/2006/main" count="297" uniqueCount="44">
  <si>
    <t>停车时间</t>
  </si>
  <si>
    <t>停车原因</t>
  </si>
  <si>
    <t>停车类别</t>
  </si>
  <si>
    <t>无电</t>
  </si>
  <si>
    <t>营销库满</t>
  </si>
  <si>
    <t>库满</t>
  </si>
  <si>
    <t>电器故障</t>
  </si>
  <si>
    <t>节能限电</t>
  </si>
  <si>
    <t>限电</t>
  </si>
  <si>
    <t>大修</t>
  </si>
  <si>
    <t>计划</t>
  </si>
  <si>
    <t>工艺计划</t>
  </si>
  <si>
    <t>工艺故障</t>
  </si>
  <si>
    <t>无熟料</t>
  </si>
  <si>
    <t>无料</t>
  </si>
  <si>
    <t>机械计划</t>
  </si>
  <si>
    <t>入库斜槽堵</t>
  </si>
  <si>
    <t>辊压机故障</t>
  </si>
  <si>
    <t>机械故障</t>
  </si>
  <si>
    <t>配料提升故障</t>
  </si>
  <si>
    <t>出磨提升故障</t>
  </si>
  <si>
    <t>主电机稀油站故障</t>
  </si>
  <si>
    <t>主减速机温度过高</t>
  </si>
  <si>
    <t>人库斜槽堵</t>
  </si>
  <si>
    <t>无压缩空气</t>
  </si>
  <si>
    <t>无故跳停</t>
  </si>
  <si>
    <t>减速机温度过高</t>
  </si>
  <si>
    <t>辊压机电器故障</t>
  </si>
  <si>
    <t>磨头下料口堵</t>
  </si>
  <si>
    <t>挤出提升机械故障</t>
  </si>
  <si>
    <t>熟料称故障</t>
  </si>
  <si>
    <t>减速机稀油站故障</t>
  </si>
  <si>
    <t>主电机稀油站温度过高</t>
  </si>
  <si>
    <t>车间通知</t>
  </si>
  <si>
    <t>石膏称电器故障</t>
  </si>
  <si>
    <t>主电机温度过高</t>
  </si>
  <si>
    <t>总计</t>
  </si>
  <si>
    <t>开始停车</t>
    <phoneticPr fontId="2" type="noConversion"/>
  </si>
  <si>
    <t>结束停车</t>
    <phoneticPr fontId="2" type="noConversion"/>
  </si>
  <si>
    <t>数据</t>
  </si>
  <si>
    <t>辅助列</t>
    <phoneticPr fontId="2" type="noConversion"/>
  </si>
  <si>
    <t>配料提升故障</t>
    <phoneticPr fontId="2" type="noConversion"/>
  </si>
  <si>
    <t>总停车时间</t>
  </si>
  <si>
    <t>停车次数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</si>
</sst>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[h]:mm"/>
    <numFmt numFmtId="177" formatCode="yyyy/m/d\ h:mm;@"/>
    <numFmt numFmtId="178" formatCode="0.00_ "/>
  </numFmts>
  <fonts count="6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Arial Unicode MS"/>
      <family val="2"/>
      <charset val="134"/>
    </font>
    <font>
      <sz val="12"/>
      <color theme="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5" fillId="2" borderId="1" xfId="1" applyFont="1" applyFill="1" applyBorder="1" applyAlignment="1">
      <alignment horizontal="center" vertical="center" wrapText="1"/>
    </xf>
    <xf numFmtId="176" fontId="5" fillId="2" borderId="1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 wrapText="1"/>
    </xf>
    <xf numFmtId="177" fontId="4" fillId="0" borderId="1" xfId="1" applyNumberFormat="1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178" fontId="5" fillId="0" borderId="1" xfId="0" applyNumberFormat="1" applyFont="1" applyBorder="1">
      <alignment vertical="center"/>
    </xf>
    <xf numFmtId="0" fontId="5" fillId="0" borderId="1" xfId="0" applyNumberFormat="1" applyFont="1" applyBorder="1">
      <alignment vertical="center"/>
    </xf>
    <xf numFmtId="0" fontId="5" fillId="2" borderId="1" xfId="0" applyFont="1" applyFill="1" applyBorder="1">
      <alignment vertical="center"/>
    </xf>
  </cellXfs>
  <cellStyles count="2">
    <cellStyle name="常规" xfId="0" builtinId="0"/>
    <cellStyle name="常规 2" xfId="1"/>
  </cellStyles>
  <dxfs count="23">
    <dxf>
      <numFmt numFmtId="178" formatCode="0.00_ "/>
    </dxf>
    <dxf>
      <font>
        <name val="Arial Unicode MS"/>
        <scheme val="none"/>
      </font>
    </dxf>
    <dxf>
      <font>
        <sz val="12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ont>
        <name val="Arial Unicode MS"/>
        <scheme val="none"/>
      </font>
    </dxf>
    <dxf>
      <numFmt numFmtId="178" formatCode="0.00_ "/>
    </dxf>
    <dxf>
      <numFmt numFmtId="178" formatCode="0.00_ "/>
    </dxf>
    <dxf>
      <numFmt numFmtId="178" formatCode="0.00_ "/>
    </dxf>
    <dxf>
      <numFmt numFmtId="178" formatCode="0.00_ "/>
    </dxf>
    <dxf>
      <numFmt numFmtId="178" formatCode="0.00_ "/>
    </dxf>
    <dxf>
      <numFmt numFmtId="178" formatCode="0.00_ 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45.667238773145" createdVersion="4" refreshedVersion="4" minRefreshableVersion="3" recordCount="138">
  <cacheSource type="worksheet">
    <worksheetSource ref="A1:F139" sheet="Sheet1"/>
  </cacheSource>
  <cacheFields count="6">
    <cacheField name="开始停车" numFmtId="177">
      <sharedItems containsSemiMixedTypes="0" containsNonDate="0" containsDate="1" containsString="0" minDate="2011-01-04T10:06:00" maxDate="2011-06-28T13:15:00"/>
    </cacheField>
    <cacheField name="结束停车" numFmtId="177">
      <sharedItems containsSemiMixedTypes="0" containsNonDate="0" containsDate="1" containsString="0" minDate="2011-01-04T10:47:00" maxDate="2011-06-28T21:03:00"/>
    </cacheField>
    <cacheField name="停车时间" numFmtId="176">
      <sharedItems containsSemiMixedTypes="0" containsNonDate="0" containsDate="1" containsString="0" minDate="1899-12-30T00:07:00" maxDate="1900-01-28T12:57:00"/>
    </cacheField>
    <cacheField name="停车原因" numFmtId="0">
      <sharedItems/>
    </cacheField>
    <cacheField name="停车类别" numFmtId="0">
      <sharedItems count="10">
        <s v="无电"/>
        <s v="库满"/>
        <s v="电器故障"/>
        <s v="限电"/>
        <s v="计划"/>
        <s v="工艺计划"/>
        <s v="工艺故障"/>
        <s v="无料"/>
        <s v="机械计划"/>
        <s v="机械故障"/>
      </sharedItems>
    </cacheField>
    <cacheField name="辅助列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8">
  <r>
    <d v="2011-01-04T10:06:00"/>
    <d v="2011-01-04T10:47:00"/>
    <d v="1899-12-30T00:41:00"/>
    <s v="无电"/>
    <x v="0"/>
    <n v="0"/>
  </r>
  <r>
    <d v="2011-01-05T18:56:00"/>
    <d v="2011-01-05T21:01:00"/>
    <d v="1899-12-30T02:05:00"/>
    <s v="营销库满"/>
    <x v="1"/>
    <n v="0"/>
  </r>
  <r>
    <d v="2011-01-08T13:05:00"/>
    <d v="2011-01-08T21:00:00"/>
    <d v="1899-12-30T07:55:00"/>
    <s v="营销库满"/>
    <x v="1"/>
    <n v="1"/>
  </r>
  <r>
    <d v="2011-01-09T08:36:00"/>
    <d v="2011-01-09T21:02:00"/>
    <d v="1899-12-30T12:26:00"/>
    <s v="营销库满"/>
    <x v="1"/>
    <n v="1"/>
  </r>
  <r>
    <d v="2011-01-10T08:38:00"/>
    <d v="2011-01-10T21:11:00"/>
    <d v="1899-12-30T12:33:00"/>
    <s v="营销库满"/>
    <x v="1"/>
    <n v="1"/>
  </r>
  <r>
    <d v="2011-01-11T08:45:00"/>
    <d v="2011-01-11T21:02:00"/>
    <d v="1899-12-30T12:17:00"/>
    <s v="营销库满"/>
    <x v="1"/>
    <n v="1"/>
  </r>
  <r>
    <d v="2011-01-12T18:09:00"/>
    <d v="2011-01-12T21:55:00"/>
    <d v="1899-12-30T03:46:00"/>
    <s v="营销库满"/>
    <x v="1"/>
    <n v="0"/>
  </r>
  <r>
    <d v="2011-01-13T09:00:00"/>
    <d v="2011-01-13T15:09:00"/>
    <d v="1899-12-30T06:09:00"/>
    <s v="营销库满"/>
    <x v="1"/>
    <n v="1"/>
  </r>
  <r>
    <d v="2011-01-14T16:00:00"/>
    <d v="2011-01-14T21:04:00"/>
    <d v="1899-12-30T05:04:00"/>
    <s v="营销库满"/>
    <x v="1"/>
    <n v="0"/>
  </r>
  <r>
    <d v="2011-01-15T14:00:00"/>
    <d v="2011-01-15T15:33:00"/>
    <d v="1899-12-30T01:33:00"/>
    <s v="营销库满"/>
    <x v="1"/>
    <n v="0"/>
  </r>
  <r>
    <d v="2011-01-17T09:01:00"/>
    <d v="2011-01-17T13:44:00"/>
    <d v="1899-12-30T04:43:00"/>
    <s v="电器故障"/>
    <x v="2"/>
    <n v="0"/>
  </r>
  <r>
    <d v="2011-01-18T07:59:00"/>
    <d v="2011-01-18T16:52:00"/>
    <d v="1899-12-30T08:53:00"/>
    <s v="节能限电"/>
    <x v="3"/>
    <n v="1"/>
  </r>
  <r>
    <d v="2011-01-19T08:00:00"/>
    <d v="2011-01-19T17:30:00"/>
    <d v="1899-12-30T09:30:00"/>
    <s v="节能限电"/>
    <x v="3"/>
    <n v="1"/>
  </r>
  <r>
    <d v="2011-01-20T08:00:00"/>
    <d v="2011-01-20T16:45:00"/>
    <d v="1899-12-30T08:45:00"/>
    <s v="无电"/>
    <x v="0"/>
    <n v="1"/>
  </r>
  <r>
    <d v="2011-01-21T05:09:00"/>
    <d v="2011-01-21T21:10:00"/>
    <d v="1899-12-30T16:01:00"/>
    <s v="营销库满"/>
    <x v="1"/>
    <n v="1"/>
  </r>
  <r>
    <d v="2011-01-22T02:47:00"/>
    <d v="2011-01-23T00:06:00"/>
    <d v="1899-12-30T21:19:00"/>
    <s v="营销库满"/>
    <x v="1"/>
    <n v="1"/>
  </r>
  <r>
    <d v="2011-01-23T01:09:00"/>
    <d v="2011-01-23T20:13:00"/>
    <d v="1899-12-30T19:04:00"/>
    <s v="营销库满"/>
    <x v="1"/>
    <n v="1"/>
  </r>
  <r>
    <d v="2011-01-24T07:08:00"/>
    <d v="2011-01-24T16:50:00"/>
    <d v="1899-12-30T09:42:00"/>
    <s v="营销库满"/>
    <x v="1"/>
    <n v="1"/>
  </r>
  <r>
    <d v="2011-01-25T08:30:00"/>
    <d v="2011-01-25T22:00:00"/>
    <d v="1899-12-30T13:30:00"/>
    <s v="营销库满"/>
    <x v="1"/>
    <n v="1"/>
  </r>
  <r>
    <d v="2011-01-26T08:45:00"/>
    <d v="2011-01-26T21:03:00"/>
    <d v="1899-12-30T12:18:00"/>
    <s v="营销库满"/>
    <x v="1"/>
    <n v="1"/>
  </r>
  <r>
    <d v="2011-01-27T08:21:00"/>
    <d v="2011-01-27T21:53:00"/>
    <d v="1899-12-30T13:32:00"/>
    <s v="营销库满"/>
    <x v="1"/>
    <n v="1"/>
  </r>
  <r>
    <d v="2011-01-28T08:29:00"/>
    <d v="2011-01-28T21:10:00"/>
    <d v="1899-12-30T12:41:00"/>
    <s v="营销库满"/>
    <x v="1"/>
    <n v="1"/>
  </r>
  <r>
    <d v="2011-01-29T03:25:00"/>
    <d v="2011-01-30T23:53:00"/>
    <d v="1899-12-31T20:28:00"/>
    <s v="营销库满"/>
    <x v="1"/>
    <n v="1"/>
  </r>
  <r>
    <d v="2011-01-31T06:45:00"/>
    <d v="2011-03-01T19:42:00"/>
    <d v="1900-01-28T12:57:00"/>
    <s v="大修"/>
    <x v="4"/>
    <n v="1"/>
  </r>
  <r>
    <d v="2011-03-02T10:05:00"/>
    <d v="2011-03-02T10:51:00"/>
    <d v="1899-12-30T00:46:00"/>
    <s v="节能限电"/>
    <x v="3"/>
    <n v="0"/>
  </r>
  <r>
    <d v="2011-03-02T13:20:00"/>
    <d v="2011-03-02T13:47:00"/>
    <d v="1899-12-30T00:27:00"/>
    <s v="工艺计划"/>
    <x v="5"/>
    <n v="0"/>
  </r>
  <r>
    <d v="2011-03-03T00:24:00"/>
    <d v="2011-03-03T02:04:00"/>
    <d v="1899-12-30T01:40:00"/>
    <s v="工艺故障"/>
    <x v="6"/>
    <n v="0"/>
  </r>
  <r>
    <d v="2011-03-03T18:30:00"/>
    <d v="2011-03-03T21:40:00"/>
    <d v="1899-12-30T03:10:00"/>
    <s v="无熟料"/>
    <x v="7"/>
    <n v="0"/>
  </r>
  <r>
    <d v="2011-03-04T18:53:00"/>
    <d v="2011-03-04T21:32:00"/>
    <d v="1899-12-30T02:39:00"/>
    <s v="无熟料"/>
    <x v="7"/>
    <n v="0"/>
  </r>
  <r>
    <d v="2011-03-05T07:24:00"/>
    <d v="2011-03-05T10:43:00"/>
    <d v="1899-12-30T03:19:00"/>
    <s v="无熟料"/>
    <x v="7"/>
    <n v="0"/>
  </r>
  <r>
    <d v="2011-03-08T09:14:00"/>
    <d v="2011-03-08T18:47:00"/>
    <d v="1899-12-30T09:33:00"/>
    <s v="机械计划"/>
    <x v="8"/>
    <n v="1"/>
  </r>
  <r>
    <d v="2011-03-08T19:25:00"/>
    <d v="2011-03-08T20:49:00"/>
    <d v="1899-12-30T01:24:00"/>
    <s v="入库斜槽堵"/>
    <x v="6"/>
    <n v="0"/>
  </r>
  <r>
    <d v="2011-03-08T22:28:00"/>
    <d v="2011-03-08T23:41:00"/>
    <d v="1899-12-30T01:13:00"/>
    <s v="入库斜槽堵"/>
    <x v="6"/>
    <n v="0"/>
  </r>
  <r>
    <d v="2011-03-09T10:36:00"/>
    <d v="2011-03-09T11:11:00"/>
    <d v="1899-12-30T00:35:00"/>
    <s v="节能限电"/>
    <x v="3"/>
    <n v="0"/>
  </r>
  <r>
    <d v="2011-03-09T13:23:00"/>
    <d v="2011-03-09T16:03:00"/>
    <d v="1899-12-30T02:40:00"/>
    <s v="无熟料"/>
    <x v="7"/>
    <n v="0"/>
  </r>
  <r>
    <d v="2011-03-09T22:35:00"/>
    <d v="2011-03-10T03:13:00"/>
    <d v="1899-12-30T04:38:00"/>
    <s v="节能限电"/>
    <x v="3"/>
    <n v="0"/>
  </r>
  <r>
    <d v="2011-03-13T05:02:00"/>
    <d v="2011-03-13T05:42:00"/>
    <d v="1899-12-30T00:40:00"/>
    <s v="入库斜槽堵"/>
    <x v="6"/>
    <n v="0"/>
  </r>
  <r>
    <d v="2011-03-13T23:27:00"/>
    <d v="2011-03-13T23:54:00"/>
    <d v="1899-12-30T00:27:00"/>
    <s v="入库斜槽堵"/>
    <x v="6"/>
    <n v="0"/>
  </r>
  <r>
    <d v="2011-03-15T08:42:00"/>
    <d v="2011-03-15T09:18:00"/>
    <d v="1899-12-30T00:36:00"/>
    <s v="节能限电"/>
    <x v="3"/>
    <n v="0"/>
  </r>
  <r>
    <d v="2011-03-15T13:20:00"/>
    <d v="2011-03-15T15:57:00"/>
    <d v="1899-12-30T02:37:00"/>
    <s v="辊压机故障"/>
    <x v="9"/>
    <n v="0"/>
  </r>
  <r>
    <d v="2011-03-16T01:52:00"/>
    <d v="2011-03-16T02:48:00"/>
    <d v="1899-12-30T00:56:00"/>
    <s v="配料提升故障"/>
    <x v="9"/>
    <n v="0"/>
  </r>
  <r>
    <d v="2011-03-16T07:49:00"/>
    <d v="2011-03-16T08:49:00"/>
    <d v="1899-12-30T01:00:00"/>
    <s v="节能限电"/>
    <x v="3"/>
    <n v="0"/>
  </r>
  <r>
    <d v="2011-03-22T09:30:00"/>
    <d v="2011-03-22T10:52:00"/>
    <d v="1899-12-30T01:22:00"/>
    <s v="节能限电"/>
    <x v="3"/>
    <n v="0"/>
  </r>
  <r>
    <d v="2011-03-22T14:25:00"/>
    <d v="2011-03-22T16:00:00"/>
    <d v="1899-12-30T01:35:00"/>
    <s v="节能限电"/>
    <x v="3"/>
    <n v="0"/>
  </r>
  <r>
    <d v="2011-03-22T16:36:00"/>
    <d v="2011-03-22T17:27:00"/>
    <d v="1899-12-30T00:51:00"/>
    <s v="节能限电"/>
    <x v="3"/>
    <n v="0"/>
  </r>
  <r>
    <d v="2011-04-02T23:15:00"/>
    <d v="2011-04-03T01:31:00"/>
    <d v="1899-12-30T02:16:00"/>
    <s v="节能限电"/>
    <x v="3"/>
    <n v="0"/>
  </r>
  <r>
    <d v="2011-04-03T11:19:00"/>
    <d v="2011-04-03T11:51:00"/>
    <d v="1899-12-30T00:32:00"/>
    <s v="出磨提升故障"/>
    <x v="9"/>
    <n v="0"/>
  </r>
  <r>
    <d v="2011-04-04T23:00:00"/>
    <d v="2011-04-04T23:33:00"/>
    <d v="1899-12-30T00:33:00"/>
    <s v="主电机稀油站故障"/>
    <x v="2"/>
    <n v="0"/>
  </r>
  <r>
    <d v="2011-04-05T16:40:00"/>
    <d v="2011-04-05T18:15:00"/>
    <d v="1899-12-30T01:35:00"/>
    <s v="入库斜槽堵"/>
    <x v="6"/>
    <n v="0"/>
  </r>
  <r>
    <d v="2011-04-06T13:20:00"/>
    <d v="2011-04-06T15:38:00"/>
    <d v="1899-12-30T02:18:00"/>
    <s v="机械计划"/>
    <x v="8"/>
    <n v="0"/>
  </r>
  <r>
    <d v="2011-04-07T08:05:00"/>
    <d v="2011-04-07T09:13:00"/>
    <d v="1899-12-30T01:08:00"/>
    <s v="节能限电"/>
    <x v="3"/>
    <n v="0"/>
  </r>
  <r>
    <d v="2011-04-07T14:18:00"/>
    <d v="2011-04-07T17:45:00"/>
    <d v="1899-12-30T03:27:00"/>
    <s v="节能限电"/>
    <x v="3"/>
    <n v="0"/>
  </r>
  <r>
    <d v="2011-04-08T08:46:00"/>
    <d v="2011-04-08T08:58:00"/>
    <d v="1899-12-30T00:12:00"/>
    <s v="节能限电"/>
    <x v="3"/>
    <n v="0"/>
  </r>
  <r>
    <d v="2011-04-08T22:21:00"/>
    <d v="2011-04-08T23:27:00"/>
    <d v="1899-12-30T01:06:00"/>
    <s v="节能限电"/>
    <x v="3"/>
    <n v="0"/>
  </r>
  <r>
    <d v="2011-04-09T09:43:00"/>
    <d v="2011-04-09T11:27:00"/>
    <d v="1899-12-30T01:44:00"/>
    <s v="机械计划"/>
    <x v="8"/>
    <n v="0"/>
  </r>
  <r>
    <d v="2011-04-09T15:50:00"/>
    <d v="2011-04-09T16:20:00"/>
    <d v="1899-12-30T00:30:00"/>
    <s v="节能限电"/>
    <x v="3"/>
    <n v="0"/>
  </r>
  <r>
    <d v="2011-04-11T13:12:00"/>
    <d v="2011-04-11T14:18:00"/>
    <d v="1899-12-30T01:06:00"/>
    <s v="机械计划"/>
    <x v="8"/>
    <n v="0"/>
  </r>
  <r>
    <d v="2011-04-12T06:27:00"/>
    <d v="2011-04-12T07:48:00"/>
    <d v="1899-12-30T01:21:00"/>
    <s v="节能限电"/>
    <x v="3"/>
    <n v="0"/>
  </r>
  <r>
    <d v="2011-04-13T07:34:00"/>
    <d v="2011-04-13T10:41:00"/>
    <d v="1899-12-30T03:07:00"/>
    <s v="节能限电"/>
    <x v="3"/>
    <n v="0"/>
  </r>
  <r>
    <d v="2011-04-13T16:30:00"/>
    <d v="2011-04-13T17:16:00"/>
    <d v="1899-12-30T00:46:00"/>
    <s v="节能限电"/>
    <x v="3"/>
    <n v="0"/>
  </r>
  <r>
    <d v="2011-04-16T04:05:00"/>
    <d v="2011-04-16T06:00:00"/>
    <d v="1899-12-30T01:55:00"/>
    <s v="节能限电"/>
    <x v="3"/>
    <n v="0"/>
  </r>
  <r>
    <d v="2011-04-16T11:05:00"/>
    <d v="2011-04-16T11:13:00"/>
    <d v="1899-12-30T00:08:00"/>
    <s v="节能限电"/>
    <x v="3"/>
    <n v="0"/>
  </r>
  <r>
    <d v="2011-04-17T09:35:00"/>
    <d v="2011-04-17T10:22:00"/>
    <d v="1899-12-30T00:47:00"/>
    <s v="主减速机温度过高"/>
    <x v="2"/>
    <n v="0"/>
  </r>
  <r>
    <d v="2011-04-19T00:06:00"/>
    <d v="2011-04-19T00:18:00"/>
    <d v="1899-12-30T00:12:00"/>
    <s v="主减速机温度过高"/>
    <x v="2"/>
    <n v="0"/>
  </r>
  <r>
    <d v="2011-04-23T14:58:00"/>
    <d v="2011-04-24T11:59:00"/>
    <d v="1899-12-30T21:01:00"/>
    <s v="节能限电"/>
    <x v="3"/>
    <n v="1"/>
  </r>
  <r>
    <d v="2011-04-24T03:11:00"/>
    <d v="2011-04-24T03:29:00"/>
    <d v="1899-12-30T00:18:00"/>
    <s v="人库斜槽堵"/>
    <x v="6"/>
    <n v="0"/>
  </r>
  <r>
    <d v="2011-04-25T16:13:00"/>
    <d v="2011-04-25T17:18:00"/>
    <d v="1899-12-30T01:05:00"/>
    <s v="无压缩空气"/>
    <x v="9"/>
    <n v="0"/>
  </r>
  <r>
    <d v="2011-04-26T13:14:00"/>
    <d v="2011-04-26T15:14:00"/>
    <d v="1899-12-30T02:00:00"/>
    <s v="无故跳停"/>
    <x v="2"/>
    <n v="0"/>
  </r>
  <r>
    <d v="2011-04-27T12:07:00"/>
    <d v="2011-04-27T17:55:00"/>
    <d v="1899-12-30T05:48:00"/>
    <s v="工艺计划"/>
    <x v="5"/>
    <n v="0"/>
  </r>
  <r>
    <d v="2011-04-27T23:15:00"/>
    <d v="2011-04-27T23:54:00"/>
    <d v="1899-12-30T00:39:00"/>
    <s v="减速机温度过高"/>
    <x v="2"/>
    <n v="0"/>
  </r>
  <r>
    <d v="2011-04-03T07:32:00"/>
    <d v="2011-04-03T07:39:00"/>
    <d v="1899-12-30T00:07:00"/>
    <s v="辊压机电器故障"/>
    <x v="2"/>
    <n v="0"/>
  </r>
  <r>
    <d v="2011-05-01T10:02:00"/>
    <d v="2011-05-01T11:34:00"/>
    <d v="1899-12-30T01:32:00"/>
    <s v="配料提升故障"/>
    <x v="9"/>
    <n v="0"/>
  </r>
  <r>
    <d v="2011-05-02T21:46:00"/>
    <d v="2011-05-02T22:15:00"/>
    <d v="1899-12-30T00:29:00"/>
    <s v="磨头下料口堵"/>
    <x v="6"/>
    <n v="0"/>
  </r>
  <r>
    <d v="2011-05-04T08:35:00"/>
    <d v="2011-05-04T15:56:00"/>
    <d v="1899-12-30T07:21:00"/>
    <s v="节能限电"/>
    <x v="3"/>
    <n v="1"/>
  </r>
  <r>
    <d v="2011-05-04T16:19:00"/>
    <d v="2011-05-04T16:41:00"/>
    <d v="1899-12-30T00:22:00"/>
    <s v="节能限电"/>
    <x v="3"/>
    <n v="0"/>
  </r>
  <r>
    <d v="2011-05-05T17:51:00"/>
    <d v="2011-05-05T22:30:00"/>
    <d v="1899-12-30T04:39:00"/>
    <s v="挤出提升机械故障"/>
    <x v="9"/>
    <n v="0"/>
  </r>
  <r>
    <d v="2011-05-07T09:30:00"/>
    <d v="2011-05-07T14:20:00"/>
    <d v="1899-12-30T04:50:00"/>
    <s v="节能限电"/>
    <x v="3"/>
    <n v="0"/>
  </r>
  <r>
    <d v="2011-05-08T13:03:00"/>
    <d v="2011-05-08T21:02:00"/>
    <d v="1899-12-30T07:59:00"/>
    <s v="无熟料"/>
    <x v="7"/>
    <n v="1"/>
  </r>
  <r>
    <d v="2011-05-09T13:45:00"/>
    <d v="2011-05-09T17:54:00"/>
    <d v="1899-12-30T04:09:00"/>
    <s v="节能限电"/>
    <x v="3"/>
    <n v="0"/>
  </r>
  <r>
    <d v="2011-05-09T21:12:00"/>
    <d v="2011-05-09T21:28:00"/>
    <d v="1899-12-30T00:16:00"/>
    <s v="工艺故障"/>
    <x v="6"/>
    <n v="0"/>
  </r>
  <r>
    <d v="2011-05-10T10:54:00"/>
    <d v="2011-05-10T11:18:00"/>
    <d v="1899-12-30T00:24:00"/>
    <s v="节能限电"/>
    <x v="3"/>
    <n v="0"/>
  </r>
  <r>
    <d v="2011-05-10T12:28:00"/>
    <d v="2011-05-10T17:44:00"/>
    <d v="1899-12-30T05:16:00"/>
    <s v="节能限电"/>
    <x v="3"/>
    <n v="0"/>
  </r>
  <r>
    <d v="2011-05-10T20:49:00"/>
    <d v="2011-05-10T23:45:00"/>
    <d v="1899-12-30T02:56:00"/>
    <s v="节能限电"/>
    <x v="3"/>
    <n v="0"/>
  </r>
  <r>
    <d v="2011-05-18T08:35:00"/>
    <d v="2011-05-18T17:45:00"/>
    <d v="1899-12-30T09:10:00"/>
    <s v="机械计划"/>
    <x v="8"/>
    <n v="1"/>
  </r>
  <r>
    <d v="2011-05-19T13:15:00"/>
    <d v="2011-05-19T17:25:00"/>
    <d v="1899-12-30T04:10:00"/>
    <s v="节能限电"/>
    <x v="3"/>
    <n v="0"/>
  </r>
  <r>
    <d v="2011-05-20T06:30:00"/>
    <d v="2011-05-20T09:40:00"/>
    <d v="1899-12-30T03:10:00"/>
    <s v="熟料称故障"/>
    <x v="9"/>
    <n v="0"/>
  </r>
  <r>
    <d v="2011-05-20T09:40:00"/>
    <d v="2011-05-20T17:57:00"/>
    <d v="1899-12-30T08:17:00"/>
    <s v="熟料称故障"/>
    <x v="9"/>
    <n v="1"/>
  </r>
  <r>
    <d v="2011-05-20T22:32:00"/>
    <d v="2011-05-21T00:02:00"/>
    <d v="1899-12-30T01:30:00"/>
    <s v="节能限电"/>
    <x v="3"/>
    <n v="0"/>
  </r>
  <r>
    <d v="2011-05-21T16:00:00"/>
    <d v="2011-05-21T17:30:00"/>
    <d v="1899-12-30T01:30:00"/>
    <s v="节能限电"/>
    <x v="3"/>
    <n v="0"/>
  </r>
  <r>
    <d v="2011-05-25T12:38:00"/>
    <d v="2011-05-25T13:44:00"/>
    <d v="1899-12-30T01:06:00"/>
    <s v="减速机稀油站故障"/>
    <x v="2"/>
    <n v="0"/>
  </r>
  <r>
    <d v="2011-05-26T04:22:00"/>
    <d v="2011-05-26T05:24:00"/>
    <d v="1899-12-30T01:02:00"/>
    <s v="减速机温度过高"/>
    <x v="2"/>
    <n v="0"/>
  </r>
  <r>
    <d v="2011-05-26T08:12:00"/>
    <d v="2011-05-26T10:22:00"/>
    <d v="1899-12-30T02:10:00"/>
    <s v="减速机温度过高"/>
    <x v="9"/>
    <n v="0"/>
  </r>
  <r>
    <d v="2011-05-28T05:18:00"/>
    <d v="2011-05-28T07:00:00"/>
    <d v="1899-12-30T01:42:00"/>
    <s v="配料提升故障"/>
    <x v="9"/>
    <n v="0"/>
  </r>
  <r>
    <d v="2011-05-28T07:00:00"/>
    <d v="2011-05-28T11:49:00"/>
    <d v="1899-12-30T04:49:00"/>
    <s v="配料提升故障"/>
    <x v="9"/>
    <n v="0"/>
  </r>
  <r>
    <d v="2011-05-28T22:29:00"/>
    <d v="2011-05-29T00:05:00"/>
    <d v="1899-12-30T01:36:00"/>
    <s v="节能限电"/>
    <x v="3"/>
    <n v="0"/>
  </r>
  <r>
    <d v="2011-05-03T14:54:00"/>
    <d v="2011-05-03T16:04:00"/>
    <d v="1899-12-30T01:10:00"/>
    <s v="主电机稀油站温度过高"/>
    <x v="2"/>
    <n v="0"/>
  </r>
  <r>
    <d v="2011-05-03T17:09:00"/>
    <d v="2011-05-03T18:30:00"/>
    <d v="1899-12-30T01:21:00"/>
    <s v="主电机稀油站温度过高"/>
    <x v="2"/>
    <n v="0"/>
  </r>
  <r>
    <d v="2011-06-02T12:40:00"/>
    <d v="2011-06-02T14:03:00"/>
    <d v="1899-12-30T01:23:00"/>
    <s v="主电机稀油站温度过高"/>
    <x v="2"/>
    <n v="0"/>
  </r>
  <r>
    <d v="2011-06-02T15:45:00"/>
    <d v="2011-06-02T17:06:00"/>
    <d v="1899-12-30T01:21:00"/>
    <s v="主电机稀油站温度过高"/>
    <x v="2"/>
    <n v="0"/>
  </r>
  <r>
    <d v="2011-06-03T06:25:00"/>
    <d v="2011-06-03T07:36:00"/>
    <d v="1899-12-30T01:11:00"/>
    <s v="工艺故障"/>
    <x v="6"/>
    <n v="0"/>
  </r>
  <r>
    <d v="2011-06-03T09:21:00"/>
    <d v="2011-06-03T10:33:00"/>
    <d v="1899-12-30T01:12:00"/>
    <s v="车间通知"/>
    <x v="4"/>
    <n v="0"/>
  </r>
  <r>
    <d v="2011-06-03T11:43:00"/>
    <d v="2011-06-03T11:50:00"/>
    <d v="1899-12-30T00:07:00"/>
    <s v="石膏称电器故障"/>
    <x v="2"/>
    <n v="0"/>
  </r>
  <r>
    <d v="2011-06-03T18:41:00"/>
    <d v="2011-06-03T20:17:00"/>
    <d v="1899-12-30T01:36:00"/>
    <s v="主电机稀油站温度过高"/>
    <x v="2"/>
    <n v="0"/>
  </r>
  <r>
    <d v="2011-06-03T13:13:00"/>
    <d v="2011-06-03T15:50:00"/>
    <d v="1899-12-30T02:37:00"/>
    <s v="主电机稀油站温度过高"/>
    <x v="2"/>
    <n v="0"/>
  </r>
  <r>
    <d v="2011-06-06T01:00:00"/>
    <d v="2011-06-06T01:35:00"/>
    <d v="1899-12-30T00:35:00"/>
    <s v="磨头下料口堵"/>
    <x v="6"/>
    <n v="0"/>
  </r>
  <r>
    <d v="2011-06-06T03:38:00"/>
    <d v="2011-06-06T04:08:00"/>
    <d v="1899-12-30T00:30:00"/>
    <s v="磨头下料口堵"/>
    <x v="6"/>
    <n v="0"/>
  </r>
  <r>
    <d v="2011-06-06T06:45:00"/>
    <d v="2011-06-06T21:43:00"/>
    <d v="1899-12-30T14:58:00"/>
    <s v="无熟料"/>
    <x v="7"/>
    <n v="1"/>
  </r>
  <r>
    <d v="2011-06-07T06:18:00"/>
    <d v="2011-06-07T18:37:00"/>
    <d v="1899-12-30T12:19:00"/>
    <s v="机械故障"/>
    <x v="9"/>
    <n v="1"/>
  </r>
  <r>
    <d v="2011-06-08T08:22:00"/>
    <d v="2011-06-08T21:15:00"/>
    <d v="1899-12-30T12:53:00"/>
    <s v="机械计划"/>
    <x v="8"/>
    <n v="1"/>
  </r>
  <r>
    <d v="2011-06-09T08:34:00"/>
    <d v="2011-06-09T21:30:00"/>
    <d v="1899-12-30T12:56:00"/>
    <s v="营销库满"/>
    <x v="1"/>
    <n v="1"/>
  </r>
  <r>
    <d v="2011-06-10T08:46:00"/>
    <d v="2011-06-10T21:21:00"/>
    <d v="1899-12-30T12:35:00"/>
    <s v="营销库满"/>
    <x v="1"/>
    <n v="1"/>
  </r>
  <r>
    <d v="2011-06-11T08:30:00"/>
    <d v="2011-06-11T21:33:00"/>
    <d v="1899-12-30T13:03:00"/>
    <s v="营销库满"/>
    <x v="1"/>
    <n v="1"/>
  </r>
  <r>
    <d v="2011-06-12T00:32:00"/>
    <d v="2011-06-12T21:33:00"/>
    <d v="1899-12-30T21:01:00"/>
    <s v="营销库满"/>
    <x v="1"/>
    <n v="1"/>
  </r>
  <r>
    <d v="2011-06-13T08:22:00"/>
    <d v="2011-06-13T21:01:00"/>
    <d v="1899-12-30T12:39:00"/>
    <s v="营销库满"/>
    <x v="1"/>
    <n v="1"/>
  </r>
  <r>
    <d v="2011-06-14T08:23:00"/>
    <d v="2011-06-14T21:15:00"/>
    <d v="1899-12-30T12:52:00"/>
    <s v="营销库满"/>
    <x v="1"/>
    <n v="1"/>
  </r>
  <r>
    <d v="2011-06-14T22:37:00"/>
    <d v="2011-06-14T23:06:00"/>
    <d v="1899-12-30T00:29:00"/>
    <s v="人库斜槽堵"/>
    <x v="6"/>
    <n v="0"/>
  </r>
  <r>
    <d v="2011-06-15T06:26:00"/>
    <d v="2011-06-15T08:18:00"/>
    <d v="1899-12-30T01:52:00"/>
    <s v="人库斜槽堵"/>
    <x v="6"/>
    <n v="0"/>
  </r>
  <r>
    <d v="2011-06-15T08:49:00"/>
    <d v="2011-06-15T21:06:00"/>
    <d v="1899-12-30T12:17:00"/>
    <s v="营销库满"/>
    <x v="1"/>
    <n v="1"/>
  </r>
  <r>
    <d v="2011-06-16T08:14:00"/>
    <d v="2011-06-16T21:04:00"/>
    <d v="1899-12-30T12:50:00"/>
    <s v="营销库满"/>
    <x v="1"/>
    <n v="1"/>
  </r>
  <r>
    <d v="2011-06-17T08:13:00"/>
    <d v="2011-06-17T21:33:00"/>
    <d v="1899-12-30T13:20:00"/>
    <s v="营销库满"/>
    <x v="1"/>
    <n v="1"/>
  </r>
  <r>
    <d v="2011-06-18T08:12:00"/>
    <d v="2011-06-18T21:33:00"/>
    <d v="1899-12-30T13:21:00"/>
    <s v="营销库满"/>
    <x v="1"/>
    <n v="1"/>
  </r>
  <r>
    <d v="2011-06-19T03:19:00"/>
    <d v="2011-06-19T03:55:00"/>
    <d v="1899-12-30T00:36:00"/>
    <s v="入库斜槽堵"/>
    <x v="6"/>
    <n v="0"/>
  </r>
  <r>
    <d v="2011-06-19T09:07:00"/>
    <d v="2011-06-19T21:48:00"/>
    <d v="1899-12-30T12:41:00"/>
    <s v="营销库满"/>
    <x v="1"/>
    <n v="1"/>
  </r>
  <r>
    <d v="2011-06-20T08:17:00"/>
    <d v="2011-06-20T21:02:00"/>
    <d v="1899-12-30T12:45:00"/>
    <s v="营销库满"/>
    <x v="1"/>
    <n v="1"/>
  </r>
  <r>
    <d v="2011-06-21T08:15:00"/>
    <d v="2011-06-21T21:31:00"/>
    <d v="1899-12-30T13:16:00"/>
    <s v="营销库满"/>
    <x v="1"/>
    <n v="1"/>
  </r>
  <r>
    <d v="2011-06-21T21:49:00"/>
    <d v="2011-06-21T23:32:00"/>
    <d v="1899-12-30T01:43:00"/>
    <s v="入库斜槽堵"/>
    <x v="6"/>
    <n v="0"/>
  </r>
  <r>
    <d v="2011-06-22T08:35:00"/>
    <d v="2011-06-22T21:11:00"/>
    <d v="1899-12-30T12:36:00"/>
    <s v="营销库满"/>
    <x v="1"/>
    <n v="1"/>
  </r>
  <r>
    <d v="2011-06-23T02:51:00"/>
    <d v="2011-06-23T04:33:00"/>
    <d v="1899-12-30T01:42:00"/>
    <s v="主电机温度过高"/>
    <x v="2"/>
    <n v="0"/>
  </r>
  <r>
    <d v="2011-06-23T07:07:00"/>
    <d v="2011-06-23T21:10:00"/>
    <d v="1899-12-30T14:03:00"/>
    <s v="营销库满"/>
    <x v="1"/>
    <n v="1"/>
  </r>
  <r>
    <d v="2011-06-24T00:00:00"/>
    <d v="2011-06-24T01:45:00"/>
    <d v="1899-12-30T01:45:00"/>
    <s v="主电机温度过高"/>
    <x v="2"/>
    <n v="0"/>
  </r>
  <r>
    <d v="2011-06-24T03:09:00"/>
    <d v="2011-06-24T04:39:00"/>
    <d v="1899-12-30T01:30:00"/>
    <s v="主电机温度过高"/>
    <x v="2"/>
    <n v="0"/>
  </r>
  <r>
    <d v="2011-06-24T06:50:00"/>
    <d v="2011-06-24T09:48:00"/>
    <d v="1899-12-30T02:58:00"/>
    <s v="主电机温度过高"/>
    <x v="2"/>
    <n v="0"/>
  </r>
  <r>
    <d v="2011-06-24T10:06:00"/>
    <d v="2011-06-24T16:58:00"/>
    <d v="1899-12-30T06:52:00"/>
    <s v="机械计划"/>
    <x v="8"/>
    <n v="1"/>
  </r>
  <r>
    <d v="2011-06-24T21:28:00"/>
    <d v="2011-06-24T23:16:00"/>
    <d v="1899-12-30T01:48:00"/>
    <s v="主电机温度过高"/>
    <x v="2"/>
    <n v="0"/>
  </r>
  <r>
    <d v="2011-06-25T04:54:00"/>
    <d v="2011-06-25T06:38:00"/>
    <d v="1899-12-30T01:44:00"/>
    <s v="入库斜槽堵"/>
    <x v="6"/>
    <n v="0"/>
  </r>
  <r>
    <d v="2011-06-25T08:51:00"/>
    <d v="2011-06-25T10:46:00"/>
    <d v="1899-12-30T01:55:00"/>
    <s v="机械计划"/>
    <x v="8"/>
    <n v="0"/>
  </r>
  <r>
    <d v="2011-06-27T14:16:00"/>
    <d v="2011-06-27T21:03:00"/>
    <d v="1899-12-30T06:47:00"/>
    <s v="无熟料"/>
    <x v="7"/>
    <n v="1"/>
  </r>
  <r>
    <d v="2011-06-28T13:15:00"/>
    <d v="2011-06-28T21:03:00"/>
    <d v="1899-12-30T07:48:00"/>
    <s v="无熟料"/>
    <x v="7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21" applyNumberFormats="0" applyBorderFormats="0" applyFontFormats="0" applyPatternFormats="0" applyAlignmentFormats="0" applyWidthHeightFormats="1" dataCaption="数据" updatedVersion="4" showMemberPropertyTips="0" useAutoFormatting="1" itemPrintTitles="1" createdVersion="1" indent="0" compact="0" compactData="0" gridDropZones="1">
  <location ref="A3:C15" firstHeaderRow="1" firstDataRow="2" firstDataCol="1"/>
  <pivotFields count="6">
    <pivotField compact="0" numFmtId="177" outline="0" subtotalTop="0" showAll="0" includeNewItemsInFilter="1"/>
    <pivotField compact="0" numFmtId="177" outline="0" subtotalTop="0" showAll="0" includeNewItemsInFilter="1"/>
    <pivotField dataField="1" compact="0" numFmtId="176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sortType="descending">
      <items count="11">
        <item x="2"/>
        <item x="6"/>
        <item x="5"/>
        <item x="9"/>
        <item x="8"/>
        <item x="4"/>
        <item x="1"/>
        <item x="0"/>
        <item x="7"/>
        <item x="3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dataField="1" compact="0" outline="0" subtotalTop="0" showAll="0" includeNewItemsInFilter="1" defaultSubtotal="0"/>
  </pivotFields>
  <rowFields count="1">
    <field x="4"/>
  </rowFields>
  <rowItems count="11">
    <i>
      <x v="6"/>
    </i>
    <i>
      <x v="8"/>
    </i>
    <i>
      <x v="9"/>
    </i>
    <i>
      <x v="4"/>
    </i>
    <i>
      <x v="3"/>
    </i>
    <i>
      <x v="7"/>
    </i>
    <i>
      <x v="5"/>
    </i>
    <i>
      <x v="2"/>
    </i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总停车时间" fld="2" baseField="0" baseItem="0" numFmtId="178"/>
    <dataField name="停车次数" fld="5" baseField="0" baseItem="0"/>
  </dataFields>
  <formats count="9">
    <format dxfId="21">
      <pivotArea outline="0" fieldPosition="0">
        <references count="1">
          <reference field="4294967294" count="1" selected="0">
            <x v="0"/>
          </reference>
        </references>
      </pivotArea>
    </format>
    <format dxfId="16">
      <pivotArea type="all" dataOnly="0" outline="0" fieldPosition="0"/>
    </format>
    <format dxfId="15">
      <pivotArea type="all" dataOnly="0" outline="0" fieldPosition="0"/>
    </format>
    <format dxfId="14">
      <pivotArea type="all" dataOnly="0" outline="0" fieldPosition="0"/>
    </format>
    <format dxfId="13">
      <pivotArea type="origin" dataOnly="0" labelOnly="1" outline="0" fieldPosition="0"/>
    </format>
    <format dxfId="12">
      <pivotArea field="4" type="button" dataOnly="0" labelOnly="1" outline="0" axis="axisRow" fieldPosition="0"/>
    </format>
    <format dxfId="11">
      <pivotArea field="-2" type="button" dataOnly="0" labelOnly="1" outline="0" axis="axisCol" fieldPosition="0"/>
    </format>
    <format dxfId="10">
      <pivotArea type="topRight" dataOnly="0" labelOnly="1" outline="0" fieldPosition="0"/>
    </format>
    <format dxfId="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5"/>
  <sheetViews>
    <sheetView showGridLines="0" tabSelected="1" workbookViewId="0">
      <selection activeCell="K23" sqref="K23"/>
    </sheetView>
  </sheetViews>
  <sheetFormatPr defaultRowHeight="13.5" x14ac:dyDescent="0.15"/>
  <cols>
    <col min="1" max="1" width="11.75" bestFit="1" customWidth="1"/>
    <col min="2" max="2" width="11.875" bestFit="1" customWidth="1"/>
    <col min="3" max="3" width="9.75" bestFit="1" customWidth="1"/>
    <col min="4" max="115" width="11" bestFit="1" customWidth="1"/>
    <col min="116" max="116" width="5.25" customWidth="1"/>
  </cols>
  <sheetData>
    <row r="3" spans="1:3" ht="17.25" x14ac:dyDescent="0.15">
      <c r="A3" s="12"/>
      <c r="B3" s="12" t="s">
        <v>39</v>
      </c>
      <c r="C3" s="12"/>
    </row>
    <row r="4" spans="1:3" ht="17.25" x14ac:dyDescent="0.15">
      <c r="A4" s="12" t="s">
        <v>2</v>
      </c>
      <c r="B4" s="12" t="s">
        <v>42</v>
      </c>
      <c r="C4" s="12" t="s">
        <v>43</v>
      </c>
    </row>
    <row r="5" spans="1:3" ht="17.25" x14ac:dyDescent="0.15">
      <c r="A5" s="9" t="s">
        <v>5</v>
      </c>
      <c r="B5" s="10">
        <v>17.859722222222224</v>
      </c>
      <c r="C5" s="11">
        <v>29</v>
      </c>
    </row>
    <row r="6" spans="1:3" ht="17.25" x14ac:dyDescent="0.15">
      <c r="A6" s="9" t="s">
        <v>14</v>
      </c>
      <c r="B6" s="10">
        <v>2.0555555555555554</v>
      </c>
      <c r="C6" s="11">
        <v>4</v>
      </c>
    </row>
    <row r="7" spans="1:3" ht="17.25" x14ac:dyDescent="0.15">
      <c r="A7" s="9" t="s">
        <v>8</v>
      </c>
      <c r="B7" s="10">
        <v>4.1993055555555552</v>
      </c>
      <c r="C7" s="11">
        <v>4</v>
      </c>
    </row>
    <row r="8" spans="1:3" ht="17.25" x14ac:dyDescent="0.15">
      <c r="A8" s="9" t="s">
        <v>15</v>
      </c>
      <c r="B8" s="10">
        <v>1.8965277777777778</v>
      </c>
      <c r="C8" s="11">
        <v>4</v>
      </c>
    </row>
    <row r="9" spans="1:3" ht="17.25" x14ac:dyDescent="0.15">
      <c r="A9" s="9" t="s">
        <v>18</v>
      </c>
      <c r="B9" s="10">
        <v>1.8249999999999997</v>
      </c>
      <c r="C9" s="11">
        <v>2</v>
      </c>
    </row>
    <row r="10" spans="1:3" ht="17.25" x14ac:dyDescent="0.15">
      <c r="A10" s="9" t="s">
        <v>3</v>
      </c>
      <c r="B10" s="10">
        <v>0.39305555555555555</v>
      </c>
      <c r="C10" s="11">
        <v>1</v>
      </c>
    </row>
    <row r="11" spans="1:3" ht="17.25" x14ac:dyDescent="0.15">
      <c r="A11" s="9" t="s">
        <v>10</v>
      </c>
      <c r="B11" s="10">
        <v>29.589583333333334</v>
      </c>
      <c r="C11" s="11">
        <v>1</v>
      </c>
    </row>
    <row r="12" spans="1:3" ht="17.25" x14ac:dyDescent="0.15">
      <c r="A12" s="9" t="s">
        <v>11</v>
      </c>
      <c r="B12" s="10">
        <v>0.26041666666666669</v>
      </c>
      <c r="C12" s="11">
        <v>0</v>
      </c>
    </row>
    <row r="13" spans="1:3" ht="17.25" x14ac:dyDescent="0.15">
      <c r="A13" s="9" t="s">
        <v>6</v>
      </c>
      <c r="B13" s="10">
        <v>1.26875</v>
      </c>
      <c r="C13" s="11">
        <v>0</v>
      </c>
    </row>
    <row r="14" spans="1:3" ht="17.25" x14ac:dyDescent="0.15">
      <c r="A14" s="9" t="s">
        <v>12</v>
      </c>
      <c r="B14" s="10">
        <v>0.6958333333333333</v>
      </c>
      <c r="C14" s="11">
        <v>0</v>
      </c>
    </row>
    <row r="15" spans="1:3" ht="17.25" x14ac:dyDescent="0.15">
      <c r="A15" s="9" t="s">
        <v>36</v>
      </c>
      <c r="B15" s="10">
        <v>60.043750000000003</v>
      </c>
      <c r="C15" s="11">
        <v>45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9"/>
  <sheetViews>
    <sheetView showGridLines="0" workbookViewId="0">
      <selection activeCell="D155" sqref="D155"/>
    </sheetView>
  </sheetViews>
  <sheetFormatPr defaultRowHeight="13.5" x14ac:dyDescent="0.15"/>
  <cols>
    <col min="1" max="2" width="17" bestFit="1" customWidth="1"/>
    <col min="3" max="3" width="9.75" bestFit="1" customWidth="1"/>
    <col min="4" max="4" width="13.625" customWidth="1"/>
    <col min="5" max="5" width="9.75" bestFit="1" customWidth="1"/>
  </cols>
  <sheetData>
    <row r="1" spans="1:6" ht="17.25" x14ac:dyDescent="0.15">
      <c r="A1" s="1" t="s">
        <v>37</v>
      </c>
      <c r="B1" s="1" t="s">
        <v>38</v>
      </c>
      <c r="C1" s="2" t="s">
        <v>0</v>
      </c>
      <c r="D1" s="3" t="s">
        <v>1</v>
      </c>
      <c r="E1" s="4" t="s">
        <v>2</v>
      </c>
      <c r="F1" t="s">
        <v>40</v>
      </c>
    </row>
    <row r="2" spans="1:6" ht="17.25" x14ac:dyDescent="0.15">
      <c r="A2" s="5">
        <v>40547.42083333333</v>
      </c>
      <c r="B2" s="5">
        <v>40547.449305555558</v>
      </c>
      <c r="C2" s="6">
        <v>2.8472222227719612E-2</v>
      </c>
      <c r="D2" s="7" t="s">
        <v>3</v>
      </c>
      <c r="E2" s="8" t="s">
        <v>3</v>
      </c>
      <c r="F2">
        <f>IF(C2-1/4&lt;0,0,1)</f>
        <v>0</v>
      </c>
    </row>
    <row r="3" spans="1:6" ht="17.25" x14ac:dyDescent="0.15">
      <c r="A3" s="5">
        <v>40548.788888888892</v>
      </c>
      <c r="B3" s="5">
        <v>40548.875694444447</v>
      </c>
      <c r="C3" s="6">
        <v>8.6805555554747116E-2</v>
      </c>
      <c r="D3" s="7" t="s">
        <v>4</v>
      </c>
      <c r="E3" s="8" t="s">
        <v>5</v>
      </c>
      <c r="F3">
        <f t="shared" ref="F3:F66" si="0">IF(C3-1/4&lt;0,0,1)</f>
        <v>0</v>
      </c>
    </row>
    <row r="4" spans="1:6" ht="17.25" x14ac:dyDescent="0.15">
      <c r="A4" s="5">
        <v>40551.545138888891</v>
      </c>
      <c r="B4" s="5">
        <v>40551.875</v>
      </c>
      <c r="C4" s="6">
        <v>0.32986111110949423</v>
      </c>
      <c r="D4" s="7" t="s">
        <v>4</v>
      </c>
      <c r="E4" s="8" t="s">
        <v>5</v>
      </c>
      <c r="F4">
        <f t="shared" si="0"/>
        <v>1</v>
      </c>
    </row>
    <row r="5" spans="1:6" ht="17.25" x14ac:dyDescent="0.15">
      <c r="A5" s="5">
        <v>40552.35833333333</v>
      </c>
      <c r="B5" s="5">
        <v>40552.876388888886</v>
      </c>
      <c r="C5" s="6">
        <v>0.51805555555620231</v>
      </c>
      <c r="D5" s="7" t="s">
        <v>4</v>
      </c>
      <c r="E5" s="8" t="s">
        <v>5</v>
      </c>
      <c r="F5">
        <f t="shared" si="0"/>
        <v>1</v>
      </c>
    </row>
    <row r="6" spans="1:6" ht="17.25" x14ac:dyDescent="0.15">
      <c r="A6" s="5">
        <v>40553.359722222223</v>
      </c>
      <c r="B6" s="5">
        <v>40553.882638888892</v>
      </c>
      <c r="C6" s="6">
        <v>0.52291666666860692</v>
      </c>
      <c r="D6" s="7" t="s">
        <v>4</v>
      </c>
      <c r="E6" s="8" t="s">
        <v>5</v>
      </c>
      <c r="F6">
        <f t="shared" si="0"/>
        <v>1</v>
      </c>
    </row>
    <row r="7" spans="1:6" ht="17.25" x14ac:dyDescent="0.15">
      <c r="A7" s="5">
        <v>40554.364583333336</v>
      </c>
      <c r="B7" s="5">
        <v>40554.876388888893</v>
      </c>
      <c r="C7" s="6">
        <v>0.5118055555576575</v>
      </c>
      <c r="D7" s="7" t="s">
        <v>4</v>
      </c>
      <c r="E7" s="8" t="s">
        <v>5</v>
      </c>
      <c r="F7">
        <f t="shared" si="0"/>
        <v>1</v>
      </c>
    </row>
    <row r="8" spans="1:6" ht="17.25" x14ac:dyDescent="0.15">
      <c r="A8" s="5">
        <v>40555.756249999999</v>
      </c>
      <c r="B8" s="5">
        <v>40555.913194444445</v>
      </c>
      <c r="C8" s="6">
        <v>0.15694444444670808</v>
      </c>
      <c r="D8" s="7" t="s">
        <v>4</v>
      </c>
      <c r="E8" s="8" t="s">
        <v>5</v>
      </c>
      <c r="F8">
        <f t="shared" si="0"/>
        <v>0</v>
      </c>
    </row>
    <row r="9" spans="1:6" ht="17.25" x14ac:dyDescent="0.15">
      <c r="A9" s="5">
        <v>40556.375</v>
      </c>
      <c r="B9" s="5">
        <v>40556.631249999999</v>
      </c>
      <c r="C9" s="6">
        <v>0.25624999999854481</v>
      </c>
      <c r="D9" s="7" t="s">
        <v>4</v>
      </c>
      <c r="E9" s="8" t="s">
        <v>5</v>
      </c>
      <c r="F9">
        <f t="shared" si="0"/>
        <v>1</v>
      </c>
    </row>
    <row r="10" spans="1:6" ht="17.25" x14ac:dyDescent="0.15">
      <c r="A10" s="5">
        <v>40557.666666666664</v>
      </c>
      <c r="B10" s="5">
        <v>40557.877777777772</v>
      </c>
      <c r="C10" s="6">
        <v>0.21111111110803904</v>
      </c>
      <c r="D10" s="7" t="s">
        <v>4</v>
      </c>
      <c r="E10" s="8" t="s">
        <v>5</v>
      </c>
      <c r="F10">
        <f t="shared" si="0"/>
        <v>0</v>
      </c>
    </row>
    <row r="11" spans="1:6" ht="17.25" x14ac:dyDescent="0.15">
      <c r="A11" s="5">
        <v>40558.583333333336</v>
      </c>
      <c r="B11" s="5">
        <v>40558.647916666669</v>
      </c>
      <c r="C11" s="6">
        <v>6.4583333332848269E-2</v>
      </c>
      <c r="D11" s="7" t="s">
        <v>4</v>
      </c>
      <c r="E11" s="8" t="s">
        <v>5</v>
      </c>
      <c r="F11">
        <f t="shared" si="0"/>
        <v>0</v>
      </c>
    </row>
    <row r="12" spans="1:6" ht="17.25" x14ac:dyDescent="0.15">
      <c r="A12" s="5">
        <v>40560.375694444447</v>
      </c>
      <c r="B12" s="5">
        <v>40560.572222222225</v>
      </c>
      <c r="C12" s="6">
        <v>0.19652777777810115</v>
      </c>
      <c r="D12" s="7" t="s">
        <v>6</v>
      </c>
      <c r="E12" s="8" t="s">
        <v>6</v>
      </c>
      <c r="F12">
        <f t="shared" si="0"/>
        <v>0</v>
      </c>
    </row>
    <row r="13" spans="1:6" ht="17.25" x14ac:dyDescent="0.15">
      <c r="A13" s="5">
        <v>40561.332638888889</v>
      </c>
      <c r="B13" s="5">
        <v>40561.702777777777</v>
      </c>
      <c r="C13" s="6">
        <v>0.37013888888759539</v>
      </c>
      <c r="D13" s="7" t="s">
        <v>7</v>
      </c>
      <c r="E13" s="8" t="s">
        <v>8</v>
      </c>
      <c r="F13">
        <f t="shared" si="0"/>
        <v>1</v>
      </c>
    </row>
    <row r="14" spans="1:6" ht="17.25" x14ac:dyDescent="0.15">
      <c r="A14" s="5">
        <v>40562.333333333336</v>
      </c>
      <c r="B14" s="5">
        <v>40562.729166666672</v>
      </c>
      <c r="C14" s="6">
        <v>0.39583333333575865</v>
      </c>
      <c r="D14" s="7" t="s">
        <v>7</v>
      </c>
      <c r="E14" s="8" t="s">
        <v>8</v>
      </c>
      <c r="F14">
        <f t="shared" si="0"/>
        <v>1</v>
      </c>
    </row>
    <row r="15" spans="1:6" ht="17.25" x14ac:dyDescent="0.15">
      <c r="A15" s="5">
        <v>40563.333333333336</v>
      </c>
      <c r="B15" s="5">
        <v>40563.697916666672</v>
      </c>
      <c r="C15" s="6">
        <v>0.36458333333575865</v>
      </c>
      <c r="D15" s="7" t="s">
        <v>3</v>
      </c>
      <c r="E15" s="8" t="s">
        <v>3</v>
      </c>
      <c r="F15">
        <f t="shared" si="0"/>
        <v>1</v>
      </c>
    </row>
    <row r="16" spans="1:6" ht="17.25" x14ac:dyDescent="0.15">
      <c r="A16" s="5">
        <v>40564.214583333334</v>
      </c>
      <c r="B16" s="5">
        <v>40564.881944444445</v>
      </c>
      <c r="C16" s="6">
        <v>0.66736111111094942</v>
      </c>
      <c r="D16" s="7" t="s">
        <v>4</v>
      </c>
      <c r="E16" s="8" t="s">
        <v>5</v>
      </c>
      <c r="F16">
        <f t="shared" si="0"/>
        <v>1</v>
      </c>
    </row>
    <row r="17" spans="1:6" ht="17.25" x14ac:dyDescent="0.15">
      <c r="A17" s="5">
        <v>40565.115972222222</v>
      </c>
      <c r="B17" s="5">
        <v>40566.004166666666</v>
      </c>
      <c r="C17" s="6">
        <v>0.88819444444379769</v>
      </c>
      <c r="D17" s="7" t="s">
        <v>4</v>
      </c>
      <c r="E17" s="8" t="s">
        <v>5</v>
      </c>
      <c r="F17">
        <f t="shared" si="0"/>
        <v>1</v>
      </c>
    </row>
    <row r="18" spans="1:6" ht="17.25" x14ac:dyDescent="0.15">
      <c r="A18" s="5">
        <v>40566.04791666667</v>
      </c>
      <c r="B18" s="5">
        <v>40566.842361111114</v>
      </c>
      <c r="C18" s="6">
        <v>0.79444444444379769</v>
      </c>
      <c r="D18" s="7" t="s">
        <v>4</v>
      </c>
      <c r="E18" s="8" t="s">
        <v>5</v>
      </c>
      <c r="F18">
        <f t="shared" si="0"/>
        <v>1</v>
      </c>
    </row>
    <row r="19" spans="1:6" ht="17.25" x14ac:dyDescent="0.15">
      <c r="A19" s="5">
        <v>40567.297222222223</v>
      </c>
      <c r="B19" s="5">
        <v>40567.701388888891</v>
      </c>
      <c r="C19" s="6">
        <v>0.40416666666715173</v>
      </c>
      <c r="D19" s="7" t="s">
        <v>4</v>
      </c>
      <c r="E19" s="8" t="s">
        <v>5</v>
      </c>
      <c r="F19">
        <f t="shared" si="0"/>
        <v>1</v>
      </c>
    </row>
    <row r="20" spans="1:6" ht="17.25" x14ac:dyDescent="0.15">
      <c r="A20" s="5">
        <v>40568.354166666664</v>
      </c>
      <c r="B20" s="5">
        <v>40568.916666666664</v>
      </c>
      <c r="C20" s="6">
        <v>0.5625</v>
      </c>
      <c r="D20" s="7" t="s">
        <v>4</v>
      </c>
      <c r="E20" s="8" t="s">
        <v>5</v>
      </c>
      <c r="F20">
        <f t="shared" si="0"/>
        <v>1</v>
      </c>
    </row>
    <row r="21" spans="1:6" ht="17.25" x14ac:dyDescent="0.15">
      <c r="A21" s="5">
        <v>40569.364583333336</v>
      </c>
      <c r="B21" s="5">
        <v>40569.877083333333</v>
      </c>
      <c r="C21" s="6">
        <v>0.51249999999708962</v>
      </c>
      <c r="D21" s="7" t="s">
        <v>4</v>
      </c>
      <c r="E21" s="8" t="s">
        <v>5</v>
      </c>
      <c r="F21">
        <f t="shared" si="0"/>
        <v>1</v>
      </c>
    </row>
    <row r="22" spans="1:6" ht="17.25" x14ac:dyDescent="0.15">
      <c r="A22" s="5">
        <v>40570.347916666666</v>
      </c>
      <c r="B22" s="5">
        <v>40570.911805555552</v>
      </c>
      <c r="C22" s="6">
        <v>0.56388888888614019</v>
      </c>
      <c r="D22" s="7" t="s">
        <v>4</v>
      </c>
      <c r="E22" s="8" t="s">
        <v>5</v>
      </c>
      <c r="F22">
        <f t="shared" si="0"/>
        <v>1</v>
      </c>
    </row>
    <row r="23" spans="1:6" ht="17.25" x14ac:dyDescent="0.15">
      <c r="A23" s="5">
        <v>40571.353472222225</v>
      </c>
      <c r="B23" s="5">
        <v>40571.881944444445</v>
      </c>
      <c r="C23" s="6">
        <v>0.52847222222044365</v>
      </c>
      <c r="D23" s="7" t="s">
        <v>4</v>
      </c>
      <c r="E23" s="8" t="s">
        <v>5</v>
      </c>
      <c r="F23">
        <f t="shared" si="0"/>
        <v>1</v>
      </c>
    </row>
    <row r="24" spans="1:6" ht="17.25" x14ac:dyDescent="0.15">
      <c r="A24" s="5">
        <v>40572.142361111109</v>
      </c>
      <c r="B24" s="5">
        <v>40573.995138888888</v>
      </c>
      <c r="C24" s="6">
        <v>1.8527777777781012</v>
      </c>
      <c r="D24" s="7" t="s">
        <v>4</v>
      </c>
      <c r="E24" s="8" t="s">
        <v>5</v>
      </c>
      <c r="F24">
        <f t="shared" si="0"/>
        <v>1</v>
      </c>
    </row>
    <row r="25" spans="1:6" ht="17.25" x14ac:dyDescent="0.15">
      <c r="A25" s="5">
        <v>40574.28125</v>
      </c>
      <c r="B25" s="5">
        <v>40603.820833333331</v>
      </c>
      <c r="C25" s="6">
        <v>29.539583333331393</v>
      </c>
      <c r="D25" s="7" t="s">
        <v>9</v>
      </c>
      <c r="E25" s="8" t="s">
        <v>10</v>
      </c>
      <c r="F25">
        <f t="shared" si="0"/>
        <v>1</v>
      </c>
    </row>
    <row r="26" spans="1:6" ht="17.25" x14ac:dyDescent="0.15">
      <c r="A26" s="5">
        <v>40604.420138888891</v>
      </c>
      <c r="B26" s="5">
        <v>40604.452083333337</v>
      </c>
      <c r="C26" s="6">
        <v>3.1944444446708076E-2</v>
      </c>
      <c r="D26" s="7" t="s">
        <v>7</v>
      </c>
      <c r="E26" s="8" t="s">
        <v>8</v>
      </c>
      <c r="F26">
        <f t="shared" si="0"/>
        <v>0</v>
      </c>
    </row>
    <row r="27" spans="1:6" ht="17.25" x14ac:dyDescent="0.15">
      <c r="A27" s="5">
        <v>40604.555555555555</v>
      </c>
      <c r="B27" s="5">
        <v>40604.574305555558</v>
      </c>
      <c r="C27" s="6">
        <v>1.8750000002910383E-2</v>
      </c>
      <c r="D27" s="7" t="s">
        <v>11</v>
      </c>
      <c r="E27" s="8" t="s">
        <v>11</v>
      </c>
      <c r="F27">
        <f t="shared" si="0"/>
        <v>0</v>
      </c>
    </row>
    <row r="28" spans="1:6" ht="17.25" x14ac:dyDescent="0.15">
      <c r="A28" s="5">
        <v>40605.01666666667</v>
      </c>
      <c r="B28" s="5">
        <v>40605.086111111115</v>
      </c>
      <c r="C28" s="6">
        <v>6.9444444445252884E-2</v>
      </c>
      <c r="D28" s="7" t="s">
        <v>12</v>
      </c>
      <c r="E28" s="8" t="s">
        <v>12</v>
      </c>
      <c r="F28">
        <f t="shared" si="0"/>
        <v>0</v>
      </c>
    </row>
    <row r="29" spans="1:6" ht="17.25" x14ac:dyDescent="0.15">
      <c r="A29" s="5">
        <v>40605.770833333336</v>
      </c>
      <c r="B29" s="5">
        <v>40605.902777777781</v>
      </c>
      <c r="C29" s="6">
        <v>0.13194444444525288</v>
      </c>
      <c r="D29" s="7" t="s">
        <v>13</v>
      </c>
      <c r="E29" s="8" t="s">
        <v>14</v>
      </c>
      <c r="F29">
        <f t="shared" si="0"/>
        <v>0</v>
      </c>
    </row>
    <row r="30" spans="1:6" ht="17.25" x14ac:dyDescent="0.15">
      <c r="A30" s="5">
        <v>40606.786805555559</v>
      </c>
      <c r="B30" s="5">
        <v>40606.897222222229</v>
      </c>
      <c r="C30" s="6">
        <v>0.11041666667006211</v>
      </c>
      <c r="D30" s="7" t="s">
        <v>13</v>
      </c>
      <c r="E30" s="8" t="s">
        <v>14</v>
      </c>
      <c r="F30">
        <f t="shared" si="0"/>
        <v>0</v>
      </c>
    </row>
    <row r="31" spans="1:6" ht="17.25" x14ac:dyDescent="0.15">
      <c r="A31" s="5">
        <v>40607.308333333334</v>
      </c>
      <c r="B31" s="5">
        <v>40607.446527777778</v>
      </c>
      <c r="C31" s="6">
        <v>0.13819444444379769</v>
      </c>
      <c r="D31" s="7" t="s">
        <v>13</v>
      </c>
      <c r="E31" s="8" t="s">
        <v>14</v>
      </c>
      <c r="F31">
        <f t="shared" si="0"/>
        <v>0</v>
      </c>
    </row>
    <row r="32" spans="1:6" ht="17.25" x14ac:dyDescent="0.15">
      <c r="A32" s="5">
        <v>40610.384722222225</v>
      </c>
      <c r="B32" s="5">
        <v>40610.782638888893</v>
      </c>
      <c r="C32" s="6">
        <v>0.39791666666860692</v>
      </c>
      <c r="D32" s="7" t="s">
        <v>15</v>
      </c>
      <c r="E32" s="8" t="s">
        <v>15</v>
      </c>
      <c r="F32">
        <f t="shared" si="0"/>
        <v>1</v>
      </c>
    </row>
    <row r="33" spans="1:6" ht="17.25" x14ac:dyDescent="0.15">
      <c r="A33" s="5">
        <v>40610.809027777781</v>
      </c>
      <c r="B33" s="5">
        <v>40610.867361111115</v>
      </c>
      <c r="C33" s="6">
        <v>5.8333333334303461E-2</v>
      </c>
      <c r="D33" s="7" t="s">
        <v>16</v>
      </c>
      <c r="E33" s="8" t="s">
        <v>12</v>
      </c>
      <c r="F33">
        <f t="shared" si="0"/>
        <v>0</v>
      </c>
    </row>
    <row r="34" spans="1:6" ht="17.25" x14ac:dyDescent="0.15">
      <c r="A34" s="5">
        <v>40610.936111111114</v>
      </c>
      <c r="B34" s="5">
        <v>40610.986805555556</v>
      </c>
      <c r="C34" s="6">
        <v>5.0694444442342501E-2</v>
      </c>
      <c r="D34" s="7" t="s">
        <v>16</v>
      </c>
      <c r="E34" s="8" t="s">
        <v>12</v>
      </c>
      <c r="F34">
        <f t="shared" si="0"/>
        <v>0</v>
      </c>
    </row>
    <row r="35" spans="1:6" ht="17.25" x14ac:dyDescent="0.15">
      <c r="A35" s="5">
        <v>40611.441666666666</v>
      </c>
      <c r="B35" s="5">
        <v>40611.46597222222</v>
      </c>
      <c r="C35" s="6">
        <v>2.4305555554747116E-2</v>
      </c>
      <c r="D35" s="7" t="s">
        <v>7</v>
      </c>
      <c r="E35" s="8" t="s">
        <v>8</v>
      </c>
      <c r="F35">
        <f t="shared" si="0"/>
        <v>0</v>
      </c>
    </row>
    <row r="36" spans="1:6" ht="17.25" x14ac:dyDescent="0.15">
      <c r="A36" s="5">
        <v>40611.557638888888</v>
      </c>
      <c r="B36" s="5">
        <v>40611.668749999997</v>
      </c>
      <c r="C36" s="6">
        <v>0.11111111110949423</v>
      </c>
      <c r="D36" s="7" t="s">
        <v>13</v>
      </c>
      <c r="E36" s="8" t="s">
        <v>14</v>
      </c>
      <c r="F36">
        <f t="shared" si="0"/>
        <v>0</v>
      </c>
    </row>
    <row r="37" spans="1:6" ht="17.25" x14ac:dyDescent="0.15">
      <c r="A37" s="5">
        <v>40611.940972222219</v>
      </c>
      <c r="B37" s="5">
        <v>40612.134027777778</v>
      </c>
      <c r="C37" s="6">
        <v>0.19305555555911269</v>
      </c>
      <c r="D37" s="7" t="s">
        <v>7</v>
      </c>
      <c r="E37" s="8" t="s">
        <v>8</v>
      </c>
      <c r="F37">
        <f t="shared" si="0"/>
        <v>0</v>
      </c>
    </row>
    <row r="38" spans="1:6" ht="17.25" x14ac:dyDescent="0.15">
      <c r="A38" s="5">
        <v>40615.209722222222</v>
      </c>
      <c r="B38" s="5">
        <v>40615.237500000003</v>
      </c>
      <c r="C38" s="6">
        <v>2.7777777781011537E-2</v>
      </c>
      <c r="D38" s="7" t="s">
        <v>16</v>
      </c>
      <c r="E38" s="8" t="s">
        <v>12</v>
      </c>
      <c r="F38">
        <f t="shared" si="0"/>
        <v>0</v>
      </c>
    </row>
    <row r="39" spans="1:6" ht="17.25" x14ac:dyDescent="0.15">
      <c r="A39" s="5">
        <v>40615.977083333331</v>
      </c>
      <c r="B39" s="5">
        <v>40615.995833333334</v>
      </c>
      <c r="C39" s="6">
        <v>1.8750000002910383E-2</v>
      </c>
      <c r="D39" s="7" t="s">
        <v>16</v>
      </c>
      <c r="E39" s="8" t="s">
        <v>12</v>
      </c>
      <c r="F39">
        <f t="shared" si="0"/>
        <v>0</v>
      </c>
    </row>
    <row r="40" spans="1:6" ht="17.25" x14ac:dyDescent="0.15">
      <c r="A40" s="5">
        <v>40617.362500000003</v>
      </c>
      <c r="B40" s="5">
        <v>40617.387500000004</v>
      </c>
      <c r="C40" s="6">
        <v>2.5000000001455192E-2</v>
      </c>
      <c r="D40" s="7" t="s">
        <v>7</v>
      </c>
      <c r="E40" s="8" t="s">
        <v>8</v>
      </c>
      <c r="F40">
        <f t="shared" si="0"/>
        <v>0</v>
      </c>
    </row>
    <row r="41" spans="1:6" ht="17.25" x14ac:dyDescent="0.15">
      <c r="A41" s="5">
        <v>40617.555555555555</v>
      </c>
      <c r="B41" s="5">
        <v>40617.664583333331</v>
      </c>
      <c r="C41" s="6">
        <v>0.10902777777664596</v>
      </c>
      <c r="D41" s="7" t="s">
        <v>17</v>
      </c>
      <c r="E41" s="8" t="s">
        <v>18</v>
      </c>
      <c r="F41">
        <f t="shared" si="0"/>
        <v>0</v>
      </c>
    </row>
    <row r="42" spans="1:6" ht="17.25" x14ac:dyDescent="0.15">
      <c r="A42" s="5">
        <v>40618.077777777777</v>
      </c>
      <c r="B42" s="5">
        <v>40618.116666666669</v>
      </c>
      <c r="C42" s="6">
        <v>3.888888889196096E-2</v>
      </c>
      <c r="D42" s="7" t="s">
        <v>41</v>
      </c>
      <c r="E42" s="8" t="s">
        <v>18</v>
      </c>
      <c r="F42">
        <f t="shared" si="0"/>
        <v>0</v>
      </c>
    </row>
    <row r="43" spans="1:6" ht="17.25" x14ac:dyDescent="0.15">
      <c r="A43" s="5">
        <v>40618.325694444444</v>
      </c>
      <c r="B43" s="5">
        <v>40618.367361111108</v>
      </c>
      <c r="C43" s="6">
        <v>4.1666666664241347E-2</v>
      </c>
      <c r="D43" s="7" t="s">
        <v>7</v>
      </c>
      <c r="E43" s="8" t="s">
        <v>8</v>
      </c>
      <c r="F43">
        <f t="shared" si="0"/>
        <v>0</v>
      </c>
    </row>
    <row r="44" spans="1:6" ht="17.25" x14ac:dyDescent="0.15">
      <c r="A44" s="5">
        <v>40624.395833333336</v>
      </c>
      <c r="B44" s="5">
        <v>40624.452777777777</v>
      </c>
      <c r="C44" s="6">
        <v>5.694444444088731E-2</v>
      </c>
      <c r="D44" s="7" t="s">
        <v>7</v>
      </c>
      <c r="E44" s="8" t="s">
        <v>8</v>
      </c>
      <c r="F44">
        <f t="shared" si="0"/>
        <v>0</v>
      </c>
    </row>
    <row r="45" spans="1:6" ht="17.25" x14ac:dyDescent="0.15">
      <c r="A45" s="5">
        <v>40624.600694444445</v>
      </c>
      <c r="B45" s="5">
        <v>40624.666666666664</v>
      </c>
      <c r="C45" s="6">
        <v>6.5972222218988463E-2</v>
      </c>
      <c r="D45" s="7" t="s">
        <v>7</v>
      </c>
      <c r="E45" s="8" t="s">
        <v>8</v>
      </c>
      <c r="F45">
        <f t="shared" si="0"/>
        <v>0</v>
      </c>
    </row>
    <row r="46" spans="1:6" ht="17.25" x14ac:dyDescent="0.15">
      <c r="A46" s="5">
        <v>40624.691666666666</v>
      </c>
      <c r="B46" s="5">
        <v>40624.727083333331</v>
      </c>
      <c r="C46" s="6">
        <v>3.5416666665696539E-2</v>
      </c>
      <c r="D46" s="7" t="s">
        <v>7</v>
      </c>
      <c r="E46" s="8" t="s">
        <v>8</v>
      </c>
      <c r="F46">
        <f t="shared" si="0"/>
        <v>0</v>
      </c>
    </row>
    <row r="47" spans="1:6" ht="17.25" x14ac:dyDescent="0.15">
      <c r="A47" s="5">
        <v>40635.96875</v>
      </c>
      <c r="B47" s="5">
        <v>40636.063194444447</v>
      </c>
      <c r="C47" s="6">
        <v>9.4444444446708076E-2</v>
      </c>
      <c r="D47" s="7" t="s">
        <v>7</v>
      </c>
      <c r="E47" s="8" t="s">
        <v>8</v>
      </c>
      <c r="F47">
        <f t="shared" si="0"/>
        <v>0</v>
      </c>
    </row>
    <row r="48" spans="1:6" ht="17.25" x14ac:dyDescent="0.15">
      <c r="A48" s="5">
        <v>40636.47152777778</v>
      </c>
      <c r="B48" s="5">
        <v>40636.493750000001</v>
      </c>
      <c r="C48" s="6">
        <v>2.2222222221898846E-2</v>
      </c>
      <c r="D48" s="7" t="s">
        <v>20</v>
      </c>
      <c r="E48" s="8" t="s">
        <v>18</v>
      </c>
      <c r="F48">
        <f t="shared" si="0"/>
        <v>0</v>
      </c>
    </row>
    <row r="49" spans="1:6" ht="34.5" x14ac:dyDescent="0.15">
      <c r="A49" s="5">
        <v>40637.958333333336</v>
      </c>
      <c r="B49" s="5">
        <v>40637.981250000004</v>
      </c>
      <c r="C49" s="6">
        <v>2.2916666668606922E-2</v>
      </c>
      <c r="D49" s="7" t="s">
        <v>21</v>
      </c>
      <c r="E49" s="8" t="s">
        <v>6</v>
      </c>
      <c r="F49">
        <f t="shared" si="0"/>
        <v>0</v>
      </c>
    </row>
    <row r="50" spans="1:6" ht="17.25" x14ac:dyDescent="0.15">
      <c r="A50" s="5">
        <v>40638.694444444445</v>
      </c>
      <c r="B50" s="5">
        <v>40638.760416666664</v>
      </c>
      <c r="C50" s="6">
        <v>6.5972222218988463E-2</v>
      </c>
      <c r="D50" s="7" t="s">
        <v>16</v>
      </c>
      <c r="E50" s="8" t="s">
        <v>12</v>
      </c>
      <c r="F50">
        <f t="shared" si="0"/>
        <v>0</v>
      </c>
    </row>
    <row r="51" spans="1:6" ht="17.25" x14ac:dyDescent="0.15">
      <c r="A51" s="5">
        <v>40639.555555555555</v>
      </c>
      <c r="B51" s="5">
        <v>40639.651388888888</v>
      </c>
      <c r="C51" s="6">
        <v>9.5833333332848269E-2</v>
      </c>
      <c r="D51" s="7" t="s">
        <v>15</v>
      </c>
      <c r="E51" s="8" t="s">
        <v>15</v>
      </c>
      <c r="F51">
        <f t="shared" si="0"/>
        <v>0</v>
      </c>
    </row>
    <row r="52" spans="1:6" ht="17.25" x14ac:dyDescent="0.15">
      <c r="A52" s="5">
        <v>40640.336805555555</v>
      </c>
      <c r="B52" s="5">
        <v>40640.384027777778</v>
      </c>
      <c r="C52" s="6">
        <v>4.7222222223354038E-2</v>
      </c>
      <c r="D52" s="7" t="s">
        <v>7</v>
      </c>
      <c r="E52" s="8" t="s">
        <v>8</v>
      </c>
      <c r="F52">
        <f t="shared" si="0"/>
        <v>0</v>
      </c>
    </row>
    <row r="53" spans="1:6" ht="17.25" x14ac:dyDescent="0.15">
      <c r="A53" s="5">
        <v>40640.595833333333</v>
      </c>
      <c r="B53" s="5">
        <v>40640.739583333336</v>
      </c>
      <c r="C53" s="6">
        <v>0.14375000000291038</v>
      </c>
      <c r="D53" s="7" t="s">
        <v>7</v>
      </c>
      <c r="E53" s="8" t="s">
        <v>8</v>
      </c>
      <c r="F53">
        <f t="shared" si="0"/>
        <v>0</v>
      </c>
    </row>
    <row r="54" spans="1:6" ht="17.25" x14ac:dyDescent="0.15">
      <c r="A54" s="5">
        <v>40641.365277777775</v>
      </c>
      <c r="B54" s="5">
        <v>40641.373611111107</v>
      </c>
      <c r="C54" s="6">
        <v>8.333333331393078E-3</v>
      </c>
      <c r="D54" s="7" t="s">
        <v>7</v>
      </c>
      <c r="E54" s="8" t="s">
        <v>8</v>
      </c>
      <c r="F54">
        <f t="shared" si="0"/>
        <v>0</v>
      </c>
    </row>
    <row r="55" spans="1:6" ht="17.25" x14ac:dyDescent="0.15">
      <c r="A55" s="5">
        <v>40641.931250000001</v>
      </c>
      <c r="B55" s="5">
        <v>40641.977083333331</v>
      </c>
      <c r="C55" s="6">
        <v>4.5833333329937886E-2</v>
      </c>
      <c r="D55" s="7" t="s">
        <v>7</v>
      </c>
      <c r="E55" s="8" t="s">
        <v>8</v>
      </c>
      <c r="F55">
        <f t="shared" si="0"/>
        <v>0</v>
      </c>
    </row>
    <row r="56" spans="1:6" ht="17.25" x14ac:dyDescent="0.15">
      <c r="A56" s="5">
        <v>40642.404861111114</v>
      </c>
      <c r="B56" s="5">
        <v>40642.477083333339</v>
      </c>
      <c r="C56" s="6">
        <v>7.2222222224809229E-2</v>
      </c>
      <c r="D56" s="7" t="s">
        <v>15</v>
      </c>
      <c r="E56" s="8" t="s">
        <v>15</v>
      </c>
      <c r="F56">
        <f t="shared" si="0"/>
        <v>0</v>
      </c>
    </row>
    <row r="57" spans="1:6" ht="17.25" x14ac:dyDescent="0.15">
      <c r="A57" s="5">
        <v>40642.659722222219</v>
      </c>
      <c r="B57" s="5">
        <v>40642.680555555555</v>
      </c>
      <c r="C57" s="6">
        <v>2.0833333335758653E-2</v>
      </c>
      <c r="D57" s="7" t="s">
        <v>7</v>
      </c>
      <c r="E57" s="8" t="s">
        <v>8</v>
      </c>
      <c r="F57">
        <f t="shared" si="0"/>
        <v>0</v>
      </c>
    </row>
    <row r="58" spans="1:6" ht="17.25" x14ac:dyDescent="0.15">
      <c r="A58" s="5">
        <v>40644.550000000003</v>
      </c>
      <c r="B58" s="5">
        <v>40644.595833333333</v>
      </c>
      <c r="C58" s="6">
        <v>4.5833333329937886E-2</v>
      </c>
      <c r="D58" s="7" t="s">
        <v>15</v>
      </c>
      <c r="E58" s="8" t="s">
        <v>15</v>
      </c>
      <c r="F58">
        <f t="shared" si="0"/>
        <v>0</v>
      </c>
    </row>
    <row r="59" spans="1:6" ht="17.25" x14ac:dyDescent="0.15">
      <c r="A59" s="5">
        <v>40645.268750000003</v>
      </c>
      <c r="B59" s="5">
        <v>40645.324999999997</v>
      </c>
      <c r="C59" s="6">
        <v>5.6249999994179234E-2</v>
      </c>
      <c r="D59" s="7" t="s">
        <v>7</v>
      </c>
      <c r="E59" s="8" t="s">
        <v>8</v>
      </c>
      <c r="F59">
        <f t="shared" si="0"/>
        <v>0</v>
      </c>
    </row>
    <row r="60" spans="1:6" ht="17.25" x14ac:dyDescent="0.15">
      <c r="A60" s="5">
        <v>40646.31527777778</v>
      </c>
      <c r="B60" s="5">
        <v>40646.445138888892</v>
      </c>
      <c r="C60" s="6">
        <v>0.12986111111240461</v>
      </c>
      <c r="D60" s="7" t="s">
        <v>7</v>
      </c>
      <c r="E60" s="8" t="s">
        <v>8</v>
      </c>
      <c r="F60">
        <f t="shared" si="0"/>
        <v>0</v>
      </c>
    </row>
    <row r="61" spans="1:6" ht="17.25" x14ac:dyDescent="0.15">
      <c r="A61" s="5">
        <v>40646.6875</v>
      </c>
      <c r="B61" s="5">
        <v>40646.719444444447</v>
      </c>
      <c r="C61" s="6">
        <v>3.1944444446708076E-2</v>
      </c>
      <c r="D61" s="7" t="s">
        <v>7</v>
      </c>
      <c r="E61" s="8" t="s">
        <v>8</v>
      </c>
      <c r="F61">
        <f t="shared" si="0"/>
        <v>0</v>
      </c>
    </row>
    <row r="62" spans="1:6" ht="17.25" x14ac:dyDescent="0.15">
      <c r="A62" s="5">
        <v>40649.170138888891</v>
      </c>
      <c r="B62" s="5">
        <v>40649.25</v>
      </c>
      <c r="C62" s="6">
        <v>7.9861111109494232E-2</v>
      </c>
      <c r="D62" s="7" t="s">
        <v>7</v>
      </c>
      <c r="E62" s="8" t="s">
        <v>8</v>
      </c>
      <c r="F62">
        <f t="shared" si="0"/>
        <v>0</v>
      </c>
    </row>
    <row r="63" spans="1:6" ht="17.25" x14ac:dyDescent="0.15">
      <c r="A63" s="5">
        <v>40649.461805555555</v>
      </c>
      <c r="B63" s="5">
        <v>40649.467361111114</v>
      </c>
      <c r="C63" s="6">
        <v>5.5555555591126904E-3</v>
      </c>
      <c r="D63" s="7" t="s">
        <v>7</v>
      </c>
      <c r="E63" s="8" t="s">
        <v>8</v>
      </c>
      <c r="F63">
        <f t="shared" si="0"/>
        <v>0</v>
      </c>
    </row>
    <row r="64" spans="1:6" ht="34.5" x14ac:dyDescent="0.15">
      <c r="A64" s="5">
        <v>40650.399305555555</v>
      </c>
      <c r="B64" s="5">
        <v>40650.431944444441</v>
      </c>
      <c r="C64" s="6">
        <v>3.2638888886140194E-2</v>
      </c>
      <c r="D64" s="7" t="s">
        <v>22</v>
      </c>
      <c r="E64" s="8" t="s">
        <v>6</v>
      </c>
      <c r="F64">
        <f t="shared" si="0"/>
        <v>0</v>
      </c>
    </row>
    <row r="65" spans="1:6" ht="34.5" x14ac:dyDescent="0.15">
      <c r="A65" s="5">
        <v>40652.004166666666</v>
      </c>
      <c r="B65" s="5">
        <v>40652.012499999997</v>
      </c>
      <c r="C65" s="6">
        <v>8.333333331393078E-3</v>
      </c>
      <c r="D65" s="7" t="s">
        <v>22</v>
      </c>
      <c r="E65" s="8" t="s">
        <v>6</v>
      </c>
      <c r="F65">
        <f t="shared" si="0"/>
        <v>0</v>
      </c>
    </row>
    <row r="66" spans="1:6" ht="17.25" x14ac:dyDescent="0.15">
      <c r="A66" s="5">
        <v>40656.623611111114</v>
      </c>
      <c r="B66" s="5">
        <v>40657.499305555561</v>
      </c>
      <c r="C66" s="6">
        <v>0.87569444444670808</v>
      </c>
      <c r="D66" s="7" t="s">
        <v>7</v>
      </c>
      <c r="E66" s="8" t="s">
        <v>8</v>
      </c>
      <c r="F66">
        <f t="shared" si="0"/>
        <v>1</v>
      </c>
    </row>
    <row r="67" spans="1:6" ht="17.25" x14ac:dyDescent="0.15">
      <c r="A67" s="5">
        <v>40657.132638888892</v>
      </c>
      <c r="B67" s="5">
        <v>40657.145138888889</v>
      </c>
      <c r="C67" s="6">
        <v>1.2499999997089617E-2</v>
      </c>
      <c r="D67" s="7" t="s">
        <v>23</v>
      </c>
      <c r="E67" s="8" t="s">
        <v>12</v>
      </c>
      <c r="F67">
        <f t="shared" ref="F67:F130" si="1">IF(C67-1/4&lt;0,0,1)</f>
        <v>0</v>
      </c>
    </row>
    <row r="68" spans="1:6" ht="17.25" x14ac:dyDescent="0.15">
      <c r="A68" s="5">
        <v>40658.675694444442</v>
      </c>
      <c r="B68" s="5">
        <v>40658.720833333333</v>
      </c>
      <c r="C68" s="6">
        <v>4.5138888890505768E-2</v>
      </c>
      <c r="D68" s="7" t="s">
        <v>24</v>
      </c>
      <c r="E68" s="8" t="s">
        <v>18</v>
      </c>
      <c r="F68">
        <f t="shared" si="1"/>
        <v>0</v>
      </c>
    </row>
    <row r="69" spans="1:6" ht="17.25" x14ac:dyDescent="0.15">
      <c r="A69" s="5">
        <v>40659.551388888889</v>
      </c>
      <c r="B69" s="5">
        <v>40659.634722222225</v>
      </c>
      <c r="C69" s="6">
        <v>8.3333333335758653E-2</v>
      </c>
      <c r="D69" s="7" t="s">
        <v>25</v>
      </c>
      <c r="E69" s="8" t="s">
        <v>6</v>
      </c>
      <c r="F69">
        <f t="shared" si="1"/>
        <v>0</v>
      </c>
    </row>
    <row r="70" spans="1:6" ht="17.25" x14ac:dyDescent="0.15">
      <c r="A70" s="5">
        <v>40660.504861111112</v>
      </c>
      <c r="B70" s="5">
        <v>40660.746527777781</v>
      </c>
      <c r="C70" s="6">
        <v>0.24166666666860692</v>
      </c>
      <c r="D70" s="7" t="s">
        <v>11</v>
      </c>
      <c r="E70" s="8" t="s">
        <v>11</v>
      </c>
      <c r="F70">
        <f t="shared" si="1"/>
        <v>0</v>
      </c>
    </row>
    <row r="71" spans="1:6" ht="34.5" x14ac:dyDescent="0.15">
      <c r="A71" s="5">
        <v>40660.96875</v>
      </c>
      <c r="B71" s="5">
        <v>40660.995833333334</v>
      </c>
      <c r="C71" s="6">
        <v>2.7083333334303461E-2</v>
      </c>
      <c r="D71" s="7" t="s">
        <v>26</v>
      </c>
      <c r="E71" s="8" t="s">
        <v>6</v>
      </c>
      <c r="F71">
        <f t="shared" si="1"/>
        <v>0</v>
      </c>
    </row>
    <row r="72" spans="1:6" ht="34.5" x14ac:dyDescent="0.15">
      <c r="A72" s="5">
        <v>40636.313888888886</v>
      </c>
      <c r="B72" s="5">
        <v>40636.318749999999</v>
      </c>
      <c r="C72" s="6">
        <v>4.8611111124046147E-3</v>
      </c>
      <c r="D72" s="7" t="s">
        <v>27</v>
      </c>
      <c r="E72" s="8" t="s">
        <v>6</v>
      </c>
      <c r="F72">
        <f t="shared" si="1"/>
        <v>0</v>
      </c>
    </row>
    <row r="73" spans="1:6" ht="34.5" x14ac:dyDescent="0.15">
      <c r="A73" s="5">
        <v>40664.418055555558</v>
      </c>
      <c r="B73" s="5">
        <v>40664.481944444444</v>
      </c>
      <c r="C73" s="6">
        <v>6.3888888886140194E-2</v>
      </c>
      <c r="D73" s="7" t="s">
        <v>19</v>
      </c>
      <c r="E73" s="8" t="s">
        <v>18</v>
      </c>
      <c r="F73">
        <f t="shared" si="1"/>
        <v>0</v>
      </c>
    </row>
    <row r="74" spans="1:6" ht="34.5" x14ac:dyDescent="0.15">
      <c r="A74" s="5">
        <v>40665.906944444447</v>
      </c>
      <c r="B74" s="5">
        <v>40665.927083333336</v>
      </c>
      <c r="C74" s="6">
        <v>2.0138888889050577E-2</v>
      </c>
      <c r="D74" s="7" t="s">
        <v>28</v>
      </c>
      <c r="E74" s="8" t="s">
        <v>12</v>
      </c>
      <c r="F74">
        <f t="shared" si="1"/>
        <v>0</v>
      </c>
    </row>
    <row r="75" spans="1:6" ht="17.25" x14ac:dyDescent="0.15">
      <c r="A75" s="5">
        <v>40667.357638888891</v>
      </c>
      <c r="B75" s="5">
        <v>40667.663888888892</v>
      </c>
      <c r="C75" s="6">
        <v>0.30625000000145519</v>
      </c>
      <c r="D75" s="7" t="s">
        <v>7</v>
      </c>
      <c r="E75" s="8" t="s">
        <v>8</v>
      </c>
      <c r="F75">
        <f t="shared" si="1"/>
        <v>1</v>
      </c>
    </row>
    <row r="76" spans="1:6" ht="17.25" x14ac:dyDescent="0.15">
      <c r="A76" s="5">
        <v>40667.679861111108</v>
      </c>
      <c r="B76" s="5">
        <v>40667.695138888885</v>
      </c>
      <c r="C76" s="6">
        <v>1.5277777776645962E-2</v>
      </c>
      <c r="D76" s="7" t="s">
        <v>7</v>
      </c>
      <c r="E76" s="8" t="s">
        <v>8</v>
      </c>
      <c r="F76">
        <f t="shared" si="1"/>
        <v>0</v>
      </c>
    </row>
    <row r="77" spans="1:6" ht="34.5" x14ac:dyDescent="0.15">
      <c r="A77" s="5">
        <v>40668.743750000001</v>
      </c>
      <c r="B77" s="5">
        <v>40668.9375</v>
      </c>
      <c r="C77" s="6">
        <v>0.19374999999854481</v>
      </c>
      <c r="D77" s="7" t="s">
        <v>29</v>
      </c>
      <c r="E77" s="8" t="s">
        <v>18</v>
      </c>
      <c r="F77">
        <f t="shared" si="1"/>
        <v>0</v>
      </c>
    </row>
    <row r="78" spans="1:6" ht="17.25" x14ac:dyDescent="0.15">
      <c r="A78" s="5">
        <v>40670.395833333336</v>
      </c>
      <c r="B78" s="5">
        <v>40670.597222222226</v>
      </c>
      <c r="C78" s="6">
        <v>0.20138888889050577</v>
      </c>
      <c r="D78" s="7" t="s">
        <v>7</v>
      </c>
      <c r="E78" s="8" t="s">
        <v>8</v>
      </c>
      <c r="F78">
        <f t="shared" si="1"/>
        <v>0</v>
      </c>
    </row>
    <row r="79" spans="1:6" ht="17.25" x14ac:dyDescent="0.15">
      <c r="A79" s="5">
        <v>40671.543749999997</v>
      </c>
      <c r="B79" s="5">
        <v>40671.876388888886</v>
      </c>
      <c r="C79" s="6">
        <v>0.33263888888905058</v>
      </c>
      <c r="D79" s="7" t="s">
        <v>13</v>
      </c>
      <c r="E79" s="8" t="s">
        <v>14</v>
      </c>
      <c r="F79">
        <f t="shared" si="1"/>
        <v>1</v>
      </c>
    </row>
    <row r="80" spans="1:6" ht="17.25" x14ac:dyDescent="0.15">
      <c r="A80" s="5">
        <v>40672.572916666664</v>
      </c>
      <c r="B80" s="5">
        <v>40672.745833333334</v>
      </c>
      <c r="C80" s="6">
        <v>0.17291666667006211</v>
      </c>
      <c r="D80" s="7" t="s">
        <v>7</v>
      </c>
      <c r="E80" s="8" t="s">
        <v>8</v>
      </c>
      <c r="F80">
        <f t="shared" si="1"/>
        <v>0</v>
      </c>
    </row>
    <row r="81" spans="1:6" ht="17.25" x14ac:dyDescent="0.15">
      <c r="A81" s="5">
        <v>40672.883333333331</v>
      </c>
      <c r="B81" s="5">
        <v>40672.894444444442</v>
      </c>
      <c r="C81" s="6">
        <v>1.1111111110949423E-2</v>
      </c>
      <c r="D81" s="7" t="s">
        <v>12</v>
      </c>
      <c r="E81" s="8" t="s">
        <v>12</v>
      </c>
      <c r="F81">
        <f t="shared" si="1"/>
        <v>0</v>
      </c>
    </row>
    <row r="82" spans="1:6" ht="17.25" x14ac:dyDescent="0.15">
      <c r="A82" s="5">
        <v>40673.45416666667</v>
      </c>
      <c r="B82" s="5">
        <v>40673.47083333334</v>
      </c>
      <c r="C82" s="6">
        <v>1.6666666670062114E-2</v>
      </c>
      <c r="D82" s="7" t="s">
        <v>7</v>
      </c>
      <c r="E82" s="8" t="s">
        <v>8</v>
      </c>
      <c r="F82">
        <f t="shared" si="1"/>
        <v>0</v>
      </c>
    </row>
    <row r="83" spans="1:6" ht="17.25" x14ac:dyDescent="0.15">
      <c r="A83" s="5">
        <v>40673.519444444442</v>
      </c>
      <c r="B83" s="5">
        <v>40673.738888888889</v>
      </c>
      <c r="C83" s="6">
        <v>0.21944444444670808</v>
      </c>
      <c r="D83" s="7" t="s">
        <v>7</v>
      </c>
      <c r="E83" s="8" t="s">
        <v>8</v>
      </c>
      <c r="F83">
        <f t="shared" si="1"/>
        <v>0</v>
      </c>
    </row>
    <row r="84" spans="1:6" ht="17.25" x14ac:dyDescent="0.15">
      <c r="A84" s="5">
        <v>40673.867361111108</v>
      </c>
      <c r="B84" s="5">
        <v>40673.989583333328</v>
      </c>
      <c r="C84" s="6">
        <v>0.12222222222044365</v>
      </c>
      <c r="D84" s="7" t="s">
        <v>7</v>
      </c>
      <c r="E84" s="8" t="s">
        <v>8</v>
      </c>
      <c r="F84">
        <f t="shared" si="1"/>
        <v>0</v>
      </c>
    </row>
    <row r="85" spans="1:6" ht="17.25" x14ac:dyDescent="0.15">
      <c r="A85" s="5">
        <v>40681.357638888891</v>
      </c>
      <c r="B85" s="5">
        <v>40681.739583333336</v>
      </c>
      <c r="C85" s="6">
        <v>0.38194444444525288</v>
      </c>
      <c r="D85" s="7" t="s">
        <v>15</v>
      </c>
      <c r="E85" s="8" t="s">
        <v>15</v>
      </c>
      <c r="F85">
        <f t="shared" si="1"/>
        <v>1</v>
      </c>
    </row>
    <row r="86" spans="1:6" ht="17.25" x14ac:dyDescent="0.15">
      <c r="A86" s="5">
        <v>40682.552083333336</v>
      </c>
      <c r="B86" s="5">
        <v>40682.725694444445</v>
      </c>
      <c r="C86" s="6">
        <v>0.17361111110949423</v>
      </c>
      <c r="D86" s="7" t="s">
        <v>7</v>
      </c>
      <c r="E86" s="8" t="s">
        <v>8</v>
      </c>
      <c r="F86">
        <f t="shared" si="1"/>
        <v>0</v>
      </c>
    </row>
    <row r="87" spans="1:6" ht="17.25" x14ac:dyDescent="0.15">
      <c r="A87" s="5">
        <v>40683.270833333336</v>
      </c>
      <c r="B87" s="5">
        <v>40683.402777777781</v>
      </c>
      <c r="C87" s="6">
        <v>0.13194444444525288</v>
      </c>
      <c r="D87" s="7" t="s">
        <v>30</v>
      </c>
      <c r="E87" s="8" t="s">
        <v>18</v>
      </c>
      <c r="F87">
        <f t="shared" si="1"/>
        <v>0</v>
      </c>
    </row>
    <row r="88" spans="1:6" ht="17.25" x14ac:dyDescent="0.15">
      <c r="A88" s="5">
        <v>40683.402777777781</v>
      </c>
      <c r="B88" s="5">
        <v>40683.747916666667</v>
      </c>
      <c r="C88" s="6">
        <v>0.34513888888614019</v>
      </c>
      <c r="D88" s="7" t="s">
        <v>30</v>
      </c>
      <c r="E88" s="8" t="s">
        <v>18</v>
      </c>
      <c r="F88">
        <f t="shared" si="1"/>
        <v>1</v>
      </c>
    </row>
    <row r="89" spans="1:6" ht="17.25" x14ac:dyDescent="0.15">
      <c r="A89" s="5">
        <v>40683.938888888886</v>
      </c>
      <c r="B89" s="5">
        <v>40684.001388888886</v>
      </c>
      <c r="C89" s="6">
        <v>6.25E-2</v>
      </c>
      <c r="D89" s="7" t="s">
        <v>7</v>
      </c>
      <c r="E89" s="8" t="s">
        <v>8</v>
      </c>
      <c r="F89">
        <f t="shared" si="1"/>
        <v>0</v>
      </c>
    </row>
    <row r="90" spans="1:6" ht="17.25" x14ac:dyDescent="0.15">
      <c r="A90" s="5">
        <v>40684.666666666664</v>
      </c>
      <c r="B90" s="5">
        <v>40684.729166666664</v>
      </c>
      <c r="C90" s="6">
        <v>6.25E-2</v>
      </c>
      <c r="D90" s="7" t="s">
        <v>7</v>
      </c>
      <c r="E90" s="8" t="s">
        <v>8</v>
      </c>
      <c r="F90">
        <f t="shared" si="1"/>
        <v>0</v>
      </c>
    </row>
    <row r="91" spans="1:6" ht="34.5" x14ac:dyDescent="0.15">
      <c r="A91" s="5">
        <v>40688.526388888888</v>
      </c>
      <c r="B91" s="5">
        <v>40688.572222222218</v>
      </c>
      <c r="C91" s="6">
        <v>4.5833333329937886E-2</v>
      </c>
      <c r="D91" s="7" t="s">
        <v>31</v>
      </c>
      <c r="E91" s="8" t="s">
        <v>6</v>
      </c>
      <c r="F91">
        <f t="shared" si="1"/>
        <v>0</v>
      </c>
    </row>
    <row r="92" spans="1:6" ht="34.5" x14ac:dyDescent="0.15">
      <c r="A92" s="5">
        <v>40689.181944444441</v>
      </c>
      <c r="B92" s="5">
        <v>40689.224999999999</v>
      </c>
      <c r="C92" s="6">
        <v>4.3055555557657499E-2</v>
      </c>
      <c r="D92" s="7" t="s">
        <v>26</v>
      </c>
      <c r="E92" s="8" t="s">
        <v>6</v>
      </c>
      <c r="F92">
        <f t="shared" si="1"/>
        <v>0</v>
      </c>
    </row>
    <row r="93" spans="1:6" ht="34.5" x14ac:dyDescent="0.15">
      <c r="A93" s="5">
        <v>40689.341666666667</v>
      </c>
      <c r="B93" s="5">
        <v>40689.431944444448</v>
      </c>
      <c r="C93" s="6">
        <v>9.0277777781011537E-2</v>
      </c>
      <c r="D93" s="7" t="s">
        <v>26</v>
      </c>
      <c r="E93" s="8" t="s">
        <v>18</v>
      </c>
      <c r="F93">
        <f t="shared" si="1"/>
        <v>0</v>
      </c>
    </row>
    <row r="94" spans="1:6" ht="34.5" x14ac:dyDescent="0.15">
      <c r="A94" s="5">
        <v>40691.220833333333</v>
      </c>
      <c r="B94" s="5">
        <v>40691.291666666664</v>
      </c>
      <c r="C94" s="6">
        <v>7.0833333331393078E-2</v>
      </c>
      <c r="D94" s="7" t="s">
        <v>19</v>
      </c>
      <c r="E94" s="8" t="s">
        <v>18</v>
      </c>
      <c r="F94">
        <f t="shared" si="1"/>
        <v>0</v>
      </c>
    </row>
    <row r="95" spans="1:6" ht="34.5" x14ac:dyDescent="0.15">
      <c r="A95" s="5">
        <v>40691.291666666664</v>
      </c>
      <c r="B95" s="5">
        <v>40691.492361111108</v>
      </c>
      <c r="C95" s="6">
        <v>0.20069444444379769</v>
      </c>
      <c r="D95" s="7" t="s">
        <v>19</v>
      </c>
      <c r="E95" s="8" t="s">
        <v>18</v>
      </c>
      <c r="F95">
        <f t="shared" si="1"/>
        <v>0</v>
      </c>
    </row>
    <row r="96" spans="1:6" ht="17.25" x14ac:dyDescent="0.15">
      <c r="A96" s="5">
        <v>40691.936805555553</v>
      </c>
      <c r="B96" s="5">
        <v>40692.003472222219</v>
      </c>
      <c r="C96" s="6">
        <v>6.6666666665696539E-2</v>
      </c>
      <c r="D96" s="7" t="s">
        <v>7</v>
      </c>
      <c r="E96" s="8" t="s">
        <v>8</v>
      </c>
      <c r="F96">
        <f t="shared" si="1"/>
        <v>0</v>
      </c>
    </row>
    <row r="97" spans="1:6" ht="34.5" x14ac:dyDescent="0.15">
      <c r="A97" s="5">
        <v>40666.620833333334</v>
      </c>
      <c r="B97" s="5">
        <v>40666.669444444444</v>
      </c>
      <c r="C97" s="6">
        <v>4.8611111109494232E-2</v>
      </c>
      <c r="D97" s="7" t="s">
        <v>32</v>
      </c>
      <c r="E97" s="8" t="s">
        <v>6</v>
      </c>
      <c r="F97">
        <f t="shared" si="1"/>
        <v>0</v>
      </c>
    </row>
    <row r="98" spans="1:6" ht="34.5" x14ac:dyDescent="0.15">
      <c r="A98" s="5">
        <v>40666.714583333334</v>
      </c>
      <c r="B98" s="5">
        <v>40666.770833333336</v>
      </c>
      <c r="C98" s="6">
        <v>5.6250000001455192E-2</v>
      </c>
      <c r="D98" s="7" t="s">
        <v>32</v>
      </c>
      <c r="E98" s="8" t="s">
        <v>6</v>
      </c>
      <c r="F98">
        <f t="shared" si="1"/>
        <v>0</v>
      </c>
    </row>
    <row r="99" spans="1:6" ht="34.5" x14ac:dyDescent="0.15">
      <c r="A99" s="5">
        <v>40696.527777777781</v>
      </c>
      <c r="B99" s="5">
        <v>40696.585416666669</v>
      </c>
      <c r="C99" s="6">
        <v>5.7638888887595385E-2</v>
      </c>
      <c r="D99" s="7" t="s">
        <v>32</v>
      </c>
      <c r="E99" s="8" t="s">
        <v>6</v>
      </c>
      <c r="F99">
        <f t="shared" si="1"/>
        <v>0</v>
      </c>
    </row>
    <row r="100" spans="1:6" ht="34.5" x14ac:dyDescent="0.15">
      <c r="A100" s="5">
        <v>40696.65625</v>
      </c>
      <c r="B100" s="5">
        <v>40696.712500000001</v>
      </c>
      <c r="C100" s="6">
        <v>5.6250000001455192E-2</v>
      </c>
      <c r="D100" s="7" t="s">
        <v>32</v>
      </c>
      <c r="E100" s="8" t="s">
        <v>6</v>
      </c>
      <c r="F100">
        <f t="shared" si="1"/>
        <v>0</v>
      </c>
    </row>
    <row r="101" spans="1:6" ht="17.25" x14ac:dyDescent="0.15">
      <c r="A101" s="5">
        <v>40697.267361111109</v>
      </c>
      <c r="B101" s="5">
        <v>40697.316666666666</v>
      </c>
      <c r="C101" s="6">
        <v>4.9305555556202307E-2</v>
      </c>
      <c r="D101" s="7" t="s">
        <v>12</v>
      </c>
      <c r="E101" s="8" t="s">
        <v>12</v>
      </c>
      <c r="F101">
        <f t="shared" si="1"/>
        <v>0</v>
      </c>
    </row>
    <row r="102" spans="1:6" ht="17.25" x14ac:dyDescent="0.15">
      <c r="A102" s="5">
        <v>40697.38958333333</v>
      </c>
      <c r="B102" s="5">
        <v>40697.439583333333</v>
      </c>
      <c r="C102" s="6">
        <v>5.0000000002910383E-2</v>
      </c>
      <c r="D102" s="7" t="s">
        <v>33</v>
      </c>
      <c r="E102" s="8" t="s">
        <v>10</v>
      </c>
      <c r="F102">
        <f t="shared" si="1"/>
        <v>0</v>
      </c>
    </row>
    <row r="103" spans="1:6" ht="34.5" x14ac:dyDescent="0.15">
      <c r="A103" s="5">
        <v>40697.488194444442</v>
      </c>
      <c r="B103" s="5">
        <v>40697.493055555555</v>
      </c>
      <c r="C103" s="6">
        <v>4.8611111124046147E-3</v>
      </c>
      <c r="D103" s="7" t="s">
        <v>34</v>
      </c>
      <c r="E103" s="8" t="s">
        <v>6</v>
      </c>
      <c r="F103">
        <f t="shared" si="1"/>
        <v>0</v>
      </c>
    </row>
    <row r="104" spans="1:6" ht="34.5" x14ac:dyDescent="0.15">
      <c r="A104" s="5">
        <v>40697.77847222222</v>
      </c>
      <c r="B104" s="5">
        <v>40697.845138888886</v>
      </c>
      <c r="C104" s="6">
        <v>6.6666666665696539E-2</v>
      </c>
      <c r="D104" s="7" t="s">
        <v>32</v>
      </c>
      <c r="E104" s="8" t="s">
        <v>6</v>
      </c>
      <c r="F104">
        <f t="shared" si="1"/>
        <v>0</v>
      </c>
    </row>
    <row r="105" spans="1:6" ht="34.5" x14ac:dyDescent="0.15">
      <c r="A105" s="5">
        <v>40697.550694444442</v>
      </c>
      <c r="B105" s="5">
        <v>40697.659722222219</v>
      </c>
      <c r="C105" s="6">
        <v>0.10902777777664596</v>
      </c>
      <c r="D105" s="7" t="s">
        <v>32</v>
      </c>
      <c r="E105" s="8" t="s">
        <v>6</v>
      </c>
      <c r="F105">
        <f t="shared" si="1"/>
        <v>0</v>
      </c>
    </row>
    <row r="106" spans="1:6" ht="34.5" x14ac:dyDescent="0.15">
      <c r="A106" s="5">
        <v>40700.041666666664</v>
      </c>
      <c r="B106" s="5">
        <v>40700.065972222219</v>
      </c>
      <c r="C106" s="6">
        <v>2.4305555554747116E-2</v>
      </c>
      <c r="D106" s="7" t="s">
        <v>28</v>
      </c>
      <c r="E106" s="8" t="s">
        <v>12</v>
      </c>
      <c r="F106">
        <f t="shared" si="1"/>
        <v>0</v>
      </c>
    </row>
    <row r="107" spans="1:6" ht="34.5" x14ac:dyDescent="0.15">
      <c r="A107" s="5">
        <v>40700.151388888888</v>
      </c>
      <c r="B107" s="5">
        <v>40700.172222222223</v>
      </c>
      <c r="C107" s="6">
        <v>2.0833333335758653E-2</v>
      </c>
      <c r="D107" s="7" t="s">
        <v>28</v>
      </c>
      <c r="E107" s="8" t="s">
        <v>12</v>
      </c>
      <c r="F107">
        <f t="shared" si="1"/>
        <v>0</v>
      </c>
    </row>
    <row r="108" spans="1:6" ht="17.25" x14ac:dyDescent="0.15">
      <c r="A108" s="5">
        <v>40700.28125</v>
      </c>
      <c r="B108" s="5">
        <v>40700.904861111114</v>
      </c>
      <c r="C108" s="6">
        <v>0.62361111111385981</v>
      </c>
      <c r="D108" s="7" t="s">
        <v>13</v>
      </c>
      <c r="E108" s="8" t="s">
        <v>14</v>
      </c>
      <c r="F108">
        <f t="shared" si="1"/>
        <v>1</v>
      </c>
    </row>
    <row r="109" spans="1:6" ht="17.25" x14ac:dyDescent="0.15">
      <c r="A109" s="5">
        <v>40701.262499999997</v>
      </c>
      <c r="B109" s="5">
        <v>40701.775694444441</v>
      </c>
      <c r="C109" s="6">
        <v>0.51319444444379769</v>
      </c>
      <c r="D109" s="7" t="s">
        <v>18</v>
      </c>
      <c r="E109" s="8" t="s">
        <v>18</v>
      </c>
      <c r="F109">
        <f t="shared" si="1"/>
        <v>1</v>
      </c>
    </row>
    <row r="110" spans="1:6" ht="17.25" x14ac:dyDescent="0.15">
      <c r="A110" s="5">
        <v>40702.348611111112</v>
      </c>
      <c r="B110" s="5">
        <v>40702.885416666672</v>
      </c>
      <c r="C110" s="6">
        <v>0.53680555555911269</v>
      </c>
      <c r="D110" s="7" t="s">
        <v>15</v>
      </c>
      <c r="E110" s="8" t="s">
        <v>15</v>
      </c>
      <c r="F110">
        <f t="shared" si="1"/>
        <v>1</v>
      </c>
    </row>
    <row r="111" spans="1:6" ht="17.25" x14ac:dyDescent="0.15">
      <c r="A111" s="5">
        <v>40703.356944444444</v>
      </c>
      <c r="B111" s="5">
        <v>40703.895833333336</v>
      </c>
      <c r="C111" s="6">
        <v>0.53888888889196096</v>
      </c>
      <c r="D111" s="7" t="s">
        <v>4</v>
      </c>
      <c r="E111" s="8" t="s">
        <v>5</v>
      </c>
      <c r="F111">
        <f t="shared" si="1"/>
        <v>1</v>
      </c>
    </row>
    <row r="112" spans="1:6" ht="17.25" x14ac:dyDescent="0.15">
      <c r="A112" s="5">
        <v>40704.365277777775</v>
      </c>
      <c r="B112" s="5">
        <v>40704.88958333333</v>
      </c>
      <c r="C112" s="6">
        <v>0.52430555555474712</v>
      </c>
      <c r="D112" s="7" t="s">
        <v>4</v>
      </c>
      <c r="E112" s="8" t="s">
        <v>5</v>
      </c>
      <c r="F112">
        <f t="shared" si="1"/>
        <v>1</v>
      </c>
    </row>
    <row r="113" spans="1:6" ht="17.25" x14ac:dyDescent="0.15">
      <c r="A113" s="5">
        <v>40705.354166666664</v>
      </c>
      <c r="B113" s="5">
        <v>40705.897916666661</v>
      </c>
      <c r="C113" s="6">
        <v>0.54374999999708962</v>
      </c>
      <c r="D113" s="7" t="s">
        <v>4</v>
      </c>
      <c r="E113" s="8" t="s">
        <v>5</v>
      </c>
      <c r="F113">
        <f t="shared" si="1"/>
        <v>1</v>
      </c>
    </row>
    <row r="114" spans="1:6" ht="17.25" x14ac:dyDescent="0.15">
      <c r="A114" s="5">
        <v>40706.022222222222</v>
      </c>
      <c r="B114" s="5">
        <v>40706.897916666669</v>
      </c>
      <c r="C114" s="6">
        <v>0.87569444444670808</v>
      </c>
      <c r="D114" s="7" t="s">
        <v>4</v>
      </c>
      <c r="E114" s="8" t="s">
        <v>5</v>
      </c>
      <c r="F114">
        <f t="shared" si="1"/>
        <v>1</v>
      </c>
    </row>
    <row r="115" spans="1:6" ht="17.25" x14ac:dyDescent="0.15">
      <c r="A115" s="5">
        <v>40707.348611111112</v>
      </c>
      <c r="B115" s="5">
        <v>40707.875694444447</v>
      </c>
      <c r="C115" s="6">
        <v>0.52708333333430346</v>
      </c>
      <c r="D115" s="7" t="s">
        <v>4</v>
      </c>
      <c r="E115" s="8" t="s">
        <v>5</v>
      </c>
      <c r="F115">
        <f t="shared" si="1"/>
        <v>1</v>
      </c>
    </row>
    <row r="116" spans="1:6" ht="17.25" x14ac:dyDescent="0.15">
      <c r="A116" s="5">
        <v>40708.349305555559</v>
      </c>
      <c r="B116" s="5">
        <v>40708.885416666672</v>
      </c>
      <c r="C116" s="6">
        <v>0.53611111111240461</v>
      </c>
      <c r="D116" s="7" t="s">
        <v>4</v>
      </c>
      <c r="E116" s="8" t="s">
        <v>5</v>
      </c>
      <c r="F116">
        <f t="shared" si="1"/>
        <v>1</v>
      </c>
    </row>
    <row r="117" spans="1:6" ht="17.25" x14ac:dyDescent="0.15">
      <c r="A117" s="5">
        <v>40708.942361111112</v>
      </c>
      <c r="B117" s="5">
        <v>40708.962500000001</v>
      </c>
      <c r="C117" s="6">
        <v>2.0138888889050577E-2</v>
      </c>
      <c r="D117" s="7" t="s">
        <v>23</v>
      </c>
      <c r="E117" s="8" t="s">
        <v>12</v>
      </c>
      <c r="F117">
        <f t="shared" si="1"/>
        <v>0</v>
      </c>
    </row>
    <row r="118" spans="1:6" ht="17.25" x14ac:dyDescent="0.15">
      <c r="A118" s="5">
        <v>40709.268055555556</v>
      </c>
      <c r="B118" s="5">
        <v>40709.345833333333</v>
      </c>
      <c r="C118" s="6">
        <v>7.7777777776645962E-2</v>
      </c>
      <c r="D118" s="7" t="s">
        <v>23</v>
      </c>
      <c r="E118" s="8" t="s">
        <v>12</v>
      </c>
      <c r="F118">
        <f t="shared" si="1"/>
        <v>0</v>
      </c>
    </row>
    <row r="119" spans="1:6" ht="17.25" x14ac:dyDescent="0.15">
      <c r="A119" s="5">
        <v>40709.367361111108</v>
      </c>
      <c r="B119" s="5">
        <v>40709.879166666666</v>
      </c>
      <c r="C119" s="6">
        <v>0.5118055555576575</v>
      </c>
      <c r="D119" s="7" t="s">
        <v>4</v>
      </c>
      <c r="E119" s="8" t="s">
        <v>5</v>
      </c>
      <c r="F119">
        <f t="shared" si="1"/>
        <v>1</v>
      </c>
    </row>
    <row r="120" spans="1:6" ht="17.25" x14ac:dyDescent="0.15">
      <c r="A120" s="5">
        <v>40710.343055555553</v>
      </c>
      <c r="B120" s="5">
        <v>40710.877777777772</v>
      </c>
      <c r="C120" s="6">
        <v>0.53472222221898846</v>
      </c>
      <c r="D120" s="7" t="s">
        <v>4</v>
      </c>
      <c r="E120" s="8" t="s">
        <v>5</v>
      </c>
      <c r="F120">
        <f t="shared" si="1"/>
        <v>1</v>
      </c>
    </row>
    <row r="121" spans="1:6" ht="17.25" x14ac:dyDescent="0.15">
      <c r="A121" s="5">
        <v>40711.342361111114</v>
      </c>
      <c r="B121" s="5">
        <v>40711.897916666669</v>
      </c>
      <c r="C121" s="6">
        <v>0.55555555555474712</v>
      </c>
      <c r="D121" s="7" t="s">
        <v>4</v>
      </c>
      <c r="E121" s="8" t="s">
        <v>5</v>
      </c>
      <c r="F121">
        <f t="shared" si="1"/>
        <v>1</v>
      </c>
    </row>
    <row r="122" spans="1:6" ht="17.25" x14ac:dyDescent="0.15">
      <c r="A122" s="5">
        <v>40712.341666666667</v>
      </c>
      <c r="B122" s="5">
        <v>40712.897916666669</v>
      </c>
      <c r="C122" s="6">
        <v>0.55625000000145519</v>
      </c>
      <c r="D122" s="7" t="s">
        <v>4</v>
      </c>
      <c r="E122" s="8" t="s">
        <v>5</v>
      </c>
      <c r="F122">
        <f t="shared" si="1"/>
        <v>1</v>
      </c>
    </row>
    <row r="123" spans="1:6" ht="17.25" x14ac:dyDescent="0.15">
      <c r="A123" s="5">
        <v>40713.138194444444</v>
      </c>
      <c r="B123" s="5">
        <v>40713.163194444445</v>
      </c>
      <c r="C123" s="6">
        <v>2.5000000001455192E-2</v>
      </c>
      <c r="D123" s="7" t="s">
        <v>16</v>
      </c>
      <c r="E123" s="8" t="s">
        <v>12</v>
      </c>
      <c r="F123">
        <f t="shared" si="1"/>
        <v>0</v>
      </c>
    </row>
    <row r="124" spans="1:6" ht="17.25" x14ac:dyDescent="0.15">
      <c r="A124" s="5">
        <v>40713.379861111112</v>
      </c>
      <c r="B124" s="5">
        <v>40713.908333333333</v>
      </c>
      <c r="C124" s="6">
        <v>0.52847222222044365</v>
      </c>
      <c r="D124" s="7" t="s">
        <v>4</v>
      </c>
      <c r="E124" s="8" t="s">
        <v>5</v>
      </c>
      <c r="F124">
        <f t="shared" si="1"/>
        <v>1</v>
      </c>
    </row>
    <row r="125" spans="1:6" ht="17.25" x14ac:dyDescent="0.15">
      <c r="A125" s="5">
        <v>40714.345138888886</v>
      </c>
      <c r="B125" s="5">
        <v>40714.876388888886</v>
      </c>
      <c r="C125" s="6">
        <v>0.53125</v>
      </c>
      <c r="D125" s="7" t="s">
        <v>4</v>
      </c>
      <c r="E125" s="8" t="s">
        <v>5</v>
      </c>
      <c r="F125">
        <f t="shared" si="1"/>
        <v>1</v>
      </c>
    </row>
    <row r="126" spans="1:6" ht="17.25" x14ac:dyDescent="0.15">
      <c r="A126" s="5">
        <v>40715.34375</v>
      </c>
      <c r="B126" s="5">
        <v>40715.896527777775</v>
      </c>
      <c r="C126" s="6">
        <v>0.55277777777519077</v>
      </c>
      <c r="D126" s="7" t="s">
        <v>4</v>
      </c>
      <c r="E126" s="8" t="s">
        <v>5</v>
      </c>
      <c r="F126">
        <f t="shared" si="1"/>
        <v>1</v>
      </c>
    </row>
    <row r="127" spans="1:6" ht="17.25" x14ac:dyDescent="0.15">
      <c r="A127" s="5">
        <v>40715.90902777778</v>
      </c>
      <c r="B127" s="5">
        <v>40715.980555555558</v>
      </c>
      <c r="C127" s="6">
        <v>7.1527777778101154E-2</v>
      </c>
      <c r="D127" s="7" t="s">
        <v>16</v>
      </c>
      <c r="E127" s="8" t="s">
        <v>12</v>
      </c>
      <c r="F127">
        <f t="shared" si="1"/>
        <v>0</v>
      </c>
    </row>
    <row r="128" spans="1:6" ht="17.25" x14ac:dyDescent="0.15">
      <c r="A128" s="5">
        <v>40716.357638888891</v>
      </c>
      <c r="B128" s="5">
        <v>40716.882638888892</v>
      </c>
      <c r="C128" s="6">
        <v>0.52500000000145519</v>
      </c>
      <c r="D128" s="7" t="s">
        <v>4</v>
      </c>
      <c r="E128" s="8" t="s">
        <v>5</v>
      </c>
      <c r="F128">
        <f t="shared" si="1"/>
        <v>1</v>
      </c>
    </row>
    <row r="129" spans="1:6" ht="34.5" x14ac:dyDescent="0.15">
      <c r="A129" s="5">
        <v>40717.118750000001</v>
      </c>
      <c r="B129" s="5">
        <v>40717.189583333333</v>
      </c>
      <c r="C129" s="6">
        <v>7.0833333331393078E-2</v>
      </c>
      <c r="D129" s="7" t="s">
        <v>35</v>
      </c>
      <c r="E129" s="8" t="s">
        <v>6</v>
      </c>
      <c r="F129">
        <f t="shared" si="1"/>
        <v>0</v>
      </c>
    </row>
    <row r="130" spans="1:6" ht="17.25" x14ac:dyDescent="0.15">
      <c r="A130" s="5">
        <v>40717.296527777777</v>
      </c>
      <c r="B130" s="5">
        <v>40717.881944444445</v>
      </c>
      <c r="C130" s="6">
        <v>0.58541666666860692</v>
      </c>
      <c r="D130" s="7" t="s">
        <v>4</v>
      </c>
      <c r="E130" s="8" t="s">
        <v>5</v>
      </c>
      <c r="F130">
        <f t="shared" si="1"/>
        <v>1</v>
      </c>
    </row>
    <row r="131" spans="1:6" ht="34.5" x14ac:dyDescent="0.15">
      <c r="A131" s="5">
        <v>40718</v>
      </c>
      <c r="B131" s="5">
        <v>40718.072916666664</v>
      </c>
      <c r="C131" s="6">
        <v>7.2916666664241347E-2</v>
      </c>
      <c r="D131" s="7" t="s">
        <v>35</v>
      </c>
      <c r="E131" s="8" t="s">
        <v>6</v>
      </c>
      <c r="F131">
        <f t="shared" ref="F131:F139" si="2">IF(C131-1/4&lt;0,0,1)</f>
        <v>0</v>
      </c>
    </row>
    <row r="132" spans="1:6" ht="34.5" x14ac:dyDescent="0.15">
      <c r="A132" s="5">
        <v>40718.131249999999</v>
      </c>
      <c r="B132" s="5">
        <v>40718.193749999999</v>
      </c>
      <c r="C132" s="6">
        <v>6.25E-2</v>
      </c>
      <c r="D132" s="7" t="s">
        <v>35</v>
      </c>
      <c r="E132" s="8" t="s">
        <v>6</v>
      </c>
      <c r="F132">
        <f t="shared" si="2"/>
        <v>0</v>
      </c>
    </row>
    <row r="133" spans="1:6" ht="34.5" x14ac:dyDescent="0.15">
      <c r="A133" s="5">
        <v>40718.284722222219</v>
      </c>
      <c r="B133" s="5">
        <v>40718.408333333333</v>
      </c>
      <c r="C133" s="6">
        <v>0.12361111111385981</v>
      </c>
      <c r="D133" s="7" t="s">
        <v>35</v>
      </c>
      <c r="E133" s="8" t="s">
        <v>6</v>
      </c>
      <c r="F133">
        <f t="shared" si="2"/>
        <v>0</v>
      </c>
    </row>
    <row r="134" spans="1:6" ht="17.25" x14ac:dyDescent="0.15">
      <c r="A134" s="5">
        <v>40718.42083333333</v>
      </c>
      <c r="B134" s="5">
        <v>40718.706944444442</v>
      </c>
      <c r="C134" s="6">
        <v>0.28611111111240461</v>
      </c>
      <c r="D134" s="7" t="s">
        <v>15</v>
      </c>
      <c r="E134" s="8" t="s">
        <v>15</v>
      </c>
      <c r="F134">
        <f t="shared" si="2"/>
        <v>1</v>
      </c>
    </row>
    <row r="135" spans="1:6" ht="34.5" x14ac:dyDescent="0.15">
      <c r="A135" s="5">
        <v>40718.894444444442</v>
      </c>
      <c r="B135" s="5">
        <v>40718.969444444439</v>
      </c>
      <c r="C135" s="6">
        <v>7.4999999997089617E-2</v>
      </c>
      <c r="D135" s="7" t="s">
        <v>35</v>
      </c>
      <c r="E135" s="8" t="s">
        <v>6</v>
      </c>
      <c r="F135">
        <f t="shared" si="2"/>
        <v>0</v>
      </c>
    </row>
    <row r="136" spans="1:6" ht="17.25" x14ac:dyDescent="0.15">
      <c r="A136" s="5">
        <v>40719.20416666667</v>
      </c>
      <c r="B136" s="5">
        <v>40719.276388888895</v>
      </c>
      <c r="C136" s="6">
        <v>7.2222222224809229E-2</v>
      </c>
      <c r="D136" s="7" t="s">
        <v>16</v>
      </c>
      <c r="E136" s="8" t="s">
        <v>12</v>
      </c>
      <c r="F136">
        <f t="shared" si="2"/>
        <v>0</v>
      </c>
    </row>
    <row r="137" spans="1:6" ht="17.25" x14ac:dyDescent="0.15">
      <c r="A137" s="5">
        <v>40719.368750000001</v>
      </c>
      <c r="B137" s="5">
        <v>40719.448611111111</v>
      </c>
      <c r="C137" s="6">
        <v>7.9861111109494232E-2</v>
      </c>
      <c r="D137" s="7" t="s">
        <v>15</v>
      </c>
      <c r="E137" s="8" t="s">
        <v>15</v>
      </c>
      <c r="F137">
        <f t="shared" si="2"/>
        <v>0</v>
      </c>
    </row>
    <row r="138" spans="1:6" ht="17.25" x14ac:dyDescent="0.15">
      <c r="A138" s="5">
        <v>40721.594444444447</v>
      </c>
      <c r="B138" s="5">
        <v>40721.877083333333</v>
      </c>
      <c r="C138" s="6">
        <v>0.28263888888614019</v>
      </c>
      <c r="D138" s="7" t="s">
        <v>13</v>
      </c>
      <c r="E138" s="8" t="s">
        <v>14</v>
      </c>
      <c r="F138">
        <f t="shared" si="2"/>
        <v>1</v>
      </c>
    </row>
    <row r="139" spans="1:6" ht="17.25" x14ac:dyDescent="0.15">
      <c r="A139" s="5">
        <v>40722.552083333336</v>
      </c>
      <c r="B139" s="5">
        <v>40722.877083333333</v>
      </c>
      <c r="C139" s="6">
        <v>0.32499999999708962</v>
      </c>
      <c r="D139" s="7" t="s">
        <v>13</v>
      </c>
      <c r="E139" s="8" t="s">
        <v>14</v>
      </c>
      <c r="F139">
        <f t="shared" si="2"/>
        <v>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技术部 王士刚</cp:lastModifiedBy>
  <dcterms:created xsi:type="dcterms:W3CDTF">2011-07-12T04:09:11Z</dcterms:created>
  <dcterms:modified xsi:type="dcterms:W3CDTF">2011-07-21T08:01:19Z</dcterms:modified>
</cp:coreProperties>
</file>