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05" yWindow="90" windowWidth="13575" windowHeight="7305"/>
  </bookViews>
  <sheets>
    <sheet name="透视 " sheetId="3" r:id="rId1"/>
    <sheet name="数据源" sheetId="1" r:id="rId2"/>
  </sheets>
  <definedNames>
    <definedName name="_xlnm._FilterDatabase" localSheetId="1" hidden="1">数据源!$A$1:$N$93</definedName>
  </definedNames>
  <calcPr calcId="144525"/>
  <pivotCaches>
    <pivotCache cacheId="17" r:id="rId3"/>
  </pivotCaches>
</workbook>
</file>

<file path=xl/calcChain.xml><?xml version="1.0" encoding="utf-8"?>
<calcChain xmlns="http://schemas.openxmlformats.org/spreadsheetml/2006/main">
  <c r="L93" i="1" l="1"/>
  <c r="K93" i="1"/>
  <c r="L92" i="1"/>
  <c r="K92" i="1"/>
  <c r="L91" i="1"/>
  <c r="K91" i="1"/>
  <c r="L90" i="1"/>
  <c r="K90" i="1"/>
  <c r="L89" i="1"/>
  <c r="K89" i="1"/>
  <c r="L88" i="1"/>
  <c r="K88" i="1"/>
  <c r="L87" i="1"/>
  <c r="K87" i="1"/>
  <c r="L86" i="1"/>
  <c r="K86" i="1"/>
  <c r="L85" i="1"/>
  <c r="K85" i="1"/>
  <c r="L84" i="1"/>
  <c r="K84" i="1"/>
  <c r="L83" i="1"/>
  <c r="K83" i="1"/>
  <c r="L82" i="1"/>
  <c r="K82" i="1"/>
  <c r="L81" i="1"/>
  <c r="K81" i="1"/>
  <c r="L80" i="1"/>
  <c r="K80" i="1"/>
  <c r="L79" i="1"/>
  <c r="K79" i="1"/>
  <c r="L78" i="1"/>
  <c r="K78" i="1"/>
  <c r="L77" i="1"/>
  <c r="K77" i="1"/>
  <c r="L76" i="1"/>
  <c r="K76" i="1"/>
  <c r="L75" i="1"/>
  <c r="K75" i="1"/>
  <c r="L74" i="1"/>
  <c r="K74" i="1"/>
  <c r="L73" i="1"/>
  <c r="K73" i="1"/>
  <c r="L72" i="1"/>
  <c r="K72" i="1"/>
  <c r="L71" i="1"/>
  <c r="K71" i="1"/>
  <c r="L70" i="1"/>
  <c r="K70" i="1"/>
  <c r="L69" i="1"/>
  <c r="K69" i="1"/>
  <c r="L68" i="1"/>
  <c r="K68" i="1"/>
  <c r="L67" i="1"/>
  <c r="K67" i="1"/>
  <c r="L66" i="1"/>
  <c r="K66" i="1"/>
  <c r="L65" i="1"/>
  <c r="K65" i="1"/>
  <c r="L64" i="1"/>
  <c r="K64" i="1"/>
  <c r="L63" i="1"/>
  <c r="K63" i="1"/>
  <c r="L62" i="1"/>
  <c r="K62" i="1"/>
  <c r="L61" i="1"/>
  <c r="K61" i="1"/>
  <c r="L60" i="1"/>
  <c r="K60" i="1"/>
  <c r="L59" i="1"/>
  <c r="K59" i="1"/>
  <c r="L58" i="1"/>
  <c r="K58" i="1"/>
  <c r="L57" i="1"/>
  <c r="K57" i="1"/>
  <c r="L56" i="1"/>
  <c r="K56" i="1"/>
  <c r="L55" i="1"/>
  <c r="K55" i="1"/>
  <c r="L54" i="1"/>
  <c r="K54" i="1"/>
  <c r="L53" i="1"/>
  <c r="K53" i="1"/>
  <c r="L52" i="1"/>
  <c r="K52" i="1"/>
  <c r="L51" i="1"/>
  <c r="K51" i="1"/>
  <c r="L50" i="1"/>
  <c r="K50" i="1"/>
  <c r="L49" i="1"/>
  <c r="K49" i="1"/>
  <c r="L48" i="1"/>
  <c r="K48" i="1"/>
  <c r="L47" i="1"/>
  <c r="K47" i="1"/>
  <c r="L46" i="1"/>
  <c r="K46" i="1"/>
  <c r="L45" i="1"/>
  <c r="K45" i="1"/>
  <c r="L44" i="1"/>
  <c r="K44" i="1"/>
  <c r="L43" i="1"/>
  <c r="K43" i="1"/>
  <c r="L42" i="1"/>
  <c r="K42" i="1"/>
  <c r="L41" i="1"/>
  <c r="K41" i="1"/>
  <c r="L40" i="1"/>
  <c r="K40" i="1"/>
  <c r="L39" i="1"/>
  <c r="K39" i="1"/>
  <c r="L38" i="1"/>
  <c r="K38" i="1"/>
  <c r="L37" i="1"/>
  <c r="K37" i="1"/>
  <c r="L36" i="1"/>
  <c r="K36" i="1"/>
  <c r="L35" i="1"/>
  <c r="K35" i="1"/>
  <c r="L34" i="1"/>
  <c r="K34" i="1"/>
  <c r="L33" i="1"/>
  <c r="K33" i="1"/>
  <c r="L32" i="1"/>
  <c r="K32" i="1"/>
  <c r="L31" i="1"/>
  <c r="K31" i="1"/>
  <c r="L30" i="1"/>
  <c r="K30" i="1"/>
  <c r="L29" i="1"/>
  <c r="K29" i="1"/>
  <c r="L28" i="1"/>
  <c r="K28" i="1"/>
  <c r="L27" i="1"/>
  <c r="K27" i="1"/>
  <c r="L26" i="1"/>
  <c r="K26" i="1"/>
  <c r="L25" i="1"/>
  <c r="K25" i="1"/>
  <c r="L24" i="1"/>
  <c r="K24" i="1"/>
  <c r="L23" i="1"/>
  <c r="K23" i="1"/>
  <c r="L22" i="1"/>
  <c r="K22" i="1"/>
  <c r="L21" i="1"/>
  <c r="K21" i="1"/>
  <c r="L20" i="1"/>
  <c r="K20" i="1"/>
  <c r="L19" i="1"/>
  <c r="K19" i="1"/>
  <c r="L18" i="1"/>
  <c r="K18" i="1"/>
  <c r="L17" i="1"/>
  <c r="K17" i="1"/>
  <c r="L16" i="1"/>
  <c r="K16" i="1"/>
  <c r="L15" i="1"/>
  <c r="K15" i="1"/>
  <c r="L14" i="1"/>
  <c r="K14" i="1"/>
  <c r="L13" i="1"/>
  <c r="K13" i="1"/>
  <c r="L12" i="1"/>
  <c r="K12" i="1"/>
  <c r="L11" i="1"/>
  <c r="K11" i="1"/>
  <c r="L10" i="1"/>
  <c r="K10" i="1"/>
  <c r="L9" i="1"/>
  <c r="K9" i="1"/>
  <c r="L8" i="1"/>
  <c r="K8" i="1"/>
  <c r="L7" i="1"/>
  <c r="K7" i="1"/>
  <c r="L6" i="1"/>
  <c r="K6" i="1"/>
  <c r="L5" i="1"/>
  <c r="K5" i="1"/>
  <c r="L4" i="1"/>
  <c r="K4" i="1"/>
  <c r="L3" i="1"/>
  <c r="K3" i="1"/>
  <c r="L2" i="1"/>
  <c r="K2" i="1"/>
</calcChain>
</file>

<file path=xl/sharedStrings.xml><?xml version="1.0" encoding="utf-8"?>
<sst xmlns="http://schemas.openxmlformats.org/spreadsheetml/2006/main" count="603" uniqueCount="196">
  <si>
    <t>Cust-Name</t>
  </si>
  <si>
    <t>Inv-Date</t>
  </si>
  <si>
    <t>Inv-No</t>
  </si>
  <si>
    <t>Cust-PO</t>
  </si>
  <si>
    <t>Item-No</t>
  </si>
  <si>
    <t>CATY</t>
    <phoneticPr fontId="2" type="noConversion"/>
  </si>
  <si>
    <t>QTY</t>
  </si>
  <si>
    <t>CUR</t>
  </si>
  <si>
    <t>Gross-Pri</t>
  </si>
  <si>
    <t>Price</t>
  </si>
  <si>
    <t>Gross AMT</t>
    <phoneticPr fontId="2" type="noConversion"/>
  </si>
  <si>
    <t>SALES AMOUNT</t>
    <phoneticPr fontId="2" type="noConversion"/>
  </si>
  <si>
    <t>Market</t>
  </si>
  <si>
    <t>MONTH</t>
    <phoneticPr fontId="2" type="noConversion"/>
  </si>
  <si>
    <t>TI</t>
  </si>
  <si>
    <t>99-TIG94099G1</t>
  </si>
  <si>
    <t>USD</t>
  </si>
  <si>
    <t>CHINA</t>
  </si>
  <si>
    <t>99-00D75306G2</t>
  </si>
  <si>
    <t>UK</t>
  </si>
  <si>
    <t>99-00C23810-1</t>
  </si>
  <si>
    <t>SINGAPORE</t>
  </si>
  <si>
    <t>EO</t>
  </si>
  <si>
    <t>99-EOH52310-1</t>
  </si>
  <si>
    <t>JAPAN</t>
  </si>
  <si>
    <t>99-00D20201-1</t>
  </si>
  <si>
    <t>GERMANY</t>
  </si>
  <si>
    <t>99-000B8206-2</t>
  </si>
  <si>
    <t>RUSSIA</t>
  </si>
  <si>
    <t>HKD</t>
  </si>
  <si>
    <t>HK</t>
  </si>
  <si>
    <t>WW</t>
  </si>
  <si>
    <t>99-WWG77801-B</t>
  </si>
  <si>
    <t>UAE</t>
  </si>
  <si>
    <t>99-WWG77801-A</t>
  </si>
  <si>
    <t>99-00D20801-2</t>
  </si>
  <si>
    <t>USA</t>
  </si>
  <si>
    <t>99-00B13001-4</t>
  </si>
  <si>
    <t>FRANCE</t>
  </si>
  <si>
    <t>99-00168201-1</t>
  </si>
  <si>
    <t>99-00988401-4</t>
  </si>
  <si>
    <t>POLAND</t>
  </si>
  <si>
    <t>99-00039301-2</t>
  </si>
  <si>
    <t>JORDAN</t>
  </si>
  <si>
    <t>99-00988501-4</t>
  </si>
  <si>
    <t>TAIWAN</t>
  </si>
  <si>
    <t>99-00D20801-1</t>
  </si>
  <si>
    <t>99-WWG77815G1</t>
  </si>
  <si>
    <t>BELGIUM</t>
  </si>
  <si>
    <t>99-WWG77815G2</t>
  </si>
  <si>
    <t>KG</t>
  </si>
  <si>
    <t>99-KGG54308G1</t>
  </si>
  <si>
    <t>HK</t>
    <phoneticPr fontId="2" type="noConversion"/>
  </si>
  <si>
    <t>99-KGG38308G1</t>
  </si>
  <si>
    <t>99-KGH15608G1</t>
  </si>
  <si>
    <t>99-KGG77308G1</t>
  </si>
  <si>
    <t>99-00B13001-3</t>
  </si>
  <si>
    <t>E</t>
  </si>
  <si>
    <t>P</t>
  </si>
  <si>
    <t>RC</t>
  </si>
  <si>
    <t>99-SIH74006G3</t>
  </si>
  <si>
    <t>99-SIH74006G2</t>
  </si>
  <si>
    <t>99-SIH74006G1</t>
  </si>
  <si>
    <t>99-SIH75006G1</t>
  </si>
  <si>
    <t>99-SIH64608G1</t>
  </si>
  <si>
    <t>99-SIH64508G3</t>
  </si>
  <si>
    <t>99-SIH36107G2</t>
  </si>
  <si>
    <t>99-SIH36107G1</t>
  </si>
  <si>
    <t>99-SIH36107G3</t>
  </si>
  <si>
    <t>99-SIH64608G2</t>
  </si>
  <si>
    <t>99-SIH75006G2</t>
  </si>
  <si>
    <t>99-SIH64608G3</t>
  </si>
  <si>
    <t>99-SIH75006G3</t>
  </si>
  <si>
    <t>99-TNG62606G1</t>
  </si>
  <si>
    <t>99-TNH69710-1</t>
  </si>
  <si>
    <t>99-TNH63410-1</t>
  </si>
  <si>
    <t>99-TNG45210-1</t>
  </si>
  <si>
    <t>LB</t>
  </si>
  <si>
    <t>99-LBF37801-1</t>
  </si>
  <si>
    <t>99-LBG36901-4</t>
  </si>
  <si>
    <t>99-LBH03001-2</t>
  </si>
  <si>
    <t>99-LBG36801G2</t>
  </si>
  <si>
    <t>99-LBE46101-A</t>
  </si>
  <si>
    <t>99-LBF37301-4</t>
  </si>
  <si>
    <t>99-LBF13401-1</t>
  </si>
  <si>
    <t>99-LBE46106G1</t>
  </si>
  <si>
    <t>99-LBE92801-2</t>
  </si>
  <si>
    <t>99-LBF37801-2</t>
  </si>
  <si>
    <t>99-LBF37501-2</t>
  </si>
  <si>
    <t>99-LB152R01-2</t>
  </si>
  <si>
    <t>99-LBG40401-4</t>
  </si>
  <si>
    <t>99-LBE46106G4</t>
  </si>
  <si>
    <t>99-LBE46101-9</t>
  </si>
  <si>
    <t>99-LBH03003-2</t>
  </si>
  <si>
    <t>99-LB160Q06-1</t>
  </si>
  <si>
    <t>SI</t>
  </si>
  <si>
    <t>TN</t>
  </si>
  <si>
    <t>总计</t>
  </si>
  <si>
    <t>MONTH</t>
  </si>
  <si>
    <t>求和项:SALES AMOUNT</t>
  </si>
  <si>
    <t>PO1021</t>
    <phoneticPr fontId="2" type="noConversion"/>
  </si>
  <si>
    <t>TN</t>
    <phoneticPr fontId="2" type="noConversion"/>
  </si>
  <si>
    <t>SI</t>
    <phoneticPr fontId="2" type="noConversion"/>
  </si>
  <si>
    <t>SI</t>
    <phoneticPr fontId="2" type="noConversion"/>
  </si>
  <si>
    <t>TN</t>
    <phoneticPr fontId="2" type="noConversion"/>
  </si>
  <si>
    <r>
      <t>PO1022</t>
    </r>
    <r>
      <rPr>
        <sz val="10"/>
        <color theme="1"/>
        <rFont val="宋体"/>
        <family val="3"/>
        <charset val="134"/>
      </rPr>
      <t/>
    </r>
  </si>
  <si>
    <r>
      <t>PO1023</t>
    </r>
    <r>
      <rPr>
        <sz val="10"/>
        <color theme="1"/>
        <rFont val="宋体"/>
        <family val="3"/>
        <charset val="134"/>
      </rPr>
      <t/>
    </r>
  </si>
  <si>
    <r>
      <t>PO1024</t>
    </r>
    <r>
      <rPr>
        <sz val="10"/>
        <color theme="1"/>
        <rFont val="宋体"/>
        <family val="3"/>
        <charset val="134"/>
      </rPr>
      <t/>
    </r>
  </si>
  <si>
    <r>
      <t>PO1025</t>
    </r>
    <r>
      <rPr>
        <sz val="10"/>
        <color theme="1"/>
        <rFont val="宋体"/>
        <family val="3"/>
        <charset val="134"/>
      </rPr>
      <t/>
    </r>
  </si>
  <si>
    <r>
      <t>PO1026</t>
    </r>
    <r>
      <rPr>
        <sz val="10"/>
        <color theme="1"/>
        <rFont val="宋体"/>
        <family val="3"/>
        <charset val="134"/>
      </rPr>
      <t/>
    </r>
  </si>
  <si>
    <r>
      <t>PO1027</t>
    </r>
    <r>
      <rPr>
        <sz val="10"/>
        <color theme="1"/>
        <rFont val="宋体"/>
        <family val="3"/>
        <charset val="134"/>
      </rPr>
      <t/>
    </r>
  </si>
  <si>
    <r>
      <t>PO1028</t>
    </r>
    <r>
      <rPr>
        <sz val="10"/>
        <color theme="1"/>
        <rFont val="宋体"/>
        <family val="3"/>
        <charset val="134"/>
      </rPr>
      <t/>
    </r>
  </si>
  <si>
    <r>
      <t>PO1029</t>
    </r>
    <r>
      <rPr>
        <sz val="10"/>
        <color theme="1"/>
        <rFont val="宋体"/>
        <family val="3"/>
        <charset val="134"/>
      </rPr>
      <t/>
    </r>
  </si>
  <si>
    <r>
      <t>PO1030</t>
    </r>
    <r>
      <rPr>
        <sz val="10"/>
        <color theme="1"/>
        <rFont val="宋体"/>
        <family val="3"/>
        <charset val="134"/>
      </rPr>
      <t/>
    </r>
  </si>
  <si>
    <r>
      <t>PO1031</t>
    </r>
    <r>
      <rPr>
        <sz val="10"/>
        <color theme="1"/>
        <rFont val="宋体"/>
        <family val="3"/>
        <charset val="134"/>
      </rPr>
      <t/>
    </r>
  </si>
  <si>
    <r>
      <t>PO1032</t>
    </r>
    <r>
      <rPr>
        <sz val="10"/>
        <color theme="1"/>
        <rFont val="宋体"/>
        <family val="3"/>
        <charset val="134"/>
      </rPr>
      <t/>
    </r>
  </si>
  <si>
    <r>
      <t>PO1033</t>
    </r>
    <r>
      <rPr>
        <sz val="10"/>
        <color theme="1"/>
        <rFont val="宋体"/>
        <family val="3"/>
        <charset val="134"/>
      </rPr>
      <t/>
    </r>
  </si>
  <si>
    <r>
      <t>PO1034</t>
    </r>
    <r>
      <rPr>
        <sz val="10"/>
        <color theme="1"/>
        <rFont val="宋体"/>
        <family val="3"/>
        <charset val="134"/>
      </rPr>
      <t/>
    </r>
  </si>
  <si>
    <r>
      <t>PO1035</t>
    </r>
    <r>
      <rPr>
        <sz val="10"/>
        <color theme="1"/>
        <rFont val="宋体"/>
        <family val="3"/>
        <charset val="134"/>
      </rPr>
      <t/>
    </r>
  </si>
  <si>
    <r>
      <t>PO1036</t>
    </r>
    <r>
      <rPr>
        <sz val="10"/>
        <color theme="1"/>
        <rFont val="宋体"/>
        <family val="3"/>
        <charset val="134"/>
      </rPr>
      <t/>
    </r>
  </si>
  <si>
    <r>
      <t>PO1037</t>
    </r>
    <r>
      <rPr>
        <sz val="10"/>
        <color theme="1"/>
        <rFont val="宋体"/>
        <family val="3"/>
        <charset val="134"/>
      </rPr>
      <t/>
    </r>
  </si>
  <si>
    <r>
      <t>PO1038</t>
    </r>
    <r>
      <rPr>
        <sz val="10"/>
        <color theme="1"/>
        <rFont val="宋体"/>
        <family val="3"/>
        <charset val="134"/>
      </rPr>
      <t/>
    </r>
  </si>
  <si>
    <r>
      <t>PO1039</t>
    </r>
    <r>
      <rPr>
        <sz val="10"/>
        <color theme="1"/>
        <rFont val="宋体"/>
        <family val="3"/>
        <charset val="134"/>
      </rPr>
      <t/>
    </r>
  </si>
  <si>
    <r>
      <t>PO1040</t>
    </r>
    <r>
      <rPr>
        <sz val="10"/>
        <color theme="1"/>
        <rFont val="宋体"/>
        <family val="3"/>
        <charset val="134"/>
      </rPr>
      <t/>
    </r>
  </si>
  <si>
    <r>
      <t>PO1041</t>
    </r>
    <r>
      <rPr>
        <sz val="10"/>
        <color theme="1"/>
        <rFont val="宋体"/>
        <family val="3"/>
        <charset val="134"/>
      </rPr>
      <t/>
    </r>
  </si>
  <si>
    <r>
      <t>PO1042</t>
    </r>
    <r>
      <rPr>
        <sz val="10"/>
        <color theme="1"/>
        <rFont val="宋体"/>
        <family val="3"/>
        <charset val="134"/>
      </rPr>
      <t/>
    </r>
  </si>
  <si>
    <r>
      <t>PO1043</t>
    </r>
    <r>
      <rPr>
        <sz val="10"/>
        <color theme="1"/>
        <rFont val="宋体"/>
        <family val="3"/>
        <charset val="134"/>
      </rPr>
      <t/>
    </r>
  </si>
  <si>
    <r>
      <t>PO1044</t>
    </r>
    <r>
      <rPr>
        <sz val="10"/>
        <color theme="1"/>
        <rFont val="宋体"/>
        <family val="3"/>
        <charset val="134"/>
      </rPr>
      <t/>
    </r>
  </si>
  <si>
    <r>
      <t>PO1045</t>
    </r>
    <r>
      <rPr>
        <sz val="10"/>
        <color theme="1"/>
        <rFont val="宋体"/>
        <family val="3"/>
        <charset val="134"/>
      </rPr>
      <t/>
    </r>
  </si>
  <si>
    <r>
      <t>PO1046</t>
    </r>
    <r>
      <rPr>
        <sz val="10"/>
        <color theme="1"/>
        <rFont val="宋体"/>
        <family val="3"/>
        <charset val="134"/>
      </rPr>
      <t/>
    </r>
  </si>
  <si>
    <r>
      <t>PO1047</t>
    </r>
    <r>
      <rPr>
        <sz val="10"/>
        <color theme="1"/>
        <rFont val="宋体"/>
        <family val="3"/>
        <charset val="134"/>
      </rPr>
      <t/>
    </r>
  </si>
  <si>
    <r>
      <t>PO1048</t>
    </r>
    <r>
      <rPr>
        <sz val="10"/>
        <color theme="1"/>
        <rFont val="宋体"/>
        <family val="3"/>
        <charset val="134"/>
      </rPr>
      <t/>
    </r>
  </si>
  <si>
    <r>
      <t>PO1049</t>
    </r>
    <r>
      <rPr>
        <sz val="10"/>
        <color theme="1"/>
        <rFont val="宋体"/>
        <family val="3"/>
        <charset val="134"/>
      </rPr>
      <t/>
    </r>
  </si>
  <si>
    <r>
      <t>PO1050</t>
    </r>
    <r>
      <rPr>
        <sz val="10"/>
        <color theme="1"/>
        <rFont val="宋体"/>
        <family val="3"/>
        <charset val="134"/>
      </rPr>
      <t/>
    </r>
  </si>
  <si>
    <r>
      <t>PO1051</t>
    </r>
    <r>
      <rPr>
        <sz val="10"/>
        <color theme="1"/>
        <rFont val="宋体"/>
        <family val="3"/>
        <charset val="134"/>
      </rPr>
      <t/>
    </r>
  </si>
  <si>
    <r>
      <t>PO1052</t>
    </r>
    <r>
      <rPr>
        <sz val="10"/>
        <color theme="1"/>
        <rFont val="宋体"/>
        <family val="3"/>
        <charset val="134"/>
      </rPr>
      <t/>
    </r>
  </si>
  <si>
    <r>
      <t>PO1053</t>
    </r>
    <r>
      <rPr>
        <sz val="10"/>
        <color theme="1"/>
        <rFont val="宋体"/>
        <family val="3"/>
        <charset val="134"/>
      </rPr>
      <t/>
    </r>
  </si>
  <si>
    <r>
      <t>PO1054</t>
    </r>
    <r>
      <rPr>
        <sz val="10"/>
        <color theme="1"/>
        <rFont val="宋体"/>
        <family val="3"/>
        <charset val="134"/>
      </rPr>
      <t/>
    </r>
  </si>
  <si>
    <r>
      <t>PO1055</t>
    </r>
    <r>
      <rPr>
        <sz val="10"/>
        <color theme="1"/>
        <rFont val="宋体"/>
        <family val="3"/>
        <charset val="134"/>
      </rPr>
      <t/>
    </r>
  </si>
  <si>
    <r>
      <t>PO1056</t>
    </r>
    <r>
      <rPr>
        <sz val="10"/>
        <color theme="1"/>
        <rFont val="宋体"/>
        <family val="3"/>
        <charset val="134"/>
      </rPr>
      <t/>
    </r>
  </si>
  <si>
    <r>
      <t>PO1057</t>
    </r>
    <r>
      <rPr>
        <sz val="10"/>
        <color theme="1"/>
        <rFont val="宋体"/>
        <family val="3"/>
        <charset val="134"/>
      </rPr>
      <t/>
    </r>
  </si>
  <si>
    <r>
      <t>PO1058</t>
    </r>
    <r>
      <rPr>
        <sz val="10"/>
        <color theme="1"/>
        <rFont val="宋体"/>
        <family val="3"/>
        <charset val="134"/>
      </rPr>
      <t/>
    </r>
  </si>
  <si>
    <r>
      <t>PO1059</t>
    </r>
    <r>
      <rPr>
        <sz val="10"/>
        <color theme="1"/>
        <rFont val="宋体"/>
        <family val="3"/>
        <charset val="134"/>
      </rPr>
      <t/>
    </r>
  </si>
  <si>
    <r>
      <t>PO1060</t>
    </r>
    <r>
      <rPr>
        <sz val="10"/>
        <color theme="1"/>
        <rFont val="宋体"/>
        <family val="3"/>
        <charset val="134"/>
      </rPr>
      <t/>
    </r>
  </si>
  <si>
    <r>
      <t>PO1061</t>
    </r>
    <r>
      <rPr>
        <sz val="10"/>
        <color theme="1"/>
        <rFont val="宋体"/>
        <family val="3"/>
        <charset val="134"/>
      </rPr>
      <t/>
    </r>
  </si>
  <si>
    <r>
      <t>PO1062</t>
    </r>
    <r>
      <rPr>
        <sz val="10"/>
        <color theme="1"/>
        <rFont val="宋体"/>
        <family val="3"/>
        <charset val="134"/>
      </rPr>
      <t/>
    </r>
  </si>
  <si>
    <r>
      <t>PO1063</t>
    </r>
    <r>
      <rPr>
        <sz val="10"/>
        <color theme="1"/>
        <rFont val="宋体"/>
        <family val="3"/>
        <charset val="134"/>
      </rPr>
      <t/>
    </r>
  </si>
  <si>
    <r>
      <t>PO1064</t>
    </r>
    <r>
      <rPr>
        <sz val="10"/>
        <color theme="1"/>
        <rFont val="宋体"/>
        <family val="3"/>
        <charset val="134"/>
      </rPr>
      <t/>
    </r>
  </si>
  <si>
    <r>
      <t>PO1065</t>
    </r>
    <r>
      <rPr>
        <sz val="10"/>
        <color theme="1"/>
        <rFont val="宋体"/>
        <family val="3"/>
        <charset val="134"/>
      </rPr>
      <t/>
    </r>
  </si>
  <si>
    <r>
      <t>PO1066</t>
    </r>
    <r>
      <rPr>
        <sz val="10"/>
        <color theme="1"/>
        <rFont val="宋体"/>
        <family val="3"/>
        <charset val="134"/>
      </rPr>
      <t/>
    </r>
  </si>
  <si>
    <r>
      <t>PO1067</t>
    </r>
    <r>
      <rPr>
        <sz val="10"/>
        <color theme="1"/>
        <rFont val="宋体"/>
        <family val="3"/>
        <charset val="134"/>
      </rPr>
      <t/>
    </r>
  </si>
  <si>
    <r>
      <t>PO1068</t>
    </r>
    <r>
      <rPr>
        <sz val="10"/>
        <color theme="1"/>
        <rFont val="宋体"/>
        <family val="3"/>
        <charset val="134"/>
      </rPr>
      <t/>
    </r>
  </si>
  <si>
    <r>
      <t>PO1069</t>
    </r>
    <r>
      <rPr>
        <sz val="10"/>
        <color theme="1"/>
        <rFont val="宋体"/>
        <family val="3"/>
        <charset val="134"/>
      </rPr>
      <t/>
    </r>
  </si>
  <si>
    <r>
      <t>PO1070</t>
    </r>
    <r>
      <rPr>
        <sz val="10"/>
        <color theme="1"/>
        <rFont val="宋体"/>
        <family val="3"/>
        <charset val="134"/>
      </rPr>
      <t/>
    </r>
  </si>
  <si>
    <r>
      <t>PO1071</t>
    </r>
    <r>
      <rPr>
        <sz val="10"/>
        <color theme="1"/>
        <rFont val="宋体"/>
        <family val="3"/>
        <charset val="134"/>
      </rPr>
      <t/>
    </r>
  </si>
  <si>
    <r>
      <t>PO1072</t>
    </r>
    <r>
      <rPr>
        <sz val="10"/>
        <color theme="1"/>
        <rFont val="宋体"/>
        <family val="3"/>
        <charset val="134"/>
      </rPr>
      <t/>
    </r>
  </si>
  <si>
    <r>
      <t>PO1073</t>
    </r>
    <r>
      <rPr>
        <sz val="10"/>
        <color theme="1"/>
        <rFont val="宋体"/>
        <family val="3"/>
        <charset val="134"/>
      </rPr>
      <t/>
    </r>
  </si>
  <si>
    <r>
      <t>PO1074</t>
    </r>
    <r>
      <rPr>
        <sz val="10"/>
        <color theme="1"/>
        <rFont val="宋体"/>
        <family val="3"/>
        <charset val="134"/>
      </rPr>
      <t/>
    </r>
  </si>
  <si>
    <r>
      <t>PO1075</t>
    </r>
    <r>
      <rPr>
        <sz val="10"/>
        <color theme="1"/>
        <rFont val="宋体"/>
        <family val="3"/>
        <charset val="134"/>
      </rPr>
      <t/>
    </r>
  </si>
  <si>
    <r>
      <t>PO1076</t>
    </r>
    <r>
      <rPr>
        <sz val="10"/>
        <color theme="1"/>
        <rFont val="宋体"/>
        <family val="3"/>
        <charset val="134"/>
      </rPr>
      <t/>
    </r>
  </si>
  <si>
    <r>
      <t>PO1077</t>
    </r>
    <r>
      <rPr>
        <sz val="10"/>
        <color theme="1"/>
        <rFont val="宋体"/>
        <family val="3"/>
        <charset val="134"/>
      </rPr>
      <t/>
    </r>
  </si>
  <si>
    <r>
      <t>PO1078</t>
    </r>
    <r>
      <rPr>
        <sz val="10"/>
        <color theme="1"/>
        <rFont val="宋体"/>
        <family val="3"/>
        <charset val="134"/>
      </rPr>
      <t/>
    </r>
  </si>
  <si>
    <r>
      <t>PO1079</t>
    </r>
    <r>
      <rPr>
        <sz val="10"/>
        <color theme="1"/>
        <rFont val="宋体"/>
        <family val="3"/>
        <charset val="134"/>
      </rPr>
      <t/>
    </r>
  </si>
  <si>
    <r>
      <t>PO1080</t>
    </r>
    <r>
      <rPr>
        <sz val="10"/>
        <color theme="1"/>
        <rFont val="宋体"/>
        <family val="3"/>
        <charset val="134"/>
      </rPr>
      <t/>
    </r>
  </si>
  <si>
    <r>
      <t>PO1081</t>
    </r>
    <r>
      <rPr>
        <sz val="10"/>
        <color theme="1"/>
        <rFont val="宋体"/>
        <family val="3"/>
        <charset val="134"/>
      </rPr>
      <t/>
    </r>
  </si>
  <si>
    <r>
      <t>PO1082</t>
    </r>
    <r>
      <rPr>
        <sz val="10"/>
        <color theme="1"/>
        <rFont val="宋体"/>
        <family val="3"/>
        <charset val="134"/>
      </rPr>
      <t/>
    </r>
  </si>
  <si>
    <r>
      <t>PO1083</t>
    </r>
    <r>
      <rPr>
        <sz val="10"/>
        <color theme="1"/>
        <rFont val="宋体"/>
        <family val="3"/>
        <charset val="134"/>
      </rPr>
      <t/>
    </r>
  </si>
  <si>
    <r>
      <t>PO1084</t>
    </r>
    <r>
      <rPr>
        <sz val="10"/>
        <color theme="1"/>
        <rFont val="宋体"/>
        <family val="3"/>
        <charset val="134"/>
      </rPr>
      <t/>
    </r>
  </si>
  <si>
    <r>
      <t>PO1085</t>
    </r>
    <r>
      <rPr>
        <sz val="10"/>
        <color theme="1"/>
        <rFont val="宋体"/>
        <family val="3"/>
        <charset val="134"/>
      </rPr>
      <t/>
    </r>
  </si>
  <si>
    <r>
      <t>PO1086</t>
    </r>
    <r>
      <rPr>
        <sz val="10"/>
        <color theme="1"/>
        <rFont val="宋体"/>
        <family val="3"/>
        <charset val="134"/>
      </rPr>
      <t/>
    </r>
  </si>
  <si>
    <r>
      <t>PO1087</t>
    </r>
    <r>
      <rPr>
        <sz val="10"/>
        <color theme="1"/>
        <rFont val="宋体"/>
        <family val="3"/>
        <charset val="134"/>
      </rPr>
      <t/>
    </r>
  </si>
  <si>
    <r>
      <t>PO1088</t>
    </r>
    <r>
      <rPr>
        <sz val="10"/>
        <color theme="1"/>
        <rFont val="宋体"/>
        <family val="3"/>
        <charset val="134"/>
      </rPr>
      <t/>
    </r>
  </si>
  <si>
    <r>
      <t>PO1089</t>
    </r>
    <r>
      <rPr>
        <sz val="10"/>
        <color theme="1"/>
        <rFont val="宋体"/>
        <family val="3"/>
        <charset val="134"/>
      </rPr>
      <t/>
    </r>
  </si>
  <si>
    <r>
      <t>PO1090</t>
    </r>
    <r>
      <rPr>
        <sz val="10"/>
        <color theme="1"/>
        <rFont val="宋体"/>
        <family val="3"/>
        <charset val="134"/>
      </rPr>
      <t/>
    </r>
  </si>
  <si>
    <r>
      <t>PO1091</t>
    </r>
    <r>
      <rPr>
        <sz val="10"/>
        <color theme="1"/>
        <rFont val="宋体"/>
        <family val="3"/>
        <charset val="134"/>
      </rPr>
      <t/>
    </r>
  </si>
  <si>
    <r>
      <t>PO1092</t>
    </r>
    <r>
      <rPr>
        <sz val="10"/>
        <color theme="1"/>
        <rFont val="宋体"/>
        <family val="3"/>
        <charset val="134"/>
      </rPr>
      <t/>
    </r>
  </si>
  <si>
    <r>
      <t>PO1093</t>
    </r>
    <r>
      <rPr>
        <sz val="10"/>
        <color theme="1"/>
        <rFont val="宋体"/>
        <family val="3"/>
        <charset val="134"/>
      </rPr>
      <t/>
    </r>
  </si>
  <si>
    <r>
      <t>PO1094</t>
    </r>
    <r>
      <rPr>
        <sz val="10"/>
        <color theme="1"/>
        <rFont val="宋体"/>
        <family val="3"/>
        <charset val="134"/>
      </rPr>
      <t/>
    </r>
  </si>
  <si>
    <r>
      <t>PO1095</t>
    </r>
    <r>
      <rPr>
        <sz val="10"/>
        <color theme="1"/>
        <rFont val="宋体"/>
        <family val="3"/>
        <charset val="134"/>
      </rPr>
      <t/>
    </r>
  </si>
  <si>
    <r>
      <t>PO1096</t>
    </r>
    <r>
      <rPr>
        <sz val="10"/>
        <color theme="1"/>
        <rFont val="宋体"/>
        <family val="3"/>
        <charset val="134"/>
      </rPr>
      <t/>
    </r>
  </si>
  <si>
    <r>
      <t>PO1097</t>
    </r>
    <r>
      <rPr>
        <sz val="10"/>
        <color theme="1"/>
        <rFont val="宋体"/>
        <family val="3"/>
        <charset val="134"/>
      </rPr>
      <t/>
    </r>
  </si>
  <si>
    <r>
      <t>PO1098</t>
    </r>
    <r>
      <rPr>
        <sz val="10"/>
        <color theme="1"/>
        <rFont val="宋体"/>
        <family val="3"/>
        <charset val="134"/>
      </rPr>
      <t/>
    </r>
  </si>
  <si>
    <r>
      <t>PO1099</t>
    </r>
    <r>
      <rPr>
        <sz val="10"/>
        <color theme="1"/>
        <rFont val="宋体"/>
        <family val="3"/>
        <charset val="134"/>
      </rPr>
      <t/>
    </r>
  </si>
  <si>
    <r>
      <t>PO1100</t>
    </r>
    <r>
      <rPr>
        <sz val="10"/>
        <color theme="1"/>
        <rFont val="宋体"/>
        <family val="3"/>
        <charset val="134"/>
      </rPr>
      <t/>
    </r>
  </si>
  <si>
    <r>
      <t>PO1101</t>
    </r>
    <r>
      <rPr>
        <sz val="10"/>
        <color theme="1"/>
        <rFont val="宋体"/>
        <family val="3"/>
        <charset val="134"/>
      </rPr>
      <t/>
    </r>
  </si>
  <si>
    <r>
      <t>PO1102</t>
    </r>
    <r>
      <rPr>
        <sz val="10"/>
        <color theme="1"/>
        <rFont val="宋体"/>
        <family val="3"/>
        <charset val="134"/>
      </rPr>
      <t/>
    </r>
  </si>
  <si>
    <r>
      <t>PO1103</t>
    </r>
    <r>
      <rPr>
        <sz val="10"/>
        <color theme="1"/>
        <rFont val="宋体"/>
        <family val="3"/>
        <charset val="134"/>
      </rPr>
      <t/>
    </r>
  </si>
  <si>
    <r>
      <t>PO1104</t>
    </r>
    <r>
      <rPr>
        <sz val="10"/>
        <color theme="1"/>
        <rFont val="宋体"/>
        <family val="3"/>
        <charset val="134"/>
      </rPr>
      <t/>
    </r>
  </si>
  <si>
    <r>
      <t>PO1105</t>
    </r>
    <r>
      <rPr>
        <sz val="10"/>
        <color theme="1"/>
        <rFont val="宋体"/>
        <family val="3"/>
        <charset val="134"/>
      </rPr>
      <t/>
    </r>
  </si>
  <si>
    <r>
      <t>PO1106</t>
    </r>
    <r>
      <rPr>
        <sz val="10"/>
        <color theme="1"/>
        <rFont val="宋体"/>
        <family val="3"/>
        <charset val="134"/>
      </rPr>
      <t/>
    </r>
  </si>
  <si>
    <r>
      <t>PO1107</t>
    </r>
    <r>
      <rPr>
        <sz val="10"/>
        <color theme="1"/>
        <rFont val="宋体"/>
        <family val="3"/>
        <charset val="134"/>
      </rPr>
      <t/>
    </r>
  </si>
  <si>
    <r>
      <t>PO1108</t>
    </r>
    <r>
      <rPr>
        <sz val="10"/>
        <color theme="1"/>
        <rFont val="宋体"/>
        <family val="3"/>
        <charset val="134"/>
      </rPr>
      <t/>
    </r>
  </si>
  <si>
    <r>
      <t>PO1109</t>
    </r>
    <r>
      <rPr>
        <sz val="10"/>
        <color theme="1"/>
        <rFont val="宋体"/>
        <family val="3"/>
        <charset val="134"/>
      </rPr>
      <t/>
    </r>
  </si>
  <si>
    <r>
      <t>PO1110</t>
    </r>
    <r>
      <rPr>
        <sz val="10"/>
        <color theme="1"/>
        <rFont val="宋体"/>
        <family val="3"/>
        <charset val="134"/>
      </rPr>
      <t/>
    </r>
  </si>
  <si>
    <r>
      <t>PO1111</t>
    </r>
    <r>
      <rPr>
        <sz val="10"/>
        <color theme="1"/>
        <rFont val="宋体"/>
        <family val="3"/>
        <charset val="134"/>
      </rPr>
      <t/>
    </r>
  </si>
  <si>
    <r>
      <t>PO1112</t>
    </r>
    <r>
      <rPr>
        <sz val="10"/>
        <color theme="1"/>
        <rFont val="宋体"/>
        <family val="3"/>
        <charset val="134"/>
      </rPr>
      <t/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</si>
</sst>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 * #,##0.00_ ;_ * \-#,##0.00_ ;_ * &quot;-&quot;??_ ;_ @_ "/>
    <numFmt numFmtId="176" formatCode="[$-409]dd/mmm/yy;@"/>
    <numFmt numFmtId="177" formatCode="#,##0_);[Red]\(#,##0\)"/>
    <numFmt numFmtId="178" formatCode="#,##0.00_ "/>
  </numFmts>
  <fonts count="7" x14ac:knownFonts="1">
    <font>
      <sz val="10"/>
      <name val="宋体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0"/>
      <color theme="1"/>
      <name val="宋体"/>
      <family val="3"/>
      <charset val="134"/>
    </font>
    <font>
      <sz val="12"/>
      <color theme="1"/>
      <name val="Arial Unicode MS"/>
      <family val="2"/>
      <charset val="134"/>
    </font>
    <font>
      <sz val="12"/>
      <name val="Arial Unicode MS"/>
      <family val="2"/>
      <charset val="134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theme="1"/>
      </patternFill>
    </fill>
    <fill>
      <patternFill patternType="solid">
        <fgColor theme="3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/>
      <top style="thin">
        <color theme="1"/>
      </top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3" fillId="0" borderId="0" xfId="0" applyFont="1">
      <alignment vertical="center"/>
    </xf>
    <xf numFmtId="0" fontId="1" fillId="0" borderId="0" xfId="0" applyFont="1">
      <alignment vertical="center"/>
    </xf>
    <xf numFmtId="0" fontId="5" fillId="2" borderId="1" xfId="0" applyFont="1" applyFill="1" applyBorder="1">
      <alignment vertical="center"/>
    </xf>
    <xf numFmtId="0" fontId="5" fillId="2" borderId="2" xfId="0" applyFont="1" applyFill="1" applyBorder="1">
      <alignment vertical="center"/>
    </xf>
    <xf numFmtId="0" fontId="6" fillId="0" borderId="0" xfId="0" applyFont="1">
      <alignment vertical="center"/>
    </xf>
    <xf numFmtId="17" fontId="6" fillId="0" borderId="0" xfId="0" applyNumberFormat="1" applyFont="1">
      <alignment vertical="center"/>
    </xf>
    <xf numFmtId="178" fontId="6" fillId="0" borderId="0" xfId="0" applyNumberFormat="1" applyFont="1">
      <alignment vertical="center"/>
    </xf>
    <xf numFmtId="0" fontId="5" fillId="3" borderId="3" xfId="0" applyFont="1" applyFill="1" applyBorder="1">
      <alignment vertical="center"/>
    </xf>
    <xf numFmtId="0" fontId="5" fillId="3" borderId="3" xfId="0" applyFont="1" applyFill="1" applyBorder="1" applyAlignment="1">
      <alignment horizontal="center" vertical="center"/>
    </xf>
    <xf numFmtId="17" fontId="5" fillId="3" borderId="3" xfId="0" applyNumberFormat="1" applyFont="1" applyFill="1" applyBorder="1" applyAlignment="1">
      <alignment horizontal="center" vertical="center"/>
    </xf>
    <xf numFmtId="0" fontId="6" fillId="0" borderId="3" xfId="0" applyFont="1" applyBorder="1">
      <alignment vertical="center"/>
    </xf>
    <xf numFmtId="178" fontId="6" fillId="0" borderId="3" xfId="0" applyNumberFormat="1" applyFont="1" applyBorder="1">
      <alignment vertical="center"/>
    </xf>
    <xf numFmtId="178" fontId="5" fillId="3" borderId="3" xfId="0" applyNumberFormat="1" applyFont="1" applyFill="1" applyBorder="1">
      <alignment vertical="center"/>
    </xf>
  </cellXfs>
  <cellStyles count="1">
    <cellStyle name="常规" xfId="0" builtinId="0"/>
  </cellStyles>
  <dxfs count="193">
    <dxf>
      <fill>
        <patternFill patternType="solid">
          <bgColor indexed="13"/>
        </patternFill>
      </fill>
    </dxf>
    <dxf>
      <fill>
        <patternFill patternType="solid">
          <bgColor indexed="15"/>
        </patternFill>
      </fill>
    </dxf>
    <dxf>
      <fill>
        <patternFill patternType="solid">
          <bgColor indexed="15"/>
        </patternFill>
      </fill>
    </dxf>
    <dxf>
      <fill>
        <patternFill patternType="solid">
          <bgColor indexed="15"/>
        </patternFill>
      </fill>
    </dxf>
    <dxf>
      <fill>
        <patternFill patternType="solid">
          <bgColor indexed="15"/>
        </patternFill>
      </fill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ill>
        <patternFill>
          <bgColor indexed="22"/>
        </patternFill>
      </fill>
    </dxf>
    <dxf>
      <font>
        <name val="Arial Unicode MS"/>
        <scheme val="none"/>
      </font>
    </dxf>
    <dxf>
      <font>
        <sz val="12"/>
      </font>
    </dxf>
    <dxf>
      <font>
        <color theme="1"/>
      </font>
    </dxf>
    <dxf>
      <font>
        <color theme="1"/>
      </font>
    </dxf>
    <dxf>
      <font>
        <color theme="1"/>
      </font>
    </dxf>
    <dxf>
      <font>
        <color theme="1"/>
      </font>
    </dxf>
    <dxf>
      <font>
        <color theme="1"/>
      </font>
    </dxf>
    <dxf>
      <font>
        <color theme="1"/>
      </font>
    </dxf>
    <dxf>
      <font>
        <color theme="1"/>
      </font>
    </dxf>
    <dxf>
      <fill>
        <patternFill>
          <bgColor theme="3" tint="0.59999389629810485"/>
        </patternFill>
      </fill>
    </dxf>
    <dxf>
      <fill>
        <patternFill>
          <bgColor theme="3" tint="0.59999389629810485"/>
        </patternFill>
      </fill>
    </dxf>
    <dxf>
      <fill>
        <patternFill>
          <bgColor theme="3" tint="0.59999389629810485"/>
        </patternFill>
      </fill>
    </dxf>
    <dxf>
      <fill>
        <patternFill>
          <bgColor theme="3" tint="0.59999389629810485"/>
        </patternFill>
      </fill>
    </dxf>
    <dxf>
      <fill>
        <patternFill>
          <bgColor theme="3" tint="0.59999389629810485"/>
        </patternFill>
      </fill>
    </dxf>
    <dxf>
      <fill>
        <patternFill>
          <bgColor theme="3" tint="0.59999389629810485"/>
        </patternFill>
      </fill>
    </dxf>
    <dxf>
      <fill>
        <patternFill>
          <bgColor theme="3" tint="0.59999389629810485"/>
        </patternFill>
      </fill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ont>
        <color theme="1"/>
      </font>
    </dxf>
    <dxf>
      <fill>
        <patternFill patternType="solid">
          <bgColor theme="3" tint="0.59999389629810485"/>
        </patternFill>
      </fill>
    </dxf>
    <dxf>
      <fill>
        <patternFill patternType="solid">
          <bgColor indexed="13"/>
        </patternFill>
      </fill>
    </dxf>
    <dxf>
      <fill>
        <patternFill patternType="solid">
          <bgColor indexed="15"/>
        </patternFill>
      </fill>
    </dxf>
    <dxf>
      <fill>
        <patternFill patternType="solid">
          <bgColor indexed="15"/>
        </patternFill>
      </fill>
    </dxf>
    <dxf>
      <fill>
        <patternFill patternType="solid">
          <bgColor indexed="15"/>
        </patternFill>
      </fill>
    </dxf>
    <dxf>
      <fill>
        <patternFill patternType="solid">
          <bgColor indexed="15"/>
        </patternFill>
      </fill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ill>
        <patternFill>
          <bgColor indexed="22"/>
        </patternFill>
      </fill>
    </dxf>
    <dxf>
      <font>
        <name val="Arial Unicode MS"/>
        <scheme val="none"/>
      </font>
    </dxf>
    <dxf>
      <font>
        <sz val="12"/>
      </font>
    </dxf>
    <dxf>
      <font>
        <color theme="1"/>
      </font>
    </dxf>
    <dxf>
      <font>
        <color theme="1"/>
      </font>
    </dxf>
    <dxf>
      <font>
        <color theme="1"/>
      </font>
    </dxf>
    <dxf>
      <font>
        <color theme="1"/>
      </font>
    </dxf>
    <dxf>
      <font>
        <color theme="1"/>
      </font>
    </dxf>
    <dxf>
      <font>
        <color theme="1"/>
      </font>
    </dxf>
    <dxf>
      <font>
        <color theme="1"/>
      </font>
    </dxf>
    <dxf>
      <fill>
        <patternFill>
          <bgColor theme="3" tint="0.59999389629810485"/>
        </patternFill>
      </fill>
    </dxf>
    <dxf>
      <fill>
        <patternFill>
          <bgColor theme="3" tint="0.59999389629810485"/>
        </patternFill>
      </fill>
    </dxf>
    <dxf>
      <fill>
        <patternFill>
          <bgColor theme="3" tint="0.59999389629810485"/>
        </patternFill>
      </fill>
    </dxf>
    <dxf>
      <fill>
        <patternFill>
          <bgColor theme="3" tint="0.59999389629810485"/>
        </patternFill>
      </fill>
    </dxf>
    <dxf>
      <fill>
        <patternFill>
          <bgColor theme="3" tint="0.59999389629810485"/>
        </patternFill>
      </fill>
    </dxf>
    <dxf>
      <fill>
        <patternFill>
          <bgColor theme="3" tint="0.59999389629810485"/>
        </patternFill>
      </fill>
    </dxf>
    <dxf>
      <fill>
        <patternFill>
          <bgColor theme="3" tint="0.59999389629810485"/>
        </patternFill>
      </fill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ont>
        <color theme="1"/>
      </font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ont>
        <color theme="1"/>
      </font>
    </dxf>
    <dxf>
      <fill>
        <patternFill patternType="solid">
          <bgColor indexed="13"/>
        </patternFill>
      </fill>
    </dxf>
    <dxf>
      <fill>
        <patternFill patternType="solid">
          <bgColor indexed="15"/>
        </patternFill>
      </fill>
    </dxf>
    <dxf>
      <fill>
        <patternFill patternType="solid">
          <bgColor indexed="15"/>
        </patternFill>
      </fill>
    </dxf>
    <dxf>
      <fill>
        <patternFill patternType="solid">
          <bgColor indexed="15"/>
        </patternFill>
      </fill>
    </dxf>
    <dxf>
      <fill>
        <patternFill patternType="solid">
          <bgColor indexed="15"/>
        </patternFill>
      </fill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ill>
        <patternFill>
          <bgColor indexed="22"/>
        </patternFill>
      </fill>
    </dxf>
    <dxf>
      <font>
        <name val="Arial Unicode MS"/>
        <scheme val="none"/>
      </font>
    </dxf>
    <dxf>
      <font>
        <sz val="12"/>
      </font>
    </dxf>
    <dxf>
      <font>
        <color theme="1"/>
      </font>
    </dxf>
    <dxf>
      <font>
        <color theme="1"/>
      </font>
    </dxf>
    <dxf>
      <font>
        <color theme="1"/>
      </font>
    </dxf>
    <dxf>
      <font>
        <color theme="1"/>
      </font>
    </dxf>
    <dxf>
      <font>
        <color theme="1"/>
      </font>
    </dxf>
    <dxf>
      <font>
        <color theme="1"/>
      </font>
    </dxf>
    <dxf>
      <font>
        <color theme="1"/>
      </font>
    </dxf>
    <dxf>
      <fill>
        <patternFill>
          <bgColor theme="3" tint="0.59999389629810485"/>
        </patternFill>
      </fill>
    </dxf>
    <dxf>
      <fill>
        <patternFill>
          <bgColor theme="3" tint="0.59999389629810485"/>
        </patternFill>
      </fill>
    </dxf>
    <dxf>
      <fill>
        <patternFill>
          <bgColor theme="3" tint="0.59999389629810485"/>
        </patternFill>
      </fill>
    </dxf>
    <dxf>
      <fill>
        <patternFill>
          <bgColor theme="3" tint="0.59999389629810485"/>
        </patternFill>
      </fill>
    </dxf>
    <dxf>
      <fill>
        <patternFill>
          <bgColor theme="3" tint="0.59999389629810485"/>
        </patternFill>
      </fill>
    </dxf>
    <dxf>
      <fill>
        <patternFill>
          <bgColor theme="3" tint="0.59999389629810485"/>
        </patternFill>
      </fill>
    </dxf>
    <dxf>
      <fill>
        <patternFill>
          <bgColor theme="3" tint="0.59999389629810485"/>
        </patternFill>
      </fill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ill>
        <patternFill patternType="solid">
          <bgColor indexed="13"/>
        </patternFill>
      </fill>
    </dxf>
    <dxf>
      <fill>
        <patternFill patternType="solid">
          <bgColor indexed="15"/>
        </patternFill>
      </fill>
    </dxf>
    <dxf>
      <fill>
        <patternFill patternType="solid">
          <bgColor indexed="15"/>
        </patternFill>
      </fill>
    </dxf>
    <dxf>
      <fill>
        <patternFill patternType="solid">
          <bgColor indexed="15"/>
        </patternFill>
      </fill>
    </dxf>
    <dxf>
      <fill>
        <patternFill patternType="solid">
          <bgColor indexed="15"/>
        </patternFill>
      </fill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ill>
        <patternFill>
          <bgColor indexed="22"/>
        </patternFill>
      </fill>
    </dxf>
    <dxf>
      <font>
        <name val="Arial Unicode MS"/>
        <scheme val="none"/>
      </font>
    </dxf>
    <dxf>
      <font>
        <sz val="12"/>
      </font>
    </dxf>
    <dxf>
      <font>
        <color theme="1"/>
      </font>
    </dxf>
    <dxf>
      <font>
        <color theme="1"/>
      </font>
    </dxf>
    <dxf>
      <font>
        <color theme="1"/>
      </font>
    </dxf>
    <dxf>
      <font>
        <color theme="1"/>
      </font>
    </dxf>
    <dxf>
      <font>
        <color theme="1"/>
      </font>
    </dxf>
    <dxf>
      <font>
        <color theme="1"/>
      </font>
    </dxf>
    <dxf>
      <font>
        <color theme="1"/>
      </font>
    </dxf>
    <dxf>
      <fill>
        <patternFill>
          <bgColor theme="3" tint="0.59999389629810485"/>
        </patternFill>
      </fill>
    </dxf>
    <dxf>
      <fill>
        <patternFill>
          <bgColor theme="3" tint="0.59999389629810485"/>
        </patternFill>
      </fill>
    </dxf>
    <dxf>
      <fill>
        <patternFill>
          <bgColor theme="3" tint="0.59999389629810485"/>
        </patternFill>
      </fill>
    </dxf>
    <dxf>
      <fill>
        <patternFill>
          <bgColor theme="3" tint="0.59999389629810485"/>
        </patternFill>
      </fill>
    </dxf>
    <dxf>
      <fill>
        <patternFill>
          <bgColor theme="3" tint="0.59999389629810485"/>
        </patternFill>
      </fill>
    </dxf>
    <dxf>
      <fill>
        <patternFill>
          <bgColor theme="3" tint="0.59999389629810485"/>
        </patternFill>
      </fill>
    </dxf>
    <dxf>
      <fill>
        <patternFill>
          <bgColor theme="3" tint="0.59999389629810485"/>
        </patternFill>
      </fill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ill>
        <patternFill patternType="solid">
          <bgColor indexed="13"/>
        </patternFill>
      </fill>
    </dxf>
    <dxf>
      <fill>
        <patternFill patternType="solid">
          <bgColor indexed="15"/>
        </patternFill>
      </fill>
    </dxf>
    <dxf>
      <fill>
        <patternFill patternType="solid">
          <bgColor indexed="15"/>
        </patternFill>
      </fill>
    </dxf>
    <dxf>
      <fill>
        <patternFill patternType="solid">
          <bgColor indexed="15"/>
        </patternFill>
      </fill>
    </dxf>
    <dxf>
      <fill>
        <patternFill patternType="solid">
          <bgColor indexed="15"/>
        </patternFill>
      </fill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ill>
        <patternFill>
          <bgColor indexed="22"/>
        </patternFill>
      </fill>
    </dxf>
    <dxf>
      <font>
        <name val="Arial Unicode MS"/>
        <scheme val="none"/>
      </font>
    </dxf>
    <dxf>
      <font>
        <sz val="12"/>
      </font>
    </dxf>
    <dxf>
      <font>
        <color theme="1"/>
      </font>
    </dxf>
    <dxf>
      <font>
        <color theme="1"/>
      </font>
    </dxf>
    <dxf>
      <font>
        <color theme="1"/>
      </font>
    </dxf>
    <dxf>
      <font>
        <color theme="1"/>
      </font>
    </dxf>
    <dxf>
      <font>
        <color theme="1"/>
      </font>
    </dxf>
    <dxf>
      <font>
        <color theme="1"/>
      </font>
    </dxf>
    <dxf>
      <font>
        <color theme="1"/>
      </font>
    </dxf>
    <dxf>
      <fill>
        <patternFill>
          <bgColor theme="3" tint="0.59999389629810485"/>
        </patternFill>
      </fill>
    </dxf>
    <dxf>
      <fill>
        <patternFill>
          <bgColor theme="3" tint="0.59999389629810485"/>
        </patternFill>
      </fill>
    </dxf>
    <dxf>
      <fill>
        <patternFill>
          <bgColor theme="3" tint="0.59999389629810485"/>
        </patternFill>
      </fill>
    </dxf>
    <dxf>
      <fill>
        <patternFill>
          <bgColor theme="3" tint="0.59999389629810485"/>
        </patternFill>
      </fill>
    </dxf>
    <dxf>
      <fill>
        <patternFill>
          <bgColor theme="3" tint="0.59999389629810485"/>
        </patternFill>
      </fill>
    </dxf>
    <dxf>
      <fill>
        <patternFill>
          <bgColor theme="3" tint="0.59999389629810485"/>
        </patternFill>
      </fill>
    </dxf>
    <dxf>
      <fill>
        <patternFill>
          <bgColor theme="3" tint="0.59999389629810485"/>
        </patternFill>
      </fill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ont>
        <sz val="11"/>
      </font>
    </dxf>
    <dxf>
      <fill>
        <patternFill patternType="solid">
          <bgColor indexed="13"/>
        </patternFill>
      </fill>
    </dxf>
    <dxf>
      <fill>
        <patternFill patternType="solid">
          <bgColor indexed="15"/>
        </patternFill>
      </fill>
    </dxf>
    <dxf>
      <fill>
        <patternFill patternType="solid">
          <bgColor indexed="15"/>
        </patternFill>
      </fill>
    </dxf>
    <dxf>
      <fill>
        <patternFill patternType="solid">
          <bgColor indexed="15"/>
        </patternFill>
      </fill>
    </dxf>
    <dxf>
      <fill>
        <patternFill patternType="solid">
          <bgColor indexed="15"/>
        </patternFill>
      </fill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ill>
        <patternFill>
          <bgColor indexed="22"/>
        </patternFill>
      </fill>
    </dxf>
    <dxf>
      <fill>
        <patternFill patternType="solid">
          <bgColor indexed="13"/>
        </patternFill>
      </fill>
    </dxf>
    <dxf>
      <fill>
        <patternFill patternType="solid">
          <bgColor indexed="15"/>
        </patternFill>
      </fill>
    </dxf>
    <dxf>
      <fill>
        <patternFill patternType="solid">
          <bgColor indexed="15"/>
        </patternFill>
      </fill>
    </dxf>
    <dxf>
      <fill>
        <patternFill patternType="solid">
          <bgColor indexed="15"/>
        </patternFill>
      </fill>
    </dxf>
    <dxf>
      <fill>
        <patternFill patternType="solid">
          <bgColor indexed="15"/>
        </patternFill>
      </fill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ill>
        <patternFill>
          <bgColor indexed="22"/>
        </patternFill>
      </fill>
    </dxf>
    <dxf>
      <fill>
        <patternFill patternType="solid">
          <bgColor indexed="13"/>
        </patternFill>
      </fill>
    </dxf>
    <dxf>
      <fill>
        <patternFill patternType="solid">
          <bgColor indexed="15"/>
        </patternFill>
      </fill>
    </dxf>
    <dxf>
      <fill>
        <patternFill patternType="solid">
          <bgColor indexed="15"/>
        </patternFill>
      </fill>
    </dxf>
    <dxf>
      <fill>
        <patternFill patternType="solid">
          <bgColor indexed="15"/>
        </patternFill>
      </fill>
    </dxf>
    <dxf>
      <fill>
        <patternFill patternType="solid">
          <bgColor indexed="15"/>
        </patternFill>
      </fill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ill>
        <patternFill>
          <bgColor indexed="22"/>
        </patternFill>
      </fill>
    </dxf>
    <dxf>
      <fill>
        <patternFill patternType="solid">
          <bgColor indexed="13"/>
        </patternFill>
      </fill>
    </dxf>
    <dxf>
      <fill>
        <patternFill patternType="solid">
          <bgColor indexed="15"/>
        </patternFill>
      </fill>
    </dxf>
    <dxf>
      <fill>
        <patternFill patternType="solid">
          <bgColor indexed="15"/>
        </patternFill>
      </fill>
    </dxf>
    <dxf>
      <fill>
        <patternFill patternType="solid">
          <bgColor indexed="15"/>
        </patternFill>
      </fill>
    </dxf>
    <dxf>
      <fill>
        <patternFill patternType="solid">
          <bgColor indexed="15"/>
        </patternFill>
      </fill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ill>
        <patternFill>
          <bgColor indexed="22"/>
        </patternFill>
      </fill>
    </dxf>
    <dxf>
      <fill>
        <patternFill patternType="solid">
          <bgColor indexed="13"/>
        </patternFill>
      </fill>
    </dxf>
    <dxf>
      <fill>
        <patternFill patternType="solid">
          <bgColor indexed="15"/>
        </patternFill>
      </fill>
    </dxf>
    <dxf>
      <fill>
        <patternFill patternType="solid">
          <bgColor indexed="15"/>
        </patternFill>
      </fill>
    </dxf>
    <dxf>
      <fill>
        <patternFill patternType="solid">
          <bgColor indexed="15"/>
        </patternFill>
      </fill>
    </dxf>
    <dxf>
      <fill>
        <patternFill patternType="solid">
          <bgColor indexed="15"/>
        </patternFill>
      </fill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ill>
        <patternFill patternType="solid">
          <bgColor indexed="15"/>
        </patternFill>
      </fill>
    </dxf>
    <dxf>
      <fill>
        <patternFill>
          <bgColor indexed="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2" Type="http://schemas.microsoft.com/office/2006/relationships/xlExternalLinkPath/xlPathMissing" Target="&#22914;&#20309;&#25353;&#29031;&#22269;&#23478;&#27719;&#24635;&#21508;&#20010;&#23458;&#25143;&#27599;&#20010;&#26376;&#30340;&#38144;&#21806;&#39069;.xlsx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技术部 王士刚" refreshedDate="40746.635436111108" createdVersion="4" refreshedVersion="4" recordCount="92">
  <cacheSource type="worksheet">
    <worksheetSource ref="A1:N93" sheet="数据源" r:id="rId2"/>
  </cacheSource>
  <cacheFields count="14">
    <cacheField name="Cust-Name" numFmtId="0">
      <sharedItems count="7">
        <s v="TI"/>
        <s v="TN"/>
        <s v="EO"/>
        <s v="LB"/>
        <s v="SI"/>
        <s v="WW"/>
        <s v="KG"/>
      </sharedItems>
    </cacheField>
    <cacheField name="Inv-Date" numFmtId="0">
      <sharedItems containsSemiMixedTypes="0" containsString="0" containsNumber="1" containsInteger="1" minValue="39550" maxValue="39610"/>
    </cacheField>
    <cacheField name="Inv-No" numFmtId="0">
      <sharedItems containsSemiMixedTypes="0" containsString="0" containsNumber="1" containsInteger="1" minValue="900052" maxValue="900312"/>
    </cacheField>
    <cacheField name="Cust-PO" numFmtId="0">
      <sharedItems/>
    </cacheField>
    <cacheField name="Item-No" numFmtId="0">
      <sharedItems count="56">
        <s v="99-TIG94099G1"/>
        <s v="99-00D75306G2"/>
        <s v="99-00C23810-1"/>
        <s v="99-EOH52310-1"/>
        <s v="99-00D20201-1"/>
        <s v="99-000B8206-2"/>
        <s v="99-SIH74006G3"/>
        <s v="99-SIH74006G2"/>
        <s v="99-SIH74006G1"/>
        <s v="99-WWG77801-B"/>
        <s v="99-WWG77801-A"/>
        <s v="99-00D20801-2"/>
        <s v="99-00B13001-4"/>
        <s v="99-TNG62606G1"/>
        <s v="99-LBF37801-1"/>
        <s v="99-LBG36901-4"/>
        <s v="99-LBH03001-2"/>
        <s v="99-LBG36801G2"/>
        <s v="99-00168201-1"/>
        <s v="99-LBE46101-A"/>
        <s v="99-00988401-4"/>
        <s v="99-LBF37301-4"/>
        <s v="99-LBF13401-1"/>
        <s v="99-LBE46106G1"/>
        <s v="99-00039301-2"/>
        <s v="99-LBE92801-2"/>
        <s v="99-00988501-4"/>
        <s v="99-00D20801-1"/>
        <s v="99-SIH75006G1"/>
        <s v="99-SIH64608G1"/>
        <s v="99-TNH69710-1"/>
        <s v="99-TNH63410-1"/>
        <s v="99-SIH64508G3"/>
        <s v="99-SIH36107G2"/>
        <s v="99-SIH36107G1"/>
        <s v="99-SIH36107G3"/>
        <s v="99-TNG45210-1"/>
        <s v="99-SIH64608G2"/>
        <s v="99-SIH75006G2"/>
        <s v="99-SIH64608G3"/>
        <s v="99-SIH75006G3"/>
        <s v="99-WWG77815G1"/>
        <s v="99-WWG77815G2"/>
        <s v="99-KGG54308G1"/>
        <s v="99-KGG38308G1"/>
        <s v="99-KGH15608G1"/>
        <s v="99-KGG77308G1"/>
        <s v="99-LBF37801-2"/>
        <s v="99-LBF37501-2"/>
        <s v="99-LB152R01-2"/>
        <s v="99-00B13001-3"/>
        <s v="99-LBG40401-4"/>
        <s v="99-LBE46106G4"/>
        <s v="99-LBE46101-9"/>
        <s v="99-LBH03003-2"/>
        <s v="99-LB160Q06-1"/>
      </sharedItems>
    </cacheField>
    <cacheField name="CATY" numFmtId="0">
      <sharedItems/>
    </cacheField>
    <cacheField name="QTY" numFmtId="0">
      <sharedItems containsSemiMixedTypes="0" containsString="0" containsNumber="1" containsInteger="1" minValue="42" maxValue="20000"/>
    </cacheField>
    <cacheField name="CUR" numFmtId="0">
      <sharedItems/>
    </cacheField>
    <cacheField name="Gross-Pri" numFmtId="178">
      <sharedItems containsSemiMixedTypes="0" containsString="0" containsNumber="1" minValue="1.1405240000000001" maxValue="112.35224000000001"/>
    </cacheField>
    <cacheField name="Price" numFmtId="178">
      <sharedItems containsSemiMixedTypes="0" containsString="0" containsNumber="1" minValue="9.127186" maxValue="899.1099494"/>
    </cacheField>
    <cacheField name="Gross AMT" numFmtId="178">
      <sharedItems containsSemiMixedTypes="0" containsString="0" containsNumber="1" minValue="157.00608" maxValue="357097.35599999997"/>
    </cacheField>
    <cacheField name="SALES AMOUNT" numFmtId="178">
      <sharedItems containsSemiMixedTypes="0" containsString="0" containsNumber="1" minValue="1256.4564480000001" maxValue="899109.94940000004"/>
    </cacheField>
    <cacheField name="Market" numFmtId="0">
      <sharedItems count="14">
        <s v="CHINA"/>
        <s v="UK"/>
        <s v="SINGAPORE"/>
        <s v="JAPAN"/>
        <s v="GERMANY"/>
        <s v="RUSSIA"/>
        <s v="HK"/>
        <s v="UAE"/>
        <s v="USA"/>
        <s v="FRANCE"/>
        <s v="POLAND"/>
        <s v="JORDAN"/>
        <s v="TAIWAN"/>
        <s v="BELGIUM"/>
      </sharedItems>
    </cacheField>
    <cacheField name="MONTH" numFmtId="17">
      <sharedItems containsSemiMixedTypes="0" containsNonDate="0" containsDate="1" containsString="0" minDate="2008-04-01T00:00:00" maxDate="2008-06-02T00:00:00" count="3">
        <d v="2008-04-01T00:00:00"/>
        <d v="2008-05-01T00:00:00"/>
        <d v="2008-06-01T00:00:00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92">
  <r>
    <x v="0"/>
    <n v="39554"/>
    <n v="900052"/>
    <s v="PO1021"/>
    <x v="0"/>
    <s v="E"/>
    <n v="400"/>
    <s v="USD"/>
    <n v="23.019920000000003"/>
    <n v="184.21919940000001"/>
    <n v="9207.9680000000008"/>
    <n v="73687.679759999999"/>
    <x v="0"/>
    <x v="0"/>
  </r>
  <r>
    <x v="1"/>
    <n v="39555"/>
    <n v="900053"/>
    <s v="PO1022"/>
    <x v="1"/>
    <s v="E"/>
    <n v="3400"/>
    <s v="USD"/>
    <n v="10.898888000000001"/>
    <n v="87.219428600000015"/>
    <n v="37056.219200000007"/>
    <n v="296546.05724000005"/>
    <x v="1"/>
    <x v="0"/>
  </r>
  <r>
    <x v="1"/>
    <n v="39554"/>
    <n v="900054"/>
    <s v="PO1023"/>
    <x v="1"/>
    <s v="E"/>
    <n v="600"/>
    <s v="USD"/>
    <n v="10.898888000000001"/>
    <n v="87.219428600000015"/>
    <n v="6539.332800000001"/>
    <n v="52331.65716000001"/>
    <x v="1"/>
    <x v="0"/>
  </r>
  <r>
    <x v="1"/>
    <n v="39554"/>
    <n v="900055"/>
    <s v="PO1024"/>
    <x v="2"/>
    <s v="P"/>
    <n v="192"/>
    <s v="USD"/>
    <n v="12.739958000000001"/>
    <n v="101.95277059999999"/>
    <n v="2446.0719360000003"/>
    <n v="19574.931955199998"/>
    <x v="2"/>
    <x v="0"/>
  </r>
  <r>
    <x v="2"/>
    <n v="39555"/>
    <n v="900056"/>
    <s v="PO1025"/>
    <x v="3"/>
    <s v="P"/>
    <n v="3420"/>
    <s v="USD"/>
    <n v="15.053500000000001"/>
    <n v="120.4671316"/>
    <n v="51482.970000000008"/>
    <n v="411997.59007199999"/>
    <x v="3"/>
    <x v="0"/>
  </r>
  <r>
    <x v="3"/>
    <n v="39554"/>
    <n v="900058"/>
    <s v="PO1026"/>
    <x v="4"/>
    <s v="P"/>
    <n v="1500"/>
    <s v="USD"/>
    <n v="6.7344200000000001"/>
    <n v="53.892867799999998"/>
    <n v="10101.630000000001"/>
    <n v="80839.301699999996"/>
    <x v="4"/>
    <x v="0"/>
  </r>
  <r>
    <x v="3"/>
    <n v="39554"/>
    <n v="900059"/>
    <s v="PO1027"/>
    <x v="5"/>
    <s v="E"/>
    <n v="1300"/>
    <s v="USD"/>
    <n v="10.54438"/>
    <n v="84.382443800000004"/>
    <n v="13707.694"/>
    <n v="109697.17694"/>
    <x v="5"/>
    <x v="0"/>
  </r>
  <r>
    <x v="3"/>
    <n v="39554"/>
    <n v="900059"/>
    <s v="PO1028"/>
    <x v="5"/>
    <s v="E"/>
    <n v="1700"/>
    <s v="USD"/>
    <n v="10.54438"/>
    <n v="84.382443800000004"/>
    <n v="17925.446"/>
    <n v="143450.15446000002"/>
    <x v="5"/>
    <x v="0"/>
  </r>
  <r>
    <x v="4"/>
    <n v="39550"/>
    <n v="900060"/>
    <s v="PO1029"/>
    <x v="6"/>
    <s v="RC"/>
    <n v="669"/>
    <s v="HKD"/>
    <n v="90.151600000000002"/>
    <n v="92.493200000000002"/>
    <n v="60311.420400000003"/>
    <n v="61877.950799999999"/>
    <x v="6"/>
    <x v="0"/>
  </r>
  <r>
    <x v="4"/>
    <n v="39550"/>
    <n v="900060"/>
    <s v="PO1030"/>
    <x v="7"/>
    <s v="RC"/>
    <n v="669"/>
    <s v="HKD"/>
    <n v="90.151600000000002"/>
    <n v="92.493200000000002"/>
    <n v="60311.420400000003"/>
    <n v="61877.950799999999"/>
    <x v="6"/>
    <x v="0"/>
  </r>
  <r>
    <x v="4"/>
    <n v="39550"/>
    <n v="900060"/>
    <s v="PO1031"/>
    <x v="8"/>
    <s v="RC"/>
    <n v="669"/>
    <s v="HKD"/>
    <n v="90.151600000000002"/>
    <n v="92.493200000000002"/>
    <n v="60311.420400000003"/>
    <n v="61877.950799999999"/>
    <x v="6"/>
    <x v="0"/>
  </r>
  <r>
    <x v="5"/>
    <n v="39555"/>
    <n v="900061"/>
    <s v="PO1032"/>
    <x v="9"/>
    <s v="RC"/>
    <n v="90"/>
    <s v="USD"/>
    <n v="19.453279999999999"/>
    <n v="155.67679960000001"/>
    <n v="1750.7952"/>
    <n v="14010.911964000001"/>
    <x v="7"/>
    <x v="0"/>
  </r>
  <r>
    <x v="5"/>
    <n v="39555"/>
    <n v="900061"/>
    <s v="PO1033"/>
    <x v="10"/>
    <s v="RC"/>
    <n v="90"/>
    <s v="USD"/>
    <n v="19.453279999999999"/>
    <n v="155.67679960000001"/>
    <n v="1750.7952"/>
    <n v="14010.911964000001"/>
    <x v="7"/>
    <x v="0"/>
  </r>
  <r>
    <x v="3"/>
    <n v="39555"/>
    <n v="900062"/>
    <s v="PO1034"/>
    <x v="11"/>
    <s v="P"/>
    <n v="2500"/>
    <s v="USD"/>
    <n v="7.6276200000000003"/>
    <n v="61.040787799999997"/>
    <n v="19069.05"/>
    <n v="152601.96950000001"/>
    <x v="8"/>
    <x v="0"/>
  </r>
  <r>
    <x v="3"/>
    <n v="39599"/>
    <n v="900271"/>
    <s v="PO1035"/>
    <x v="12"/>
    <s v="P"/>
    <n v="1000"/>
    <s v="USD"/>
    <n v="6.78986"/>
    <n v="54.33653180000001"/>
    <n v="6789.86"/>
    <n v="54336.531800000012"/>
    <x v="8"/>
    <x v="1"/>
  </r>
  <r>
    <x v="3"/>
    <n v="39599"/>
    <n v="900271"/>
    <s v="PO1036"/>
    <x v="12"/>
    <s v="P"/>
    <n v="1500"/>
    <s v="USD"/>
    <n v="6.78986"/>
    <n v="54.33653180000001"/>
    <n v="10184.790000000001"/>
    <n v="81504.79770000001"/>
    <x v="8"/>
    <x v="1"/>
  </r>
  <r>
    <x v="1"/>
    <n v="39598"/>
    <n v="900272"/>
    <s v="PO1037"/>
    <x v="13"/>
    <s v="RC"/>
    <n v="1000"/>
    <s v="USD"/>
    <n v="112.35224000000001"/>
    <n v="899.1099494"/>
    <n v="112352.24"/>
    <n v="899109.94940000004"/>
    <x v="9"/>
    <x v="1"/>
  </r>
  <r>
    <x v="3"/>
    <n v="39601"/>
    <n v="900273"/>
    <s v="PO1038"/>
    <x v="14"/>
    <s v="P"/>
    <n v="2004"/>
    <s v="USD"/>
    <n v="2.26688"/>
    <n v="18.140928000000002"/>
    <n v="4542.8275199999998"/>
    <n v="36354.419712000003"/>
    <x v="8"/>
    <x v="1"/>
  </r>
  <r>
    <x v="3"/>
    <n v="39601"/>
    <n v="900273"/>
    <s v="PO1039"/>
    <x v="15"/>
    <s v="RC"/>
    <n v="4000"/>
    <s v="USD"/>
    <n v="4.5599400000000001"/>
    <n v="36.491379800000004"/>
    <n v="18239.760000000002"/>
    <n v="145965.51920000001"/>
    <x v="8"/>
    <x v="1"/>
  </r>
  <r>
    <x v="3"/>
    <n v="39601"/>
    <n v="900273"/>
    <s v="PO1040"/>
    <x v="16"/>
    <s v="E"/>
    <n v="2004"/>
    <s v="USD"/>
    <n v="5.3361000000000001"/>
    <n v="42.702675800000002"/>
    <n v="10693.544400000001"/>
    <n v="85576.162303200006"/>
    <x v="8"/>
    <x v="1"/>
  </r>
  <r>
    <x v="3"/>
    <n v="39601"/>
    <n v="900273"/>
    <s v="PO1041"/>
    <x v="17"/>
    <s v="P"/>
    <n v="5000"/>
    <s v="USD"/>
    <n v="4.4567600000000001"/>
    <n v="35.665655999999998"/>
    <n v="22283.8"/>
    <n v="178328.28"/>
    <x v="8"/>
    <x v="1"/>
  </r>
  <r>
    <x v="3"/>
    <n v="39601"/>
    <n v="900273"/>
    <s v="PO1042"/>
    <x v="18"/>
    <s v="P"/>
    <n v="480"/>
    <s v="USD"/>
    <n v="11.431420000000001"/>
    <n v="91.481067800000005"/>
    <n v="5487.0816000000004"/>
    <n v="43910.912544000006"/>
    <x v="8"/>
    <x v="1"/>
  </r>
  <r>
    <x v="3"/>
    <n v="39601"/>
    <n v="900273"/>
    <s v="PO1043"/>
    <x v="19"/>
    <s v="P"/>
    <n v="20000"/>
    <s v="USD"/>
    <n v="2.63802"/>
    <n v="21.111011999999999"/>
    <n v="52760.4"/>
    <n v="422220.24"/>
    <x v="8"/>
    <x v="1"/>
  </r>
  <r>
    <x v="3"/>
    <n v="39601"/>
    <n v="900273"/>
    <s v="PO1044"/>
    <x v="20"/>
    <s v="P"/>
    <n v="7000"/>
    <s v="USD"/>
    <n v="3.5373800000000002"/>
    <n v="28.308228"/>
    <n v="24761.66"/>
    <n v="198157.59599999999"/>
    <x v="8"/>
    <x v="1"/>
  </r>
  <r>
    <x v="3"/>
    <n v="39601"/>
    <n v="900273"/>
    <s v="PO1045"/>
    <x v="17"/>
    <s v="P"/>
    <n v="1000"/>
    <s v="USD"/>
    <n v="4.2350000000000003"/>
    <n v="33.890999999999998"/>
    <n v="4235"/>
    <n v="33891"/>
    <x v="8"/>
    <x v="1"/>
  </r>
  <r>
    <x v="3"/>
    <n v="39601"/>
    <n v="900273"/>
    <s v="PO1046"/>
    <x v="17"/>
    <s v="P"/>
    <n v="600"/>
    <s v="USD"/>
    <n v="4.2350000000000003"/>
    <n v="33.890999999999998"/>
    <n v="2541"/>
    <n v="20334.599999999999"/>
    <x v="8"/>
    <x v="1"/>
  </r>
  <r>
    <x v="3"/>
    <n v="39601"/>
    <n v="900273"/>
    <s v="PO1047"/>
    <x v="21"/>
    <s v="P"/>
    <n v="7002"/>
    <s v="USD"/>
    <n v="3.7406599999999997"/>
    <n v="29.934996000000002"/>
    <n v="26192.101319999998"/>
    <n v="209604.841992"/>
    <x v="8"/>
    <x v="1"/>
  </r>
  <r>
    <x v="3"/>
    <n v="39601"/>
    <n v="900274"/>
    <s v="PO1048"/>
    <x v="22"/>
    <s v="E"/>
    <n v="1560"/>
    <s v="USD"/>
    <n v="5.5871200000000005"/>
    <n v="44.7114878"/>
    <n v="8715.9072000000015"/>
    <n v="69749.920968000006"/>
    <x v="8"/>
    <x v="1"/>
  </r>
  <r>
    <x v="3"/>
    <n v="39601"/>
    <n v="900275"/>
    <s v="PO1049"/>
    <x v="23"/>
    <s v="P"/>
    <n v="11000"/>
    <s v="USD"/>
    <n v="2.4809399999999999"/>
    <n v="19.853964000000001"/>
    <n v="27290.34"/>
    <n v="218393.60400000002"/>
    <x v="10"/>
    <x v="1"/>
  </r>
  <r>
    <x v="3"/>
    <n v="39601"/>
    <n v="900276"/>
    <s v="PO1050"/>
    <x v="17"/>
    <s v="P"/>
    <n v="2000"/>
    <s v="USD"/>
    <n v="4.2350000000000003"/>
    <n v="33.890999999999998"/>
    <n v="8470"/>
    <n v="67782"/>
    <x v="8"/>
    <x v="1"/>
  </r>
  <r>
    <x v="3"/>
    <n v="39601"/>
    <n v="900277"/>
    <s v="PO1051"/>
    <x v="17"/>
    <s v="P"/>
    <n v="3720"/>
    <s v="USD"/>
    <n v="4.4567600000000001"/>
    <n v="35.665655999999998"/>
    <n v="16579.147199999999"/>
    <n v="132676.24031999998"/>
    <x v="8"/>
    <x v="1"/>
  </r>
  <r>
    <x v="3"/>
    <n v="39603"/>
    <n v="900287"/>
    <s v="PO1052"/>
    <x v="24"/>
    <s v="P"/>
    <n v="72"/>
    <s v="USD"/>
    <n v="2.1806399999999999"/>
    <n v="17.450784000000002"/>
    <n v="157.00608"/>
    <n v="1256.4564480000001"/>
    <x v="11"/>
    <x v="2"/>
  </r>
  <r>
    <x v="3"/>
    <n v="39603"/>
    <n v="900287"/>
    <s v="PO1053"/>
    <x v="25"/>
    <s v="E"/>
    <n v="42"/>
    <s v="USD"/>
    <n v="10.12088"/>
    <n v="80.993328000000005"/>
    <n v="425.07695999999999"/>
    <n v="3401.7197760000004"/>
    <x v="11"/>
    <x v="2"/>
  </r>
  <r>
    <x v="3"/>
    <n v="39603"/>
    <n v="900287"/>
    <s v="PO1054"/>
    <x v="26"/>
    <s v="P"/>
    <n v="60"/>
    <s v="USD"/>
    <n v="3.8869600000000002"/>
    <n v="31.105776000000002"/>
    <n v="233.2176"/>
    <n v="1866.3465600000002"/>
    <x v="11"/>
    <x v="2"/>
  </r>
  <r>
    <x v="3"/>
    <n v="39603"/>
    <n v="900288"/>
    <s v="PO1055"/>
    <x v="20"/>
    <s v="P"/>
    <n v="696"/>
    <s v="USD"/>
    <n v="3.5373800000000002"/>
    <n v="28.308228"/>
    <n v="2462.0164800000002"/>
    <n v="19702.526687999998"/>
    <x v="8"/>
    <x v="2"/>
  </r>
  <r>
    <x v="3"/>
    <n v="39603"/>
    <n v="900289"/>
    <s v="PO1056"/>
    <x v="19"/>
    <s v="P"/>
    <n v="1772"/>
    <s v="USD"/>
    <n v="3.3818400000000004"/>
    <n v="27.063503999999998"/>
    <n v="5992.6204800000005"/>
    <n v="47956.529087999996"/>
    <x v="8"/>
    <x v="2"/>
  </r>
  <r>
    <x v="3"/>
    <n v="39603"/>
    <n v="900290"/>
    <s v="PO1057"/>
    <x v="21"/>
    <s v="P"/>
    <n v="240"/>
    <s v="USD"/>
    <n v="3.7406599999999997"/>
    <n v="29.934996000000002"/>
    <n v="897.75839999999994"/>
    <n v="7184.3990400000002"/>
    <x v="12"/>
    <x v="2"/>
  </r>
  <r>
    <x v="3"/>
    <n v="39603"/>
    <n v="900291"/>
    <s v="PO1058"/>
    <x v="27"/>
    <s v="P"/>
    <n v="240"/>
    <s v="USD"/>
    <n v="7.6276200000000003"/>
    <n v="61.040772000000004"/>
    <n v="1830.6288"/>
    <n v="14649.78528"/>
    <x v="12"/>
    <x v="2"/>
  </r>
  <r>
    <x v="4"/>
    <n v="39603"/>
    <n v="900292"/>
    <s v="PO1059"/>
    <x v="28"/>
    <s v="RC"/>
    <n v="300"/>
    <s v="HKD"/>
    <n v="86.255399999999995"/>
    <n v="88.495800000000003"/>
    <n v="25876.62"/>
    <n v="26548.74"/>
    <x v="6"/>
    <x v="2"/>
  </r>
  <r>
    <x v="4"/>
    <n v="39603"/>
    <n v="900292"/>
    <s v="PO1060"/>
    <x v="29"/>
    <s v="RC"/>
    <n v="564"/>
    <s v="HKD"/>
    <n v="78.898820000000001"/>
    <n v="80.948139999999995"/>
    <n v="44498.934480000004"/>
    <n v="45654.750959999998"/>
    <x v="6"/>
    <x v="2"/>
  </r>
  <r>
    <x v="4"/>
    <n v="39603"/>
    <n v="900292"/>
    <s v="PO1061"/>
    <x v="8"/>
    <s v="RC"/>
    <n v="282"/>
    <s v="HKD"/>
    <n v="90.151600000000002"/>
    <n v="92.493200000000002"/>
    <n v="25422.751199999999"/>
    <n v="26083.082399999999"/>
    <x v="6"/>
    <x v="2"/>
  </r>
  <r>
    <x v="3"/>
    <n v="39604"/>
    <n v="900293"/>
    <s v="PO1062"/>
    <x v="23"/>
    <s v="P"/>
    <n v="600"/>
    <s v="USD"/>
    <n v="2.9021300000000001"/>
    <n v="23.224578000000001"/>
    <n v="1741.278"/>
    <n v="13934.746800000001"/>
    <x v="4"/>
    <x v="2"/>
  </r>
  <r>
    <x v="1"/>
    <n v="39603"/>
    <n v="900294"/>
    <s v="PO1063"/>
    <x v="30"/>
    <s v="RC"/>
    <n v="4200"/>
    <s v="USD"/>
    <n v="9.6712000000000007"/>
    <n v="77.394720000000007"/>
    <n v="40619.040000000001"/>
    <n v="325057.82400000002"/>
    <x v="3"/>
    <x v="2"/>
  </r>
  <r>
    <x v="1"/>
    <n v="39603"/>
    <n v="900294"/>
    <s v="PO1064"/>
    <x v="31"/>
    <s v="RC"/>
    <n v="6180"/>
    <s v="USD"/>
    <n v="9.6712000000000007"/>
    <n v="77.394720000000007"/>
    <n v="59768.016000000003"/>
    <n v="478299.36960000003"/>
    <x v="3"/>
    <x v="2"/>
  </r>
  <r>
    <x v="4"/>
    <n v="39604"/>
    <n v="900295"/>
    <s v="PO1065"/>
    <x v="28"/>
    <s v="RC"/>
    <n v="4140"/>
    <s v="HKD"/>
    <n v="86.255399999999995"/>
    <n v="88.495800000000003"/>
    <n v="357097.35599999997"/>
    <n v="366372.61200000002"/>
    <x v="4"/>
    <x v="2"/>
  </r>
  <r>
    <x v="4"/>
    <n v="39604"/>
    <n v="900296"/>
    <s v="PO1066"/>
    <x v="28"/>
    <s v="RC"/>
    <n v="420"/>
    <s v="HKD"/>
    <n v="86.255399999999995"/>
    <n v="88.495800000000003"/>
    <n v="36227.267999999996"/>
    <n v="37168.236000000004"/>
    <x v="6"/>
    <x v="2"/>
  </r>
  <r>
    <x v="4"/>
    <n v="39604"/>
    <n v="900297"/>
    <s v="PO1067"/>
    <x v="32"/>
    <s v="RC"/>
    <n v="504"/>
    <s v="HKD"/>
    <n v="78.898820000000001"/>
    <n v="80.948139999999995"/>
    <n v="39765.005279999998"/>
    <n v="40797.862559999994"/>
    <x v="6"/>
    <x v="2"/>
  </r>
  <r>
    <x v="4"/>
    <n v="39604"/>
    <n v="900297"/>
    <s v="PO1068"/>
    <x v="33"/>
    <s v="RC"/>
    <n v="1668"/>
    <s v="HKD"/>
    <n v="78.898820000000001"/>
    <n v="80.948139999999995"/>
    <n v="131603.23176"/>
    <n v="135021.49752"/>
    <x v="6"/>
    <x v="2"/>
  </r>
  <r>
    <x v="4"/>
    <n v="39604"/>
    <n v="900297"/>
    <s v="PO1069"/>
    <x v="34"/>
    <s v="RC"/>
    <n v="1668"/>
    <s v="HKD"/>
    <n v="78.898820000000001"/>
    <n v="80.948139999999995"/>
    <n v="131603.23176"/>
    <n v="135021.49752"/>
    <x v="6"/>
    <x v="2"/>
  </r>
  <r>
    <x v="4"/>
    <n v="39604"/>
    <n v="900297"/>
    <s v="PO1070"/>
    <x v="35"/>
    <s v="RC"/>
    <n v="1668"/>
    <s v="HKD"/>
    <n v="78.898820000000001"/>
    <n v="80.948139999999995"/>
    <n v="131603.23176"/>
    <n v="135021.49752"/>
    <x v="6"/>
    <x v="2"/>
  </r>
  <r>
    <x v="4"/>
    <n v="39604"/>
    <n v="900297"/>
    <s v="PO1071"/>
    <x v="29"/>
    <s v="RC"/>
    <n v="504"/>
    <s v="HKD"/>
    <n v="78.898820000000001"/>
    <n v="80.948139999999995"/>
    <n v="39765.005279999998"/>
    <n v="40797.862559999994"/>
    <x v="6"/>
    <x v="2"/>
  </r>
  <r>
    <x v="1"/>
    <n v="39603"/>
    <n v="900298"/>
    <s v="PO1072"/>
    <x v="36"/>
    <s v="P"/>
    <n v="6012"/>
    <s v="USD"/>
    <n v="1.1405240000000001"/>
    <n v="9.127186"/>
    <n v="6856.8302880000001"/>
    <n v="54872.642231999998"/>
    <x v="3"/>
    <x v="2"/>
  </r>
  <r>
    <x v="4"/>
    <n v="39605"/>
    <n v="900299"/>
    <s v="PO1073"/>
    <x v="29"/>
    <s v="RC"/>
    <n v="1000"/>
    <s v="HKD"/>
    <n v="78.898820000000001"/>
    <n v="80.948139999999995"/>
    <n v="78898.820000000007"/>
    <n v="80948.14"/>
    <x v="6"/>
    <x v="2"/>
  </r>
  <r>
    <x v="4"/>
    <n v="39605"/>
    <n v="900299"/>
    <s v="PO1074"/>
    <x v="37"/>
    <s v="RC"/>
    <n v="1000"/>
    <s v="HKD"/>
    <n v="78.898820000000001"/>
    <n v="80.948139999999995"/>
    <n v="78898.820000000007"/>
    <n v="80948.14"/>
    <x v="6"/>
    <x v="2"/>
  </r>
  <r>
    <x v="4"/>
    <n v="39605"/>
    <n v="900299"/>
    <s v="PO1075"/>
    <x v="38"/>
    <s v="RC"/>
    <n v="108"/>
    <s v="HKD"/>
    <n v="86.255399999999995"/>
    <n v="88.495800000000003"/>
    <n v="9315.5831999999991"/>
    <n v="9557.5464000000011"/>
    <x v="6"/>
    <x v="2"/>
  </r>
  <r>
    <x v="4"/>
    <n v="39605"/>
    <n v="900299"/>
    <s v="PO1076"/>
    <x v="39"/>
    <s v="RC"/>
    <n v="1000"/>
    <s v="HKD"/>
    <n v="78.898820000000001"/>
    <n v="80.948139999999995"/>
    <n v="78898.820000000007"/>
    <n v="80948.14"/>
    <x v="6"/>
    <x v="2"/>
  </r>
  <r>
    <x v="4"/>
    <n v="39605"/>
    <n v="900299"/>
    <s v="PO1077"/>
    <x v="28"/>
    <s v="RC"/>
    <n v="108"/>
    <s v="HKD"/>
    <n v="86.255399999999995"/>
    <n v="88.495800000000003"/>
    <n v="9315.5831999999991"/>
    <n v="9557.5464000000011"/>
    <x v="6"/>
    <x v="2"/>
  </r>
  <r>
    <x v="4"/>
    <n v="39605"/>
    <n v="900299"/>
    <s v="PO1078"/>
    <x v="40"/>
    <s v="RC"/>
    <n v="108"/>
    <s v="HKD"/>
    <n v="86.255399999999995"/>
    <n v="88.495800000000003"/>
    <n v="9315.5831999999991"/>
    <n v="9557.5464000000011"/>
    <x v="6"/>
    <x v="2"/>
  </r>
  <r>
    <x v="4"/>
    <n v="39606"/>
    <n v="900300"/>
    <s v="PO1079"/>
    <x v="8"/>
    <s v="RC"/>
    <n v="108"/>
    <s v="HKD"/>
    <n v="90.151600000000002"/>
    <n v="92.493200000000002"/>
    <n v="9736.372800000001"/>
    <n v="9989.2656000000006"/>
    <x v="6"/>
    <x v="2"/>
  </r>
  <r>
    <x v="4"/>
    <n v="39606"/>
    <n v="900300"/>
    <s v="PO1080"/>
    <x v="7"/>
    <s v="RC"/>
    <n v="108"/>
    <s v="HKD"/>
    <n v="90.151600000000002"/>
    <n v="92.493200000000002"/>
    <n v="9736.372800000001"/>
    <n v="9989.2656000000006"/>
    <x v="6"/>
    <x v="2"/>
  </r>
  <r>
    <x v="4"/>
    <n v="39606"/>
    <n v="900300"/>
    <s v="PO1081"/>
    <x v="6"/>
    <s v="RC"/>
    <n v="108"/>
    <s v="HKD"/>
    <n v="90.151600000000002"/>
    <n v="92.493200000000002"/>
    <n v="9736.372800000001"/>
    <n v="9989.2656000000006"/>
    <x v="6"/>
    <x v="2"/>
  </r>
  <r>
    <x v="4"/>
    <n v="39605"/>
    <n v="900301"/>
    <s v="PO1082"/>
    <x v="34"/>
    <s v="RC"/>
    <n v="1332"/>
    <s v="HKD"/>
    <n v="78.898820000000001"/>
    <n v="80.948139999999995"/>
    <n v="105093.22824"/>
    <n v="107822.92247999999"/>
    <x v="6"/>
    <x v="2"/>
  </r>
  <r>
    <x v="4"/>
    <n v="39605"/>
    <n v="900301"/>
    <s v="PO1083"/>
    <x v="33"/>
    <s v="RC"/>
    <n v="1332"/>
    <s v="HKD"/>
    <n v="78.898820000000001"/>
    <n v="80.948139999999995"/>
    <n v="105093.22824"/>
    <n v="107822.92247999999"/>
    <x v="6"/>
    <x v="2"/>
  </r>
  <r>
    <x v="4"/>
    <n v="39605"/>
    <n v="900301"/>
    <s v="PO1084"/>
    <x v="35"/>
    <s v="RC"/>
    <n v="1332"/>
    <s v="HKD"/>
    <n v="78.898820000000001"/>
    <n v="80.948139999999995"/>
    <n v="105093.22824"/>
    <n v="107822.92247999999"/>
    <x v="6"/>
    <x v="2"/>
  </r>
  <r>
    <x v="5"/>
    <n v="39606"/>
    <n v="900302"/>
    <s v="PO1085"/>
    <x v="41"/>
    <s v="RC"/>
    <n v="1431"/>
    <s v="USD"/>
    <n v="18.021080000000001"/>
    <n v="144.21544800000001"/>
    <n v="25788.165480000003"/>
    <n v="206372.30608800001"/>
    <x v="13"/>
    <x v="2"/>
  </r>
  <r>
    <x v="5"/>
    <n v="39606"/>
    <n v="900302"/>
    <s v="PO1086"/>
    <x v="42"/>
    <s v="RC"/>
    <n v="1431"/>
    <s v="USD"/>
    <n v="18.021080000000001"/>
    <n v="144.21544800000001"/>
    <n v="25788.165480000003"/>
    <n v="206372.30608800001"/>
    <x v="13"/>
    <x v="2"/>
  </r>
  <r>
    <x v="6"/>
    <n v="39610"/>
    <n v="900303"/>
    <s v="PO1087"/>
    <x v="43"/>
    <s v="RC"/>
    <n v="120"/>
    <s v="USD"/>
    <n v="10.933999999999999"/>
    <n v="87.500400000000013"/>
    <n v="1312.08"/>
    <n v="10500.048000000003"/>
    <x v="6"/>
    <x v="2"/>
  </r>
  <r>
    <x v="6"/>
    <n v="39610"/>
    <n v="900303"/>
    <s v="PO1088"/>
    <x v="44"/>
    <s v="RC"/>
    <n v="120"/>
    <s v="USD"/>
    <n v="10.333400000000001"/>
    <n v="82.694040000000001"/>
    <n v="1240.008"/>
    <n v="9923.2847999999994"/>
    <x v="6"/>
    <x v="2"/>
  </r>
  <r>
    <x v="6"/>
    <n v="39610"/>
    <n v="900303"/>
    <s v="PO1089"/>
    <x v="45"/>
    <s v="RC"/>
    <n v="120"/>
    <s v="USD"/>
    <n v="10.410399999999999"/>
    <n v="83.310240000000007"/>
    <n v="1249.2479999999998"/>
    <n v="9997.2288000000008"/>
    <x v="6"/>
    <x v="2"/>
  </r>
  <r>
    <x v="6"/>
    <n v="39610"/>
    <n v="900303"/>
    <s v="PO1090"/>
    <x v="46"/>
    <s v="RC"/>
    <n v="120"/>
    <s v="USD"/>
    <n v="10.933999999999999"/>
    <n v="87.500400000000013"/>
    <n v="1312.08"/>
    <n v="10500.048000000003"/>
    <x v="6"/>
    <x v="2"/>
  </r>
  <r>
    <x v="3"/>
    <n v="39609"/>
    <n v="900304"/>
    <s v="PO1091"/>
    <x v="17"/>
    <s v="P"/>
    <n v="4832"/>
    <s v="USD"/>
    <n v="4.4567600000000001"/>
    <n v="35.665655999999998"/>
    <n v="21535.064320000001"/>
    <n v="172336.449792"/>
    <x v="8"/>
    <x v="2"/>
  </r>
  <r>
    <x v="3"/>
    <n v="39609"/>
    <n v="900304"/>
    <s v="PO1092"/>
    <x v="47"/>
    <s v="P"/>
    <n v="1140"/>
    <s v="USD"/>
    <n v="2.26688"/>
    <n v="18.140928000000002"/>
    <n v="2584.2431999999999"/>
    <n v="20680.657920000001"/>
    <x v="8"/>
    <x v="2"/>
  </r>
  <r>
    <x v="3"/>
    <n v="39609"/>
    <n v="900305"/>
    <s v="PO1093"/>
    <x v="48"/>
    <s v="P"/>
    <n v="1200"/>
    <s v="USD"/>
    <n v="2.5194399999999999"/>
    <n v="20.162064000000001"/>
    <n v="3023.328"/>
    <n v="24194.4768"/>
    <x v="5"/>
    <x v="2"/>
  </r>
  <r>
    <x v="3"/>
    <n v="39609"/>
    <n v="900305"/>
    <s v="PO1094"/>
    <x v="49"/>
    <s v="P"/>
    <n v="630"/>
    <s v="USD"/>
    <n v="2.0482"/>
    <n v="16.390920000000001"/>
    <n v="1290.366"/>
    <n v="10326.279600000002"/>
    <x v="5"/>
    <x v="2"/>
  </r>
  <r>
    <x v="3"/>
    <n v="39609"/>
    <n v="900305"/>
    <s v="PO1095"/>
    <x v="50"/>
    <s v="P"/>
    <n v="500"/>
    <s v="USD"/>
    <n v="6.78986"/>
    <n v="54.336516000000003"/>
    <n v="3394.93"/>
    <n v="27168.258000000002"/>
    <x v="5"/>
    <x v="2"/>
  </r>
  <r>
    <x v="3"/>
    <n v="39609"/>
    <n v="900305"/>
    <s v="PO1096"/>
    <x v="51"/>
    <s v="E"/>
    <n v="500"/>
    <s v="USD"/>
    <n v="2.8921199999999998"/>
    <n v="23.144472"/>
    <n v="1446.06"/>
    <n v="11572.236000000001"/>
    <x v="5"/>
    <x v="2"/>
  </r>
  <r>
    <x v="3"/>
    <n v="39609"/>
    <n v="900305"/>
    <s v="PO1097"/>
    <x v="52"/>
    <s v="P"/>
    <n v="1500"/>
    <s v="USD"/>
    <n v="2.7258"/>
    <n v="21.813479999999998"/>
    <n v="4088.7"/>
    <n v="32720.219999999998"/>
    <x v="5"/>
    <x v="2"/>
  </r>
  <r>
    <x v="3"/>
    <n v="39609"/>
    <n v="900305"/>
    <s v="PO1098"/>
    <x v="47"/>
    <s v="P"/>
    <n v="600"/>
    <s v="USD"/>
    <n v="2.26688"/>
    <n v="18.140928000000002"/>
    <n v="1360.1279999999999"/>
    <n v="10884.556800000002"/>
    <x v="5"/>
    <x v="2"/>
  </r>
  <r>
    <x v="3"/>
    <n v="39609"/>
    <n v="900305"/>
    <s v="PO1099"/>
    <x v="21"/>
    <s v="P"/>
    <n v="396"/>
    <s v="USD"/>
    <n v="3.7406599999999997"/>
    <n v="29.934996000000002"/>
    <n v="1481.3013599999999"/>
    <n v="11854.258416000001"/>
    <x v="5"/>
    <x v="2"/>
  </r>
  <r>
    <x v="3"/>
    <n v="39609"/>
    <n v="900306"/>
    <s v="PO1100"/>
    <x v="17"/>
    <s v="P"/>
    <n v="5480"/>
    <s v="USD"/>
    <n v="4.4567600000000001"/>
    <n v="35.665655999999998"/>
    <n v="24423.0448"/>
    <n v="195447.79488"/>
    <x v="8"/>
    <x v="2"/>
  </r>
  <r>
    <x v="3"/>
    <n v="39609"/>
    <n v="900307"/>
    <s v="PO1101"/>
    <x v="15"/>
    <s v="RC"/>
    <n v="624"/>
    <s v="USD"/>
    <n v="4.5599400000000001"/>
    <n v="36.491364000000004"/>
    <n v="2845.40256"/>
    <n v="22770.611136000003"/>
    <x v="8"/>
    <x v="2"/>
  </r>
  <r>
    <x v="3"/>
    <n v="39609"/>
    <n v="900307"/>
    <s v="PO1102"/>
    <x v="21"/>
    <s v="P"/>
    <n v="1200"/>
    <s v="USD"/>
    <n v="3.7406599999999997"/>
    <n v="29.934996000000002"/>
    <n v="4488.7919999999995"/>
    <n v="35921.995200000005"/>
    <x v="8"/>
    <x v="2"/>
  </r>
  <r>
    <x v="3"/>
    <n v="39609"/>
    <n v="900307"/>
    <s v="PO1103"/>
    <x v="16"/>
    <s v="E"/>
    <n v="4044"/>
    <s v="USD"/>
    <n v="5.3361000000000001"/>
    <n v="42.702660000000002"/>
    <n v="21579.188399999999"/>
    <n v="172689.55704000001"/>
    <x v="8"/>
    <x v="2"/>
  </r>
  <r>
    <x v="3"/>
    <n v="39609"/>
    <n v="900307"/>
    <s v="PO1104"/>
    <x v="47"/>
    <s v="P"/>
    <n v="1032"/>
    <s v="USD"/>
    <n v="2.26688"/>
    <n v="18.140928000000002"/>
    <n v="2339.4201600000001"/>
    <n v="18721.437696000001"/>
    <x v="8"/>
    <x v="2"/>
  </r>
  <r>
    <x v="3"/>
    <n v="39609"/>
    <n v="900307"/>
    <s v="PO1105"/>
    <x v="17"/>
    <s v="P"/>
    <n v="312"/>
    <s v="USD"/>
    <n v="4.2350000000000003"/>
    <n v="33.890999999999998"/>
    <n v="1321.3200000000002"/>
    <n v="10573.992"/>
    <x v="8"/>
    <x v="2"/>
  </r>
  <r>
    <x v="3"/>
    <n v="39609"/>
    <n v="900307"/>
    <s v="PO1106"/>
    <x v="53"/>
    <s v="P"/>
    <n v="1216"/>
    <s v="USD"/>
    <n v="2.63802"/>
    <n v="21.111011999999999"/>
    <n v="3207.83232"/>
    <n v="25670.990591999998"/>
    <x v="8"/>
    <x v="2"/>
  </r>
  <r>
    <x v="3"/>
    <n v="39609"/>
    <n v="900307"/>
    <s v="PO1107"/>
    <x v="48"/>
    <s v="P"/>
    <n v="1206"/>
    <s v="USD"/>
    <n v="1.58928"/>
    <n v="12.718368"/>
    <n v="1916.6716799999999"/>
    <n v="15338.351807999999"/>
    <x v="8"/>
    <x v="2"/>
  </r>
  <r>
    <x v="3"/>
    <n v="39609"/>
    <n v="900308"/>
    <s v="PO1108"/>
    <x v="25"/>
    <s v="E"/>
    <n v="1185"/>
    <s v="USD"/>
    <n v="10.12088"/>
    <n v="80.993328000000005"/>
    <n v="11993.2428"/>
    <n v="95977.093680000005"/>
    <x v="8"/>
    <x v="2"/>
  </r>
  <r>
    <x v="3"/>
    <n v="39609"/>
    <n v="900309"/>
    <s v="PO1109"/>
    <x v="25"/>
    <s v="E"/>
    <n v="825"/>
    <s v="USD"/>
    <n v="10.12088"/>
    <n v="80.993328000000005"/>
    <n v="8349.7260000000006"/>
    <n v="66819.495600000009"/>
    <x v="8"/>
    <x v="2"/>
  </r>
  <r>
    <x v="3"/>
    <n v="39609"/>
    <n v="900310"/>
    <s v="PO1110"/>
    <x v="26"/>
    <s v="P"/>
    <n v="300"/>
    <s v="USD"/>
    <n v="3.8869600000000002"/>
    <n v="31.105776000000002"/>
    <n v="1166.088"/>
    <n v="9331.7328000000016"/>
    <x v="5"/>
    <x v="2"/>
  </r>
  <r>
    <x v="3"/>
    <n v="39609"/>
    <n v="900311"/>
    <s v="PO1111"/>
    <x v="54"/>
    <s v="E"/>
    <n v="5004"/>
    <s v="USD"/>
    <n v="5.1851799999999999"/>
    <n v="41.494908000000002"/>
    <n v="25946.640719999999"/>
    <n v="207640.51963200001"/>
    <x v="8"/>
    <x v="2"/>
  </r>
  <r>
    <x v="3"/>
    <n v="39609"/>
    <n v="900312"/>
    <s v="PO1112"/>
    <x v="55"/>
    <s v="P"/>
    <n v="600"/>
    <s v="USD"/>
    <n v="8.0357199999999995"/>
    <n v="64.306632000000008"/>
    <n v="4821.4319999999998"/>
    <n v="38583.979200000002"/>
    <x v="10"/>
    <x v="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1" cacheId="17" dataOnRows="1" applyNumberFormats="0" applyBorderFormats="0" applyFontFormats="0" applyPatternFormats="0" applyAlignmentFormats="0" applyWidthHeightFormats="1" dataCaption="数据" updatedVersion="4" minRefreshableVersion="3" showDrill="0" showMemberPropertyTips="0" useAutoFormatting="1" itemPrintTitles="1" createdVersion="4" indent="0" compact="0" compactData="0" gridDropZones="1">
  <location ref="A4:F23" firstHeaderRow="1" firstDataRow="2" firstDataCol="2"/>
  <pivotFields count="14">
    <pivotField axis="axisRow" compact="0" outline="0" subtotalTop="0" showAll="0" includeNewItemsInFilter="1">
      <items count="8">
        <item x="2"/>
        <item x="6"/>
        <item x="3"/>
        <item x="4"/>
        <item x="0"/>
        <item x="1"/>
        <item x="5"/>
        <item t="default"/>
      </items>
    </pivotField>
    <pivotField compact="0" numFmtId="176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 sortType="descending" rankBy="0" defaultSubtotal="0">
      <items count="56">
        <item x="24"/>
        <item x="5"/>
        <item x="18"/>
        <item x="20"/>
        <item x="26"/>
        <item x="50"/>
        <item x="12"/>
        <item x="2"/>
        <item x="4"/>
        <item x="27"/>
        <item x="11"/>
        <item x="1"/>
        <item x="3"/>
        <item x="44"/>
        <item x="43"/>
        <item x="46"/>
        <item x="45"/>
        <item x="49"/>
        <item x="55"/>
        <item x="53"/>
        <item x="19"/>
        <item x="23"/>
        <item x="52"/>
        <item x="25"/>
        <item x="22"/>
        <item x="21"/>
        <item x="48"/>
        <item x="14"/>
        <item x="47"/>
        <item x="17"/>
        <item x="15"/>
        <item x="51"/>
        <item x="16"/>
        <item x="54"/>
        <item x="34"/>
        <item x="33"/>
        <item x="35"/>
        <item x="32"/>
        <item x="29"/>
        <item x="37"/>
        <item x="39"/>
        <item x="8"/>
        <item x="7"/>
        <item x="6"/>
        <item x="28"/>
        <item x="38"/>
        <item x="40"/>
        <item x="0"/>
        <item x="36"/>
        <item x="13"/>
        <item x="31"/>
        <item x="30"/>
        <item x="10"/>
        <item x="9"/>
        <item x="41"/>
        <item x="42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compact="0" outline="0" subtotalTop="0" showAll="0" includeNewItemsInFilter="1" defaultSubtotal="0"/>
    <pivotField compact="0" numFmtId="177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/>
    <pivotField dataField="1" compact="0" numFmtId="43" outline="0" subtotalTop="0" showAll="0" includeNewItemsInFilter="1"/>
    <pivotField axis="axisRow" compact="0" outline="0" subtotalTop="0" showAll="0" includeNewItemsInFilter="1" defaultSubtotal="0">
      <items count="14">
        <item x="13"/>
        <item x="0"/>
        <item x="9"/>
        <item x="4"/>
        <item x="6"/>
        <item x="3"/>
        <item x="11"/>
        <item x="10"/>
        <item x="5"/>
        <item x="2"/>
        <item x="12"/>
        <item x="7"/>
        <item x="1"/>
        <item x="8"/>
      </items>
    </pivotField>
    <pivotField axis="axisCol" compact="0" numFmtId="17" outline="0" subtotalTop="0" showAll="0" includeNewItemsInFilter="1">
      <items count="4">
        <item x="0"/>
        <item x="1"/>
        <item x="2"/>
        <item t="default"/>
      </items>
    </pivotField>
  </pivotFields>
  <rowFields count="2">
    <field x="12"/>
    <field x="0"/>
  </rowFields>
  <rowItems count="18">
    <i>
      <x/>
      <x v="6"/>
    </i>
    <i>
      <x v="1"/>
      <x v="4"/>
    </i>
    <i>
      <x v="2"/>
      <x v="5"/>
    </i>
    <i>
      <x v="3"/>
      <x v="2"/>
    </i>
    <i r="1">
      <x v="3"/>
    </i>
    <i>
      <x v="4"/>
      <x v="1"/>
    </i>
    <i r="1">
      <x v="3"/>
    </i>
    <i>
      <x v="5"/>
      <x/>
    </i>
    <i r="1">
      <x v="5"/>
    </i>
    <i>
      <x v="6"/>
      <x v="2"/>
    </i>
    <i>
      <x v="7"/>
      <x v="2"/>
    </i>
    <i>
      <x v="8"/>
      <x v="2"/>
    </i>
    <i>
      <x v="9"/>
      <x v="5"/>
    </i>
    <i>
      <x v="10"/>
      <x v="2"/>
    </i>
    <i>
      <x v="11"/>
      <x v="6"/>
    </i>
    <i>
      <x v="12"/>
      <x v="5"/>
    </i>
    <i>
      <x v="13"/>
      <x v="2"/>
    </i>
    <i t="grand">
      <x/>
    </i>
  </rowItems>
  <colFields count="1">
    <field x="13"/>
  </colFields>
  <colItems count="4">
    <i>
      <x/>
    </i>
    <i>
      <x v="1"/>
    </i>
    <i>
      <x v="2"/>
    </i>
    <i t="grand">
      <x/>
    </i>
  </colItems>
  <dataFields count="1">
    <dataField name="求和项:SALES AMOUNT" fld="11" baseField="0" baseItem="0" numFmtId="178"/>
  </dataFields>
  <formats count="29">
    <format dxfId="60">
      <pivotArea dataOnly="0" outline="0" fieldPosition="0">
        <references count="1">
          <reference field="0" count="0" defaultSubtotal="1"/>
        </references>
      </pivotArea>
    </format>
    <format dxfId="61">
      <pivotArea field="0" type="button" dataOnly="0" labelOnly="1" outline="0" axis="axisRow" fieldPosition="1"/>
    </format>
    <format dxfId="62">
      <pivotArea field="4" type="button" dataOnly="0" labelOnly="1" outline="0"/>
    </format>
    <format dxfId="63">
      <pivotArea dataOnly="0" labelOnly="1" outline="0" fieldPosition="0">
        <references count="1">
          <reference field="13" count="0"/>
        </references>
      </pivotArea>
    </format>
    <format dxfId="64">
      <pivotArea dataOnly="0" labelOnly="1" grandCol="1" outline="0" fieldPosition="0"/>
    </format>
    <format dxfId="65">
      <pivotArea field="0" type="button" dataOnly="0" labelOnly="1" outline="0" axis="axisRow" fieldPosition="1"/>
    </format>
    <format dxfId="66">
      <pivotArea field="4" type="button" dataOnly="0" labelOnly="1" outline="0"/>
    </format>
    <format dxfId="67">
      <pivotArea dataOnly="0" labelOnly="1" outline="0" fieldPosition="0">
        <references count="1">
          <reference field="13" count="0"/>
        </references>
      </pivotArea>
    </format>
    <format dxfId="68">
      <pivotArea dataOnly="0" labelOnly="1" grandCol="1" outline="0" fieldPosition="0"/>
    </format>
    <format dxfId="69">
      <pivotArea field="4" type="button" dataOnly="0" labelOnly="1" outline="0"/>
    </format>
    <format dxfId="70">
      <pivotArea type="all" dataOnly="0" outline="0" fieldPosition="0"/>
    </format>
    <format dxfId="71">
      <pivotArea type="all" dataOnly="0" outline="0" fieldPosition="0"/>
    </format>
    <format dxfId="72">
      <pivotArea type="origin" dataOnly="0" labelOnly="1" outline="0" fieldPosition="0"/>
    </format>
    <format dxfId="73">
      <pivotArea field="12" type="button" dataOnly="0" labelOnly="1" outline="0" axis="axisRow" fieldPosition="0"/>
    </format>
    <format dxfId="74">
      <pivotArea field="0" type="button" dataOnly="0" labelOnly="1" outline="0" axis="axisRow" fieldPosition="1"/>
    </format>
    <format dxfId="75">
      <pivotArea field="13" type="button" dataOnly="0" labelOnly="1" outline="0" axis="axisCol" fieldPosition="0"/>
    </format>
    <format dxfId="76">
      <pivotArea type="topRight" dataOnly="0" labelOnly="1" outline="0" fieldPosition="0"/>
    </format>
    <format dxfId="77">
      <pivotArea dataOnly="0" labelOnly="1" outline="0" fieldPosition="0">
        <references count="1">
          <reference field="13" count="0"/>
        </references>
      </pivotArea>
    </format>
    <format dxfId="78">
      <pivotArea dataOnly="0" labelOnly="1" grandCol="1" outline="0" fieldPosition="0"/>
    </format>
    <format dxfId="79">
      <pivotArea type="origin" dataOnly="0" labelOnly="1" outline="0" fieldPosition="0"/>
    </format>
    <format dxfId="80">
      <pivotArea field="12" type="button" dataOnly="0" labelOnly="1" outline="0" axis="axisRow" fieldPosition="0"/>
    </format>
    <format dxfId="81">
      <pivotArea field="0" type="button" dataOnly="0" labelOnly="1" outline="0" axis="axisRow" fieldPosition="1"/>
    </format>
    <format dxfId="82">
      <pivotArea field="13" type="button" dataOnly="0" labelOnly="1" outline="0" axis="axisCol" fieldPosition="0"/>
    </format>
    <format dxfId="83">
      <pivotArea type="topRight" dataOnly="0" labelOnly="1" outline="0" fieldPosition="0"/>
    </format>
    <format dxfId="84">
      <pivotArea dataOnly="0" labelOnly="1" outline="0" fieldPosition="0">
        <references count="1">
          <reference field="13" count="0"/>
        </references>
      </pivotArea>
    </format>
    <format dxfId="85">
      <pivotArea dataOnly="0" labelOnly="1" grandCol="1" outline="0" fieldPosition="0"/>
    </format>
    <format dxfId="86">
      <pivotArea type="all" dataOnly="0" outline="0" fieldPosition="0"/>
    </format>
    <format dxfId="59">
      <pivotArea dataOnly="0" grandRow="1" outline="0" fieldPosition="0"/>
    </format>
    <format dxfId="58">
      <pivotArea dataOnly="0" grandRow="1" outline="0" fieldPosition="0"/>
    </format>
  </formats>
  <pivotTableStyleInfo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F23"/>
  <sheetViews>
    <sheetView showGridLines="0" tabSelected="1" workbookViewId="0">
      <selection activeCell="C12" sqref="C12"/>
    </sheetView>
  </sheetViews>
  <sheetFormatPr defaultRowHeight="16.350000000000001" customHeight="1" x14ac:dyDescent="0.15"/>
  <cols>
    <col min="1" max="1" width="21.5703125" bestFit="1" customWidth="1"/>
    <col min="2" max="2" width="18.5703125" bestFit="1" customWidth="1"/>
    <col min="3" max="5" width="16.5703125" customWidth="1"/>
    <col min="6" max="6" width="16.5703125" bestFit="1" customWidth="1"/>
    <col min="7" max="10" width="15" bestFit="1" customWidth="1"/>
    <col min="11" max="12" width="12.7109375" bestFit="1" customWidth="1"/>
    <col min="13" max="15" width="15" bestFit="1" customWidth="1"/>
    <col min="16" max="16" width="12.7109375" bestFit="1" customWidth="1"/>
    <col min="17" max="17" width="11.5703125" bestFit="1" customWidth="1"/>
    <col min="18" max="20" width="15" bestFit="1" customWidth="1"/>
  </cols>
  <sheetData>
    <row r="4" spans="1:6" ht="16.350000000000001" customHeight="1" x14ac:dyDescent="0.15">
      <c r="A4" s="8" t="s">
        <v>99</v>
      </c>
      <c r="B4" s="8"/>
      <c r="C4" s="8" t="s">
        <v>98</v>
      </c>
      <c r="D4" s="8"/>
      <c r="E4" s="8"/>
      <c r="F4" s="8"/>
    </row>
    <row r="5" spans="1:6" ht="16.350000000000001" customHeight="1" x14ac:dyDescent="0.15">
      <c r="A5" s="8" t="s">
        <v>12</v>
      </c>
      <c r="B5" s="9" t="s">
        <v>0</v>
      </c>
      <c r="C5" s="10">
        <v>39539</v>
      </c>
      <c r="D5" s="10">
        <v>39569</v>
      </c>
      <c r="E5" s="10">
        <v>39600</v>
      </c>
      <c r="F5" s="10" t="s">
        <v>97</v>
      </c>
    </row>
    <row r="6" spans="1:6" ht="16.350000000000001" customHeight="1" x14ac:dyDescent="0.15">
      <c r="A6" s="11" t="s">
        <v>48</v>
      </c>
      <c r="B6" s="11" t="s">
        <v>31</v>
      </c>
      <c r="C6" s="12"/>
      <c r="D6" s="12"/>
      <c r="E6" s="12">
        <v>412744.61217600002</v>
      </c>
      <c r="F6" s="12">
        <v>412744.61217600002</v>
      </c>
    </row>
    <row r="7" spans="1:6" ht="16.350000000000001" customHeight="1" x14ac:dyDescent="0.15">
      <c r="A7" s="11" t="s">
        <v>17</v>
      </c>
      <c r="B7" s="11" t="s">
        <v>14</v>
      </c>
      <c r="C7" s="12">
        <v>73687.679759999999</v>
      </c>
      <c r="D7" s="12"/>
      <c r="E7" s="12"/>
      <c r="F7" s="12">
        <v>73687.679759999999</v>
      </c>
    </row>
    <row r="8" spans="1:6" ht="16.350000000000001" customHeight="1" x14ac:dyDescent="0.15">
      <c r="A8" s="11" t="s">
        <v>38</v>
      </c>
      <c r="B8" s="11" t="s">
        <v>96</v>
      </c>
      <c r="C8" s="12"/>
      <c r="D8" s="12">
        <v>899109.94940000004</v>
      </c>
      <c r="E8" s="12"/>
      <c r="F8" s="12">
        <v>899109.94940000004</v>
      </c>
    </row>
    <row r="9" spans="1:6" ht="16.350000000000001" customHeight="1" x14ac:dyDescent="0.15">
      <c r="A9" s="11" t="s">
        <v>26</v>
      </c>
      <c r="B9" s="11" t="s">
        <v>77</v>
      </c>
      <c r="C9" s="12">
        <v>80839.301699999996</v>
      </c>
      <c r="D9" s="12"/>
      <c r="E9" s="12">
        <v>13934.746800000001</v>
      </c>
      <c r="F9" s="12">
        <v>94774.048500000004</v>
      </c>
    </row>
    <row r="10" spans="1:6" ht="16.350000000000001" customHeight="1" x14ac:dyDescent="0.15">
      <c r="A10" s="11"/>
      <c r="B10" s="11" t="s">
        <v>95</v>
      </c>
      <c r="C10" s="12"/>
      <c r="D10" s="12"/>
      <c r="E10" s="12">
        <v>366372.61200000002</v>
      </c>
      <c r="F10" s="12">
        <v>366372.61200000002</v>
      </c>
    </row>
    <row r="11" spans="1:6" ht="16.350000000000001" customHeight="1" x14ac:dyDescent="0.15">
      <c r="A11" s="11" t="s">
        <v>30</v>
      </c>
      <c r="B11" s="11" t="s">
        <v>50</v>
      </c>
      <c r="C11" s="12"/>
      <c r="D11" s="12"/>
      <c r="E11" s="12">
        <v>40920.609600000011</v>
      </c>
      <c r="F11" s="12">
        <v>40920.609600000011</v>
      </c>
    </row>
    <row r="12" spans="1:6" ht="16.350000000000001" customHeight="1" x14ac:dyDescent="0.15">
      <c r="A12" s="11"/>
      <c r="B12" s="11" t="s">
        <v>95</v>
      </c>
      <c r="C12" s="12">
        <v>185633.8524</v>
      </c>
      <c r="D12" s="12"/>
      <c r="E12" s="12">
        <v>1247068.6504800001</v>
      </c>
      <c r="F12" s="12">
        <v>1432702.50288</v>
      </c>
    </row>
    <row r="13" spans="1:6" ht="16.350000000000001" customHeight="1" x14ac:dyDescent="0.15">
      <c r="A13" s="11" t="s">
        <v>24</v>
      </c>
      <c r="B13" s="11" t="s">
        <v>22</v>
      </c>
      <c r="C13" s="12">
        <v>411997.59007199999</v>
      </c>
      <c r="D13" s="12"/>
      <c r="E13" s="12"/>
      <c r="F13" s="12">
        <v>411997.59007199999</v>
      </c>
    </row>
    <row r="14" spans="1:6" ht="16.350000000000001" customHeight="1" x14ac:dyDescent="0.15">
      <c r="A14" s="11"/>
      <c r="B14" s="11" t="s">
        <v>96</v>
      </c>
      <c r="C14" s="12"/>
      <c r="D14" s="12"/>
      <c r="E14" s="12">
        <v>858229.83583200013</v>
      </c>
      <c r="F14" s="12">
        <v>858229.83583200013</v>
      </c>
    </row>
    <row r="15" spans="1:6" ht="16.350000000000001" customHeight="1" x14ac:dyDescent="0.15">
      <c r="A15" s="11" t="s">
        <v>43</v>
      </c>
      <c r="B15" s="11" t="s">
        <v>77</v>
      </c>
      <c r="C15" s="12"/>
      <c r="D15" s="12"/>
      <c r="E15" s="12">
        <v>6524.5227840000007</v>
      </c>
      <c r="F15" s="12">
        <v>6524.5227840000007</v>
      </c>
    </row>
    <row r="16" spans="1:6" ht="16.350000000000001" customHeight="1" x14ac:dyDescent="0.15">
      <c r="A16" s="11" t="s">
        <v>41</v>
      </c>
      <c r="B16" s="11" t="s">
        <v>77</v>
      </c>
      <c r="C16" s="12"/>
      <c r="D16" s="12">
        <v>218393.60400000002</v>
      </c>
      <c r="E16" s="12">
        <v>38583.979200000002</v>
      </c>
      <c r="F16" s="12">
        <v>256977.58320000002</v>
      </c>
    </row>
    <row r="17" spans="1:6" ht="16.350000000000001" customHeight="1" x14ac:dyDescent="0.15">
      <c r="A17" s="11" t="s">
        <v>28</v>
      </c>
      <c r="B17" s="11" t="s">
        <v>77</v>
      </c>
      <c r="C17" s="12">
        <v>253147.33140000002</v>
      </c>
      <c r="D17" s="12"/>
      <c r="E17" s="12">
        <v>138052.01841600001</v>
      </c>
      <c r="F17" s="12">
        <v>391199.34981600003</v>
      </c>
    </row>
    <row r="18" spans="1:6" ht="16.350000000000001" customHeight="1" x14ac:dyDescent="0.15">
      <c r="A18" s="11" t="s">
        <v>21</v>
      </c>
      <c r="B18" s="11" t="s">
        <v>96</v>
      </c>
      <c r="C18" s="12">
        <v>19574.931955199998</v>
      </c>
      <c r="D18" s="12"/>
      <c r="E18" s="12"/>
      <c r="F18" s="12">
        <v>19574.931955199998</v>
      </c>
    </row>
    <row r="19" spans="1:6" ht="16.350000000000001" customHeight="1" x14ac:dyDescent="0.15">
      <c r="A19" s="11" t="s">
        <v>45</v>
      </c>
      <c r="B19" s="11" t="s">
        <v>77</v>
      </c>
      <c r="C19" s="12"/>
      <c r="D19" s="12"/>
      <c r="E19" s="12">
        <v>21834.18432</v>
      </c>
      <c r="F19" s="12">
        <v>21834.18432</v>
      </c>
    </row>
    <row r="20" spans="1:6" ht="16.350000000000001" customHeight="1" x14ac:dyDescent="0.15">
      <c r="A20" s="11" t="s">
        <v>33</v>
      </c>
      <c r="B20" s="11" t="s">
        <v>31</v>
      </c>
      <c r="C20" s="12">
        <v>28021.823928000002</v>
      </c>
      <c r="D20" s="12"/>
      <c r="E20" s="12"/>
      <c r="F20" s="12">
        <v>28021.823928000002</v>
      </c>
    </row>
    <row r="21" spans="1:6" ht="16.350000000000001" customHeight="1" x14ac:dyDescent="0.15">
      <c r="A21" s="11" t="s">
        <v>19</v>
      </c>
      <c r="B21" s="11" t="s">
        <v>96</v>
      </c>
      <c r="C21" s="12">
        <v>348877.71440000006</v>
      </c>
      <c r="D21" s="12"/>
      <c r="E21" s="12"/>
      <c r="F21" s="12">
        <v>348877.71440000006</v>
      </c>
    </row>
    <row r="22" spans="1:6" ht="16.350000000000001" customHeight="1" x14ac:dyDescent="0.15">
      <c r="A22" s="11" t="s">
        <v>36</v>
      </c>
      <c r="B22" s="11" t="s">
        <v>77</v>
      </c>
      <c r="C22" s="12">
        <v>152601.96950000001</v>
      </c>
      <c r="D22" s="12">
        <v>1780393.0625392003</v>
      </c>
      <c r="E22" s="12">
        <v>1128248.002752</v>
      </c>
      <c r="F22" s="12">
        <v>3061243.0347912004</v>
      </c>
    </row>
    <row r="23" spans="1:6" ht="16.350000000000001" customHeight="1" x14ac:dyDescent="0.15">
      <c r="A23" s="8" t="s">
        <v>97</v>
      </c>
      <c r="B23" s="8"/>
      <c r="C23" s="13">
        <v>1554382.1951152002</v>
      </c>
      <c r="D23" s="13">
        <v>2897896.6159392004</v>
      </c>
      <c r="E23" s="13">
        <v>4272513.7743600002</v>
      </c>
      <c r="F23" s="13">
        <v>8724792.5854144022</v>
      </c>
    </row>
  </sheetData>
  <phoneticPr fontId="2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3"/>
  <sheetViews>
    <sheetView workbookViewId="0"/>
  </sheetViews>
  <sheetFormatPr defaultRowHeight="12" x14ac:dyDescent="0.15"/>
  <cols>
    <col min="1" max="1" width="14" bestFit="1" customWidth="1"/>
    <col min="2" max="2" width="10.7109375" bestFit="1" customWidth="1"/>
    <col min="3" max="3" width="9.7109375" bestFit="1" customWidth="1"/>
    <col min="4" max="4" width="10.7109375" bestFit="1" customWidth="1"/>
    <col min="5" max="5" width="22" bestFit="1" customWidth="1"/>
    <col min="6" max="6" width="8.28515625" bestFit="1" customWidth="1"/>
    <col min="7" max="7" width="8.42578125" bestFit="1" customWidth="1"/>
    <col min="8" max="8" width="7.140625" bestFit="1" customWidth="1"/>
    <col min="9" max="9" width="14" bestFit="1" customWidth="1"/>
    <col min="10" max="11" width="16.85546875" bestFit="1" customWidth="1"/>
    <col min="12" max="12" width="21.28515625" bestFit="1" customWidth="1"/>
    <col min="13" max="13" width="16.5703125" bestFit="1" customWidth="1"/>
    <col min="14" max="14" width="11.28515625" bestFit="1" customWidth="1"/>
  </cols>
  <sheetData>
    <row r="1" spans="1:14" s="1" customFormat="1" ht="17.25" x14ac:dyDescent="0.15">
      <c r="A1" s="3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</row>
    <row r="2" spans="1:14" s="2" customFormat="1" ht="16.350000000000001" customHeight="1" x14ac:dyDescent="0.15">
      <c r="A2" s="5" t="s">
        <v>14</v>
      </c>
      <c r="B2" s="5">
        <v>39554</v>
      </c>
      <c r="C2" s="5">
        <v>900052</v>
      </c>
      <c r="D2" s="5" t="s">
        <v>100</v>
      </c>
      <c r="E2" s="5" t="s">
        <v>15</v>
      </c>
      <c r="F2" s="5" t="s">
        <v>57</v>
      </c>
      <c r="G2" s="5">
        <v>400</v>
      </c>
      <c r="H2" s="5" t="s">
        <v>16</v>
      </c>
      <c r="I2" s="7">
        <v>23.019920000000003</v>
      </c>
      <c r="J2" s="7">
        <v>184.21919940000001</v>
      </c>
      <c r="K2" s="7">
        <f t="shared" ref="K2:L17" si="0">$G2*I2</f>
        <v>9207.9680000000008</v>
      </c>
      <c r="L2" s="7">
        <f t="shared" si="0"/>
        <v>73687.679759999999</v>
      </c>
      <c r="M2" s="5" t="s">
        <v>17</v>
      </c>
      <c r="N2" s="6">
        <v>39539</v>
      </c>
    </row>
    <row r="3" spans="1:14" s="2" customFormat="1" ht="16.350000000000001" customHeight="1" x14ac:dyDescent="0.15">
      <c r="A3" s="5" t="s">
        <v>101</v>
      </c>
      <c r="B3" s="5">
        <v>39555</v>
      </c>
      <c r="C3" s="5">
        <v>900053</v>
      </c>
      <c r="D3" s="5" t="s">
        <v>105</v>
      </c>
      <c r="E3" s="5" t="s">
        <v>18</v>
      </c>
      <c r="F3" s="5" t="s">
        <v>57</v>
      </c>
      <c r="G3" s="5">
        <v>3400</v>
      </c>
      <c r="H3" s="5" t="s">
        <v>16</v>
      </c>
      <c r="I3" s="7">
        <v>10.898888000000001</v>
      </c>
      <c r="J3" s="7">
        <v>87.219428600000015</v>
      </c>
      <c r="K3" s="7">
        <f t="shared" si="0"/>
        <v>37056.219200000007</v>
      </c>
      <c r="L3" s="7">
        <f t="shared" si="0"/>
        <v>296546.05724000005</v>
      </c>
      <c r="M3" s="5" t="s">
        <v>19</v>
      </c>
      <c r="N3" s="6">
        <v>39539</v>
      </c>
    </row>
    <row r="4" spans="1:14" s="2" customFormat="1" ht="16.350000000000001" customHeight="1" x14ac:dyDescent="0.15">
      <c r="A4" s="5" t="s">
        <v>101</v>
      </c>
      <c r="B4" s="5">
        <v>39554</v>
      </c>
      <c r="C4" s="5">
        <v>900054</v>
      </c>
      <c r="D4" s="5" t="s">
        <v>106</v>
      </c>
      <c r="E4" s="5" t="s">
        <v>18</v>
      </c>
      <c r="F4" s="5" t="s">
        <v>57</v>
      </c>
      <c r="G4" s="5">
        <v>600</v>
      </c>
      <c r="H4" s="5" t="s">
        <v>16</v>
      </c>
      <c r="I4" s="7">
        <v>10.898888000000001</v>
      </c>
      <c r="J4" s="7">
        <v>87.219428600000015</v>
      </c>
      <c r="K4" s="7">
        <f t="shared" si="0"/>
        <v>6539.332800000001</v>
      </c>
      <c r="L4" s="7">
        <f t="shared" si="0"/>
        <v>52331.65716000001</v>
      </c>
      <c r="M4" s="5" t="s">
        <v>19</v>
      </c>
      <c r="N4" s="6">
        <v>39539</v>
      </c>
    </row>
    <row r="5" spans="1:14" s="2" customFormat="1" ht="16.350000000000001" customHeight="1" x14ac:dyDescent="0.15">
      <c r="A5" s="5" t="s">
        <v>101</v>
      </c>
      <c r="B5" s="5">
        <v>39554</v>
      </c>
      <c r="C5" s="5">
        <v>900055</v>
      </c>
      <c r="D5" s="5" t="s">
        <v>107</v>
      </c>
      <c r="E5" s="5" t="s">
        <v>20</v>
      </c>
      <c r="F5" s="5" t="s">
        <v>58</v>
      </c>
      <c r="G5" s="5">
        <v>192</v>
      </c>
      <c r="H5" s="5" t="s">
        <v>16</v>
      </c>
      <c r="I5" s="7">
        <v>12.739958000000001</v>
      </c>
      <c r="J5" s="7">
        <v>101.95277059999999</v>
      </c>
      <c r="K5" s="7">
        <f t="shared" si="0"/>
        <v>2446.0719360000003</v>
      </c>
      <c r="L5" s="7">
        <f t="shared" si="0"/>
        <v>19574.931955199998</v>
      </c>
      <c r="M5" s="5" t="s">
        <v>21</v>
      </c>
      <c r="N5" s="6">
        <v>39539</v>
      </c>
    </row>
    <row r="6" spans="1:14" s="2" customFormat="1" ht="16.350000000000001" customHeight="1" x14ac:dyDescent="0.15">
      <c r="A6" s="5" t="s">
        <v>22</v>
      </c>
      <c r="B6" s="5">
        <v>39555</v>
      </c>
      <c r="C6" s="5">
        <v>900056</v>
      </c>
      <c r="D6" s="5" t="s">
        <v>108</v>
      </c>
      <c r="E6" s="5" t="s">
        <v>23</v>
      </c>
      <c r="F6" s="5" t="s">
        <v>58</v>
      </c>
      <c r="G6" s="5">
        <v>3420</v>
      </c>
      <c r="H6" s="5" t="s">
        <v>16</v>
      </c>
      <c r="I6" s="7">
        <v>15.053500000000001</v>
      </c>
      <c r="J6" s="7">
        <v>120.4671316</v>
      </c>
      <c r="K6" s="7">
        <f t="shared" si="0"/>
        <v>51482.970000000008</v>
      </c>
      <c r="L6" s="7">
        <f t="shared" si="0"/>
        <v>411997.59007199999</v>
      </c>
      <c r="M6" s="5" t="s">
        <v>24</v>
      </c>
      <c r="N6" s="6">
        <v>39539</v>
      </c>
    </row>
    <row r="7" spans="1:14" s="2" customFormat="1" ht="16.350000000000001" customHeight="1" x14ac:dyDescent="0.15">
      <c r="A7" s="5" t="s">
        <v>77</v>
      </c>
      <c r="B7" s="5">
        <v>39554</v>
      </c>
      <c r="C7" s="5">
        <v>900058</v>
      </c>
      <c r="D7" s="5" t="s">
        <v>109</v>
      </c>
      <c r="E7" s="5" t="s">
        <v>25</v>
      </c>
      <c r="F7" s="5" t="s">
        <v>58</v>
      </c>
      <c r="G7" s="5">
        <v>1500</v>
      </c>
      <c r="H7" s="5" t="s">
        <v>16</v>
      </c>
      <c r="I7" s="7">
        <v>6.7344200000000001</v>
      </c>
      <c r="J7" s="7">
        <v>53.892867799999998</v>
      </c>
      <c r="K7" s="7">
        <f t="shared" si="0"/>
        <v>10101.630000000001</v>
      </c>
      <c r="L7" s="7">
        <f t="shared" si="0"/>
        <v>80839.301699999996</v>
      </c>
      <c r="M7" s="5" t="s">
        <v>26</v>
      </c>
      <c r="N7" s="6">
        <v>39539</v>
      </c>
    </row>
    <row r="8" spans="1:14" s="2" customFormat="1" ht="16.350000000000001" customHeight="1" x14ac:dyDescent="0.15">
      <c r="A8" s="5" t="s">
        <v>77</v>
      </c>
      <c r="B8" s="5">
        <v>39554</v>
      </c>
      <c r="C8" s="5">
        <v>900059</v>
      </c>
      <c r="D8" s="5" t="s">
        <v>110</v>
      </c>
      <c r="E8" s="5" t="s">
        <v>27</v>
      </c>
      <c r="F8" s="5" t="s">
        <v>57</v>
      </c>
      <c r="G8" s="5">
        <v>1300</v>
      </c>
      <c r="H8" s="5" t="s">
        <v>16</v>
      </c>
      <c r="I8" s="7">
        <v>10.54438</v>
      </c>
      <c r="J8" s="7">
        <v>84.382443800000004</v>
      </c>
      <c r="K8" s="7">
        <f t="shared" si="0"/>
        <v>13707.694</v>
      </c>
      <c r="L8" s="7">
        <f t="shared" si="0"/>
        <v>109697.17694</v>
      </c>
      <c r="M8" s="5" t="s">
        <v>28</v>
      </c>
      <c r="N8" s="6">
        <v>39539</v>
      </c>
    </row>
    <row r="9" spans="1:14" s="2" customFormat="1" ht="16.350000000000001" customHeight="1" x14ac:dyDescent="0.15">
      <c r="A9" s="5" t="s">
        <v>77</v>
      </c>
      <c r="B9" s="5">
        <v>39554</v>
      </c>
      <c r="C9" s="5">
        <v>900059</v>
      </c>
      <c r="D9" s="5" t="s">
        <v>111</v>
      </c>
      <c r="E9" s="5" t="s">
        <v>27</v>
      </c>
      <c r="F9" s="5" t="s">
        <v>57</v>
      </c>
      <c r="G9" s="5">
        <v>1700</v>
      </c>
      <c r="H9" s="5" t="s">
        <v>16</v>
      </c>
      <c r="I9" s="7">
        <v>10.54438</v>
      </c>
      <c r="J9" s="7">
        <v>84.382443800000004</v>
      </c>
      <c r="K9" s="7">
        <f t="shared" si="0"/>
        <v>17925.446</v>
      </c>
      <c r="L9" s="7">
        <f t="shared" si="0"/>
        <v>143450.15446000002</v>
      </c>
      <c r="M9" s="5" t="s">
        <v>28</v>
      </c>
      <c r="N9" s="6">
        <v>39539</v>
      </c>
    </row>
    <row r="10" spans="1:14" s="2" customFormat="1" ht="16.350000000000001" customHeight="1" x14ac:dyDescent="0.15">
      <c r="A10" s="5" t="s">
        <v>102</v>
      </c>
      <c r="B10" s="5">
        <v>39550</v>
      </c>
      <c r="C10" s="5">
        <v>900060</v>
      </c>
      <c r="D10" s="5" t="s">
        <v>112</v>
      </c>
      <c r="E10" s="5" t="s">
        <v>60</v>
      </c>
      <c r="F10" s="5" t="s">
        <v>59</v>
      </c>
      <c r="G10" s="5">
        <v>669</v>
      </c>
      <c r="H10" s="5" t="s">
        <v>29</v>
      </c>
      <c r="I10" s="7">
        <v>90.151600000000002</v>
      </c>
      <c r="J10" s="7">
        <v>92.493200000000002</v>
      </c>
      <c r="K10" s="7">
        <f t="shared" si="0"/>
        <v>60311.420400000003</v>
      </c>
      <c r="L10" s="7">
        <f t="shared" si="0"/>
        <v>61877.950799999999</v>
      </c>
      <c r="M10" s="5" t="s">
        <v>30</v>
      </c>
      <c r="N10" s="6">
        <v>39539</v>
      </c>
    </row>
    <row r="11" spans="1:14" s="2" customFormat="1" ht="16.350000000000001" customHeight="1" x14ac:dyDescent="0.15">
      <c r="A11" s="5" t="s">
        <v>103</v>
      </c>
      <c r="B11" s="5">
        <v>39550</v>
      </c>
      <c r="C11" s="5">
        <v>900060</v>
      </c>
      <c r="D11" s="5" t="s">
        <v>113</v>
      </c>
      <c r="E11" s="5" t="s">
        <v>61</v>
      </c>
      <c r="F11" s="5" t="s">
        <v>59</v>
      </c>
      <c r="G11" s="5">
        <v>669</v>
      </c>
      <c r="H11" s="5" t="s">
        <v>29</v>
      </c>
      <c r="I11" s="7">
        <v>90.151600000000002</v>
      </c>
      <c r="J11" s="7">
        <v>92.493200000000002</v>
      </c>
      <c r="K11" s="7">
        <f t="shared" si="0"/>
        <v>60311.420400000003</v>
      </c>
      <c r="L11" s="7">
        <f t="shared" si="0"/>
        <v>61877.950799999999</v>
      </c>
      <c r="M11" s="5" t="s">
        <v>30</v>
      </c>
      <c r="N11" s="6">
        <v>39539</v>
      </c>
    </row>
    <row r="12" spans="1:14" s="2" customFormat="1" ht="16.350000000000001" customHeight="1" x14ac:dyDescent="0.15">
      <c r="A12" s="5" t="s">
        <v>103</v>
      </c>
      <c r="B12" s="5">
        <v>39550</v>
      </c>
      <c r="C12" s="5">
        <v>900060</v>
      </c>
      <c r="D12" s="5" t="s">
        <v>114</v>
      </c>
      <c r="E12" s="5" t="s">
        <v>62</v>
      </c>
      <c r="F12" s="5" t="s">
        <v>59</v>
      </c>
      <c r="G12" s="5">
        <v>669</v>
      </c>
      <c r="H12" s="5" t="s">
        <v>29</v>
      </c>
      <c r="I12" s="7">
        <v>90.151600000000002</v>
      </c>
      <c r="J12" s="7">
        <v>92.493200000000002</v>
      </c>
      <c r="K12" s="7">
        <f t="shared" si="0"/>
        <v>60311.420400000003</v>
      </c>
      <c r="L12" s="7">
        <f t="shared" si="0"/>
        <v>61877.950799999999</v>
      </c>
      <c r="M12" s="5" t="s">
        <v>30</v>
      </c>
      <c r="N12" s="6">
        <v>39539</v>
      </c>
    </row>
    <row r="13" spans="1:14" s="2" customFormat="1" ht="16.350000000000001" customHeight="1" x14ac:dyDescent="0.15">
      <c r="A13" s="5" t="s">
        <v>31</v>
      </c>
      <c r="B13" s="5">
        <v>39555</v>
      </c>
      <c r="C13" s="5">
        <v>900061</v>
      </c>
      <c r="D13" s="5" t="s">
        <v>115</v>
      </c>
      <c r="E13" s="5" t="s">
        <v>32</v>
      </c>
      <c r="F13" s="5" t="s">
        <v>59</v>
      </c>
      <c r="G13" s="5">
        <v>90</v>
      </c>
      <c r="H13" s="5" t="s">
        <v>16</v>
      </c>
      <c r="I13" s="7">
        <v>19.453279999999999</v>
      </c>
      <c r="J13" s="7">
        <v>155.67679960000001</v>
      </c>
      <c r="K13" s="7">
        <f t="shared" si="0"/>
        <v>1750.7952</v>
      </c>
      <c r="L13" s="7">
        <f t="shared" si="0"/>
        <v>14010.911964000001</v>
      </c>
      <c r="M13" s="5" t="s">
        <v>33</v>
      </c>
      <c r="N13" s="6">
        <v>39539</v>
      </c>
    </row>
    <row r="14" spans="1:14" s="2" customFormat="1" ht="16.350000000000001" customHeight="1" x14ac:dyDescent="0.15">
      <c r="A14" s="5" t="s">
        <v>31</v>
      </c>
      <c r="B14" s="5">
        <v>39555</v>
      </c>
      <c r="C14" s="5">
        <v>900061</v>
      </c>
      <c r="D14" s="5" t="s">
        <v>116</v>
      </c>
      <c r="E14" s="5" t="s">
        <v>34</v>
      </c>
      <c r="F14" s="5" t="s">
        <v>59</v>
      </c>
      <c r="G14" s="5">
        <v>90</v>
      </c>
      <c r="H14" s="5" t="s">
        <v>16</v>
      </c>
      <c r="I14" s="7">
        <v>19.453279999999999</v>
      </c>
      <c r="J14" s="7">
        <v>155.67679960000001</v>
      </c>
      <c r="K14" s="7">
        <f t="shared" si="0"/>
        <v>1750.7952</v>
      </c>
      <c r="L14" s="7">
        <f t="shared" si="0"/>
        <v>14010.911964000001</v>
      </c>
      <c r="M14" s="5" t="s">
        <v>33</v>
      </c>
      <c r="N14" s="6">
        <v>39539</v>
      </c>
    </row>
    <row r="15" spans="1:14" s="2" customFormat="1" ht="16.350000000000001" customHeight="1" x14ac:dyDescent="0.15">
      <c r="A15" s="5" t="s">
        <v>77</v>
      </c>
      <c r="B15" s="5">
        <v>39555</v>
      </c>
      <c r="C15" s="5">
        <v>900062</v>
      </c>
      <c r="D15" s="5" t="s">
        <v>117</v>
      </c>
      <c r="E15" s="5" t="s">
        <v>35</v>
      </c>
      <c r="F15" s="5" t="s">
        <v>58</v>
      </c>
      <c r="G15" s="5">
        <v>2500</v>
      </c>
      <c r="H15" s="5" t="s">
        <v>16</v>
      </c>
      <c r="I15" s="7">
        <v>7.6276200000000003</v>
      </c>
      <c r="J15" s="7">
        <v>61.040787799999997</v>
      </c>
      <c r="K15" s="7">
        <f t="shared" si="0"/>
        <v>19069.05</v>
      </c>
      <c r="L15" s="7">
        <f t="shared" si="0"/>
        <v>152601.96950000001</v>
      </c>
      <c r="M15" s="5" t="s">
        <v>36</v>
      </c>
      <c r="N15" s="6">
        <v>39539</v>
      </c>
    </row>
    <row r="16" spans="1:14" s="2" customFormat="1" ht="16.350000000000001" customHeight="1" x14ac:dyDescent="0.15">
      <c r="A16" s="5" t="s">
        <v>77</v>
      </c>
      <c r="B16" s="5">
        <v>39599</v>
      </c>
      <c r="C16" s="5">
        <v>900271</v>
      </c>
      <c r="D16" s="5" t="s">
        <v>118</v>
      </c>
      <c r="E16" s="5" t="s">
        <v>37</v>
      </c>
      <c r="F16" s="5" t="s">
        <v>58</v>
      </c>
      <c r="G16" s="5">
        <v>1000</v>
      </c>
      <c r="H16" s="5" t="s">
        <v>16</v>
      </c>
      <c r="I16" s="7">
        <v>6.78986</v>
      </c>
      <c r="J16" s="7">
        <v>54.33653180000001</v>
      </c>
      <c r="K16" s="7">
        <f t="shared" si="0"/>
        <v>6789.86</v>
      </c>
      <c r="L16" s="7">
        <f t="shared" si="0"/>
        <v>54336.531800000012</v>
      </c>
      <c r="M16" s="5" t="s">
        <v>36</v>
      </c>
      <c r="N16" s="6">
        <v>39569</v>
      </c>
    </row>
    <row r="17" spans="1:14" s="2" customFormat="1" ht="16.350000000000001" customHeight="1" x14ac:dyDescent="0.15">
      <c r="A17" s="5" t="s">
        <v>77</v>
      </c>
      <c r="B17" s="5">
        <v>39599</v>
      </c>
      <c r="C17" s="5">
        <v>900271</v>
      </c>
      <c r="D17" s="5" t="s">
        <v>119</v>
      </c>
      <c r="E17" s="5" t="s">
        <v>37</v>
      </c>
      <c r="F17" s="5" t="s">
        <v>58</v>
      </c>
      <c r="G17" s="5">
        <v>1500</v>
      </c>
      <c r="H17" s="5" t="s">
        <v>16</v>
      </c>
      <c r="I17" s="7">
        <v>6.78986</v>
      </c>
      <c r="J17" s="7">
        <v>54.33653180000001</v>
      </c>
      <c r="K17" s="7">
        <f t="shared" si="0"/>
        <v>10184.790000000001</v>
      </c>
      <c r="L17" s="7">
        <f t="shared" si="0"/>
        <v>81504.79770000001</v>
      </c>
      <c r="M17" s="5" t="s">
        <v>36</v>
      </c>
      <c r="N17" s="6">
        <v>39569</v>
      </c>
    </row>
    <row r="18" spans="1:14" s="2" customFormat="1" ht="16.350000000000001" customHeight="1" x14ac:dyDescent="0.15">
      <c r="A18" s="5" t="s">
        <v>104</v>
      </c>
      <c r="B18" s="5">
        <v>39598</v>
      </c>
      <c r="C18" s="5">
        <v>900272</v>
      </c>
      <c r="D18" s="5" t="s">
        <v>120</v>
      </c>
      <c r="E18" s="5" t="s">
        <v>73</v>
      </c>
      <c r="F18" s="5" t="s">
        <v>59</v>
      </c>
      <c r="G18" s="5">
        <v>1000</v>
      </c>
      <c r="H18" s="5" t="s">
        <v>16</v>
      </c>
      <c r="I18" s="7">
        <v>112.35224000000001</v>
      </c>
      <c r="J18" s="7">
        <v>899.1099494</v>
      </c>
      <c r="K18" s="7">
        <f t="shared" ref="K18:L33" si="1">$G18*I18</f>
        <v>112352.24</v>
      </c>
      <c r="L18" s="7">
        <f t="shared" si="1"/>
        <v>899109.94940000004</v>
      </c>
      <c r="M18" s="5" t="s">
        <v>38</v>
      </c>
      <c r="N18" s="6">
        <v>39569</v>
      </c>
    </row>
    <row r="19" spans="1:14" s="2" customFormat="1" ht="16.350000000000001" customHeight="1" x14ac:dyDescent="0.15">
      <c r="A19" s="5" t="s">
        <v>77</v>
      </c>
      <c r="B19" s="5">
        <v>39601</v>
      </c>
      <c r="C19" s="5">
        <v>900273</v>
      </c>
      <c r="D19" s="5" t="s">
        <v>121</v>
      </c>
      <c r="E19" s="5" t="s">
        <v>78</v>
      </c>
      <c r="F19" s="5" t="s">
        <v>58</v>
      </c>
      <c r="G19" s="5">
        <v>2004</v>
      </c>
      <c r="H19" s="5" t="s">
        <v>16</v>
      </c>
      <c r="I19" s="7">
        <v>2.26688</v>
      </c>
      <c r="J19" s="7">
        <v>18.140928000000002</v>
      </c>
      <c r="K19" s="7">
        <f t="shared" si="1"/>
        <v>4542.8275199999998</v>
      </c>
      <c r="L19" s="7">
        <f t="shared" si="1"/>
        <v>36354.419712000003</v>
      </c>
      <c r="M19" s="5" t="s">
        <v>36</v>
      </c>
      <c r="N19" s="6">
        <v>39569</v>
      </c>
    </row>
    <row r="20" spans="1:14" s="2" customFormat="1" ht="16.350000000000001" customHeight="1" x14ac:dyDescent="0.15">
      <c r="A20" s="5" t="s">
        <v>77</v>
      </c>
      <c r="B20" s="5">
        <v>39601</v>
      </c>
      <c r="C20" s="5">
        <v>900273</v>
      </c>
      <c r="D20" s="5" t="s">
        <v>122</v>
      </c>
      <c r="E20" s="5" t="s">
        <v>79</v>
      </c>
      <c r="F20" s="5" t="s">
        <v>59</v>
      </c>
      <c r="G20" s="5">
        <v>4000</v>
      </c>
      <c r="H20" s="5" t="s">
        <v>16</v>
      </c>
      <c r="I20" s="7">
        <v>4.5599400000000001</v>
      </c>
      <c r="J20" s="7">
        <v>36.491379800000004</v>
      </c>
      <c r="K20" s="7">
        <f t="shared" si="1"/>
        <v>18239.760000000002</v>
      </c>
      <c r="L20" s="7">
        <f t="shared" si="1"/>
        <v>145965.51920000001</v>
      </c>
      <c r="M20" s="5" t="s">
        <v>36</v>
      </c>
      <c r="N20" s="6">
        <v>39569</v>
      </c>
    </row>
    <row r="21" spans="1:14" s="2" customFormat="1" ht="16.350000000000001" customHeight="1" x14ac:dyDescent="0.15">
      <c r="A21" s="5" t="s">
        <v>77</v>
      </c>
      <c r="B21" s="5">
        <v>39601</v>
      </c>
      <c r="C21" s="5">
        <v>900273</v>
      </c>
      <c r="D21" s="5" t="s">
        <v>123</v>
      </c>
      <c r="E21" s="5" t="s">
        <v>80</v>
      </c>
      <c r="F21" s="5" t="s">
        <v>57</v>
      </c>
      <c r="G21" s="5">
        <v>2004</v>
      </c>
      <c r="H21" s="5" t="s">
        <v>16</v>
      </c>
      <c r="I21" s="7">
        <v>5.3361000000000001</v>
      </c>
      <c r="J21" s="7">
        <v>42.702675800000002</v>
      </c>
      <c r="K21" s="7">
        <f t="shared" si="1"/>
        <v>10693.544400000001</v>
      </c>
      <c r="L21" s="7">
        <f t="shared" si="1"/>
        <v>85576.162303200006</v>
      </c>
      <c r="M21" s="5" t="s">
        <v>36</v>
      </c>
      <c r="N21" s="6">
        <v>39569</v>
      </c>
    </row>
    <row r="22" spans="1:14" s="2" customFormat="1" ht="16.350000000000001" customHeight="1" x14ac:dyDescent="0.15">
      <c r="A22" s="5" t="s">
        <v>77</v>
      </c>
      <c r="B22" s="5">
        <v>39601</v>
      </c>
      <c r="C22" s="5">
        <v>900273</v>
      </c>
      <c r="D22" s="5" t="s">
        <v>124</v>
      </c>
      <c r="E22" s="5" t="s">
        <v>81</v>
      </c>
      <c r="F22" s="5" t="s">
        <v>58</v>
      </c>
      <c r="G22" s="5">
        <v>5000</v>
      </c>
      <c r="H22" s="5" t="s">
        <v>16</v>
      </c>
      <c r="I22" s="7">
        <v>4.4567600000000001</v>
      </c>
      <c r="J22" s="7">
        <v>35.665655999999998</v>
      </c>
      <c r="K22" s="7">
        <f t="shared" si="1"/>
        <v>22283.8</v>
      </c>
      <c r="L22" s="7">
        <f t="shared" si="1"/>
        <v>178328.28</v>
      </c>
      <c r="M22" s="5" t="s">
        <v>36</v>
      </c>
      <c r="N22" s="6">
        <v>39569</v>
      </c>
    </row>
    <row r="23" spans="1:14" s="2" customFormat="1" ht="16.350000000000001" customHeight="1" x14ac:dyDescent="0.15">
      <c r="A23" s="5" t="s">
        <v>77</v>
      </c>
      <c r="B23" s="5">
        <v>39601</v>
      </c>
      <c r="C23" s="5">
        <v>900273</v>
      </c>
      <c r="D23" s="5" t="s">
        <v>125</v>
      </c>
      <c r="E23" s="5" t="s">
        <v>39</v>
      </c>
      <c r="F23" s="5" t="s">
        <v>58</v>
      </c>
      <c r="G23" s="5">
        <v>480</v>
      </c>
      <c r="H23" s="5" t="s">
        <v>16</v>
      </c>
      <c r="I23" s="7">
        <v>11.431420000000001</v>
      </c>
      <c r="J23" s="7">
        <v>91.481067800000005</v>
      </c>
      <c r="K23" s="7">
        <f t="shared" si="1"/>
        <v>5487.0816000000004</v>
      </c>
      <c r="L23" s="7">
        <f t="shared" si="1"/>
        <v>43910.912544000006</v>
      </c>
      <c r="M23" s="5" t="s">
        <v>36</v>
      </c>
      <c r="N23" s="6">
        <v>39569</v>
      </c>
    </row>
    <row r="24" spans="1:14" s="2" customFormat="1" ht="16.350000000000001" customHeight="1" x14ac:dyDescent="0.15">
      <c r="A24" s="5" t="s">
        <v>77</v>
      </c>
      <c r="B24" s="5">
        <v>39601</v>
      </c>
      <c r="C24" s="5">
        <v>900273</v>
      </c>
      <c r="D24" s="5" t="s">
        <v>126</v>
      </c>
      <c r="E24" s="5" t="s">
        <v>82</v>
      </c>
      <c r="F24" s="5" t="s">
        <v>58</v>
      </c>
      <c r="G24" s="5">
        <v>20000</v>
      </c>
      <c r="H24" s="5" t="s">
        <v>16</v>
      </c>
      <c r="I24" s="7">
        <v>2.63802</v>
      </c>
      <c r="J24" s="7">
        <v>21.111011999999999</v>
      </c>
      <c r="K24" s="7">
        <f t="shared" si="1"/>
        <v>52760.4</v>
      </c>
      <c r="L24" s="7">
        <f t="shared" si="1"/>
        <v>422220.24</v>
      </c>
      <c r="M24" s="5" t="s">
        <v>36</v>
      </c>
      <c r="N24" s="6">
        <v>39569</v>
      </c>
    </row>
    <row r="25" spans="1:14" s="2" customFormat="1" ht="16.350000000000001" customHeight="1" x14ac:dyDescent="0.15">
      <c r="A25" s="5" t="s">
        <v>77</v>
      </c>
      <c r="B25" s="5">
        <v>39601</v>
      </c>
      <c r="C25" s="5">
        <v>900273</v>
      </c>
      <c r="D25" s="5" t="s">
        <v>127</v>
      </c>
      <c r="E25" s="5" t="s">
        <v>40</v>
      </c>
      <c r="F25" s="5" t="s">
        <v>58</v>
      </c>
      <c r="G25" s="5">
        <v>7000</v>
      </c>
      <c r="H25" s="5" t="s">
        <v>16</v>
      </c>
      <c r="I25" s="7">
        <v>3.5373800000000002</v>
      </c>
      <c r="J25" s="7">
        <v>28.308228</v>
      </c>
      <c r="K25" s="7">
        <f t="shared" si="1"/>
        <v>24761.66</v>
      </c>
      <c r="L25" s="7">
        <f t="shared" si="1"/>
        <v>198157.59599999999</v>
      </c>
      <c r="M25" s="5" t="s">
        <v>36</v>
      </c>
      <c r="N25" s="6">
        <v>39569</v>
      </c>
    </row>
    <row r="26" spans="1:14" s="2" customFormat="1" ht="16.350000000000001" customHeight="1" x14ac:dyDescent="0.15">
      <c r="A26" s="5" t="s">
        <v>77</v>
      </c>
      <c r="B26" s="5">
        <v>39601</v>
      </c>
      <c r="C26" s="5">
        <v>900273</v>
      </c>
      <c r="D26" s="5" t="s">
        <v>128</v>
      </c>
      <c r="E26" s="5" t="s">
        <v>81</v>
      </c>
      <c r="F26" s="5" t="s">
        <v>58</v>
      </c>
      <c r="G26" s="5">
        <v>1000</v>
      </c>
      <c r="H26" s="5" t="s">
        <v>16</v>
      </c>
      <c r="I26" s="7">
        <v>4.2350000000000003</v>
      </c>
      <c r="J26" s="7">
        <v>33.890999999999998</v>
      </c>
      <c r="K26" s="7">
        <f t="shared" si="1"/>
        <v>4235</v>
      </c>
      <c r="L26" s="7">
        <f t="shared" si="1"/>
        <v>33891</v>
      </c>
      <c r="M26" s="5" t="s">
        <v>36</v>
      </c>
      <c r="N26" s="6">
        <v>39569</v>
      </c>
    </row>
    <row r="27" spans="1:14" s="2" customFormat="1" ht="16.350000000000001" customHeight="1" x14ac:dyDescent="0.15">
      <c r="A27" s="5" t="s">
        <v>77</v>
      </c>
      <c r="B27" s="5">
        <v>39601</v>
      </c>
      <c r="C27" s="5">
        <v>900273</v>
      </c>
      <c r="D27" s="5" t="s">
        <v>129</v>
      </c>
      <c r="E27" s="5" t="s">
        <v>81</v>
      </c>
      <c r="F27" s="5" t="s">
        <v>58</v>
      </c>
      <c r="G27" s="5">
        <v>600</v>
      </c>
      <c r="H27" s="5" t="s">
        <v>16</v>
      </c>
      <c r="I27" s="7">
        <v>4.2350000000000003</v>
      </c>
      <c r="J27" s="7">
        <v>33.890999999999998</v>
      </c>
      <c r="K27" s="7">
        <f t="shared" si="1"/>
        <v>2541</v>
      </c>
      <c r="L27" s="7">
        <f t="shared" si="1"/>
        <v>20334.599999999999</v>
      </c>
      <c r="M27" s="5" t="s">
        <v>36</v>
      </c>
      <c r="N27" s="6">
        <v>39569</v>
      </c>
    </row>
    <row r="28" spans="1:14" s="2" customFormat="1" ht="16.350000000000001" customHeight="1" x14ac:dyDescent="0.15">
      <c r="A28" s="5" t="s">
        <v>77</v>
      </c>
      <c r="B28" s="5">
        <v>39601</v>
      </c>
      <c r="C28" s="5">
        <v>900273</v>
      </c>
      <c r="D28" s="5" t="s">
        <v>130</v>
      </c>
      <c r="E28" s="5" t="s">
        <v>83</v>
      </c>
      <c r="F28" s="5" t="s">
        <v>58</v>
      </c>
      <c r="G28" s="5">
        <v>7002</v>
      </c>
      <c r="H28" s="5" t="s">
        <v>16</v>
      </c>
      <c r="I28" s="7">
        <v>3.7406599999999997</v>
      </c>
      <c r="J28" s="7">
        <v>29.934996000000002</v>
      </c>
      <c r="K28" s="7">
        <f t="shared" si="1"/>
        <v>26192.101319999998</v>
      </c>
      <c r="L28" s="7">
        <f t="shared" si="1"/>
        <v>209604.841992</v>
      </c>
      <c r="M28" s="5" t="s">
        <v>36</v>
      </c>
      <c r="N28" s="6">
        <v>39569</v>
      </c>
    </row>
    <row r="29" spans="1:14" s="2" customFormat="1" ht="16.350000000000001" customHeight="1" x14ac:dyDescent="0.15">
      <c r="A29" s="5" t="s">
        <v>77</v>
      </c>
      <c r="B29" s="5">
        <v>39601</v>
      </c>
      <c r="C29" s="5">
        <v>900274</v>
      </c>
      <c r="D29" s="5" t="s">
        <v>131</v>
      </c>
      <c r="E29" s="5" t="s">
        <v>84</v>
      </c>
      <c r="F29" s="5" t="s">
        <v>57</v>
      </c>
      <c r="G29" s="5">
        <v>1560</v>
      </c>
      <c r="H29" s="5" t="s">
        <v>16</v>
      </c>
      <c r="I29" s="7">
        <v>5.5871200000000005</v>
      </c>
      <c r="J29" s="7">
        <v>44.7114878</v>
      </c>
      <c r="K29" s="7">
        <f t="shared" si="1"/>
        <v>8715.9072000000015</v>
      </c>
      <c r="L29" s="7">
        <f t="shared" si="1"/>
        <v>69749.920968000006</v>
      </c>
      <c r="M29" s="5" t="s">
        <v>36</v>
      </c>
      <c r="N29" s="6">
        <v>39569</v>
      </c>
    </row>
    <row r="30" spans="1:14" s="2" customFormat="1" ht="16.350000000000001" customHeight="1" x14ac:dyDescent="0.15">
      <c r="A30" s="5" t="s">
        <v>77</v>
      </c>
      <c r="B30" s="5">
        <v>39601</v>
      </c>
      <c r="C30" s="5">
        <v>900275</v>
      </c>
      <c r="D30" s="5" t="s">
        <v>132</v>
      </c>
      <c r="E30" s="5" t="s">
        <v>85</v>
      </c>
      <c r="F30" s="5" t="s">
        <v>58</v>
      </c>
      <c r="G30" s="5">
        <v>11000</v>
      </c>
      <c r="H30" s="5" t="s">
        <v>16</v>
      </c>
      <c r="I30" s="7">
        <v>2.4809399999999999</v>
      </c>
      <c r="J30" s="7">
        <v>19.853964000000001</v>
      </c>
      <c r="K30" s="7">
        <f t="shared" si="1"/>
        <v>27290.34</v>
      </c>
      <c r="L30" s="7">
        <f t="shared" si="1"/>
        <v>218393.60400000002</v>
      </c>
      <c r="M30" s="5" t="s">
        <v>41</v>
      </c>
      <c r="N30" s="6">
        <v>39569</v>
      </c>
    </row>
    <row r="31" spans="1:14" s="2" customFormat="1" ht="16.350000000000001" customHeight="1" x14ac:dyDescent="0.15">
      <c r="A31" s="5" t="s">
        <v>77</v>
      </c>
      <c r="B31" s="5">
        <v>39601</v>
      </c>
      <c r="C31" s="5">
        <v>900276</v>
      </c>
      <c r="D31" s="5" t="s">
        <v>133</v>
      </c>
      <c r="E31" s="5" t="s">
        <v>81</v>
      </c>
      <c r="F31" s="5" t="s">
        <v>58</v>
      </c>
      <c r="G31" s="5">
        <v>2000</v>
      </c>
      <c r="H31" s="5" t="s">
        <v>16</v>
      </c>
      <c r="I31" s="7">
        <v>4.2350000000000003</v>
      </c>
      <c r="J31" s="7">
        <v>33.890999999999998</v>
      </c>
      <c r="K31" s="7">
        <f t="shared" si="1"/>
        <v>8470</v>
      </c>
      <c r="L31" s="7">
        <f t="shared" si="1"/>
        <v>67782</v>
      </c>
      <c r="M31" s="5" t="s">
        <v>36</v>
      </c>
      <c r="N31" s="6">
        <v>39569</v>
      </c>
    </row>
    <row r="32" spans="1:14" s="2" customFormat="1" ht="16.350000000000001" customHeight="1" x14ac:dyDescent="0.15">
      <c r="A32" s="5" t="s">
        <v>77</v>
      </c>
      <c r="B32" s="5">
        <v>39601</v>
      </c>
      <c r="C32" s="5">
        <v>900277</v>
      </c>
      <c r="D32" s="5" t="s">
        <v>134</v>
      </c>
      <c r="E32" s="5" t="s">
        <v>81</v>
      </c>
      <c r="F32" s="5" t="s">
        <v>58</v>
      </c>
      <c r="G32" s="5">
        <v>3720</v>
      </c>
      <c r="H32" s="5" t="s">
        <v>16</v>
      </c>
      <c r="I32" s="7">
        <v>4.4567600000000001</v>
      </c>
      <c r="J32" s="7">
        <v>35.665655999999998</v>
      </c>
      <c r="K32" s="7">
        <f t="shared" si="1"/>
        <v>16579.147199999999</v>
      </c>
      <c r="L32" s="7">
        <f t="shared" si="1"/>
        <v>132676.24031999998</v>
      </c>
      <c r="M32" s="5" t="s">
        <v>36</v>
      </c>
      <c r="N32" s="6">
        <v>39569</v>
      </c>
    </row>
    <row r="33" spans="1:14" s="2" customFormat="1" ht="16.350000000000001" customHeight="1" x14ac:dyDescent="0.15">
      <c r="A33" s="5" t="s">
        <v>77</v>
      </c>
      <c r="B33" s="5">
        <v>39603</v>
      </c>
      <c r="C33" s="5">
        <v>900287</v>
      </c>
      <c r="D33" s="5" t="s">
        <v>135</v>
      </c>
      <c r="E33" s="5" t="s">
        <v>42</v>
      </c>
      <c r="F33" s="5" t="s">
        <v>58</v>
      </c>
      <c r="G33" s="5">
        <v>72</v>
      </c>
      <c r="H33" s="5" t="s">
        <v>16</v>
      </c>
      <c r="I33" s="7">
        <v>2.1806399999999999</v>
      </c>
      <c r="J33" s="7">
        <v>17.450784000000002</v>
      </c>
      <c r="K33" s="7">
        <f t="shared" si="1"/>
        <v>157.00608</v>
      </c>
      <c r="L33" s="7">
        <f t="shared" si="1"/>
        <v>1256.4564480000001</v>
      </c>
      <c r="M33" s="5" t="s">
        <v>43</v>
      </c>
      <c r="N33" s="6">
        <v>39600</v>
      </c>
    </row>
    <row r="34" spans="1:14" s="2" customFormat="1" ht="16.350000000000001" customHeight="1" x14ac:dyDescent="0.15">
      <c r="A34" s="5" t="s">
        <v>77</v>
      </c>
      <c r="B34" s="5">
        <v>39603</v>
      </c>
      <c r="C34" s="5">
        <v>900287</v>
      </c>
      <c r="D34" s="5" t="s">
        <v>136</v>
      </c>
      <c r="E34" s="5" t="s">
        <v>86</v>
      </c>
      <c r="F34" s="5" t="s">
        <v>57</v>
      </c>
      <c r="G34" s="5">
        <v>42</v>
      </c>
      <c r="H34" s="5" t="s">
        <v>16</v>
      </c>
      <c r="I34" s="7">
        <v>10.12088</v>
      </c>
      <c r="J34" s="7">
        <v>80.993328000000005</v>
      </c>
      <c r="K34" s="7">
        <f t="shared" ref="K34:L93" si="2">$G34*I34</f>
        <v>425.07695999999999</v>
      </c>
      <c r="L34" s="7">
        <f t="shared" si="2"/>
        <v>3401.7197760000004</v>
      </c>
      <c r="M34" s="5" t="s">
        <v>43</v>
      </c>
      <c r="N34" s="6">
        <v>39600</v>
      </c>
    </row>
    <row r="35" spans="1:14" s="2" customFormat="1" ht="16.350000000000001" customHeight="1" x14ac:dyDescent="0.15">
      <c r="A35" s="5" t="s">
        <v>77</v>
      </c>
      <c r="B35" s="5">
        <v>39603</v>
      </c>
      <c r="C35" s="5">
        <v>900287</v>
      </c>
      <c r="D35" s="5" t="s">
        <v>137</v>
      </c>
      <c r="E35" s="5" t="s">
        <v>44</v>
      </c>
      <c r="F35" s="5" t="s">
        <v>58</v>
      </c>
      <c r="G35" s="5">
        <v>60</v>
      </c>
      <c r="H35" s="5" t="s">
        <v>16</v>
      </c>
      <c r="I35" s="7">
        <v>3.8869600000000002</v>
      </c>
      <c r="J35" s="7">
        <v>31.105776000000002</v>
      </c>
      <c r="K35" s="7">
        <f t="shared" si="2"/>
        <v>233.2176</v>
      </c>
      <c r="L35" s="7">
        <f t="shared" si="2"/>
        <v>1866.3465600000002</v>
      </c>
      <c r="M35" s="5" t="s">
        <v>43</v>
      </c>
      <c r="N35" s="6">
        <v>39600</v>
      </c>
    </row>
    <row r="36" spans="1:14" s="2" customFormat="1" ht="16.350000000000001" customHeight="1" x14ac:dyDescent="0.15">
      <c r="A36" s="5" t="s">
        <v>77</v>
      </c>
      <c r="B36" s="5">
        <v>39603</v>
      </c>
      <c r="C36" s="5">
        <v>900288</v>
      </c>
      <c r="D36" s="5" t="s">
        <v>138</v>
      </c>
      <c r="E36" s="5" t="s">
        <v>40</v>
      </c>
      <c r="F36" s="5" t="s">
        <v>58</v>
      </c>
      <c r="G36" s="5">
        <v>696</v>
      </c>
      <c r="H36" s="5" t="s">
        <v>16</v>
      </c>
      <c r="I36" s="7">
        <v>3.5373800000000002</v>
      </c>
      <c r="J36" s="7">
        <v>28.308228</v>
      </c>
      <c r="K36" s="7">
        <f t="shared" si="2"/>
        <v>2462.0164800000002</v>
      </c>
      <c r="L36" s="7">
        <f t="shared" si="2"/>
        <v>19702.526687999998</v>
      </c>
      <c r="M36" s="5" t="s">
        <v>36</v>
      </c>
      <c r="N36" s="6">
        <v>39600</v>
      </c>
    </row>
    <row r="37" spans="1:14" s="2" customFormat="1" ht="16.350000000000001" customHeight="1" x14ac:dyDescent="0.15">
      <c r="A37" s="5" t="s">
        <v>77</v>
      </c>
      <c r="B37" s="5">
        <v>39603</v>
      </c>
      <c r="C37" s="5">
        <v>900289</v>
      </c>
      <c r="D37" s="5" t="s">
        <v>139</v>
      </c>
      <c r="E37" s="5" t="s">
        <v>82</v>
      </c>
      <c r="F37" s="5" t="s">
        <v>58</v>
      </c>
      <c r="G37" s="5">
        <v>1772</v>
      </c>
      <c r="H37" s="5" t="s">
        <v>16</v>
      </c>
      <c r="I37" s="7">
        <v>3.3818400000000004</v>
      </c>
      <c r="J37" s="7">
        <v>27.063503999999998</v>
      </c>
      <c r="K37" s="7">
        <f t="shared" si="2"/>
        <v>5992.6204800000005</v>
      </c>
      <c r="L37" s="7">
        <f t="shared" si="2"/>
        <v>47956.529087999996</v>
      </c>
      <c r="M37" s="5" t="s">
        <v>36</v>
      </c>
      <c r="N37" s="6">
        <v>39600</v>
      </c>
    </row>
    <row r="38" spans="1:14" s="2" customFormat="1" ht="16.350000000000001" customHeight="1" x14ac:dyDescent="0.15">
      <c r="A38" s="5" t="s">
        <v>77</v>
      </c>
      <c r="B38" s="5">
        <v>39603</v>
      </c>
      <c r="C38" s="5">
        <v>900290</v>
      </c>
      <c r="D38" s="5" t="s">
        <v>140</v>
      </c>
      <c r="E38" s="5" t="s">
        <v>83</v>
      </c>
      <c r="F38" s="5" t="s">
        <v>58</v>
      </c>
      <c r="G38" s="5">
        <v>240</v>
      </c>
      <c r="H38" s="5" t="s">
        <v>16</v>
      </c>
      <c r="I38" s="7">
        <v>3.7406599999999997</v>
      </c>
      <c r="J38" s="7">
        <v>29.934996000000002</v>
      </c>
      <c r="K38" s="7">
        <f t="shared" si="2"/>
        <v>897.75839999999994</v>
      </c>
      <c r="L38" s="7">
        <f t="shared" si="2"/>
        <v>7184.3990400000002</v>
      </c>
      <c r="M38" s="5" t="s">
        <v>45</v>
      </c>
      <c r="N38" s="6">
        <v>39600</v>
      </c>
    </row>
    <row r="39" spans="1:14" s="2" customFormat="1" ht="16.350000000000001" customHeight="1" x14ac:dyDescent="0.15">
      <c r="A39" s="5" t="s">
        <v>77</v>
      </c>
      <c r="B39" s="5">
        <v>39603</v>
      </c>
      <c r="C39" s="5">
        <v>900291</v>
      </c>
      <c r="D39" s="5" t="s">
        <v>141</v>
      </c>
      <c r="E39" s="5" t="s">
        <v>46</v>
      </c>
      <c r="F39" s="5" t="s">
        <v>58</v>
      </c>
      <c r="G39" s="5">
        <v>240</v>
      </c>
      <c r="H39" s="5" t="s">
        <v>16</v>
      </c>
      <c r="I39" s="7">
        <v>7.6276200000000003</v>
      </c>
      <c r="J39" s="7">
        <v>61.040772000000004</v>
      </c>
      <c r="K39" s="7">
        <f t="shared" si="2"/>
        <v>1830.6288</v>
      </c>
      <c r="L39" s="7">
        <f t="shared" si="2"/>
        <v>14649.78528</v>
      </c>
      <c r="M39" s="5" t="s">
        <v>45</v>
      </c>
      <c r="N39" s="6">
        <v>39600</v>
      </c>
    </row>
    <row r="40" spans="1:14" s="2" customFormat="1" ht="16.350000000000001" customHeight="1" x14ac:dyDescent="0.15">
      <c r="A40" s="5" t="s">
        <v>103</v>
      </c>
      <c r="B40" s="5">
        <v>39603</v>
      </c>
      <c r="C40" s="5">
        <v>900292</v>
      </c>
      <c r="D40" s="5" t="s">
        <v>142</v>
      </c>
      <c r="E40" s="5" t="s">
        <v>63</v>
      </c>
      <c r="F40" s="5" t="s">
        <v>59</v>
      </c>
      <c r="G40" s="5">
        <v>300</v>
      </c>
      <c r="H40" s="5" t="s">
        <v>29</v>
      </c>
      <c r="I40" s="7">
        <v>86.255399999999995</v>
      </c>
      <c r="J40" s="7">
        <v>88.495800000000003</v>
      </c>
      <c r="K40" s="7">
        <f t="shared" si="2"/>
        <v>25876.62</v>
      </c>
      <c r="L40" s="7">
        <f t="shared" si="2"/>
        <v>26548.74</v>
      </c>
      <c r="M40" s="5" t="s">
        <v>30</v>
      </c>
      <c r="N40" s="6">
        <v>39600</v>
      </c>
    </row>
    <row r="41" spans="1:14" s="2" customFormat="1" ht="16.350000000000001" customHeight="1" x14ac:dyDescent="0.15">
      <c r="A41" s="5" t="s">
        <v>103</v>
      </c>
      <c r="B41" s="5">
        <v>39603</v>
      </c>
      <c r="C41" s="5">
        <v>900292</v>
      </c>
      <c r="D41" s="5" t="s">
        <v>143</v>
      </c>
      <c r="E41" s="5" t="s">
        <v>64</v>
      </c>
      <c r="F41" s="5" t="s">
        <v>59</v>
      </c>
      <c r="G41" s="5">
        <v>564</v>
      </c>
      <c r="H41" s="5" t="s">
        <v>29</v>
      </c>
      <c r="I41" s="7">
        <v>78.898820000000001</v>
      </c>
      <c r="J41" s="7">
        <v>80.948139999999995</v>
      </c>
      <c r="K41" s="7">
        <f t="shared" si="2"/>
        <v>44498.934480000004</v>
      </c>
      <c r="L41" s="7">
        <f t="shared" si="2"/>
        <v>45654.750959999998</v>
      </c>
      <c r="M41" s="5" t="s">
        <v>30</v>
      </c>
      <c r="N41" s="6">
        <v>39600</v>
      </c>
    </row>
    <row r="42" spans="1:14" s="2" customFormat="1" ht="16.350000000000001" customHeight="1" x14ac:dyDescent="0.15">
      <c r="A42" s="5" t="s">
        <v>103</v>
      </c>
      <c r="B42" s="5">
        <v>39603</v>
      </c>
      <c r="C42" s="5">
        <v>900292</v>
      </c>
      <c r="D42" s="5" t="s">
        <v>144</v>
      </c>
      <c r="E42" s="5" t="s">
        <v>62</v>
      </c>
      <c r="F42" s="5" t="s">
        <v>59</v>
      </c>
      <c r="G42" s="5">
        <v>282</v>
      </c>
      <c r="H42" s="5" t="s">
        <v>29</v>
      </c>
      <c r="I42" s="7">
        <v>90.151600000000002</v>
      </c>
      <c r="J42" s="7">
        <v>92.493200000000002</v>
      </c>
      <c r="K42" s="7">
        <f t="shared" si="2"/>
        <v>25422.751199999999</v>
      </c>
      <c r="L42" s="7">
        <f t="shared" si="2"/>
        <v>26083.082399999999</v>
      </c>
      <c r="M42" s="5" t="s">
        <v>30</v>
      </c>
      <c r="N42" s="6">
        <v>39600</v>
      </c>
    </row>
    <row r="43" spans="1:14" s="2" customFormat="1" ht="16.350000000000001" customHeight="1" x14ac:dyDescent="0.15">
      <c r="A43" s="5" t="s">
        <v>77</v>
      </c>
      <c r="B43" s="5">
        <v>39604</v>
      </c>
      <c r="C43" s="5">
        <v>900293</v>
      </c>
      <c r="D43" s="5" t="s">
        <v>145</v>
      </c>
      <c r="E43" s="5" t="s">
        <v>85</v>
      </c>
      <c r="F43" s="5" t="s">
        <v>58</v>
      </c>
      <c r="G43" s="5">
        <v>600</v>
      </c>
      <c r="H43" s="5" t="s">
        <v>16</v>
      </c>
      <c r="I43" s="7">
        <v>2.9021300000000001</v>
      </c>
      <c r="J43" s="7">
        <v>23.224578000000001</v>
      </c>
      <c r="K43" s="7">
        <f t="shared" si="2"/>
        <v>1741.278</v>
      </c>
      <c r="L43" s="7">
        <f t="shared" si="2"/>
        <v>13934.746800000001</v>
      </c>
      <c r="M43" s="5" t="s">
        <v>26</v>
      </c>
      <c r="N43" s="6">
        <v>39600</v>
      </c>
    </row>
    <row r="44" spans="1:14" s="2" customFormat="1" ht="16.350000000000001" customHeight="1" x14ac:dyDescent="0.15">
      <c r="A44" s="5" t="s">
        <v>104</v>
      </c>
      <c r="B44" s="5">
        <v>39603</v>
      </c>
      <c r="C44" s="5">
        <v>900294</v>
      </c>
      <c r="D44" s="5" t="s">
        <v>146</v>
      </c>
      <c r="E44" s="5" t="s">
        <v>74</v>
      </c>
      <c r="F44" s="5" t="s">
        <v>59</v>
      </c>
      <c r="G44" s="5">
        <v>4200</v>
      </c>
      <c r="H44" s="5" t="s">
        <v>16</v>
      </c>
      <c r="I44" s="7">
        <v>9.6712000000000007</v>
      </c>
      <c r="J44" s="7">
        <v>77.394720000000007</v>
      </c>
      <c r="K44" s="7">
        <f t="shared" si="2"/>
        <v>40619.040000000001</v>
      </c>
      <c r="L44" s="7">
        <f t="shared" si="2"/>
        <v>325057.82400000002</v>
      </c>
      <c r="M44" s="5" t="s">
        <v>24</v>
      </c>
      <c r="N44" s="6">
        <v>39600</v>
      </c>
    </row>
    <row r="45" spans="1:14" s="2" customFormat="1" ht="16.350000000000001" customHeight="1" x14ac:dyDescent="0.15">
      <c r="A45" s="5" t="s">
        <v>104</v>
      </c>
      <c r="B45" s="5">
        <v>39603</v>
      </c>
      <c r="C45" s="5">
        <v>900294</v>
      </c>
      <c r="D45" s="5" t="s">
        <v>147</v>
      </c>
      <c r="E45" s="5" t="s">
        <v>75</v>
      </c>
      <c r="F45" s="5" t="s">
        <v>59</v>
      </c>
      <c r="G45" s="5">
        <v>6180</v>
      </c>
      <c r="H45" s="5" t="s">
        <v>16</v>
      </c>
      <c r="I45" s="7">
        <v>9.6712000000000007</v>
      </c>
      <c r="J45" s="7">
        <v>77.394720000000007</v>
      </c>
      <c r="K45" s="7">
        <f t="shared" si="2"/>
        <v>59768.016000000003</v>
      </c>
      <c r="L45" s="7">
        <f t="shared" si="2"/>
        <v>478299.36960000003</v>
      </c>
      <c r="M45" s="5" t="s">
        <v>24</v>
      </c>
      <c r="N45" s="6">
        <v>39600</v>
      </c>
    </row>
    <row r="46" spans="1:14" s="2" customFormat="1" ht="16.350000000000001" customHeight="1" x14ac:dyDescent="0.15">
      <c r="A46" s="5" t="s">
        <v>103</v>
      </c>
      <c r="B46" s="5">
        <v>39604</v>
      </c>
      <c r="C46" s="5">
        <v>900295</v>
      </c>
      <c r="D46" s="5" t="s">
        <v>148</v>
      </c>
      <c r="E46" s="5" t="s">
        <v>63</v>
      </c>
      <c r="F46" s="5" t="s">
        <v>59</v>
      </c>
      <c r="G46" s="5">
        <v>4140</v>
      </c>
      <c r="H46" s="5" t="s">
        <v>29</v>
      </c>
      <c r="I46" s="7">
        <v>86.255399999999995</v>
      </c>
      <c r="J46" s="7">
        <v>88.495800000000003</v>
      </c>
      <c r="K46" s="7">
        <f t="shared" si="2"/>
        <v>357097.35599999997</v>
      </c>
      <c r="L46" s="7">
        <f t="shared" si="2"/>
        <v>366372.61200000002</v>
      </c>
      <c r="M46" s="5" t="s">
        <v>26</v>
      </c>
      <c r="N46" s="6">
        <v>39600</v>
      </c>
    </row>
    <row r="47" spans="1:14" s="2" customFormat="1" ht="16.350000000000001" customHeight="1" x14ac:dyDescent="0.15">
      <c r="A47" s="5" t="s">
        <v>103</v>
      </c>
      <c r="B47" s="5">
        <v>39604</v>
      </c>
      <c r="C47" s="5">
        <v>900296</v>
      </c>
      <c r="D47" s="5" t="s">
        <v>149</v>
      </c>
      <c r="E47" s="5" t="s">
        <v>63</v>
      </c>
      <c r="F47" s="5" t="s">
        <v>59</v>
      </c>
      <c r="G47" s="5">
        <v>420</v>
      </c>
      <c r="H47" s="5" t="s">
        <v>29</v>
      </c>
      <c r="I47" s="7">
        <v>86.255399999999995</v>
      </c>
      <c r="J47" s="7">
        <v>88.495800000000003</v>
      </c>
      <c r="K47" s="7">
        <f t="shared" si="2"/>
        <v>36227.267999999996</v>
      </c>
      <c r="L47" s="7">
        <f t="shared" si="2"/>
        <v>37168.236000000004</v>
      </c>
      <c r="M47" s="5" t="s">
        <v>30</v>
      </c>
      <c r="N47" s="6">
        <v>39600</v>
      </c>
    </row>
    <row r="48" spans="1:14" s="2" customFormat="1" ht="16.350000000000001" customHeight="1" x14ac:dyDescent="0.15">
      <c r="A48" s="5" t="s">
        <v>103</v>
      </c>
      <c r="B48" s="5">
        <v>39604</v>
      </c>
      <c r="C48" s="5">
        <v>900297</v>
      </c>
      <c r="D48" s="5" t="s">
        <v>150</v>
      </c>
      <c r="E48" s="5" t="s">
        <v>65</v>
      </c>
      <c r="F48" s="5" t="s">
        <v>59</v>
      </c>
      <c r="G48" s="5">
        <v>504</v>
      </c>
      <c r="H48" s="5" t="s">
        <v>29</v>
      </c>
      <c r="I48" s="7">
        <v>78.898820000000001</v>
      </c>
      <c r="J48" s="7">
        <v>80.948139999999995</v>
      </c>
      <c r="K48" s="7">
        <f t="shared" si="2"/>
        <v>39765.005279999998</v>
      </c>
      <c r="L48" s="7">
        <f t="shared" si="2"/>
        <v>40797.862559999994</v>
      </c>
      <c r="M48" s="5" t="s">
        <v>30</v>
      </c>
      <c r="N48" s="6">
        <v>39600</v>
      </c>
    </row>
    <row r="49" spans="1:14" s="2" customFormat="1" ht="16.350000000000001" customHeight="1" x14ac:dyDescent="0.15">
      <c r="A49" s="5" t="s">
        <v>103</v>
      </c>
      <c r="B49" s="5">
        <v>39604</v>
      </c>
      <c r="C49" s="5">
        <v>900297</v>
      </c>
      <c r="D49" s="5" t="s">
        <v>151</v>
      </c>
      <c r="E49" s="5" t="s">
        <v>66</v>
      </c>
      <c r="F49" s="5" t="s">
        <v>59</v>
      </c>
      <c r="G49" s="5">
        <v>1668</v>
      </c>
      <c r="H49" s="5" t="s">
        <v>29</v>
      </c>
      <c r="I49" s="7">
        <v>78.898820000000001</v>
      </c>
      <c r="J49" s="7">
        <v>80.948139999999995</v>
      </c>
      <c r="K49" s="7">
        <f t="shared" si="2"/>
        <v>131603.23176</v>
      </c>
      <c r="L49" s="7">
        <f t="shared" si="2"/>
        <v>135021.49752</v>
      </c>
      <c r="M49" s="5" t="s">
        <v>30</v>
      </c>
      <c r="N49" s="6">
        <v>39600</v>
      </c>
    </row>
    <row r="50" spans="1:14" s="2" customFormat="1" ht="16.350000000000001" customHeight="1" x14ac:dyDescent="0.15">
      <c r="A50" s="5" t="s">
        <v>103</v>
      </c>
      <c r="B50" s="5">
        <v>39604</v>
      </c>
      <c r="C50" s="5">
        <v>900297</v>
      </c>
      <c r="D50" s="5" t="s">
        <v>152</v>
      </c>
      <c r="E50" s="5" t="s">
        <v>67</v>
      </c>
      <c r="F50" s="5" t="s">
        <v>59</v>
      </c>
      <c r="G50" s="5">
        <v>1668</v>
      </c>
      <c r="H50" s="5" t="s">
        <v>29</v>
      </c>
      <c r="I50" s="7">
        <v>78.898820000000001</v>
      </c>
      <c r="J50" s="7">
        <v>80.948139999999995</v>
      </c>
      <c r="K50" s="7">
        <f t="shared" si="2"/>
        <v>131603.23176</v>
      </c>
      <c r="L50" s="7">
        <f t="shared" si="2"/>
        <v>135021.49752</v>
      </c>
      <c r="M50" s="5" t="s">
        <v>30</v>
      </c>
      <c r="N50" s="6">
        <v>39600</v>
      </c>
    </row>
    <row r="51" spans="1:14" s="2" customFormat="1" ht="16.350000000000001" customHeight="1" x14ac:dyDescent="0.15">
      <c r="A51" s="5" t="s">
        <v>103</v>
      </c>
      <c r="B51" s="5">
        <v>39604</v>
      </c>
      <c r="C51" s="5">
        <v>900297</v>
      </c>
      <c r="D51" s="5" t="s">
        <v>153</v>
      </c>
      <c r="E51" s="5" t="s">
        <v>68</v>
      </c>
      <c r="F51" s="5" t="s">
        <v>59</v>
      </c>
      <c r="G51" s="5">
        <v>1668</v>
      </c>
      <c r="H51" s="5" t="s">
        <v>29</v>
      </c>
      <c r="I51" s="7">
        <v>78.898820000000001</v>
      </c>
      <c r="J51" s="7">
        <v>80.948139999999995</v>
      </c>
      <c r="K51" s="7">
        <f t="shared" si="2"/>
        <v>131603.23176</v>
      </c>
      <c r="L51" s="7">
        <f t="shared" si="2"/>
        <v>135021.49752</v>
      </c>
      <c r="M51" s="5" t="s">
        <v>30</v>
      </c>
      <c r="N51" s="6">
        <v>39600</v>
      </c>
    </row>
    <row r="52" spans="1:14" s="2" customFormat="1" ht="16.350000000000001" customHeight="1" x14ac:dyDescent="0.15">
      <c r="A52" s="5" t="s">
        <v>103</v>
      </c>
      <c r="B52" s="5">
        <v>39604</v>
      </c>
      <c r="C52" s="5">
        <v>900297</v>
      </c>
      <c r="D52" s="5" t="s">
        <v>154</v>
      </c>
      <c r="E52" s="5" t="s">
        <v>64</v>
      </c>
      <c r="F52" s="5" t="s">
        <v>59</v>
      </c>
      <c r="G52" s="5">
        <v>504</v>
      </c>
      <c r="H52" s="5" t="s">
        <v>29</v>
      </c>
      <c r="I52" s="7">
        <v>78.898820000000001</v>
      </c>
      <c r="J52" s="7">
        <v>80.948139999999995</v>
      </c>
      <c r="K52" s="7">
        <f t="shared" si="2"/>
        <v>39765.005279999998</v>
      </c>
      <c r="L52" s="7">
        <f t="shared" si="2"/>
        <v>40797.862559999994</v>
      </c>
      <c r="M52" s="5" t="s">
        <v>30</v>
      </c>
      <c r="N52" s="6">
        <v>39600</v>
      </c>
    </row>
    <row r="53" spans="1:14" s="2" customFormat="1" ht="16.350000000000001" customHeight="1" x14ac:dyDescent="0.15">
      <c r="A53" s="5" t="s">
        <v>104</v>
      </c>
      <c r="B53" s="5">
        <v>39603</v>
      </c>
      <c r="C53" s="5">
        <v>900298</v>
      </c>
      <c r="D53" s="5" t="s">
        <v>155</v>
      </c>
      <c r="E53" s="5" t="s">
        <v>76</v>
      </c>
      <c r="F53" s="5" t="s">
        <v>58</v>
      </c>
      <c r="G53" s="5">
        <v>6012</v>
      </c>
      <c r="H53" s="5" t="s">
        <v>16</v>
      </c>
      <c r="I53" s="7">
        <v>1.1405240000000001</v>
      </c>
      <c r="J53" s="7">
        <v>9.127186</v>
      </c>
      <c r="K53" s="7">
        <f t="shared" si="2"/>
        <v>6856.8302880000001</v>
      </c>
      <c r="L53" s="7">
        <f t="shared" si="2"/>
        <v>54872.642231999998</v>
      </c>
      <c r="M53" s="5" t="s">
        <v>24</v>
      </c>
      <c r="N53" s="6">
        <v>39600</v>
      </c>
    </row>
    <row r="54" spans="1:14" s="2" customFormat="1" ht="16.350000000000001" customHeight="1" x14ac:dyDescent="0.15">
      <c r="A54" s="5" t="s">
        <v>103</v>
      </c>
      <c r="B54" s="5">
        <v>39605</v>
      </c>
      <c r="C54" s="5">
        <v>900299</v>
      </c>
      <c r="D54" s="5" t="s">
        <v>156</v>
      </c>
      <c r="E54" s="5" t="s">
        <v>64</v>
      </c>
      <c r="F54" s="5" t="s">
        <v>59</v>
      </c>
      <c r="G54" s="5">
        <v>1000</v>
      </c>
      <c r="H54" s="5" t="s">
        <v>29</v>
      </c>
      <c r="I54" s="7">
        <v>78.898820000000001</v>
      </c>
      <c r="J54" s="7">
        <v>80.948139999999995</v>
      </c>
      <c r="K54" s="7">
        <f t="shared" si="2"/>
        <v>78898.820000000007</v>
      </c>
      <c r="L54" s="7">
        <f t="shared" si="2"/>
        <v>80948.14</v>
      </c>
      <c r="M54" s="5" t="s">
        <v>30</v>
      </c>
      <c r="N54" s="6">
        <v>39600</v>
      </c>
    </row>
    <row r="55" spans="1:14" s="2" customFormat="1" ht="16.350000000000001" customHeight="1" x14ac:dyDescent="0.15">
      <c r="A55" s="5" t="s">
        <v>103</v>
      </c>
      <c r="B55" s="5">
        <v>39605</v>
      </c>
      <c r="C55" s="5">
        <v>900299</v>
      </c>
      <c r="D55" s="5" t="s">
        <v>157</v>
      </c>
      <c r="E55" s="5" t="s">
        <v>69</v>
      </c>
      <c r="F55" s="5" t="s">
        <v>59</v>
      </c>
      <c r="G55" s="5">
        <v>1000</v>
      </c>
      <c r="H55" s="5" t="s">
        <v>29</v>
      </c>
      <c r="I55" s="7">
        <v>78.898820000000001</v>
      </c>
      <c r="J55" s="7">
        <v>80.948139999999995</v>
      </c>
      <c r="K55" s="7">
        <f t="shared" si="2"/>
        <v>78898.820000000007</v>
      </c>
      <c r="L55" s="7">
        <f t="shared" si="2"/>
        <v>80948.14</v>
      </c>
      <c r="M55" s="5" t="s">
        <v>30</v>
      </c>
      <c r="N55" s="6">
        <v>39600</v>
      </c>
    </row>
    <row r="56" spans="1:14" s="2" customFormat="1" ht="16.350000000000001" customHeight="1" x14ac:dyDescent="0.15">
      <c r="A56" s="5" t="s">
        <v>103</v>
      </c>
      <c r="B56" s="5">
        <v>39605</v>
      </c>
      <c r="C56" s="5">
        <v>900299</v>
      </c>
      <c r="D56" s="5" t="s">
        <v>158</v>
      </c>
      <c r="E56" s="5" t="s">
        <v>70</v>
      </c>
      <c r="F56" s="5" t="s">
        <v>59</v>
      </c>
      <c r="G56" s="5">
        <v>108</v>
      </c>
      <c r="H56" s="5" t="s">
        <v>29</v>
      </c>
      <c r="I56" s="7">
        <v>86.255399999999995</v>
      </c>
      <c r="J56" s="7">
        <v>88.495800000000003</v>
      </c>
      <c r="K56" s="7">
        <f t="shared" si="2"/>
        <v>9315.5831999999991</v>
      </c>
      <c r="L56" s="7">
        <f t="shared" si="2"/>
        <v>9557.5464000000011</v>
      </c>
      <c r="M56" s="5" t="s">
        <v>30</v>
      </c>
      <c r="N56" s="6">
        <v>39600</v>
      </c>
    </row>
    <row r="57" spans="1:14" s="2" customFormat="1" ht="16.350000000000001" customHeight="1" x14ac:dyDescent="0.15">
      <c r="A57" s="5" t="s">
        <v>103</v>
      </c>
      <c r="B57" s="5">
        <v>39605</v>
      </c>
      <c r="C57" s="5">
        <v>900299</v>
      </c>
      <c r="D57" s="5" t="s">
        <v>159</v>
      </c>
      <c r="E57" s="5" t="s">
        <v>71</v>
      </c>
      <c r="F57" s="5" t="s">
        <v>59</v>
      </c>
      <c r="G57" s="5">
        <v>1000</v>
      </c>
      <c r="H57" s="5" t="s">
        <v>29</v>
      </c>
      <c r="I57" s="7">
        <v>78.898820000000001</v>
      </c>
      <c r="J57" s="7">
        <v>80.948139999999995</v>
      </c>
      <c r="K57" s="7">
        <f t="shared" si="2"/>
        <v>78898.820000000007</v>
      </c>
      <c r="L57" s="7">
        <f t="shared" si="2"/>
        <v>80948.14</v>
      </c>
      <c r="M57" s="5" t="s">
        <v>30</v>
      </c>
      <c r="N57" s="6">
        <v>39600</v>
      </c>
    </row>
    <row r="58" spans="1:14" s="2" customFormat="1" ht="16.350000000000001" customHeight="1" x14ac:dyDescent="0.15">
      <c r="A58" s="5" t="s">
        <v>103</v>
      </c>
      <c r="B58" s="5">
        <v>39605</v>
      </c>
      <c r="C58" s="5">
        <v>900299</v>
      </c>
      <c r="D58" s="5" t="s">
        <v>160</v>
      </c>
      <c r="E58" s="5" t="s">
        <v>63</v>
      </c>
      <c r="F58" s="5" t="s">
        <v>59</v>
      </c>
      <c r="G58" s="5">
        <v>108</v>
      </c>
      <c r="H58" s="5" t="s">
        <v>29</v>
      </c>
      <c r="I58" s="7">
        <v>86.255399999999995</v>
      </c>
      <c r="J58" s="7">
        <v>88.495800000000003</v>
      </c>
      <c r="K58" s="7">
        <f t="shared" si="2"/>
        <v>9315.5831999999991</v>
      </c>
      <c r="L58" s="7">
        <f t="shared" si="2"/>
        <v>9557.5464000000011</v>
      </c>
      <c r="M58" s="5" t="s">
        <v>30</v>
      </c>
      <c r="N58" s="6">
        <v>39600</v>
      </c>
    </row>
    <row r="59" spans="1:14" s="2" customFormat="1" ht="16.350000000000001" customHeight="1" x14ac:dyDescent="0.15">
      <c r="A59" s="5" t="s">
        <v>103</v>
      </c>
      <c r="B59" s="5">
        <v>39605</v>
      </c>
      <c r="C59" s="5">
        <v>900299</v>
      </c>
      <c r="D59" s="5" t="s">
        <v>161</v>
      </c>
      <c r="E59" s="5" t="s">
        <v>72</v>
      </c>
      <c r="F59" s="5" t="s">
        <v>59</v>
      </c>
      <c r="G59" s="5">
        <v>108</v>
      </c>
      <c r="H59" s="5" t="s">
        <v>29</v>
      </c>
      <c r="I59" s="7">
        <v>86.255399999999995</v>
      </c>
      <c r="J59" s="7">
        <v>88.495800000000003</v>
      </c>
      <c r="K59" s="7">
        <f t="shared" si="2"/>
        <v>9315.5831999999991</v>
      </c>
      <c r="L59" s="7">
        <f t="shared" si="2"/>
        <v>9557.5464000000011</v>
      </c>
      <c r="M59" s="5" t="s">
        <v>30</v>
      </c>
      <c r="N59" s="6">
        <v>39600</v>
      </c>
    </row>
    <row r="60" spans="1:14" s="2" customFormat="1" ht="16.350000000000001" customHeight="1" x14ac:dyDescent="0.15">
      <c r="A60" s="5" t="s">
        <v>103</v>
      </c>
      <c r="B60" s="5">
        <v>39606</v>
      </c>
      <c r="C60" s="5">
        <v>900300</v>
      </c>
      <c r="D60" s="5" t="s">
        <v>162</v>
      </c>
      <c r="E60" s="5" t="s">
        <v>62</v>
      </c>
      <c r="F60" s="5" t="s">
        <v>59</v>
      </c>
      <c r="G60" s="5">
        <v>108</v>
      </c>
      <c r="H60" s="5" t="s">
        <v>29</v>
      </c>
      <c r="I60" s="7">
        <v>90.151600000000002</v>
      </c>
      <c r="J60" s="7">
        <v>92.493200000000002</v>
      </c>
      <c r="K60" s="7">
        <f t="shared" si="2"/>
        <v>9736.372800000001</v>
      </c>
      <c r="L60" s="7">
        <f t="shared" si="2"/>
        <v>9989.2656000000006</v>
      </c>
      <c r="M60" s="5" t="s">
        <v>30</v>
      </c>
      <c r="N60" s="6">
        <v>39600</v>
      </c>
    </row>
    <row r="61" spans="1:14" s="2" customFormat="1" ht="16.350000000000001" customHeight="1" x14ac:dyDescent="0.15">
      <c r="A61" s="5" t="s">
        <v>103</v>
      </c>
      <c r="B61" s="5">
        <v>39606</v>
      </c>
      <c r="C61" s="5">
        <v>900300</v>
      </c>
      <c r="D61" s="5" t="s">
        <v>163</v>
      </c>
      <c r="E61" s="5" t="s">
        <v>61</v>
      </c>
      <c r="F61" s="5" t="s">
        <v>59</v>
      </c>
      <c r="G61" s="5">
        <v>108</v>
      </c>
      <c r="H61" s="5" t="s">
        <v>29</v>
      </c>
      <c r="I61" s="7">
        <v>90.151600000000002</v>
      </c>
      <c r="J61" s="7">
        <v>92.493200000000002</v>
      </c>
      <c r="K61" s="7">
        <f t="shared" si="2"/>
        <v>9736.372800000001</v>
      </c>
      <c r="L61" s="7">
        <f t="shared" si="2"/>
        <v>9989.2656000000006</v>
      </c>
      <c r="M61" s="5" t="s">
        <v>30</v>
      </c>
      <c r="N61" s="6">
        <v>39600</v>
      </c>
    </row>
    <row r="62" spans="1:14" s="2" customFormat="1" ht="16.350000000000001" customHeight="1" x14ac:dyDescent="0.15">
      <c r="A62" s="5" t="s">
        <v>103</v>
      </c>
      <c r="B62" s="5">
        <v>39606</v>
      </c>
      <c r="C62" s="5">
        <v>900300</v>
      </c>
      <c r="D62" s="5" t="s">
        <v>164</v>
      </c>
      <c r="E62" s="5" t="s">
        <v>60</v>
      </c>
      <c r="F62" s="5" t="s">
        <v>59</v>
      </c>
      <c r="G62" s="5">
        <v>108</v>
      </c>
      <c r="H62" s="5" t="s">
        <v>29</v>
      </c>
      <c r="I62" s="7">
        <v>90.151600000000002</v>
      </c>
      <c r="J62" s="7">
        <v>92.493200000000002</v>
      </c>
      <c r="K62" s="7">
        <f t="shared" si="2"/>
        <v>9736.372800000001</v>
      </c>
      <c r="L62" s="7">
        <f t="shared" si="2"/>
        <v>9989.2656000000006</v>
      </c>
      <c r="M62" s="5" t="s">
        <v>30</v>
      </c>
      <c r="N62" s="6">
        <v>39600</v>
      </c>
    </row>
    <row r="63" spans="1:14" s="2" customFormat="1" ht="16.350000000000001" customHeight="1" x14ac:dyDescent="0.15">
      <c r="A63" s="5" t="s">
        <v>103</v>
      </c>
      <c r="B63" s="5">
        <v>39605</v>
      </c>
      <c r="C63" s="5">
        <v>900301</v>
      </c>
      <c r="D63" s="5" t="s">
        <v>165</v>
      </c>
      <c r="E63" s="5" t="s">
        <v>67</v>
      </c>
      <c r="F63" s="5" t="s">
        <v>59</v>
      </c>
      <c r="G63" s="5">
        <v>1332</v>
      </c>
      <c r="H63" s="5" t="s">
        <v>29</v>
      </c>
      <c r="I63" s="7">
        <v>78.898820000000001</v>
      </c>
      <c r="J63" s="7">
        <v>80.948139999999995</v>
      </c>
      <c r="K63" s="7">
        <f t="shared" si="2"/>
        <v>105093.22824</v>
      </c>
      <c r="L63" s="7">
        <f t="shared" si="2"/>
        <v>107822.92247999999</v>
      </c>
      <c r="M63" s="5" t="s">
        <v>30</v>
      </c>
      <c r="N63" s="6">
        <v>39600</v>
      </c>
    </row>
    <row r="64" spans="1:14" s="2" customFormat="1" ht="16.350000000000001" customHeight="1" x14ac:dyDescent="0.15">
      <c r="A64" s="5" t="s">
        <v>103</v>
      </c>
      <c r="B64" s="5">
        <v>39605</v>
      </c>
      <c r="C64" s="5">
        <v>900301</v>
      </c>
      <c r="D64" s="5" t="s">
        <v>166</v>
      </c>
      <c r="E64" s="5" t="s">
        <v>66</v>
      </c>
      <c r="F64" s="5" t="s">
        <v>59</v>
      </c>
      <c r="G64" s="5">
        <v>1332</v>
      </c>
      <c r="H64" s="5" t="s">
        <v>29</v>
      </c>
      <c r="I64" s="7">
        <v>78.898820000000001</v>
      </c>
      <c r="J64" s="7">
        <v>80.948139999999995</v>
      </c>
      <c r="K64" s="7">
        <f t="shared" si="2"/>
        <v>105093.22824</v>
      </c>
      <c r="L64" s="7">
        <f t="shared" si="2"/>
        <v>107822.92247999999</v>
      </c>
      <c r="M64" s="5" t="s">
        <v>30</v>
      </c>
      <c r="N64" s="6">
        <v>39600</v>
      </c>
    </row>
    <row r="65" spans="1:14" s="2" customFormat="1" ht="16.350000000000001" customHeight="1" x14ac:dyDescent="0.15">
      <c r="A65" s="5" t="s">
        <v>103</v>
      </c>
      <c r="B65" s="5">
        <v>39605</v>
      </c>
      <c r="C65" s="5">
        <v>900301</v>
      </c>
      <c r="D65" s="5" t="s">
        <v>167</v>
      </c>
      <c r="E65" s="5" t="s">
        <v>68</v>
      </c>
      <c r="F65" s="5" t="s">
        <v>59</v>
      </c>
      <c r="G65" s="5">
        <v>1332</v>
      </c>
      <c r="H65" s="5" t="s">
        <v>29</v>
      </c>
      <c r="I65" s="7">
        <v>78.898820000000001</v>
      </c>
      <c r="J65" s="7">
        <v>80.948139999999995</v>
      </c>
      <c r="K65" s="7">
        <f t="shared" si="2"/>
        <v>105093.22824</v>
      </c>
      <c r="L65" s="7">
        <f t="shared" si="2"/>
        <v>107822.92247999999</v>
      </c>
      <c r="M65" s="5" t="s">
        <v>30</v>
      </c>
      <c r="N65" s="6">
        <v>39600</v>
      </c>
    </row>
    <row r="66" spans="1:14" s="2" customFormat="1" ht="16.350000000000001" customHeight="1" x14ac:dyDescent="0.15">
      <c r="A66" s="5" t="s">
        <v>31</v>
      </c>
      <c r="B66" s="5">
        <v>39606</v>
      </c>
      <c r="C66" s="5">
        <v>900302</v>
      </c>
      <c r="D66" s="5" t="s">
        <v>168</v>
      </c>
      <c r="E66" s="5" t="s">
        <v>47</v>
      </c>
      <c r="F66" s="5" t="s">
        <v>59</v>
      </c>
      <c r="G66" s="5">
        <v>1431</v>
      </c>
      <c r="H66" s="5" t="s">
        <v>16</v>
      </c>
      <c r="I66" s="7">
        <v>18.021080000000001</v>
      </c>
      <c r="J66" s="7">
        <v>144.21544800000001</v>
      </c>
      <c r="K66" s="7">
        <f t="shared" si="2"/>
        <v>25788.165480000003</v>
      </c>
      <c r="L66" s="7">
        <f t="shared" si="2"/>
        <v>206372.30608800001</v>
      </c>
      <c r="M66" s="5" t="s">
        <v>48</v>
      </c>
      <c r="N66" s="6">
        <v>39600</v>
      </c>
    </row>
    <row r="67" spans="1:14" s="2" customFormat="1" ht="16.350000000000001" customHeight="1" x14ac:dyDescent="0.15">
      <c r="A67" s="5" t="s">
        <v>31</v>
      </c>
      <c r="B67" s="5">
        <v>39606</v>
      </c>
      <c r="C67" s="5">
        <v>900302</v>
      </c>
      <c r="D67" s="5" t="s">
        <v>169</v>
      </c>
      <c r="E67" s="5" t="s">
        <v>49</v>
      </c>
      <c r="F67" s="5" t="s">
        <v>59</v>
      </c>
      <c r="G67" s="5">
        <v>1431</v>
      </c>
      <c r="H67" s="5" t="s">
        <v>16</v>
      </c>
      <c r="I67" s="7">
        <v>18.021080000000001</v>
      </c>
      <c r="J67" s="7">
        <v>144.21544800000001</v>
      </c>
      <c r="K67" s="7">
        <f t="shared" si="2"/>
        <v>25788.165480000003</v>
      </c>
      <c r="L67" s="7">
        <f t="shared" si="2"/>
        <v>206372.30608800001</v>
      </c>
      <c r="M67" s="5" t="s">
        <v>48</v>
      </c>
      <c r="N67" s="6">
        <v>39600</v>
      </c>
    </row>
    <row r="68" spans="1:14" s="2" customFormat="1" ht="16.350000000000001" customHeight="1" x14ac:dyDescent="0.15">
      <c r="A68" s="5" t="s">
        <v>50</v>
      </c>
      <c r="B68" s="5">
        <v>39610</v>
      </c>
      <c r="C68" s="5">
        <v>900303</v>
      </c>
      <c r="D68" s="5" t="s">
        <v>170</v>
      </c>
      <c r="E68" s="5" t="s">
        <v>51</v>
      </c>
      <c r="F68" s="5" t="s">
        <v>59</v>
      </c>
      <c r="G68" s="5">
        <v>120</v>
      </c>
      <c r="H68" s="5" t="s">
        <v>16</v>
      </c>
      <c r="I68" s="7">
        <v>10.933999999999999</v>
      </c>
      <c r="J68" s="7">
        <v>87.500400000000013</v>
      </c>
      <c r="K68" s="7">
        <f t="shared" si="2"/>
        <v>1312.08</v>
      </c>
      <c r="L68" s="7">
        <f t="shared" si="2"/>
        <v>10500.048000000003</v>
      </c>
      <c r="M68" s="5" t="s">
        <v>52</v>
      </c>
      <c r="N68" s="6">
        <v>39600</v>
      </c>
    </row>
    <row r="69" spans="1:14" s="2" customFormat="1" ht="16.350000000000001" customHeight="1" x14ac:dyDescent="0.15">
      <c r="A69" s="5" t="s">
        <v>50</v>
      </c>
      <c r="B69" s="5">
        <v>39610</v>
      </c>
      <c r="C69" s="5">
        <v>900303</v>
      </c>
      <c r="D69" s="5" t="s">
        <v>171</v>
      </c>
      <c r="E69" s="5" t="s">
        <v>53</v>
      </c>
      <c r="F69" s="5" t="s">
        <v>59</v>
      </c>
      <c r="G69" s="5">
        <v>120</v>
      </c>
      <c r="H69" s="5" t="s">
        <v>16</v>
      </c>
      <c r="I69" s="7">
        <v>10.333400000000001</v>
      </c>
      <c r="J69" s="7">
        <v>82.694040000000001</v>
      </c>
      <c r="K69" s="7">
        <f t="shared" si="2"/>
        <v>1240.008</v>
      </c>
      <c r="L69" s="7">
        <f t="shared" si="2"/>
        <v>9923.2847999999994</v>
      </c>
      <c r="M69" s="5" t="s">
        <v>52</v>
      </c>
      <c r="N69" s="6">
        <v>39600</v>
      </c>
    </row>
    <row r="70" spans="1:14" s="2" customFormat="1" ht="16.350000000000001" customHeight="1" x14ac:dyDescent="0.15">
      <c r="A70" s="5" t="s">
        <v>50</v>
      </c>
      <c r="B70" s="5">
        <v>39610</v>
      </c>
      <c r="C70" s="5">
        <v>900303</v>
      </c>
      <c r="D70" s="5" t="s">
        <v>172</v>
      </c>
      <c r="E70" s="5" t="s">
        <v>54</v>
      </c>
      <c r="F70" s="5" t="s">
        <v>59</v>
      </c>
      <c r="G70" s="5">
        <v>120</v>
      </c>
      <c r="H70" s="5" t="s">
        <v>16</v>
      </c>
      <c r="I70" s="7">
        <v>10.410399999999999</v>
      </c>
      <c r="J70" s="7">
        <v>83.310240000000007</v>
      </c>
      <c r="K70" s="7">
        <f t="shared" si="2"/>
        <v>1249.2479999999998</v>
      </c>
      <c r="L70" s="7">
        <f t="shared" si="2"/>
        <v>9997.2288000000008</v>
      </c>
      <c r="M70" s="5" t="s">
        <v>52</v>
      </c>
      <c r="N70" s="6">
        <v>39600</v>
      </c>
    </row>
    <row r="71" spans="1:14" s="2" customFormat="1" ht="16.350000000000001" customHeight="1" x14ac:dyDescent="0.15">
      <c r="A71" s="5" t="s">
        <v>50</v>
      </c>
      <c r="B71" s="5">
        <v>39610</v>
      </c>
      <c r="C71" s="5">
        <v>900303</v>
      </c>
      <c r="D71" s="5" t="s">
        <v>173</v>
      </c>
      <c r="E71" s="5" t="s">
        <v>55</v>
      </c>
      <c r="F71" s="5" t="s">
        <v>59</v>
      </c>
      <c r="G71" s="5">
        <v>120</v>
      </c>
      <c r="H71" s="5" t="s">
        <v>16</v>
      </c>
      <c r="I71" s="7">
        <v>10.933999999999999</v>
      </c>
      <c r="J71" s="7">
        <v>87.500400000000013</v>
      </c>
      <c r="K71" s="7">
        <f t="shared" si="2"/>
        <v>1312.08</v>
      </c>
      <c r="L71" s="7">
        <f t="shared" si="2"/>
        <v>10500.048000000003</v>
      </c>
      <c r="M71" s="5" t="s">
        <v>52</v>
      </c>
      <c r="N71" s="6">
        <v>39600</v>
      </c>
    </row>
    <row r="72" spans="1:14" s="2" customFormat="1" ht="16.350000000000001" customHeight="1" x14ac:dyDescent="0.15">
      <c r="A72" s="5" t="s">
        <v>77</v>
      </c>
      <c r="B72" s="5">
        <v>39609</v>
      </c>
      <c r="C72" s="5">
        <v>900304</v>
      </c>
      <c r="D72" s="5" t="s">
        <v>174</v>
      </c>
      <c r="E72" s="5" t="s">
        <v>81</v>
      </c>
      <c r="F72" s="5" t="s">
        <v>58</v>
      </c>
      <c r="G72" s="5">
        <v>4832</v>
      </c>
      <c r="H72" s="5" t="s">
        <v>16</v>
      </c>
      <c r="I72" s="7">
        <v>4.4567600000000001</v>
      </c>
      <c r="J72" s="7">
        <v>35.665655999999998</v>
      </c>
      <c r="K72" s="7">
        <f t="shared" si="2"/>
        <v>21535.064320000001</v>
      </c>
      <c r="L72" s="7">
        <f t="shared" si="2"/>
        <v>172336.449792</v>
      </c>
      <c r="M72" s="5" t="s">
        <v>36</v>
      </c>
      <c r="N72" s="6">
        <v>39600</v>
      </c>
    </row>
    <row r="73" spans="1:14" s="2" customFormat="1" ht="16.350000000000001" customHeight="1" x14ac:dyDescent="0.15">
      <c r="A73" s="5" t="s">
        <v>77</v>
      </c>
      <c r="B73" s="5">
        <v>39609</v>
      </c>
      <c r="C73" s="5">
        <v>900304</v>
      </c>
      <c r="D73" s="5" t="s">
        <v>175</v>
      </c>
      <c r="E73" s="5" t="s">
        <v>87</v>
      </c>
      <c r="F73" s="5" t="s">
        <v>58</v>
      </c>
      <c r="G73" s="5">
        <v>1140</v>
      </c>
      <c r="H73" s="5" t="s">
        <v>16</v>
      </c>
      <c r="I73" s="7">
        <v>2.26688</v>
      </c>
      <c r="J73" s="7">
        <v>18.140928000000002</v>
      </c>
      <c r="K73" s="7">
        <f t="shared" si="2"/>
        <v>2584.2431999999999</v>
      </c>
      <c r="L73" s="7">
        <f t="shared" si="2"/>
        <v>20680.657920000001</v>
      </c>
      <c r="M73" s="5" t="s">
        <v>36</v>
      </c>
      <c r="N73" s="6">
        <v>39600</v>
      </c>
    </row>
    <row r="74" spans="1:14" s="2" customFormat="1" ht="16.350000000000001" customHeight="1" x14ac:dyDescent="0.15">
      <c r="A74" s="5" t="s">
        <v>77</v>
      </c>
      <c r="B74" s="5">
        <v>39609</v>
      </c>
      <c r="C74" s="5">
        <v>900305</v>
      </c>
      <c r="D74" s="5" t="s">
        <v>176</v>
      </c>
      <c r="E74" s="5" t="s">
        <v>88</v>
      </c>
      <c r="F74" s="5" t="s">
        <v>58</v>
      </c>
      <c r="G74" s="5">
        <v>1200</v>
      </c>
      <c r="H74" s="5" t="s">
        <v>16</v>
      </c>
      <c r="I74" s="7">
        <v>2.5194399999999999</v>
      </c>
      <c r="J74" s="7">
        <v>20.162064000000001</v>
      </c>
      <c r="K74" s="7">
        <f t="shared" si="2"/>
        <v>3023.328</v>
      </c>
      <c r="L74" s="7">
        <f t="shared" si="2"/>
        <v>24194.4768</v>
      </c>
      <c r="M74" s="5" t="s">
        <v>28</v>
      </c>
      <c r="N74" s="6">
        <v>39600</v>
      </c>
    </row>
    <row r="75" spans="1:14" s="2" customFormat="1" ht="16.350000000000001" customHeight="1" x14ac:dyDescent="0.15">
      <c r="A75" s="5" t="s">
        <v>77</v>
      </c>
      <c r="B75" s="5">
        <v>39609</v>
      </c>
      <c r="C75" s="5">
        <v>900305</v>
      </c>
      <c r="D75" s="5" t="s">
        <v>177</v>
      </c>
      <c r="E75" s="5" t="s">
        <v>89</v>
      </c>
      <c r="F75" s="5" t="s">
        <v>58</v>
      </c>
      <c r="G75" s="5">
        <v>630</v>
      </c>
      <c r="H75" s="5" t="s">
        <v>16</v>
      </c>
      <c r="I75" s="7">
        <v>2.0482</v>
      </c>
      <c r="J75" s="7">
        <v>16.390920000000001</v>
      </c>
      <c r="K75" s="7">
        <f t="shared" si="2"/>
        <v>1290.366</v>
      </c>
      <c r="L75" s="7">
        <f t="shared" si="2"/>
        <v>10326.279600000002</v>
      </c>
      <c r="M75" s="5" t="s">
        <v>28</v>
      </c>
      <c r="N75" s="6">
        <v>39600</v>
      </c>
    </row>
    <row r="76" spans="1:14" s="2" customFormat="1" ht="16.350000000000001" customHeight="1" x14ac:dyDescent="0.15">
      <c r="A76" s="5" t="s">
        <v>77</v>
      </c>
      <c r="B76" s="5">
        <v>39609</v>
      </c>
      <c r="C76" s="5">
        <v>900305</v>
      </c>
      <c r="D76" s="5" t="s">
        <v>178</v>
      </c>
      <c r="E76" s="5" t="s">
        <v>56</v>
      </c>
      <c r="F76" s="5" t="s">
        <v>58</v>
      </c>
      <c r="G76" s="5">
        <v>500</v>
      </c>
      <c r="H76" s="5" t="s">
        <v>16</v>
      </c>
      <c r="I76" s="7">
        <v>6.78986</v>
      </c>
      <c r="J76" s="7">
        <v>54.336516000000003</v>
      </c>
      <c r="K76" s="7">
        <f t="shared" si="2"/>
        <v>3394.93</v>
      </c>
      <c r="L76" s="7">
        <f t="shared" si="2"/>
        <v>27168.258000000002</v>
      </c>
      <c r="M76" s="5" t="s">
        <v>28</v>
      </c>
      <c r="N76" s="6">
        <v>39600</v>
      </c>
    </row>
    <row r="77" spans="1:14" s="2" customFormat="1" ht="16.350000000000001" customHeight="1" x14ac:dyDescent="0.15">
      <c r="A77" s="5" t="s">
        <v>77</v>
      </c>
      <c r="B77" s="5">
        <v>39609</v>
      </c>
      <c r="C77" s="5">
        <v>900305</v>
      </c>
      <c r="D77" s="5" t="s">
        <v>179</v>
      </c>
      <c r="E77" s="5" t="s">
        <v>90</v>
      </c>
      <c r="F77" s="5" t="s">
        <v>57</v>
      </c>
      <c r="G77" s="5">
        <v>500</v>
      </c>
      <c r="H77" s="5" t="s">
        <v>16</v>
      </c>
      <c r="I77" s="7">
        <v>2.8921199999999998</v>
      </c>
      <c r="J77" s="7">
        <v>23.144472</v>
      </c>
      <c r="K77" s="7">
        <f t="shared" si="2"/>
        <v>1446.06</v>
      </c>
      <c r="L77" s="7">
        <f t="shared" si="2"/>
        <v>11572.236000000001</v>
      </c>
      <c r="M77" s="5" t="s">
        <v>28</v>
      </c>
      <c r="N77" s="6">
        <v>39600</v>
      </c>
    </row>
    <row r="78" spans="1:14" s="2" customFormat="1" ht="16.350000000000001" customHeight="1" x14ac:dyDescent="0.15">
      <c r="A78" s="5" t="s">
        <v>77</v>
      </c>
      <c r="B78" s="5">
        <v>39609</v>
      </c>
      <c r="C78" s="5">
        <v>900305</v>
      </c>
      <c r="D78" s="5" t="s">
        <v>180</v>
      </c>
      <c r="E78" s="5" t="s">
        <v>91</v>
      </c>
      <c r="F78" s="5" t="s">
        <v>58</v>
      </c>
      <c r="G78" s="5">
        <v>1500</v>
      </c>
      <c r="H78" s="5" t="s">
        <v>16</v>
      </c>
      <c r="I78" s="7">
        <v>2.7258</v>
      </c>
      <c r="J78" s="7">
        <v>21.813479999999998</v>
      </c>
      <c r="K78" s="7">
        <f t="shared" si="2"/>
        <v>4088.7</v>
      </c>
      <c r="L78" s="7">
        <f t="shared" si="2"/>
        <v>32720.219999999998</v>
      </c>
      <c r="M78" s="5" t="s">
        <v>28</v>
      </c>
      <c r="N78" s="6">
        <v>39600</v>
      </c>
    </row>
    <row r="79" spans="1:14" s="2" customFormat="1" ht="16.350000000000001" customHeight="1" x14ac:dyDescent="0.15">
      <c r="A79" s="5" t="s">
        <v>77</v>
      </c>
      <c r="B79" s="5">
        <v>39609</v>
      </c>
      <c r="C79" s="5">
        <v>900305</v>
      </c>
      <c r="D79" s="5" t="s">
        <v>181</v>
      </c>
      <c r="E79" s="5" t="s">
        <v>87</v>
      </c>
      <c r="F79" s="5" t="s">
        <v>58</v>
      </c>
      <c r="G79" s="5">
        <v>600</v>
      </c>
      <c r="H79" s="5" t="s">
        <v>16</v>
      </c>
      <c r="I79" s="7">
        <v>2.26688</v>
      </c>
      <c r="J79" s="7">
        <v>18.140928000000002</v>
      </c>
      <c r="K79" s="7">
        <f t="shared" si="2"/>
        <v>1360.1279999999999</v>
      </c>
      <c r="L79" s="7">
        <f t="shared" si="2"/>
        <v>10884.556800000002</v>
      </c>
      <c r="M79" s="5" t="s">
        <v>28</v>
      </c>
      <c r="N79" s="6">
        <v>39600</v>
      </c>
    </row>
    <row r="80" spans="1:14" s="2" customFormat="1" ht="16.350000000000001" customHeight="1" x14ac:dyDescent="0.15">
      <c r="A80" s="5" t="s">
        <v>77</v>
      </c>
      <c r="B80" s="5">
        <v>39609</v>
      </c>
      <c r="C80" s="5">
        <v>900305</v>
      </c>
      <c r="D80" s="5" t="s">
        <v>182</v>
      </c>
      <c r="E80" s="5" t="s">
        <v>83</v>
      </c>
      <c r="F80" s="5" t="s">
        <v>58</v>
      </c>
      <c r="G80" s="5">
        <v>396</v>
      </c>
      <c r="H80" s="5" t="s">
        <v>16</v>
      </c>
      <c r="I80" s="7">
        <v>3.7406599999999997</v>
      </c>
      <c r="J80" s="7">
        <v>29.934996000000002</v>
      </c>
      <c r="K80" s="7">
        <f t="shared" si="2"/>
        <v>1481.3013599999999</v>
      </c>
      <c r="L80" s="7">
        <f t="shared" si="2"/>
        <v>11854.258416000001</v>
      </c>
      <c r="M80" s="5" t="s">
        <v>28</v>
      </c>
      <c r="N80" s="6">
        <v>39600</v>
      </c>
    </row>
    <row r="81" spans="1:14" s="2" customFormat="1" ht="16.350000000000001" customHeight="1" x14ac:dyDescent="0.15">
      <c r="A81" s="5" t="s">
        <v>77</v>
      </c>
      <c r="B81" s="5">
        <v>39609</v>
      </c>
      <c r="C81" s="5">
        <v>900306</v>
      </c>
      <c r="D81" s="5" t="s">
        <v>183</v>
      </c>
      <c r="E81" s="5" t="s">
        <v>81</v>
      </c>
      <c r="F81" s="5" t="s">
        <v>58</v>
      </c>
      <c r="G81" s="5">
        <v>5480</v>
      </c>
      <c r="H81" s="5" t="s">
        <v>16</v>
      </c>
      <c r="I81" s="7">
        <v>4.4567600000000001</v>
      </c>
      <c r="J81" s="7">
        <v>35.665655999999998</v>
      </c>
      <c r="K81" s="7">
        <f t="shared" si="2"/>
        <v>24423.0448</v>
      </c>
      <c r="L81" s="7">
        <f t="shared" si="2"/>
        <v>195447.79488</v>
      </c>
      <c r="M81" s="5" t="s">
        <v>36</v>
      </c>
      <c r="N81" s="6">
        <v>39600</v>
      </c>
    </row>
    <row r="82" spans="1:14" s="2" customFormat="1" ht="16.350000000000001" customHeight="1" x14ac:dyDescent="0.15">
      <c r="A82" s="5" t="s">
        <v>77</v>
      </c>
      <c r="B82" s="5">
        <v>39609</v>
      </c>
      <c r="C82" s="5">
        <v>900307</v>
      </c>
      <c r="D82" s="5" t="s">
        <v>184</v>
      </c>
      <c r="E82" s="5" t="s">
        <v>79</v>
      </c>
      <c r="F82" s="5" t="s">
        <v>59</v>
      </c>
      <c r="G82" s="5">
        <v>624</v>
      </c>
      <c r="H82" s="5" t="s">
        <v>16</v>
      </c>
      <c r="I82" s="7">
        <v>4.5599400000000001</v>
      </c>
      <c r="J82" s="7">
        <v>36.491364000000004</v>
      </c>
      <c r="K82" s="7">
        <f t="shared" si="2"/>
        <v>2845.40256</v>
      </c>
      <c r="L82" s="7">
        <f t="shared" si="2"/>
        <v>22770.611136000003</v>
      </c>
      <c r="M82" s="5" t="s">
        <v>36</v>
      </c>
      <c r="N82" s="6">
        <v>39600</v>
      </c>
    </row>
    <row r="83" spans="1:14" s="2" customFormat="1" ht="16.350000000000001" customHeight="1" x14ac:dyDescent="0.15">
      <c r="A83" s="5" t="s">
        <v>77</v>
      </c>
      <c r="B83" s="5">
        <v>39609</v>
      </c>
      <c r="C83" s="5">
        <v>900307</v>
      </c>
      <c r="D83" s="5" t="s">
        <v>185</v>
      </c>
      <c r="E83" s="5" t="s">
        <v>83</v>
      </c>
      <c r="F83" s="5" t="s">
        <v>58</v>
      </c>
      <c r="G83" s="5">
        <v>1200</v>
      </c>
      <c r="H83" s="5" t="s">
        <v>16</v>
      </c>
      <c r="I83" s="7">
        <v>3.7406599999999997</v>
      </c>
      <c r="J83" s="7">
        <v>29.934996000000002</v>
      </c>
      <c r="K83" s="7">
        <f t="shared" si="2"/>
        <v>4488.7919999999995</v>
      </c>
      <c r="L83" s="7">
        <f t="shared" si="2"/>
        <v>35921.995200000005</v>
      </c>
      <c r="M83" s="5" t="s">
        <v>36</v>
      </c>
      <c r="N83" s="6">
        <v>39600</v>
      </c>
    </row>
    <row r="84" spans="1:14" s="2" customFormat="1" ht="16.350000000000001" customHeight="1" x14ac:dyDescent="0.15">
      <c r="A84" s="5" t="s">
        <v>77</v>
      </c>
      <c r="B84" s="5">
        <v>39609</v>
      </c>
      <c r="C84" s="5">
        <v>900307</v>
      </c>
      <c r="D84" s="5" t="s">
        <v>186</v>
      </c>
      <c r="E84" s="5" t="s">
        <v>80</v>
      </c>
      <c r="F84" s="5" t="s">
        <v>57</v>
      </c>
      <c r="G84" s="5">
        <v>4044</v>
      </c>
      <c r="H84" s="5" t="s">
        <v>16</v>
      </c>
      <c r="I84" s="7">
        <v>5.3361000000000001</v>
      </c>
      <c r="J84" s="7">
        <v>42.702660000000002</v>
      </c>
      <c r="K84" s="7">
        <f t="shared" si="2"/>
        <v>21579.188399999999</v>
      </c>
      <c r="L84" s="7">
        <f t="shared" si="2"/>
        <v>172689.55704000001</v>
      </c>
      <c r="M84" s="5" t="s">
        <v>36</v>
      </c>
      <c r="N84" s="6">
        <v>39600</v>
      </c>
    </row>
    <row r="85" spans="1:14" s="2" customFormat="1" ht="16.350000000000001" customHeight="1" x14ac:dyDescent="0.15">
      <c r="A85" s="5" t="s">
        <v>77</v>
      </c>
      <c r="B85" s="5">
        <v>39609</v>
      </c>
      <c r="C85" s="5">
        <v>900307</v>
      </c>
      <c r="D85" s="5" t="s">
        <v>187</v>
      </c>
      <c r="E85" s="5" t="s">
        <v>87</v>
      </c>
      <c r="F85" s="5" t="s">
        <v>58</v>
      </c>
      <c r="G85" s="5">
        <v>1032</v>
      </c>
      <c r="H85" s="5" t="s">
        <v>16</v>
      </c>
      <c r="I85" s="7">
        <v>2.26688</v>
      </c>
      <c r="J85" s="7">
        <v>18.140928000000002</v>
      </c>
      <c r="K85" s="7">
        <f t="shared" si="2"/>
        <v>2339.4201600000001</v>
      </c>
      <c r="L85" s="7">
        <f t="shared" si="2"/>
        <v>18721.437696000001</v>
      </c>
      <c r="M85" s="5" t="s">
        <v>36</v>
      </c>
      <c r="N85" s="6">
        <v>39600</v>
      </c>
    </row>
    <row r="86" spans="1:14" s="2" customFormat="1" ht="16.350000000000001" customHeight="1" x14ac:dyDescent="0.15">
      <c r="A86" s="5" t="s">
        <v>77</v>
      </c>
      <c r="B86" s="5">
        <v>39609</v>
      </c>
      <c r="C86" s="5">
        <v>900307</v>
      </c>
      <c r="D86" s="5" t="s">
        <v>188</v>
      </c>
      <c r="E86" s="5" t="s">
        <v>81</v>
      </c>
      <c r="F86" s="5" t="s">
        <v>58</v>
      </c>
      <c r="G86" s="5">
        <v>312</v>
      </c>
      <c r="H86" s="5" t="s">
        <v>16</v>
      </c>
      <c r="I86" s="7">
        <v>4.2350000000000003</v>
      </c>
      <c r="J86" s="7">
        <v>33.890999999999998</v>
      </c>
      <c r="K86" s="7">
        <f t="shared" si="2"/>
        <v>1321.3200000000002</v>
      </c>
      <c r="L86" s="7">
        <f t="shared" si="2"/>
        <v>10573.992</v>
      </c>
      <c r="M86" s="5" t="s">
        <v>36</v>
      </c>
      <c r="N86" s="6">
        <v>39600</v>
      </c>
    </row>
    <row r="87" spans="1:14" s="2" customFormat="1" ht="16.350000000000001" customHeight="1" x14ac:dyDescent="0.15">
      <c r="A87" s="5" t="s">
        <v>77</v>
      </c>
      <c r="B87" s="5">
        <v>39609</v>
      </c>
      <c r="C87" s="5">
        <v>900307</v>
      </c>
      <c r="D87" s="5" t="s">
        <v>189</v>
      </c>
      <c r="E87" s="5" t="s">
        <v>92</v>
      </c>
      <c r="F87" s="5" t="s">
        <v>58</v>
      </c>
      <c r="G87" s="5">
        <v>1216</v>
      </c>
      <c r="H87" s="5" t="s">
        <v>16</v>
      </c>
      <c r="I87" s="7">
        <v>2.63802</v>
      </c>
      <c r="J87" s="7">
        <v>21.111011999999999</v>
      </c>
      <c r="K87" s="7">
        <f t="shared" si="2"/>
        <v>3207.83232</v>
      </c>
      <c r="L87" s="7">
        <f t="shared" si="2"/>
        <v>25670.990591999998</v>
      </c>
      <c r="M87" s="5" t="s">
        <v>36</v>
      </c>
      <c r="N87" s="6">
        <v>39600</v>
      </c>
    </row>
    <row r="88" spans="1:14" s="2" customFormat="1" ht="16.350000000000001" customHeight="1" x14ac:dyDescent="0.15">
      <c r="A88" s="5" t="s">
        <v>77</v>
      </c>
      <c r="B88" s="5">
        <v>39609</v>
      </c>
      <c r="C88" s="5">
        <v>900307</v>
      </c>
      <c r="D88" s="5" t="s">
        <v>190</v>
      </c>
      <c r="E88" s="5" t="s">
        <v>88</v>
      </c>
      <c r="F88" s="5" t="s">
        <v>58</v>
      </c>
      <c r="G88" s="5">
        <v>1206</v>
      </c>
      <c r="H88" s="5" t="s">
        <v>16</v>
      </c>
      <c r="I88" s="7">
        <v>1.58928</v>
      </c>
      <c r="J88" s="7">
        <v>12.718368</v>
      </c>
      <c r="K88" s="7">
        <f t="shared" si="2"/>
        <v>1916.6716799999999</v>
      </c>
      <c r="L88" s="7">
        <f t="shared" si="2"/>
        <v>15338.351807999999</v>
      </c>
      <c r="M88" s="5" t="s">
        <v>36</v>
      </c>
      <c r="N88" s="6">
        <v>39600</v>
      </c>
    </row>
    <row r="89" spans="1:14" s="2" customFormat="1" ht="16.350000000000001" customHeight="1" x14ac:dyDescent="0.15">
      <c r="A89" s="5" t="s">
        <v>77</v>
      </c>
      <c r="B89" s="5">
        <v>39609</v>
      </c>
      <c r="C89" s="5">
        <v>900308</v>
      </c>
      <c r="D89" s="5" t="s">
        <v>191</v>
      </c>
      <c r="E89" s="5" t="s">
        <v>86</v>
      </c>
      <c r="F89" s="5" t="s">
        <v>57</v>
      </c>
      <c r="G89" s="5">
        <v>1185</v>
      </c>
      <c r="H89" s="5" t="s">
        <v>16</v>
      </c>
      <c r="I89" s="7">
        <v>10.12088</v>
      </c>
      <c r="J89" s="7">
        <v>80.993328000000005</v>
      </c>
      <c r="K89" s="7">
        <f t="shared" si="2"/>
        <v>11993.2428</v>
      </c>
      <c r="L89" s="7">
        <f t="shared" si="2"/>
        <v>95977.093680000005</v>
      </c>
      <c r="M89" s="5" t="s">
        <v>36</v>
      </c>
      <c r="N89" s="6">
        <v>39600</v>
      </c>
    </row>
    <row r="90" spans="1:14" s="2" customFormat="1" ht="16.350000000000001" customHeight="1" x14ac:dyDescent="0.15">
      <c r="A90" s="5" t="s">
        <v>77</v>
      </c>
      <c r="B90" s="5">
        <v>39609</v>
      </c>
      <c r="C90" s="5">
        <v>900309</v>
      </c>
      <c r="D90" s="5" t="s">
        <v>192</v>
      </c>
      <c r="E90" s="5" t="s">
        <v>86</v>
      </c>
      <c r="F90" s="5" t="s">
        <v>57</v>
      </c>
      <c r="G90" s="5">
        <v>825</v>
      </c>
      <c r="H90" s="5" t="s">
        <v>16</v>
      </c>
      <c r="I90" s="7">
        <v>10.12088</v>
      </c>
      <c r="J90" s="7">
        <v>80.993328000000005</v>
      </c>
      <c r="K90" s="7">
        <f t="shared" si="2"/>
        <v>8349.7260000000006</v>
      </c>
      <c r="L90" s="7">
        <f t="shared" si="2"/>
        <v>66819.495600000009</v>
      </c>
      <c r="M90" s="5" t="s">
        <v>36</v>
      </c>
      <c r="N90" s="6">
        <v>39600</v>
      </c>
    </row>
    <row r="91" spans="1:14" s="2" customFormat="1" ht="16.350000000000001" customHeight="1" x14ac:dyDescent="0.15">
      <c r="A91" s="5" t="s">
        <v>77</v>
      </c>
      <c r="B91" s="5">
        <v>39609</v>
      </c>
      <c r="C91" s="5">
        <v>900310</v>
      </c>
      <c r="D91" s="5" t="s">
        <v>193</v>
      </c>
      <c r="E91" s="5" t="s">
        <v>44</v>
      </c>
      <c r="F91" s="5" t="s">
        <v>58</v>
      </c>
      <c r="G91" s="5">
        <v>300</v>
      </c>
      <c r="H91" s="5" t="s">
        <v>16</v>
      </c>
      <c r="I91" s="7">
        <v>3.8869600000000002</v>
      </c>
      <c r="J91" s="7">
        <v>31.105776000000002</v>
      </c>
      <c r="K91" s="7">
        <f t="shared" si="2"/>
        <v>1166.088</v>
      </c>
      <c r="L91" s="7">
        <f t="shared" si="2"/>
        <v>9331.7328000000016</v>
      </c>
      <c r="M91" s="5" t="s">
        <v>28</v>
      </c>
      <c r="N91" s="6">
        <v>39600</v>
      </c>
    </row>
    <row r="92" spans="1:14" s="2" customFormat="1" ht="16.350000000000001" customHeight="1" x14ac:dyDescent="0.15">
      <c r="A92" s="5" t="s">
        <v>77</v>
      </c>
      <c r="B92" s="5">
        <v>39609</v>
      </c>
      <c r="C92" s="5">
        <v>900311</v>
      </c>
      <c r="D92" s="5" t="s">
        <v>194</v>
      </c>
      <c r="E92" s="5" t="s">
        <v>93</v>
      </c>
      <c r="F92" s="5" t="s">
        <v>57</v>
      </c>
      <c r="G92" s="5">
        <v>5004</v>
      </c>
      <c r="H92" s="5" t="s">
        <v>16</v>
      </c>
      <c r="I92" s="7">
        <v>5.1851799999999999</v>
      </c>
      <c r="J92" s="7">
        <v>41.494908000000002</v>
      </c>
      <c r="K92" s="7">
        <f t="shared" si="2"/>
        <v>25946.640719999999</v>
      </c>
      <c r="L92" s="7">
        <f t="shared" si="2"/>
        <v>207640.51963200001</v>
      </c>
      <c r="M92" s="5" t="s">
        <v>36</v>
      </c>
      <c r="N92" s="6">
        <v>39600</v>
      </c>
    </row>
    <row r="93" spans="1:14" s="2" customFormat="1" ht="16.350000000000001" customHeight="1" x14ac:dyDescent="0.15">
      <c r="A93" s="5" t="s">
        <v>77</v>
      </c>
      <c r="B93" s="5">
        <v>39609</v>
      </c>
      <c r="C93" s="5">
        <v>900312</v>
      </c>
      <c r="D93" s="5" t="s">
        <v>195</v>
      </c>
      <c r="E93" s="5" t="s">
        <v>94</v>
      </c>
      <c r="F93" s="5" t="s">
        <v>58</v>
      </c>
      <c r="G93" s="5">
        <v>600</v>
      </c>
      <c r="H93" s="5" t="s">
        <v>16</v>
      </c>
      <c r="I93" s="7">
        <v>8.0357199999999995</v>
      </c>
      <c r="J93" s="7">
        <v>64.306632000000008</v>
      </c>
      <c r="K93" s="7">
        <f t="shared" si="2"/>
        <v>4821.4319999999998</v>
      </c>
      <c r="L93" s="7">
        <f t="shared" si="2"/>
        <v>38583.979200000002</v>
      </c>
      <c r="M93" s="5" t="s">
        <v>41</v>
      </c>
      <c r="N93" s="6">
        <v>39600</v>
      </c>
    </row>
  </sheetData>
  <phoneticPr fontId="2" type="noConversion"/>
  <pageMargins left="0.75" right="0.75" top="1" bottom="1" header="0.5" footer="0.5"/>
  <pageSetup paperSize="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透视 </vt:lpstr>
      <vt:lpstr>数据源</vt:lpstr>
    </vt:vector>
  </TitlesOfParts>
  <Company>lc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FengHCL</dc:creator>
  <cp:lastModifiedBy>技术部 王士刚</cp:lastModifiedBy>
  <dcterms:created xsi:type="dcterms:W3CDTF">2009-05-25T00:34:36Z</dcterms:created>
  <dcterms:modified xsi:type="dcterms:W3CDTF">2011-07-22T07:37:12Z</dcterms:modified>
</cp:coreProperties>
</file>