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Default Extension="emf" ContentType="image/x-emf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05" yWindow="690" windowWidth="7305" windowHeight="4800" tabRatio="765" activeTab="1"/>
  </bookViews>
  <sheets>
    <sheet name="利润计算模型" sheetId="18" r:id="rId1"/>
    <sheet name="盈亏平衡销量可调图形" sheetId="2" r:id="rId2"/>
    <sheet name="实现目标利润所需销量图形" sheetId="25" r:id="rId3"/>
    <sheet name="确定为实现目标利润所需的销量" sheetId="23" r:id="rId4"/>
    <sheet name="盈亏平衡销量随单价的变化数据" sheetId="46880" r:id="rId5"/>
    <sheet name="盈亏平衡销量随单价的变化图形" sheetId="3220" r:id="rId6"/>
    <sheet name="确定为实现目标利润所需的销量2" sheetId="46883" state="hidden" r:id="rId7"/>
    <sheet name="经营杠杆系数随销量的变化数据" sheetId="27" state="hidden" r:id="rId8"/>
    <sheet name="经营杠杆系数随销量的变化图形" sheetId="26" state="hidden" r:id="rId9"/>
  </sheets>
  <definedNames>
    <definedName name="solver_adj" localSheetId="7" hidden="1">经营杠杆系数随销量的变化数据!#REF!</definedName>
    <definedName name="solver_adj" localSheetId="0" hidden="1">利润计算模型!$E$6</definedName>
    <definedName name="solver_adj" localSheetId="3" hidden="1">确定为实现目标利润所需的销量!#REF!</definedName>
    <definedName name="solver_adj" localSheetId="6" hidden="1">确定为实现目标利润所需的销量2!#REF!</definedName>
    <definedName name="solver_adj" localSheetId="4" hidden="1">盈亏平衡销量随单价的变化数据!#REF!</definedName>
    <definedName name="solver_cvg" localSheetId="7" hidden="1">0.0001</definedName>
    <definedName name="solver_cvg" localSheetId="0" hidden="1">0.0001</definedName>
    <definedName name="solver_cvg" localSheetId="3" hidden="1">0.0001</definedName>
    <definedName name="solver_cvg" localSheetId="6" hidden="1">0.0001</definedName>
    <definedName name="solver_cvg" localSheetId="4" hidden="1">0.0001</definedName>
    <definedName name="solver_drv" localSheetId="7" hidden="1">1</definedName>
    <definedName name="solver_drv" localSheetId="0" hidden="1">1</definedName>
    <definedName name="solver_drv" localSheetId="3" hidden="1">1</definedName>
    <definedName name="solver_drv" localSheetId="6" hidden="1">1</definedName>
    <definedName name="solver_drv" localSheetId="4" hidden="1">1</definedName>
    <definedName name="solver_est" localSheetId="7" hidden="1">1</definedName>
    <definedName name="solver_est" localSheetId="0" hidden="1">1</definedName>
    <definedName name="solver_est" localSheetId="3" hidden="1">1</definedName>
    <definedName name="solver_est" localSheetId="6" hidden="1">1</definedName>
    <definedName name="solver_est" localSheetId="4" hidden="1">1</definedName>
    <definedName name="solver_itr" localSheetId="7" hidden="1">100</definedName>
    <definedName name="solver_itr" localSheetId="0" hidden="1">100</definedName>
    <definedName name="solver_itr" localSheetId="3" hidden="1">100</definedName>
    <definedName name="solver_itr" localSheetId="6" hidden="1">100</definedName>
    <definedName name="solver_itr" localSheetId="4" hidden="1">100</definedName>
    <definedName name="solver_lin" localSheetId="7" hidden="1">2</definedName>
    <definedName name="solver_lin" localSheetId="0" hidden="1">2</definedName>
    <definedName name="solver_lin" localSheetId="3" hidden="1">2</definedName>
    <definedName name="solver_lin" localSheetId="6" hidden="1">2</definedName>
    <definedName name="solver_lin" localSheetId="4" hidden="1">2</definedName>
    <definedName name="solver_neg" localSheetId="7" hidden="1">2</definedName>
    <definedName name="solver_neg" localSheetId="0" hidden="1">2</definedName>
    <definedName name="solver_neg" localSheetId="3" hidden="1">2</definedName>
    <definedName name="solver_neg" localSheetId="6" hidden="1">2</definedName>
    <definedName name="solver_neg" localSheetId="4" hidden="1">2</definedName>
    <definedName name="solver_num" localSheetId="7" hidden="1">0</definedName>
    <definedName name="solver_num" localSheetId="0" hidden="1">0</definedName>
    <definedName name="solver_num" localSheetId="3" hidden="1">0</definedName>
    <definedName name="solver_num" localSheetId="6" hidden="1">0</definedName>
    <definedName name="solver_num" localSheetId="4" hidden="1">0</definedName>
    <definedName name="solver_nwt" localSheetId="7" hidden="1">1</definedName>
    <definedName name="solver_nwt" localSheetId="0" hidden="1">1</definedName>
    <definedName name="solver_nwt" localSheetId="3" hidden="1">1</definedName>
    <definedName name="solver_nwt" localSheetId="6" hidden="1">1</definedName>
    <definedName name="solver_nwt" localSheetId="4" hidden="1">1</definedName>
    <definedName name="solver_opt" localSheetId="7" hidden="1">经营杠杆系数随销量的变化数据!#REF!</definedName>
    <definedName name="solver_opt" localSheetId="0" hidden="1">利润计算模型!$E$9</definedName>
    <definedName name="solver_opt" localSheetId="3" hidden="1">确定为实现目标利润所需的销量!$D$10</definedName>
    <definedName name="solver_opt" localSheetId="6" hidden="1">确定为实现目标利润所需的销量2!$D$10</definedName>
    <definedName name="solver_opt" localSheetId="4" hidden="1">盈亏平衡销量随单价的变化数据!#REF!</definedName>
    <definedName name="solver_pre" localSheetId="7" hidden="1">0.000001</definedName>
    <definedName name="solver_pre" localSheetId="0" hidden="1">0.000001</definedName>
    <definedName name="solver_pre" localSheetId="3" hidden="1">0.000001</definedName>
    <definedName name="solver_pre" localSheetId="6" hidden="1">0.000001</definedName>
    <definedName name="solver_pre" localSheetId="4" hidden="1">0.000001</definedName>
    <definedName name="solver_scl" localSheetId="7" hidden="1">2</definedName>
    <definedName name="solver_scl" localSheetId="0" hidden="1">2</definedName>
    <definedName name="solver_scl" localSheetId="3" hidden="1">2</definedName>
    <definedName name="solver_scl" localSheetId="6" hidden="1">2</definedName>
    <definedName name="solver_scl" localSheetId="4" hidden="1">2</definedName>
    <definedName name="solver_sho" localSheetId="7" hidden="1">2</definedName>
    <definedName name="solver_sho" localSheetId="0" hidden="1">2</definedName>
    <definedName name="solver_sho" localSheetId="3" hidden="1">2</definedName>
    <definedName name="solver_sho" localSheetId="6" hidden="1">2</definedName>
    <definedName name="solver_sho" localSheetId="4" hidden="1">2</definedName>
    <definedName name="solver_tim" localSheetId="7" hidden="1">100</definedName>
    <definedName name="solver_tim" localSheetId="0" hidden="1">100</definedName>
    <definedName name="solver_tim" localSheetId="3" hidden="1">100</definedName>
    <definedName name="solver_tim" localSheetId="6" hidden="1">100</definedName>
    <definedName name="solver_tim" localSheetId="4" hidden="1">100</definedName>
    <definedName name="solver_tol" localSheetId="7" hidden="1">0.05</definedName>
    <definedName name="solver_tol" localSheetId="0" hidden="1">0.05</definedName>
    <definedName name="solver_tol" localSheetId="3" hidden="1">0.05</definedName>
    <definedName name="solver_tol" localSheetId="6" hidden="1">0.05</definedName>
    <definedName name="solver_tol" localSheetId="4" hidden="1">0.05</definedName>
    <definedName name="solver_typ" localSheetId="7" hidden="1">3</definedName>
    <definedName name="solver_typ" localSheetId="0" hidden="1">3</definedName>
    <definedName name="solver_typ" localSheetId="3" hidden="1">3</definedName>
    <definedName name="solver_typ" localSheetId="6" hidden="1">3</definedName>
    <definedName name="solver_typ" localSheetId="4" hidden="1">3</definedName>
    <definedName name="solver_val" localSheetId="7" hidden="1">0</definedName>
    <definedName name="solver_val" localSheetId="0" hidden="1">0</definedName>
    <definedName name="solver_val" localSheetId="3" hidden="1">0</definedName>
    <definedName name="solver_val" localSheetId="6" hidden="1">0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E5" i="46880"/>
  <c r="E6" i="18"/>
  <c r="E9" i="27"/>
  <c r="I18" s="1"/>
  <c r="E5"/>
  <c r="F4" s="1"/>
  <c r="E6"/>
  <c r="E8" s="1"/>
  <c r="E5" i="18"/>
  <c r="E7"/>
  <c r="I7"/>
  <c r="J7"/>
  <c r="K7"/>
  <c r="E11"/>
  <c r="E12"/>
  <c r="C15"/>
  <c r="M2" i="23"/>
  <c r="M3"/>
  <c r="D5"/>
  <c r="E4" s="1"/>
  <c r="D6"/>
  <c r="D8" s="1"/>
  <c r="I2" s="1"/>
  <c r="I7"/>
  <c r="H7" s="1"/>
  <c r="D9"/>
  <c r="D11"/>
  <c r="L3" s="1"/>
  <c r="D6" i="46883"/>
  <c r="D8" s="1"/>
  <c r="I2" s="1"/>
  <c r="I7"/>
  <c r="H7" s="1"/>
  <c r="D11" s="1"/>
  <c r="C14" s="1"/>
  <c r="E6" i="46880"/>
  <c r="J2" s="1"/>
  <c r="C16" i="23" l="1"/>
  <c r="J2" i="18"/>
  <c r="I3" i="27"/>
  <c r="I4" s="1"/>
  <c r="I5" s="1"/>
  <c r="I6" s="1"/>
  <c r="I7" s="1"/>
  <c r="I8" s="1"/>
  <c r="I9" s="1"/>
  <c r="I10" s="1"/>
  <c r="I11" s="1"/>
  <c r="I12" s="1"/>
  <c r="I13" s="1"/>
  <c r="I14" s="1"/>
  <c r="E10"/>
  <c r="E11" s="1"/>
  <c r="L4" i="23"/>
  <c r="H14"/>
  <c r="D12"/>
  <c r="D13" s="1"/>
  <c r="D18" s="1"/>
  <c r="D19" s="1"/>
  <c r="I9"/>
  <c r="E8" i="18"/>
  <c r="K2" s="1"/>
  <c r="K19" i="27" l="1"/>
  <c r="J2"/>
  <c r="E12"/>
  <c r="K18"/>
  <c r="E9" i="18"/>
  <c r="L2" s="1"/>
  <c r="K2" i="27" l="1"/>
  <c r="J17"/>
  <c r="J18"/>
  <c r="C15"/>
</calcChain>
</file>

<file path=xl/sharedStrings.xml><?xml version="1.0" encoding="utf-8"?>
<sst xmlns="http://schemas.openxmlformats.org/spreadsheetml/2006/main" count="101" uniqueCount="89">
  <si>
    <t>Q</t>
  </si>
  <si>
    <t>F</t>
  </si>
  <si>
    <t>v</t>
  </si>
  <si>
    <t>R</t>
  </si>
  <si>
    <t>C</t>
  </si>
  <si>
    <t>p</t>
  </si>
  <si>
    <t>固定成本</t>
    <phoneticPr fontId="3" type="noConversion"/>
  </si>
  <si>
    <t>单价</t>
    <phoneticPr fontId="3" type="noConversion"/>
  </si>
  <si>
    <t>p</t>
    <phoneticPr fontId="3" type="noConversion"/>
  </si>
  <si>
    <t>销售收益</t>
    <phoneticPr fontId="3" type="noConversion"/>
  </si>
  <si>
    <t>总成本</t>
    <phoneticPr fontId="3" type="noConversion"/>
  </si>
  <si>
    <t>利润</t>
    <phoneticPr fontId="3" type="noConversion"/>
  </si>
  <si>
    <t>=E6*E5</t>
    <phoneticPr fontId="4" type="noConversion"/>
  </si>
  <si>
    <t>=E3+E4*E6</t>
    <phoneticPr fontId="4" type="noConversion"/>
  </si>
  <si>
    <t>=E7-E8</t>
    <phoneticPr fontId="4" type="noConversion"/>
  </si>
  <si>
    <t>=E3/(E5-E4)</t>
    <phoneticPr fontId="4" type="noConversion"/>
  </si>
  <si>
    <t>=E11*E5</t>
    <phoneticPr fontId="4" type="noConversion"/>
  </si>
  <si>
    <t>in E7:</t>
    <phoneticPr fontId="4" type="noConversion"/>
  </si>
  <si>
    <t>in E8:</t>
  </si>
  <si>
    <t>in E9:</t>
  </si>
  <si>
    <t>in E11:</t>
  </si>
  <si>
    <t>in E12:</t>
  </si>
  <si>
    <t>= C11 &amp; "=" &amp; ROUND(E11,0)</t>
    <phoneticPr fontId="4" type="noConversion"/>
  </si>
  <si>
    <t>in C15:</t>
    <phoneticPr fontId="4" type="noConversion"/>
  </si>
  <si>
    <t>销量</t>
    <phoneticPr fontId="3" type="noConversion"/>
  </si>
  <si>
    <t>单位变动成本</t>
    <phoneticPr fontId="3" type="noConversion"/>
  </si>
  <si>
    <t>=I3+(I4-I3)*($L$7-$L$3)/($L$4-$L$3)</t>
    <phoneticPr fontId="4" type="noConversion"/>
  </si>
  <si>
    <t>in I7:</t>
    <phoneticPr fontId="4" type="noConversion"/>
  </si>
  <si>
    <t>固定成本</t>
    <phoneticPr fontId="3" type="noConversion"/>
  </si>
  <si>
    <t>单位变动成本</t>
    <phoneticPr fontId="3" type="noConversion"/>
  </si>
  <si>
    <t>单价</t>
    <phoneticPr fontId="3" type="noConversion"/>
  </si>
  <si>
    <t>盈亏平衡销量</t>
    <phoneticPr fontId="3" type="noConversion"/>
  </si>
  <si>
    <t>=C12 &amp; "=" &amp; ROUND(E12,1)</t>
    <phoneticPr fontId="4" type="noConversion"/>
  </si>
  <si>
    <t>in C17:</t>
    <phoneticPr fontId="4" type="noConversion"/>
  </si>
  <si>
    <t>目标利润</t>
    <phoneticPr fontId="3" type="noConversion"/>
  </si>
  <si>
    <t>in D8:</t>
    <phoneticPr fontId="4" type="noConversion"/>
  </si>
  <si>
    <t>盈亏平衡销售收益</t>
    <phoneticPr fontId="3" type="noConversion"/>
  </si>
  <si>
    <t>安全边际</t>
    <phoneticPr fontId="3" type="noConversion"/>
  </si>
  <si>
    <t>销量</t>
    <phoneticPr fontId="4" type="noConversion"/>
  </si>
  <si>
    <t>利润</t>
    <phoneticPr fontId="4" type="noConversion"/>
  </si>
  <si>
    <t>=D5-D4</t>
    <phoneticPr fontId="4" type="noConversion"/>
  </si>
  <si>
    <t>=D6*D7-D3</t>
    <phoneticPr fontId="4" type="noConversion"/>
  </si>
  <si>
    <t>=D3/D6</t>
    <phoneticPr fontId="4" type="noConversion"/>
  </si>
  <si>
    <t>=(D3+D10)/D6</t>
    <phoneticPr fontId="4" type="noConversion"/>
  </si>
  <si>
    <t>=D12-D11</t>
    <phoneticPr fontId="4" type="noConversion"/>
  </si>
  <si>
    <t>in D11:</t>
    <phoneticPr fontId="4" type="noConversion"/>
  </si>
  <si>
    <t>in D12:</t>
  </si>
  <si>
    <t>in D13:</t>
  </si>
  <si>
    <t>in D6:</t>
    <phoneticPr fontId="4" type="noConversion"/>
  </si>
  <si>
    <t>折角参考线</t>
    <phoneticPr fontId="4" type="noConversion"/>
  </si>
  <si>
    <t>安全边际率</t>
    <phoneticPr fontId="4" type="noConversion"/>
  </si>
  <si>
    <t>销量</t>
    <phoneticPr fontId="4" type="noConversion"/>
  </si>
  <si>
    <t>盈亏平衡点</t>
    <phoneticPr fontId="4" type="noConversion"/>
  </si>
  <si>
    <t>安全边际</t>
    <phoneticPr fontId="3" type="noConversion"/>
  </si>
  <si>
    <t>安全边际率</t>
    <phoneticPr fontId="4" type="noConversion"/>
  </si>
  <si>
    <t>安全边际率水平线</t>
    <phoneticPr fontId="4" type="noConversion"/>
  </si>
  <si>
    <t>in E10:</t>
  </si>
  <si>
    <t>=E5-E4</t>
    <phoneticPr fontId="4" type="noConversion"/>
  </si>
  <si>
    <t>=E3/E6</t>
    <phoneticPr fontId="4" type="noConversion"/>
  </si>
  <si>
    <t>in E6:</t>
    <phoneticPr fontId="4" type="noConversion"/>
  </si>
  <si>
    <t>=1/E11</t>
    <phoneticPr fontId="4" type="noConversion"/>
  </si>
  <si>
    <t>in E8:</t>
    <phoneticPr fontId="4" type="noConversion"/>
  </si>
  <si>
    <t>=E9-E8</t>
    <phoneticPr fontId="4" type="noConversion"/>
  </si>
  <si>
    <t>=E10/E9</t>
    <phoneticPr fontId="4" type="noConversion"/>
  </si>
  <si>
    <t>固定成本</t>
    <phoneticPr fontId="3" type="noConversion"/>
  </si>
  <si>
    <t>单位变动成本</t>
    <phoneticPr fontId="3" type="noConversion"/>
  </si>
  <si>
    <t>单价</t>
    <phoneticPr fontId="3" type="noConversion"/>
  </si>
  <si>
    <t>边际贡献率</t>
    <phoneticPr fontId="4" type="noConversion"/>
  </si>
  <si>
    <t>销量</t>
    <phoneticPr fontId="4" type="noConversion"/>
  </si>
  <si>
    <t>利润</t>
    <phoneticPr fontId="4" type="noConversion"/>
  </si>
  <si>
    <t>目标利润</t>
    <phoneticPr fontId="3" type="noConversion"/>
  </si>
  <si>
    <t>目标销量</t>
    <phoneticPr fontId="3" type="noConversion"/>
  </si>
  <si>
    <t>=D10</t>
    <phoneticPr fontId="4" type="noConversion"/>
  </si>
  <si>
    <t>=H3+(H4-H3)*(I7-I3)/(I4-I3)</t>
    <phoneticPr fontId="4" type="noConversion"/>
  </si>
  <si>
    <t>in I7:</t>
    <phoneticPr fontId="4" type="noConversion"/>
  </si>
  <si>
    <t>in H7:</t>
    <phoneticPr fontId="4" type="noConversion"/>
  </si>
  <si>
    <t>=H7</t>
    <phoneticPr fontId="4" type="noConversion"/>
  </si>
  <si>
    <t>计算盈亏平衡点的内插附表</t>
    <phoneticPr fontId="4" type="noConversion"/>
  </si>
  <si>
    <t>经营杠杆系数</t>
    <phoneticPr fontId="4" type="noConversion"/>
  </si>
  <si>
    <t>经营杠杆系数水平线</t>
    <phoneticPr fontId="4" type="noConversion"/>
  </si>
  <si>
    <t>=D13/D12</t>
    <phoneticPr fontId="4" type="noConversion"/>
  </si>
  <si>
    <t>=1/D18</t>
    <phoneticPr fontId="4" type="noConversion"/>
  </si>
  <si>
    <t>in D18:</t>
    <phoneticPr fontId="4" type="noConversion"/>
  </si>
  <si>
    <t>in D19:</t>
    <phoneticPr fontId="4" type="noConversion"/>
  </si>
  <si>
    <t>单位边际贡献</t>
    <phoneticPr fontId="4" type="noConversion"/>
  </si>
  <si>
    <t>盈亏平衡销量</t>
    <phoneticPr fontId="4" type="noConversion"/>
  </si>
  <si>
    <t>应实现的销量</t>
  </si>
  <si>
    <t>由利润计算销量内插表</t>
  </si>
  <si>
    <t xml:space="preserve"> </t>
    <phoneticPr fontId="3" type="noConversion"/>
  </si>
</sst>
</file>

<file path=xl/styles.xml><?xml version="1.0" encoding="utf-8"?>
<styleSheet xmlns="http://schemas.openxmlformats.org/spreadsheetml/2006/main">
  <numFmts count="4">
    <numFmt numFmtId="189" formatCode="_(* #,##0.00_);_(* \(#,##0.00\);_(* &quot;-&quot;??_);_(@_)"/>
    <numFmt numFmtId="198" formatCode="&quot;$&quot;#,##0.00"/>
    <numFmt numFmtId="205" formatCode="0.0"/>
    <numFmt numFmtId="207" formatCode="&quot;$&quot;#,##0"/>
  </numFmts>
  <fonts count="14">
    <font>
      <sz val="8"/>
      <name val="Arial"/>
      <family val="2"/>
    </font>
    <font>
      <sz val="8"/>
      <name val="Arial"/>
      <family val="2"/>
    </font>
    <font>
      <sz val="10"/>
      <name val="宋体"/>
      <charset val="134"/>
    </font>
    <font>
      <sz val="9"/>
      <name val="宋体"/>
      <charset val="134"/>
    </font>
    <font>
      <b/>
      <i/>
      <sz val="12"/>
      <name val="Arial"/>
      <family val="2"/>
    </font>
    <font>
      <sz val="10"/>
      <name val="Arial"/>
    </font>
    <font>
      <sz val="10"/>
      <color indexed="9"/>
      <name val="Arial"/>
      <family val="2"/>
    </font>
    <font>
      <i/>
      <sz val="10"/>
      <name val="Arial"/>
      <family val="2"/>
    </font>
    <font>
      <sz val="10"/>
      <color indexed="19"/>
      <name val="Arial"/>
      <family val="2"/>
    </font>
    <font>
      <i/>
      <sz val="10"/>
      <name val="Symbol"/>
      <family val="1"/>
      <charset val="2"/>
    </font>
    <font>
      <sz val="8"/>
      <name val="宋体"/>
      <charset val="134"/>
    </font>
    <font>
      <sz val="10"/>
      <color indexed="10"/>
      <name val="Arial"/>
      <family val="2"/>
    </font>
    <font>
      <sz val="9"/>
      <color indexed="10"/>
      <name val="Arial"/>
      <family val="2"/>
    </font>
    <font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19"/>
        <bgColor indexed="63"/>
      </patternFill>
    </fill>
    <fill>
      <patternFill patternType="solid">
        <fgColor indexed="1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3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lightDown"/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double">
        <color indexed="10"/>
      </left>
      <right/>
      <top style="double">
        <color indexed="10"/>
      </top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double">
        <color indexed="10"/>
      </top>
      <bottom style="double">
        <color indexed="1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189" fontId="1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2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right"/>
    </xf>
    <xf numFmtId="3" fontId="5" fillId="0" borderId="0" xfId="3" applyNumberFormat="1" applyFont="1"/>
    <xf numFmtId="0" fontId="5" fillId="2" borderId="0" xfId="0" applyFont="1" applyFill="1"/>
    <xf numFmtId="0" fontId="5" fillId="0" borderId="0" xfId="0" applyFont="1" applyFill="1"/>
    <xf numFmtId="0" fontId="5" fillId="3" borderId="0" xfId="0" applyFont="1" applyFill="1" applyBorder="1"/>
    <xf numFmtId="0" fontId="5" fillId="3" borderId="0" xfId="0" applyFont="1" applyFill="1" applyBorder="1" applyAlignment="1"/>
    <xf numFmtId="0" fontId="6" fillId="3" borderId="0" xfId="3" applyNumberFormat="1" applyFont="1" applyFill="1" applyBorder="1" applyAlignment="1"/>
    <xf numFmtId="189" fontId="7" fillId="4" borderId="1" xfId="3" applyFont="1" applyFill="1" applyBorder="1" applyAlignment="1">
      <alignment horizontal="center" vertical="center"/>
    </xf>
    <xf numFmtId="0" fontId="8" fillId="2" borderId="0" xfId="0" applyFont="1" applyFill="1"/>
    <xf numFmtId="0" fontId="5" fillId="3" borderId="0" xfId="0" applyFont="1" applyFill="1"/>
    <xf numFmtId="1" fontId="5" fillId="4" borderId="2" xfId="3" applyNumberFormat="1" applyFont="1" applyFill="1" applyBorder="1"/>
    <xf numFmtId="1" fontId="5" fillId="5" borderId="2" xfId="3" applyNumberFormat="1" applyFont="1" applyFill="1" applyBorder="1"/>
    <xf numFmtId="0" fontId="2" fillId="6" borderId="3" xfId="3" applyNumberFormat="1" applyFont="1" applyFill="1" applyBorder="1" applyAlignment="1">
      <alignment vertical="center"/>
    </xf>
    <xf numFmtId="207" fontId="5" fillId="7" borderId="1" xfId="3" applyNumberFormat="1" applyFont="1" applyFill="1" applyBorder="1" applyAlignment="1">
      <alignment vertical="center"/>
    </xf>
    <xf numFmtId="1" fontId="5" fillId="4" borderId="4" xfId="3" applyNumberFormat="1" applyFont="1" applyFill="1" applyBorder="1"/>
    <xf numFmtId="1" fontId="5" fillId="5" borderId="4" xfId="3" applyNumberFormat="1" applyFont="1" applyFill="1" applyBorder="1"/>
    <xf numFmtId="189" fontId="7" fillId="4" borderId="5" xfId="3" applyFont="1" applyFill="1" applyBorder="1" applyAlignment="1">
      <alignment horizontal="center" vertical="center"/>
    </xf>
    <xf numFmtId="198" fontId="5" fillId="7" borderId="5" xfId="3" applyNumberFormat="1" applyFont="1" applyFill="1" applyBorder="1" applyAlignment="1">
      <alignment vertical="center"/>
    </xf>
    <xf numFmtId="3" fontId="5" fillId="3" borderId="0" xfId="3" applyNumberFormat="1" applyFont="1" applyFill="1"/>
    <xf numFmtId="0" fontId="2" fillId="4" borderId="4" xfId="3" applyNumberFormat="1" applyFont="1" applyFill="1" applyBorder="1" applyAlignment="1">
      <alignment vertical="center"/>
    </xf>
    <xf numFmtId="207" fontId="5" fillId="5" borderId="5" xfId="3" applyNumberFormat="1" applyFont="1" applyFill="1" applyBorder="1" applyAlignment="1">
      <alignment vertical="center"/>
    </xf>
    <xf numFmtId="0" fontId="5" fillId="8" borderId="3" xfId="0" applyFont="1" applyFill="1" applyBorder="1"/>
    <xf numFmtId="189" fontId="9" fillId="4" borderId="5" xfId="3" applyFont="1" applyFill="1" applyBorder="1" applyAlignment="1">
      <alignment horizontal="center" vertical="center"/>
    </xf>
    <xf numFmtId="189" fontId="5" fillId="2" borderId="0" xfId="3" applyFont="1" applyFill="1" applyAlignment="1">
      <alignment vertical="center"/>
    </xf>
    <xf numFmtId="0" fontId="5" fillId="9" borderId="0" xfId="0" applyFont="1" applyFill="1"/>
    <xf numFmtId="189" fontId="5" fillId="4" borderId="1" xfId="3" applyFont="1" applyFill="1" applyBorder="1" applyAlignment="1">
      <alignment vertical="center"/>
    </xf>
    <xf numFmtId="198" fontId="5" fillId="9" borderId="0" xfId="3" applyNumberFormat="1" applyFont="1" applyFill="1" applyAlignment="1">
      <alignment vertical="center"/>
    </xf>
    <xf numFmtId="189" fontId="5" fillId="0" borderId="0" xfId="3" applyFont="1" applyAlignment="1">
      <alignment vertical="center"/>
    </xf>
    <xf numFmtId="198" fontId="5" fillId="0" borderId="0" xfId="3" quotePrefix="1" applyNumberFormat="1" applyFont="1" applyAlignment="1">
      <alignment vertical="center"/>
    </xf>
    <xf numFmtId="198" fontId="5" fillId="0" borderId="0" xfId="3" applyNumberFormat="1" applyFont="1" applyAlignment="1">
      <alignment vertical="center"/>
    </xf>
    <xf numFmtId="0" fontId="5" fillId="0" borderId="3" xfId="0" applyFont="1" applyBorder="1"/>
    <xf numFmtId="0" fontId="5" fillId="0" borderId="3" xfId="0" quotePrefix="1" applyFont="1" applyBorder="1"/>
    <xf numFmtId="0" fontId="2" fillId="6" borderId="6" xfId="3" applyNumberFormat="1" applyFont="1" applyFill="1" applyBorder="1" applyAlignment="1">
      <alignment vertical="center"/>
    </xf>
    <xf numFmtId="0" fontId="2" fillId="6" borderId="7" xfId="3" applyNumberFormat="1" applyFont="1" applyFill="1" applyBorder="1" applyAlignment="1">
      <alignment vertical="center"/>
    </xf>
    <xf numFmtId="189" fontId="7" fillId="4" borderId="8" xfId="3" applyFont="1" applyFill="1" applyBorder="1" applyAlignment="1">
      <alignment horizontal="center" vertical="center"/>
    </xf>
    <xf numFmtId="0" fontId="5" fillId="5" borderId="3" xfId="0" applyFont="1" applyFill="1" applyBorder="1"/>
    <xf numFmtId="0" fontId="10" fillId="0" borderId="0" xfId="0" applyFont="1"/>
    <xf numFmtId="3" fontId="6" fillId="3" borderId="0" xfId="3" applyNumberFormat="1" applyFont="1" applyFill="1" applyBorder="1" applyAlignment="1"/>
    <xf numFmtId="3" fontId="5" fillId="10" borderId="3" xfId="0" applyNumberFormat="1" applyFont="1" applyFill="1" applyBorder="1"/>
    <xf numFmtId="0" fontId="2" fillId="6" borderId="1" xfId="3" applyNumberFormat="1" applyFont="1" applyFill="1" applyBorder="1" applyAlignment="1">
      <alignment vertical="center"/>
    </xf>
    <xf numFmtId="0" fontId="2" fillId="6" borderId="5" xfId="3" applyNumberFormat="1" applyFont="1" applyFill="1" applyBorder="1" applyAlignment="1">
      <alignment vertical="center"/>
    </xf>
    <xf numFmtId="0" fontId="2" fillId="6" borderId="8" xfId="3" applyNumberFormat="1" applyFont="1" applyFill="1" applyBorder="1" applyAlignment="1">
      <alignment vertical="center"/>
    </xf>
    <xf numFmtId="0" fontId="2" fillId="6" borderId="9" xfId="3" applyNumberFormat="1" applyFont="1" applyFill="1" applyBorder="1" applyAlignment="1">
      <alignment vertical="center"/>
    </xf>
    <xf numFmtId="0" fontId="5" fillId="0" borderId="0" xfId="0" applyFont="1" applyBorder="1" applyAlignment="1">
      <alignment horizontal="right"/>
    </xf>
    <xf numFmtId="0" fontId="5" fillId="2" borderId="0" xfId="0" applyFont="1" applyFill="1" applyBorder="1"/>
    <xf numFmtId="0" fontId="5" fillId="9" borderId="0" xfId="0" applyFont="1" applyFill="1" applyBorder="1"/>
    <xf numFmtId="189" fontId="5" fillId="0" borderId="0" xfId="3" applyFont="1" applyBorder="1" applyAlignment="1">
      <alignment vertical="center"/>
    </xf>
    <xf numFmtId="0" fontId="5" fillId="0" borderId="0" xfId="0" applyFont="1" applyBorder="1"/>
    <xf numFmtId="0" fontId="8" fillId="2" borderId="0" xfId="3" applyNumberFormat="1" applyFont="1" applyFill="1" applyAlignment="1">
      <alignment vertical="center"/>
    </xf>
    <xf numFmtId="2" fontId="8" fillId="2" borderId="0" xfId="0" applyNumberFormat="1" applyFont="1" applyFill="1"/>
    <xf numFmtId="0" fontId="2" fillId="4" borderId="6" xfId="3" applyNumberFormat="1" applyFont="1" applyFill="1" applyBorder="1" applyAlignment="1">
      <alignment vertical="center"/>
    </xf>
    <xf numFmtId="198" fontId="5" fillId="5" borderId="5" xfId="3" applyNumberFormat="1" applyFont="1" applyFill="1" applyBorder="1" applyAlignment="1">
      <alignment vertical="center"/>
    </xf>
    <xf numFmtId="3" fontId="5" fillId="11" borderId="1" xfId="3" applyNumberFormat="1" applyFont="1" applyFill="1" applyBorder="1" applyAlignment="1">
      <alignment vertical="center"/>
    </xf>
    <xf numFmtId="0" fontId="2" fillId="6" borderId="4" xfId="3" applyNumberFormat="1" applyFont="1" applyFill="1" applyBorder="1" applyAlignment="1">
      <alignment vertical="center"/>
    </xf>
    <xf numFmtId="198" fontId="5" fillId="7" borderId="1" xfId="3" applyNumberFormat="1" applyFont="1" applyFill="1" applyBorder="1" applyAlignment="1">
      <alignment vertical="center"/>
    </xf>
    <xf numFmtId="0" fontId="5" fillId="12" borderId="0" xfId="0" applyFont="1" applyFill="1" applyBorder="1"/>
    <xf numFmtId="0" fontId="5" fillId="12" borderId="0" xfId="0" applyFont="1" applyFill="1" applyBorder="1" applyAlignment="1"/>
    <xf numFmtId="0" fontId="6" fillId="12" borderId="0" xfId="0" applyFont="1" applyFill="1" applyBorder="1" applyAlignment="1"/>
    <xf numFmtId="0" fontId="5" fillId="12" borderId="0" xfId="0" applyFont="1" applyFill="1"/>
    <xf numFmtId="3" fontId="5" fillId="12" borderId="0" xfId="3" applyNumberFormat="1" applyFont="1" applyFill="1"/>
    <xf numFmtId="0" fontId="5" fillId="10" borderId="3" xfId="0" applyFont="1" applyFill="1" applyBorder="1"/>
    <xf numFmtId="0" fontId="2" fillId="4" borderId="3" xfId="3" applyNumberFormat="1" applyFont="1" applyFill="1" applyBorder="1" applyAlignment="1">
      <alignment vertical="center"/>
    </xf>
    <xf numFmtId="207" fontId="5" fillId="11" borderId="3" xfId="3" applyNumberFormat="1" applyFont="1" applyFill="1" applyBorder="1" applyAlignment="1">
      <alignment vertical="center"/>
    </xf>
    <xf numFmtId="3" fontId="5" fillId="5" borderId="3" xfId="3" applyNumberFormat="1" applyFont="1" applyFill="1" applyBorder="1" applyAlignment="1">
      <alignment vertical="center"/>
    </xf>
    <xf numFmtId="3" fontId="5" fillId="8" borderId="3" xfId="3" applyNumberFormat="1" applyFont="1" applyFill="1" applyBorder="1" applyAlignment="1">
      <alignment vertical="center"/>
    </xf>
    <xf numFmtId="207" fontId="5" fillId="10" borderId="3" xfId="0" applyNumberFormat="1" applyFont="1" applyFill="1" applyBorder="1"/>
    <xf numFmtId="1" fontId="5" fillId="5" borderId="10" xfId="3" applyNumberFormat="1" applyFont="1" applyFill="1" applyBorder="1"/>
    <xf numFmtId="1" fontId="5" fillId="5" borderId="11" xfId="3" applyNumberFormat="1" applyFont="1" applyFill="1" applyBorder="1"/>
    <xf numFmtId="1" fontId="5" fillId="5" borderId="5" xfId="3" applyNumberFormat="1" applyFont="1" applyFill="1" applyBorder="1"/>
    <xf numFmtId="2" fontId="5" fillId="4" borderId="2" xfId="3" applyNumberFormat="1" applyFont="1" applyFill="1" applyBorder="1"/>
    <xf numFmtId="2" fontId="5" fillId="4" borderId="12" xfId="3" applyNumberFormat="1" applyFont="1" applyFill="1" applyBorder="1"/>
    <xf numFmtId="2" fontId="5" fillId="4" borderId="4" xfId="3" applyNumberFormat="1" applyFont="1" applyFill="1" applyBorder="1"/>
    <xf numFmtId="0" fontId="2" fillId="4" borderId="3" xfId="0" applyFont="1" applyFill="1" applyBorder="1"/>
    <xf numFmtId="3" fontId="5" fillId="0" borderId="0" xfId="0" applyNumberFormat="1" applyFont="1"/>
    <xf numFmtId="2" fontId="5" fillId="0" borderId="0" xfId="0" applyNumberFormat="1" applyFont="1"/>
    <xf numFmtId="2" fontId="5" fillId="5" borderId="3" xfId="0" applyNumberFormat="1" applyFont="1" applyFill="1" applyBorder="1"/>
    <xf numFmtId="3" fontId="5" fillId="4" borderId="2" xfId="0" applyNumberFormat="1" applyFont="1" applyFill="1" applyBorder="1"/>
    <xf numFmtId="3" fontId="5" fillId="4" borderId="12" xfId="0" applyNumberFormat="1" applyFont="1" applyFill="1" applyBorder="1"/>
    <xf numFmtId="3" fontId="5" fillId="4" borderId="4" xfId="0" applyNumberFormat="1" applyFont="1" applyFill="1" applyBorder="1"/>
    <xf numFmtId="2" fontId="5" fillId="5" borderId="2" xfId="0" applyNumberFormat="1" applyFont="1" applyFill="1" applyBorder="1"/>
    <xf numFmtId="2" fontId="5" fillId="5" borderId="12" xfId="0" applyNumberFormat="1" applyFont="1" applyFill="1" applyBorder="1"/>
    <xf numFmtId="2" fontId="5" fillId="5" borderId="4" xfId="0" applyNumberFormat="1" applyFont="1" applyFill="1" applyBorder="1"/>
    <xf numFmtId="2" fontId="6" fillId="3" borderId="0" xfId="0" applyNumberFormat="1" applyFont="1" applyFill="1"/>
    <xf numFmtId="4" fontId="5" fillId="5" borderId="3" xfId="3" applyNumberFormat="1" applyFont="1" applyFill="1" applyBorder="1" applyAlignment="1">
      <alignment vertical="center"/>
    </xf>
    <xf numFmtId="0" fontId="6" fillId="3" borderId="0" xfId="0" applyNumberFormat="1" applyFont="1" applyFill="1" applyBorder="1" applyAlignment="1"/>
    <xf numFmtId="4" fontId="5" fillId="8" borderId="3" xfId="0" applyNumberFormat="1" applyFont="1" applyFill="1" applyBorder="1"/>
    <xf numFmtId="0" fontId="5" fillId="13" borderId="3" xfId="0" applyFont="1" applyFill="1" applyBorder="1"/>
    <xf numFmtId="2" fontId="5" fillId="10" borderId="3" xfId="0" applyNumberFormat="1" applyFont="1" applyFill="1" applyBorder="1"/>
    <xf numFmtId="0" fontId="2" fillId="6" borderId="13" xfId="3" applyNumberFormat="1" applyFont="1" applyFill="1" applyBorder="1" applyAlignment="1">
      <alignment vertical="center"/>
    </xf>
    <xf numFmtId="0" fontId="2" fillId="4" borderId="6" xfId="0" applyFont="1" applyFill="1" applyBorder="1"/>
    <xf numFmtId="0" fontId="2" fillId="4" borderId="1" xfId="0" applyFont="1" applyFill="1" applyBorder="1"/>
    <xf numFmtId="9" fontId="5" fillId="5" borderId="3" xfId="1" applyFont="1" applyFill="1" applyBorder="1"/>
    <xf numFmtId="0" fontId="8" fillId="9" borderId="0" xfId="0" applyFont="1" applyFill="1"/>
    <xf numFmtId="0" fontId="11" fillId="0" borderId="14" xfId="0" applyFont="1" applyFill="1" applyBorder="1" applyAlignment="1">
      <alignment horizontal="center"/>
    </xf>
    <xf numFmtId="207" fontId="5" fillId="5" borderId="3" xfId="0" applyNumberFormat="1" applyFont="1" applyFill="1" applyBorder="1"/>
    <xf numFmtId="0" fontId="5" fillId="0" borderId="3" xfId="0" applyFont="1" applyFill="1" applyBorder="1"/>
    <xf numFmtId="0" fontId="13" fillId="0" borderId="0" xfId="0" applyFont="1"/>
    <xf numFmtId="0" fontId="11" fillId="0" borderId="15" xfId="0" applyFont="1" applyFill="1" applyBorder="1" applyAlignment="1">
      <alignment horizontal="centerContinuous"/>
    </xf>
    <xf numFmtId="0" fontId="5" fillId="0" borderId="16" xfId="0" applyFont="1" applyBorder="1" applyAlignment="1">
      <alignment horizontal="centerContinuous"/>
    </xf>
    <xf numFmtId="0" fontId="5" fillId="7" borderId="1" xfId="3" applyNumberFormat="1" applyFont="1" applyFill="1" applyBorder="1" applyAlignment="1">
      <alignment vertical="center"/>
    </xf>
    <xf numFmtId="0" fontId="5" fillId="7" borderId="5" xfId="3" applyNumberFormat="1" applyFont="1" applyFill="1" applyBorder="1" applyAlignment="1">
      <alignment vertical="center"/>
    </xf>
    <xf numFmtId="0" fontId="5" fillId="7" borderId="8" xfId="3" applyNumberFormat="1" applyFont="1" applyFill="1" applyBorder="1" applyAlignment="1">
      <alignment vertical="center"/>
    </xf>
    <xf numFmtId="0" fontId="5" fillId="11" borderId="5" xfId="3" applyNumberFormat="1" applyFont="1" applyFill="1" applyBorder="1" applyAlignment="1">
      <alignment vertical="center"/>
    </xf>
    <xf numFmtId="0" fontId="5" fillId="5" borderId="5" xfId="3" applyNumberFormat="1" applyFont="1" applyFill="1" applyBorder="1" applyAlignment="1">
      <alignment vertical="center"/>
    </xf>
    <xf numFmtId="0" fontId="5" fillId="2" borderId="0" xfId="3" applyNumberFormat="1" applyFont="1" applyFill="1" applyAlignment="1">
      <alignment vertical="center"/>
    </xf>
    <xf numFmtId="0" fontId="5" fillId="8" borderId="1" xfId="3" applyNumberFormat="1" applyFont="1" applyFill="1" applyBorder="1" applyAlignment="1">
      <alignment vertical="center"/>
    </xf>
    <xf numFmtId="205" fontId="5" fillId="8" borderId="5" xfId="3" applyNumberFormat="1" applyFont="1" applyFill="1" applyBorder="1" applyAlignment="1">
      <alignment vertical="center"/>
    </xf>
    <xf numFmtId="0" fontId="5" fillId="9" borderId="0" xfId="0" applyNumberFormat="1" applyFont="1" applyFill="1"/>
    <xf numFmtId="0" fontId="5" fillId="11" borderId="1" xfId="3" applyNumberFormat="1" applyFont="1" applyFill="1" applyBorder="1" applyAlignment="1">
      <alignment vertical="center"/>
    </xf>
    <xf numFmtId="0" fontId="5" fillId="11" borderId="3" xfId="3" applyNumberFormat="1" applyFont="1" applyFill="1" applyBorder="1" applyAlignment="1">
      <alignment vertical="center"/>
    </xf>
    <xf numFmtId="0" fontId="5" fillId="8" borderId="3" xfId="3" applyNumberFormat="1" applyFont="1" applyFill="1" applyBorder="1" applyAlignment="1">
      <alignment vertical="center"/>
    </xf>
    <xf numFmtId="0" fontId="5" fillId="5" borderId="3" xfId="3" applyNumberFormat="1" applyFont="1" applyFill="1" applyBorder="1" applyAlignment="1">
      <alignment vertical="center"/>
    </xf>
    <xf numFmtId="0" fontId="5" fillId="8" borderId="3" xfId="0" applyNumberFormat="1" applyFont="1" applyFill="1" applyBorder="1"/>
    <xf numFmtId="189" fontId="11" fillId="0" borderId="15" xfId="3" applyFont="1" applyBorder="1" applyAlignment="1">
      <alignment horizontal="center" vertical="center"/>
    </xf>
    <xf numFmtId="189" fontId="11" fillId="0" borderId="17" xfId="3" applyFont="1" applyBorder="1" applyAlignment="1">
      <alignment horizontal="center" vertical="center"/>
    </xf>
    <xf numFmtId="189" fontId="11" fillId="0" borderId="16" xfId="3" applyFont="1" applyBorder="1" applyAlignment="1">
      <alignment horizontal="center" vertical="center"/>
    </xf>
    <xf numFmtId="189" fontId="12" fillId="0" borderId="15" xfId="3" applyFont="1" applyBorder="1" applyAlignment="1">
      <alignment horizontal="center" vertical="center"/>
    </xf>
    <xf numFmtId="189" fontId="12" fillId="0" borderId="17" xfId="3" applyFont="1" applyBorder="1" applyAlignment="1">
      <alignment horizontal="center" vertical="center"/>
    </xf>
    <xf numFmtId="189" fontId="12" fillId="0" borderId="16" xfId="3" applyFont="1" applyBorder="1" applyAlignment="1">
      <alignment horizontal="center" vertical="center"/>
    </xf>
  </cellXfs>
  <cellStyles count="4">
    <cellStyle name="百分比" xfId="1" builtinId="5"/>
    <cellStyle name="常规" xfId="0" builtinId="0"/>
    <cellStyle name="常规_Book3" xfId="2"/>
    <cellStyle name="千位分隔" xfId="3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image" Target="../media/image1.emf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仿宋_GB2312"/>
                <a:ea typeface="仿宋_GB2312"/>
                <a:cs typeface="仿宋_GB2312"/>
              </a:defRPr>
            </a:pPr>
            <a:r>
              <a:rPr lang="zh-CN" altLang="en-US"/>
              <a:t>盈亏平衡分析图形</a:t>
            </a:r>
          </a:p>
        </c:rich>
      </c:tx>
      <c:layout>
        <c:manualLayout>
          <c:xMode val="edge"/>
          <c:yMode val="edge"/>
          <c:x val="0.38983050847457629"/>
          <c:y val="4.313742010347772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138014527845036"/>
          <c:y val="0.1647065131223695"/>
          <c:w val="0.8280871670702179"/>
          <c:h val="0.72549297446757988"/>
        </c:manualLayout>
      </c:layout>
      <c:scatterChart>
        <c:scatterStyle val="lineMarker"/>
        <c:ser>
          <c:idx val="0"/>
          <c:order val="0"/>
          <c:tx>
            <c:strRef>
              <c:f>利润计算模型!$C$7</c:f>
              <c:strCache>
                <c:ptCount val="1"/>
                <c:pt idx="0">
                  <c:v>销售收益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dPt>
            <c:idx val="0"/>
          </c:dPt>
          <c:dLbls>
            <c:dLbl>
              <c:idx val="0"/>
              <c:layout>
                <c:manualLayout>
                  <c:x val="-1.4399065136257603E-2"/>
                  <c:y val="1.264208931160962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zh-CN"/>
                </a:p>
              </c:txPr>
              <c:dLblPos val="r"/>
              <c:showVal val="1"/>
            </c:dLbl>
            <c:delete val="1"/>
          </c:dLbls>
          <c:xVal>
            <c:numRef>
              <c:f>利润计算模型!$I$3:$I$4</c:f>
              <c:numCache>
                <c:formatCode>0</c:formatCode>
                <c:ptCount val="2"/>
                <c:pt idx="0">
                  <c:v>0</c:v>
                </c:pt>
                <c:pt idx="1">
                  <c:v>40000</c:v>
                </c:pt>
              </c:numCache>
            </c:numRef>
          </c:xVal>
          <c:yVal>
            <c:numRef>
              <c:f>利润计算模型!$J$3:$J$4</c:f>
              <c:numCache>
                <c:formatCode>0</c:formatCode>
                <c:ptCount val="2"/>
                <c:pt idx="0">
                  <c:v>0</c:v>
                </c:pt>
                <c:pt idx="1">
                  <c:v>12000</c:v>
                </c:pt>
              </c:numCache>
            </c:numRef>
          </c:yVal>
        </c:ser>
        <c:ser>
          <c:idx val="1"/>
          <c:order val="1"/>
          <c:tx>
            <c:strRef>
              <c:f>利润计算模型!$C$8</c:f>
              <c:strCache>
                <c:ptCount val="1"/>
                <c:pt idx="0">
                  <c:v>总成本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利润计算模型!$I$3:$I$4</c:f>
              <c:numCache>
                <c:formatCode>0</c:formatCode>
                <c:ptCount val="2"/>
                <c:pt idx="0">
                  <c:v>0</c:v>
                </c:pt>
                <c:pt idx="1">
                  <c:v>40000</c:v>
                </c:pt>
              </c:numCache>
            </c:numRef>
          </c:xVal>
          <c:yVal>
            <c:numRef>
              <c:f>利润计算模型!$K$3:$K$4</c:f>
              <c:numCache>
                <c:formatCode>0</c:formatCode>
                <c:ptCount val="2"/>
                <c:pt idx="0">
                  <c:v>2700</c:v>
                </c:pt>
                <c:pt idx="1">
                  <c:v>8700</c:v>
                </c:pt>
              </c:numCache>
            </c:numRef>
          </c:yVal>
        </c:ser>
        <c:ser>
          <c:idx val="2"/>
          <c:order val="2"/>
          <c:tx>
            <c:strRef>
              <c:f>利润计算模型!$C$9</c:f>
              <c:strCache>
                <c:ptCount val="1"/>
                <c:pt idx="0">
                  <c:v>利润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利润计算模型!$I$3:$I$4</c:f>
              <c:numCache>
                <c:formatCode>0</c:formatCode>
                <c:ptCount val="2"/>
                <c:pt idx="0">
                  <c:v>0</c:v>
                </c:pt>
                <c:pt idx="1">
                  <c:v>40000</c:v>
                </c:pt>
              </c:numCache>
            </c:numRef>
          </c:xVal>
          <c:yVal>
            <c:numRef>
              <c:f>利润计算模型!$L$3:$L$4</c:f>
              <c:numCache>
                <c:formatCode>0</c:formatCode>
                <c:ptCount val="2"/>
                <c:pt idx="0">
                  <c:v>-2700</c:v>
                </c:pt>
                <c:pt idx="1">
                  <c:v>3300</c:v>
                </c:pt>
              </c:numCache>
            </c:numRef>
          </c:yVal>
        </c:ser>
        <c:ser>
          <c:idx val="3"/>
          <c:order val="3"/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8597746345623452E-2"/>
                  <c:y val="-3.9318959483549763E-2"/>
                </c:manualLayout>
              </c:layout>
              <c:numFmt formatCode="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zh-CN"/>
                </a:p>
              </c:txPr>
              <c:dLblPos val="r"/>
              <c:showCatName val="1"/>
            </c:dLbl>
            <c:delete val="1"/>
          </c:dLbls>
          <c:xVal>
            <c:numRef>
              <c:f>(利润计算模型!$E$11,利润计算模型!$E$11)</c:f>
              <c:numCache>
                <c:formatCode>General</c:formatCode>
                <c:ptCount val="2"/>
                <c:pt idx="0">
                  <c:v>18000</c:v>
                </c:pt>
                <c:pt idx="1">
                  <c:v>18000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-4000</c:v>
              </c:pt>
              <c:pt idx="1">
                <c:v>12000</c:v>
              </c:pt>
            </c:numLit>
          </c:yVal>
        </c:ser>
        <c:ser>
          <c:idx val="4"/>
          <c:order val="4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6.4912088153571725E-3"/>
                  <c:y val="1.8279110985819306E-2"/>
                </c:manualLayout>
              </c:layout>
              <c:numFmt formatCode="0.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zh-CN"/>
                </a:p>
              </c:txPr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showVal val="1"/>
          </c:dLbls>
          <c:xVal>
            <c:numRef>
              <c:f>利润计算模型!$E$11</c:f>
              <c:numCache>
                <c:formatCode>General</c:formatCode>
                <c:ptCount val="1"/>
                <c:pt idx="0">
                  <c:v>18000</c:v>
                </c:pt>
              </c:numCache>
            </c:numRef>
          </c:xVal>
          <c:yVal>
            <c:numRef>
              <c:f>利润计算模型!$E$12</c:f>
              <c:numCache>
                <c:formatCode>0.0</c:formatCode>
                <c:ptCount val="1"/>
                <c:pt idx="0">
                  <c:v>5400</c:v>
                </c:pt>
              </c:numCache>
            </c:numRef>
          </c:yVal>
        </c:ser>
        <c:ser>
          <c:idx val="5"/>
          <c:order val="5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(利润计算模型!$E$6,利润计算模型!$E$6)</c:f>
              <c:numCache>
                <c:formatCode>General</c:formatCode>
                <c:ptCount val="2"/>
                <c:pt idx="0">
                  <c:v>26000</c:v>
                </c:pt>
                <c:pt idx="1">
                  <c:v>26000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-4000</c:v>
              </c:pt>
              <c:pt idx="1">
                <c:v>12000</c:v>
              </c:pt>
            </c:numLit>
          </c:yVal>
        </c:ser>
        <c:ser>
          <c:idx val="6"/>
          <c:order val="6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Pt>
            <c:idx val="0"/>
            <c:marker>
              <c:spPr>
                <a:solidFill>
                  <a:srgbClr val="FFFF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</c:dPt>
          <c:dPt>
            <c:idx val="1"/>
            <c:marker>
              <c:spPr>
                <a:solidFill>
                  <a:srgbClr val="FFFFFF"/>
                </a:solidFill>
                <a:ln>
                  <a:solidFill>
                    <a:srgbClr val="008000"/>
                  </a:solidFill>
                  <a:prstDash val="solid"/>
                </a:ln>
              </c:spPr>
            </c:marker>
          </c:dPt>
          <c:dLbls>
            <c:dLbl>
              <c:idx val="2"/>
              <c:layout>
                <c:manualLayout>
                  <c:x val="-1.6966354598772965E-2"/>
                  <c:y val="-4.2750381176996047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zh-CN"/>
                </a:p>
              </c:txPr>
              <c:dLblPos val="r"/>
              <c:showVal val="1"/>
            </c:dLbl>
            <c:delete val="1"/>
          </c:dLbls>
          <c:xVal>
            <c:numRef>
              <c:f>(利润计算模型!$E$6,利润计算模型!$E$6,利润计算模型!$E$6)</c:f>
              <c:numCache>
                <c:formatCode>General</c:formatCode>
                <c:ptCount val="3"/>
                <c:pt idx="0">
                  <c:v>26000</c:v>
                </c:pt>
                <c:pt idx="1">
                  <c:v>26000</c:v>
                </c:pt>
                <c:pt idx="2">
                  <c:v>26000</c:v>
                </c:pt>
              </c:numCache>
            </c:numRef>
          </c:xVal>
          <c:yVal>
            <c:numRef>
              <c:f>利润计算模型!$E$7:$E$9</c:f>
              <c:numCache>
                <c:formatCode>General</c:formatCode>
                <c:ptCount val="3"/>
                <c:pt idx="0">
                  <c:v>7800</c:v>
                </c:pt>
                <c:pt idx="1">
                  <c:v>6600</c:v>
                </c:pt>
                <c:pt idx="2">
                  <c:v>1200</c:v>
                </c:pt>
              </c:numCache>
            </c:numRef>
          </c:yVal>
        </c:ser>
        <c:ser>
          <c:idx val="7"/>
          <c:order val="7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利润计算模型!$E$11</c:f>
              <c:numCache>
                <c:formatCode>General</c:formatCode>
                <c:ptCount val="1"/>
                <c:pt idx="0">
                  <c:v>18000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</c:ser>
        <c:axId val="133775744"/>
        <c:axId val="133778048"/>
      </c:scatterChart>
      <c:valAx>
        <c:axId val="133775744"/>
        <c:scaling>
          <c:orientation val="minMax"/>
          <c:max val="40000"/>
        </c:scaling>
        <c:axPos val="b"/>
        <c:majorGridlines>
          <c:spPr>
            <a:ln w="3175">
              <a:solidFill>
                <a:srgbClr val="DDDDDD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销量</a:t>
                </a:r>
              </a:p>
            </c:rich>
          </c:tx>
          <c:layout>
            <c:manualLayout>
              <c:xMode val="edge"/>
              <c:yMode val="edge"/>
              <c:x val="0.87409200968523004"/>
              <c:y val="0.65490446884370723"/>
            </c:manualLayout>
          </c:layout>
          <c:spPr>
            <a:noFill/>
            <a:ln w="25400">
              <a:noFill/>
            </a:ln>
          </c:spPr>
        </c:title>
        <c:numFmt formatCode="0" sourceLinked="1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3778048"/>
        <c:crosses val="autoZero"/>
        <c:crossBetween val="midCat"/>
      </c:valAx>
      <c:valAx>
        <c:axId val="133778048"/>
        <c:scaling>
          <c:orientation val="minMax"/>
          <c:max val="12000"/>
          <c:min val="-4000"/>
        </c:scaling>
        <c:axPos val="l"/>
        <c:majorGridlines>
          <c:spPr>
            <a:ln w="3175">
              <a:solidFill>
                <a:srgbClr val="DDDDDD"/>
              </a:solidFill>
              <a:prstDash val="solid"/>
            </a:ln>
          </c:spPr>
        </c:majorGridlines>
        <c:numFmt formatCode="General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3775744"/>
        <c:crosses val="autoZero"/>
        <c:crossBetween val="midCat"/>
        <c:majorUnit val="2000"/>
      </c:valAx>
      <c:spPr>
        <a:gradFill rotWithShape="0">
          <a:gsLst>
            <a:gs pos="0">
              <a:srgbClr val="C0C0C0">
                <a:gamma/>
                <a:shade val="76078"/>
                <a:invGamma/>
              </a:srgbClr>
            </a:gs>
            <a:gs pos="100000">
              <a:srgbClr val="C0C0C0"/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14527845036319612"/>
          <c:y val="0.184314431351223"/>
          <c:w val="0.22276029055690072"/>
          <c:h val="0.17254968041391089"/>
        </c:manualLayout>
      </c:layout>
      <c:spPr>
        <a:noFill/>
        <a:ln w="25400">
          <a:solidFill>
            <a:srgbClr val="FFFF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horizontalDpi="0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仿宋_GB2312"/>
                <a:ea typeface="仿宋_GB2312"/>
                <a:cs typeface="仿宋_GB2312"/>
              </a:defRPr>
            </a:pPr>
            <a:r>
              <a:rPr lang="zh-CN" altLang="en-US"/>
              <a:t>实现目标利润所需销量</a:t>
            </a:r>
          </a:p>
        </c:rich>
      </c:tx>
      <c:layout>
        <c:manualLayout>
          <c:xMode val="edge"/>
          <c:yMode val="edge"/>
          <c:x val="0.30434854399849032"/>
          <c:y val="1.960791822885351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628044393598075"/>
          <c:y val="0.12941226031043318"/>
          <c:w val="0.83333529904348547"/>
          <c:h val="0.75686564363374553"/>
        </c:manualLayout>
      </c:layout>
      <c:scatterChart>
        <c:scatterStyle val="lineMarker"/>
        <c:ser>
          <c:idx val="2"/>
          <c:order val="0"/>
          <c:tx>
            <c:strRef>
              <c:f>确定为实现目标利润所需的销量!$C$8</c:f>
              <c:strCache>
                <c:ptCount val="1"/>
                <c:pt idx="0">
                  <c:v>利润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确定为实现目标利润所需的销量!$H$3:$H$4</c:f>
              <c:numCache>
                <c:formatCode>0</c:formatCode>
                <c:ptCount val="2"/>
                <c:pt idx="0">
                  <c:v>0</c:v>
                </c:pt>
                <c:pt idx="1">
                  <c:v>45000</c:v>
                </c:pt>
              </c:numCache>
            </c:numRef>
          </c:xVal>
          <c:yVal>
            <c:numRef>
              <c:f>确定为实现目标利润所需的销量!$I$3:$I$4</c:f>
              <c:numCache>
                <c:formatCode>0</c:formatCode>
                <c:ptCount val="2"/>
                <c:pt idx="0">
                  <c:v>-2700</c:v>
                </c:pt>
                <c:pt idx="1">
                  <c:v>4950.0000000000009</c:v>
                </c:pt>
              </c:numCache>
            </c:numRef>
          </c:yVal>
        </c:ser>
        <c:ser>
          <c:idx val="6"/>
          <c:order val="1"/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0.14415322456676871"/>
                  <c:y val="-5.6573667153668954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zh-CN"/>
                </a:p>
              </c:txPr>
              <c:dLblPos val="r"/>
              <c:showCatNam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showCatName val="1"/>
          </c:dLbls>
          <c:xVal>
            <c:numRef>
              <c:f>确定为实现目标利润所需的销量!$D$12</c:f>
              <c:numCache>
                <c:formatCode>General</c:formatCode>
                <c:ptCount val="1"/>
                <c:pt idx="0">
                  <c:v>15882.35294117647</c:v>
                </c:pt>
              </c:numCache>
            </c:numRef>
          </c:xVal>
          <c:yVal>
            <c:numRef>
              <c:f>确定为实现目标利润所需的销量!$E$12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0"/>
          <c:order val="2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dPt>
            <c:idx val="0"/>
            <c:marker>
              <c:symbol val="square"/>
              <c:size val="3"/>
              <c:spPr>
                <a:solidFill>
                  <a:srgbClr val="FFFFFF"/>
                </a:solidFill>
                <a:ln>
                  <a:solidFill>
                    <a:srgbClr val="800000"/>
                  </a:solidFill>
                  <a:prstDash val="solid"/>
                </a:ln>
              </c:spPr>
            </c:marker>
          </c:dPt>
          <c:dPt>
            <c:idx val="1"/>
            <c:marker>
              <c:symbol val="picture"/>
              <c:spPr>
                <a:blipFill dpi="0" rotWithShape="0">
                  <a:blip xmlns:r="http://schemas.openxmlformats.org/officeDocument/2006/relationships" r:embed="rId1"/>
                  <a:srcRect/>
                  <a:stretch>
                    <a:fillRect/>
                  </a:stretch>
                </a:blipFill>
                <a:ln w="9525">
                  <a:noFill/>
                </a:ln>
              </c:spPr>
            </c:marker>
          </c:dPt>
          <c:dPt>
            <c:idx val="2"/>
            <c:marker>
              <c:symbol val="square"/>
              <c:size val="3"/>
              <c:spPr>
                <a:solidFill>
                  <a:srgbClr val="FFFFFF"/>
                </a:solidFill>
                <a:ln>
                  <a:solidFill>
                    <a:srgbClr val="800000"/>
                  </a:solidFill>
                  <a:prstDash val="solid"/>
                </a:ln>
              </c:spPr>
            </c:marker>
          </c:dPt>
          <c:dLbls>
            <c:dLbl>
              <c:idx val="0"/>
              <c:layout>
                <c:manualLayout>
                  <c:x val="-1.0270094051741804E-2"/>
                  <c:y val="-4.2377712266760438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zh-CN"/>
                </a:p>
              </c:txPr>
              <c:dLblPos val="r"/>
              <c:showVal val="1"/>
            </c:dLbl>
            <c:dLbl>
              <c:idx val="2"/>
              <c:layout>
                <c:manualLayout>
                  <c:x val="-1.1309529814490193E-2"/>
                  <c:y val="-4.8730499862127623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zh-CN"/>
                </a:p>
              </c:txPr>
              <c:dLblPos val="r"/>
              <c:showCatName val="1"/>
            </c:dLbl>
            <c:delete val="1"/>
          </c:dLbls>
          <c:xVal>
            <c:numRef>
              <c:f>确定为实现目标利润所需的销量!$L$2:$L$4</c:f>
              <c:numCache>
                <c:formatCode>#,##0</c:formatCode>
                <c:ptCount val="3"/>
                <c:pt idx="0">
                  <c:v>0</c:v>
                </c:pt>
                <c:pt idx="1">
                  <c:v>28823.529411764703</c:v>
                </c:pt>
                <c:pt idx="2">
                  <c:v>28823.529411764703</c:v>
                </c:pt>
              </c:numCache>
            </c:numRef>
          </c:xVal>
          <c:yVal>
            <c:numRef>
              <c:f>确定为实现目标利润所需的销量!$M$2:$M$4</c:f>
              <c:numCache>
                <c:formatCode>"$"#,##0</c:formatCode>
                <c:ptCount val="3"/>
                <c:pt idx="0">
                  <c:v>2200</c:v>
                </c:pt>
                <c:pt idx="1">
                  <c:v>2200</c:v>
                </c:pt>
                <c:pt idx="2" formatCode="General">
                  <c:v>0</c:v>
                </c:pt>
              </c:numCache>
            </c:numRef>
          </c:yVal>
        </c:ser>
        <c:ser>
          <c:idx val="1"/>
          <c:order val="3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showVal val="1"/>
          </c:dLbls>
          <c:xVal>
            <c:numRef>
              <c:f>确定为实现目标利润所需的销量!$D$11</c:f>
              <c:numCache>
                <c:formatCode>General</c:formatCode>
                <c:ptCount val="1"/>
                <c:pt idx="0">
                  <c:v>28823.529411764703</c:v>
                </c:pt>
              </c:numCache>
            </c:numRef>
          </c:xVal>
          <c:yVal>
            <c:numRef>
              <c:f>确定为实现目标利润所需的销量!$D$10</c:f>
              <c:numCache>
                <c:formatCode>General</c:formatCode>
                <c:ptCount val="1"/>
                <c:pt idx="0">
                  <c:v>2200</c:v>
                </c:pt>
              </c:numCache>
            </c:numRef>
          </c:yVal>
        </c:ser>
        <c:axId val="96849920"/>
        <c:axId val="96851840"/>
      </c:scatterChart>
      <c:valAx>
        <c:axId val="96849920"/>
        <c:scaling>
          <c:orientation val="minMax"/>
          <c:max val="45000"/>
          <c:min val="0"/>
        </c:scaling>
        <c:axPos val="b"/>
        <c:majorGridlines>
          <c:spPr>
            <a:ln w="3175">
              <a:solidFill>
                <a:srgbClr val="DDDDDD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lang="zh-CN" altLang="en-US"/>
                  <a:t>销量</a:t>
                </a:r>
              </a:p>
            </c:rich>
          </c:tx>
          <c:layout>
            <c:manualLayout>
              <c:xMode val="edge"/>
              <c:yMode val="edge"/>
              <c:x val="0.86715180393220659"/>
              <c:y val="0.65882605248947801"/>
            </c:manualLayout>
          </c:layout>
          <c:spPr>
            <a:noFill/>
            <a:ln w="25400">
              <a:noFill/>
            </a:ln>
          </c:spPr>
        </c:title>
        <c:numFmt formatCode="0" sourceLinked="1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6851840"/>
        <c:crosses val="autoZero"/>
        <c:crossBetween val="midCat"/>
      </c:valAx>
      <c:valAx>
        <c:axId val="96851840"/>
        <c:scaling>
          <c:orientation val="minMax"/>
          <c:max val="4000"/>
          <c:min val="-1000"/>
        </c:scaling>
        <c:axPos val="l"/>
        <c:majorGridlines>
          <c:spPr>
            <a:ln w="3175">
              <a:solidFill>
                <a:srgbClr val="DDDDDD"/>
              </a:solidFill>
              <a:prstDash val="solid"/>
            </a:ln>
          </c:spPr>
        </c:majorGridlines>
        <c:numFmt formatCode="General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6849920"/>
        <c:crosses val="autoZero"/>
        <c:crossBetween val="midCat"/>
        <c:majorUnit val="1000"/>
      </c:valAx>
      <c:spPr>
        <a:gradFill rotWithShape="0">
          <a:gsLst>
            <a:gs pos="0">
              <a:srgbClr val="C0C0C0">
                <a:gamma/>
                <a:shade val="76078"/>
                <a:invGamma/>
              </a:srgbClr>
            </a:gs>
            <a:gs pos="100000">
              <a:srgbClr val="C0C0C0"/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horizontalDpi="0" verticalDpi="0"/>
  </c:printSettings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仿宋_GB2312"/>
                <a:ea typeface="仿宋_GB2312"/>
                <a:cs typeface="仿宋_GB2312"/>
              </a:defRPr>
            </a:pPr>
            <a:r>
              <a:rPr lang="zh-CN" altLang="en-US"/>
              <a:t>盈亏平衡销量随单价的变化</a:t>
            </a:r>
          </a:p>
        </c:rich>
      </c:tx>
      <c:layout>
        <c:manualLayout>
          <c:xMode val="edge"/>
          <c:yMode val="edge"/>
          <c:x val="0.32367226107775954"/>
          <c:y val="3.529425281193632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874438298324036"/>
          <c:y val="0.14509859489351598"/>
          <c:w val="0.76811775390095183"/>
          <c:h val="0.72157139082180921"/>
        </c:manualLayout>
      </c:layout>
      <c:scatterChart>
        <c:scatterStyle val="lineMarker"/>
        <c:ser>
          <c:idx val="4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盈亏平衡销量随单价的变化数据!$I$3:$I$13</c:f>
              <c:numCache>
                <c:formatCode>0.00</c:formatCode>
                <c:ptCount val="11"/>
                <c:pt idx="0">
                  <c:v>0.25</c:v>
                </c:pt>
                <c:pt idx="1">
                  <c:v>0.26</c:v>
                </c:pt>
                <c:pt idx="2">
                  <c:v>0.27</c:v>
                </c:pt>
                <c:pt idx="3">
                  <c:v>0.28000000000000003</c:v>
                </c:pt>
                <c:pt idx="4">
                  <c:v>0.28999999999999998</c:v>
                </c:pt>
                <c:pt idx="5">
                  <c:v>0.3</c:v>
                </c:pt>
                <c:pt idx="6">
                  <c:v>0.31</c:v>
                </c:pt>
                <c:pt idx="7">
                  <c:v>0.32</c:v>
                </c:pt>
                <c:pt idx="8">
                  <c:v>0.33</c:v>
                </c:pt>
                <c:pt idx="9">
                  <c:v>0.34</c:v>
                </c:pt>
                <c:pt idx="10">
                  <c:v>0.35</c:v>
                </c:pt>
              </c:numCache>
            </c:numRef>
          </c:xVal>
          <c:yVal>
            <c:numRef>
              <c:f>盈亏平衡销量随单价的变化数据!$J$3:$J$13</c:f>
              <c:numCache>
                <c:formatCode>0</c:formatCode>
                <c:ptCount val="11"/>
                <c:pt idx="0">
                  <c:v>27000</c:v>
                </c:pt>
                <c:pt idx="1">
                  <c:v>24545.45454545454</c:v>
                </c:pt>
                <c:pt idx="2">
                  <c:v>22499.999999999996</c:v>
                </c:pt>
                <c:pt idx="3">
                  <c:v>20769.230769230766</c:v>
                </c:pt>
                <c:pt idx="4">
                  <c:v>19285.714285714286</c:v>
                </c:pt>
                <c:pt idx="5">
                  <c:v>18000</c:v>
                </c:pt>
                <c:pt idx="6">
                  <c:v>16875</c:v>
                </c:pt>
                <c:pt idx="7">
                  <c:v>15882.35294117647</c:v>
                </c:pt>
                <c:pt idx="8">
                  <c:v>14999.999999999998</c:v>
                </c:pt>
                <c:pt idx="9">
                  <c:v>14210.526315789471</c:v>
                </c:pt>
                <c:pt idx="10">
                  <c:v>13500.000000000002</c:v>
                </c:pt>
              </c:numCache>
            </c:numRef>
          </c:yVal>
        </c:ser>
        <c:ser>
          <c:idx val="0"/>
          <c:order val="1"/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7.9664381589931114E-3"/>
                  <c:y val="-3.539770347456754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zh-CN"/>
                </a:p>
              </c:txPr>
              <c:dLblPos val="r"/>
              <c:showCatName val="1"/>
            </c:dLbl>
            <c:delete val="1"/>
          </c:dLbls>
          <c:xVal>
            <c:numRef>
              <c:f>(盈亏平衡销量随单价的变化数据!$E$5,盈亏平衡销量随单价的变化数据!$E$5)</c:f>
              <c:numCache>
                <c:formatCode>General</c:formatCode>
                <c:ptCount val="2"/>
                <c:pt idx="0">
                  <c:v>0.28000000000000003</c:v>
                </c:pt>
                <c:pt idx="1">
                  <c:v>0.28000000000000003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10000</c:v>
              </c:pt>
              <c:pt idx="1">
                <c:v>30000</c:v>
              </c:pt>
            </c:numLit>
          </c:yVal>
        </c:ser>
        <c:ser>
          <c:idx val="1"/>
          <c:order val="2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1.0381902793901835E-2"/>
                  <c:y val="-4.480935068033664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zh-CN"/>
                </a:p>
              </c:txPr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showVal val="1"/>
          </c:dLbls>
          <c:xVal>
            <c:numRef>
              <c:f>盈亏平衡销量随单价的变化数据!$E$5</c:f>
              <c:numCache>
                <c:formatCode>General</c:formatCode>
                <c:ptCount val="1"/>
                <c:pt idx="0">
                  <c:v>0.28000000000000003</c:v>
                </c:pt>
              </c:numCache>
            </c:numRef>
          </c:xVal>
          <c:yVal>
            <c:numRef>
              <c:f>盈亏平衡销量随单价的变化数据!$E$6</c:f>
              <c:numCache>
                <c:formatCode>General</c:formatCode>
                <c:ptCount val="1"/>
                <c:pt idx="0">
                  <c:v>20769.230769230766</c:v>
                </c:pt>
              </c:numCache>
            </c:numRef>
          </c:yVal>
        </c:ser>
        <c:axId val="133881856"/>
        <c:axId val="133883776"/>
      </c:scatterChart>
      <c:valAx>
        <c:axId val="133881856"/>
        <c:scaling>
          <c:orientation val="minMax"/>
          <c:max val="0.35"/>
          <c:min val="0.25"/>
        </c:scaling>
        <c:axPos val="b"/>
        <c:majorGridlines>
          <c:spPr>
            <a:ln w="3175">
              <a:solidFill>
                <a:srgbClr val="DDDDDD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仿宋_GB2312"/>
                    <a:ea typeface="仿宋_GB2312"/>
                    <a:cs typeface="仿宋_GB2312"/>
                  </a:defRPr>
                </a:pPr>
                <a:r>
                  <a:rPr lang="zh-CN" altLang="en-US"/>
                  <a:t>单价</a:t>
                </a:r>
              </a:p>
            </c:rich>
          </c:tx>
          <c:layout>
            <c:manualLayout>
              <c:xMode val="edge"/>
              <c:yMode val="edge"/>
              <c:x val="0.87681366247184123"/>
              <c:y val="0.79215989644568185"/>
            </c:manualLayout>
          </c:layout>
          <c:spPr>
            <a:noFill/>
            <a:ln w="25400">
              <a:noFill/>
            </a:ln>
          </c:spPr>
        </c:title>
        <c:numFmt formatCode="0.00" sourceLinked="1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3883776"/>
        <c:crosses val="autoZero"/>
        <c:crossBetween val="midCat"/>
      </c:valAx>
      <c:valAx>
        <c:axId val="133883776"/>
        <c:scaling>
          <c:orientation val="minMax"/>
          <c:max val="30000"/>
          <c:min val="10000"/>
        </c:scaling>
        <c:axPos val="l"/>
        <c:majorGridlines>
          <c:spPr>
            <a:ln w="3175">
              <a:solidFill>
                <a:srgbClr val="DDDDDD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zh-CN" altLang="en-US"/>
                  <a:t>盈亏平衡销量</a:t>
                </a:r>
              </a:p>
            </c:rich>
          </c:tx>
          <c:layout>
            <c:manualLayout>
              <c:xMode val="edge"/>
              <c:yMode val="edge"/>
              <c:x val="1.6908252444360575E-2"/>
              <c:y val="0.36470727905667533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3881856"/>
        <c:crosses val="autoZero"/>
        <c:crossBetween val="midCat"/>
        <c:majorUnit val="5000"/>
      </c:valAx>
      <c:spPr>
        <a:gradFill rotWithShape="0">
          <a:gsLst>
            <a:gs pos="0">
              <a:srgbClr val="C0C0C0">
                <a:gamma/>
                <a:shade val="76078"/>
                <a:invGamma/>
              </a:srgbClr>
            </a:gs>
            <a:gs pos="100000">
              <a:srgbClr val="C0C0C0"/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仿宋_GB2312"/>
                <a:ea typeface="仿宋_GB2312"/>
                <a:cs typeface="仿宋_GB2312"/>
              </a:defRPr>
            </a:pPr>
            <a:r>
              <a:rPr altLang="en-US"/>
              <a:t>经营杠杆系数与安全边际率随销量的变化</a:t>
            </a:r>
          </a:p>
        </c:rich>
      </c:tx>
      <c:layout>
        <c:manualLayout>
          <c:xMode val="edge"/>
          <c:yMode val="edge"/>
          <c:x val="8.6956726856711519E-2"/>
          <c:y val="3.529425281193632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352683784070672"/>
          <c:y val="0.14509859489351598"/>
          <c:w val="0.76570228926604311"/>
          <c:h val="0.66666921978101934"/>
        </c:manualLayout>
      </c:layout>
      <c:scatterChart>
        <c:scatterStyle val="lineMarker"/>
        <c:ser>
          <c:idx val="0"/>
          <c:order val="0"/>
          <c:tx>
            <c:strRef>
              <c:f>经营杠杆系数随销量的变化数据!$C$12</c:f>
              <c:strCache>
                <c:ptCount val="1"/>
                <c:pt idx="0">
                  <c:v>经营杠杆系数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经营杠杆系数随销量的变化数据!$I$3:$I$14</c:f>
              <c:numCache>
                <c:formatCode>#,##0</c:formatCode>
                <c:ptCount val="12"/>
                <c:pt idx="0">
                  <c:v>20000</c:v>
                </c:pt>
                <c:pt idx="1">
                  <c:v>20500</c:v>
                </c:pt>
                <c:pt idx="2">
                  <c:v>21000</c:v>
                </c:pt>
                <c:pt idx="3">
                  <c:v>22000</c:v>
                </c:pt>
                <c:pt idx="4">
                  <c:v>23000</c:v>
                </c:pt>
                <c:pt idx="5">
                  <c:v>24000</c:v>
                </c:pt>
                <c:pt idx="6">
                  <c:v>25000</c:v>
                </c:pt>
                <c:pt idx="7">
                  <c:v>26000</c:v>
                </c:pt>
                <c:pt idx="8">
                  <c:v>27000</c:v>
                </c:pt>
                <c:pt idx="9">
                  <c:v>28000</c:v>
                </c:pt>
                <c:pt idx="10">
                  <c:v>29000</c:v>
                </c:pt>
                <c:pt idx="11">
                  <c:v>30000</c:v>
                </c:pt>
              </c:numCache>
            </c:numRef>
          </c:xVal>
          <c:yVal>
            <c:numRef>
              <c:f>经营杠杆系数随销量的变化数据!$K$3:$K$14</c:f>
              <c:numCache>
                <c:formatCode>0.00</c:formatCode>
                <c:ptCount val="12"/>
                <c:pt idx="0">
                  <c:v>10</c:v>
                </c:pt>
                <c:pt idx="1">
                  <c:v>8.2000000000000011</c:v>
                </c:pt>
                <c:pt idx="2">
                  <c:v>7</c:v>
                </c:pt>
                <c:pt idx="3">
                  <c:v>5.5</c:v>
                </c:pt>
                <c:pt idx="4">
                  <c:v>4.6000000000000005</c:v>
                </c:pt>
                <c:pt idx="5">
                  <c:v>4</c:v>
                </c:pt>
                <c:pt idx="6">
                  <c:v>3.5714285714285712</c:v>
                </c:pt>
                <c:pt idx="7">
                  <c:v>3.25</c:v>
                </c:pt>
                <c:pt idx="8">
                  <c:v>3</c:v>
                </c:pt>
                <c:pt idx="9">
                  <c:v>2.8</c:v>
                </c:pt>
                <c:pt idx="10">
                  <c:v>2.6363636363636367</c:v>
                </c:pt>
                <c:pt idx="11">
                  <c:v>2.5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Mode val="edge"/>
                  <c:yMode val="edge"/>
                  <c:x val="0.53140221967990375"/>
                  <c:y val="0.7490224763422040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zh-CN"/>
                </a:p>
              </c:txPr>
              <c:dLblPos val="r"/>
              <c:showCatName val="1"/>
            </c:dLbl>
            <c:delete val="1"/>
          </c:dLbls>
          <c:xVal>
            <c:numRef>
              <c:f>(经营杠杆系数随销量的变化数据!$E$9,经营杠杆系数随销量的变化数据!$E$9)</c:f>
              <c:numCache>
                <c:formatCode>#,##0</c:formatCode>
                <c:ptCount val="2"/>
                <c:pt idx="0">
                  <c:v>25400</c:v>
                </c:pt>
                <c:pt idx="1">
                  <c:v>25400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</c:ser>
        <c:ser>
          <c:idx val="2"/>
          <c:order val="2"/>
          <c:spPr>
            <a:ln w="28575">
              <a:noFill/>
            </a:ln>
          </c:spPr>
          <c:marker>
            <c:symbol val="square"/>
            <c:size val="6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经营杠杆系数随销量的变化数据!$E$9</c:f>
              <c:numCache>
                <c:formatCode>#,##0</c:formatCode>
                <c:ptCount val="1"/>
                <c:pt idx="0">
                  <c:v>25400</c:v>
                </c:pt>
              </c:numCache>
            </c:numRef>
          </c:xVal>
          <c:yVal>
            <c:numRef>
              <c:f>经营杠杆系数随销量的变化数据!$E$12</c:f>
              <c:numCache>
                <c:formatCode>#,##0.00</c:formatCode>
                <c:ptCount val="1"/>
                <c:pt idx="0">
                  <c:v>3.4324324324324325</c:v>
                </c:pt>
              </c:numCache>
            </c:numRef>
          </c:yVal>
        </c:ser>
        <c:ser>
          <c:idx val="3"/>
          <c:order val="3"/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0"/>
              <c:delete val="1"/>
            </c:dLbl>
            <c:numFmt formatCode="#,##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showVal val="1"/>
          </c:dLbls>
          <c:xVal>
            <c:numRef>
              <c:f>经营杠杆系数随销量的变化数据!$E$9</c:f>
              <c:numCache>
                <c:formatCode>#,##0</c:formatCode>
                <c:ptCount val="1"/>
                <c:pt idx="0">
                  <c:v>25400</c:v>
                </c:pt>
              </c:numCache>
            </c:numRef>
          </c:xVal>
          <c:yVal>
            <c:numRef>
              <c:f>经营杠杆系数随销量的变化数据!$E$12</c:f>
              <c:numCache>
                <c:formatCode>#,##0.00</c:formatCode>
                <c:ptCount val="1"/>
                <c:pt idx="0">
                  <c:v>3.4324324324324325</c:v>
                </c:pt>
              </c:numCache>
            </c:numRef>
          </c:yVal>
        </c:ser>
        <c:ser>
          <c:idx val="7"/>
          <c:order val="7"/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dPt>
            <c:idx val="1"/>
            <c:marker>
              <c:symbol val="picture"/>
              <c:spPr>
                <a:blipFill dpi="0" rotWithShape="0">
                  <a:blip xmlns:r="http://schemas.openxmlformats.org/officeDocument/2006/relationships" r:embed="rId1"/>
                  <a:srcRect/>
                  <a:stretch>
                    <a:fillRect/>
                  </a:stretch>
                </a:blipFill>
                <a:ln w="9525">
                  <a:noFill/>
                </a:ln>
              </c:spPr>
            </c:marker>
          </c:dPt>
          <c:dLbls>
            <c:dLbl>
              <c:idx val="0"/>
              <c:layout>
                <c:manualLayout>
                  <c:xMode val="edge"/>
                  <c:yMode val="edge"/>
                  <c:x val="0.12077323174543267"/>
                  <c:y val="0.5921591305113760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zh-CN"/>
                </a:p>
              </c:txPr>
              <c:dLblPos val="r"/>
              <c:showVal val="1"/>
            </c:dLbl>
            <c:delete val="1"/>
          </c:dLbls>
          <c:xVal>
            <c:numRef>
              <c:f>经营杠杆系数随销量的变化数据!$I$17:$I$18</c:f>
              <c:numCache>
                <c:formatCode>General</c:formatCode>
                <c:ptCount val="2"/>
                <c:pt idx="0">
                  <c:v>20000</c:v>
                </c:pt>
                <c:pt idx="1">
                  <c:v>25400</c:v>
                </c:pt>
              </c:numCache>
            </c:numRef>
          </c:xVal>
          <c:yVal>
            <c:numRef>
              <c:f>经营杠杆系数随销量的变化数据!$J$17:$J$18</c:f>
              <c:numCache>
                <c:formatCode>#,##0.00</c:formatCode>
                <c:ptCount val="2"/>
                <c:pt idx="0">
                  <c:v>3.4324324324324325</c:v>
                </c:pt>
                <c:pt idx="1">
                  <c:v>3.4324324324324325</c:v>
                </c:pt>
              </c:numCache>
            </c:numRef>
          </c:yVal>
        </c:ser>
        <c:axId val="98396800"/>
        <c:axId val="98411264"/>
      </c:scatterChart>
      <c:scatterChart>
        <c:scatterStyle val="lineMarker"/>
        <c:ser>
          <c:idx val="4"/>
          <c:order val="4"/>
          <c:tx>
            <c:strRef>
              <c:f>经营杠杆系数随销量的变化数据!$C$11</c:f>
              <c:strCache>
                <c:ptCount val="1"/>
                <c:pt idx="0">
                  <c:v>安全边际率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经营杠杆系数随销量的变化数据!$I$3:$I$14</c:f>
              <c:numCache>
                <c:formatCode>#,##0</c:formatCode>
                <c:ptCount val="12"/>
                <c:pt idx="0">
                  <c:v>20000</c:v>
                </c:pt>
                <c:pt idx="1">
                  <c:v>20500</c:v>
                </c:pt>
                <c:pt idx="2">
                  <c:v>21000</c:v>
                </c:pt>
                <c:pt idx="3">
                  <c:v>22000</c:v>
                </c:pt>
                <c:pt idx="4">
                  <c:v>23000</c:v>
                </c:pt>
                <c:pt idx="5">
                  <c:v>24000</c:v>
                </c:pt>
                <c:pt idx="6">
                  <c:v>25000</c:v>
                </c:pt>
                <c:pt idx="7">
                  <c:v>26000</c:v>
                </c:pt>
                <c:pt idx="8">
                  <c:v>27000</c:v>
                </c:pt>
                <c:pt idx="9">
                  <c:v>28000</c:v>
                </c:pt>
                <c:pt idx="10">
                  <c:v>29000</c:v>
                </c:pt>
                <c:pt idx="11">
                  <c:v>30000</c:v>
                </c:pt>
              </c:numCache>
            </c:numRef>
          </c:xVal>
          <c:yVal>
            <c:numRef>
              <c:f>经营杠杆系数随销量的变化数据!$J$3:$J$14</c:f>
              <c:numCache>
                <c:formatCode>0.00</c:formatCode>
                <c:ptCount val="12"/>
                <c:pt idx="0">
                  <c:v>0.1</c:v>
                </c:pt>
                <c:pt idx="1">
                  <c:v>0.12195121951219512</c:v>
                </c:pt>
                <c:pt idx="2">
                  <c:v>0.14285714285714285</c:v>
                </c:pt>
                <c:pt idx="3">
                  <c:v>0.18181818181818182</c:v>
                </c:pt>
                <c:pt idx="4">
                  <c:v>0.21739130434782608</c:v>
                </c:pt>
                <c:pt idx="5">
                  <c:v>0.25</c:v>
                </c:pt>
                <c:pt idx="6">
                  <c:v>0.28000000000000003</c:v>
                </c:pt>
                <c:pt idx="7">
                  <c:v>0.30769230769230771</c:v>
                </c:pt>
                <c:pt idx="8">
                  <c:v>0.33333333333333331</c:v>
                </c:pt>
                <c:pt idx="9">
                  <c:v>0.35714285714285715</c:v>
                </c:pt>
                <c:pt idx="10">
                  <c:v>0.37931034482758619</c:v>
                </c:pt>
                <c:pt idx="11">
                  <c:v>0.4</c:v>
                </c:pt>
              </c:numCache>
            </c:numRef>
          </c:yVal>
        </c:ser>
        <c:ser>
          <c:idx val="5"/>
          <c:order val="5"/>
          <c:spPr>
            <a:ln w="28575">
              <a:noFill/>
            </a:ln>
          </c:spPr>
          <c:marker>
            <c:symbol val="square"/>
            <c:size val="6"/>
            <c:spPr>
              <a:solidFill>
                <a:srgbClr val="FFFFFF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经营杠杆系数随销量的变化数据!$E$9</c:f>
              <c:numCache>
                <c:formatCode>#,##0</c:formatCode>
                <c:ptCount val="1"/>
                <c:pt idx="0">
                  <c:v>25400</c:v>
                </c:pt>
              </c:numCache>
            </c:numRef>
          </c:xVal>
          <c:yVal>
            <c:numRef>
              <c:f>经营杠杆系数随销量的变化数据!$E$11</c:f>
              <c:numCache>
                <c:formatCode>0%</c:formatCode>
                <c:ptCount val="1"/>
                <c:pt idx="0">
                  <c:v>0.29133858267716534</c:v>
                </c:pt>
              </c:numCache>
            </c:numRef>
          </c:yVal>
        </c:ser>
        <c:ser>
          <c:idx val="6"/>
          <c:order val="6"/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0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showVal val="1"/>
          </c:dLbls>
          <c:xVal>
            <c:numRef>
              <c:f>经营杠杆系数随销量的变化数据!$E$9</c:f>
              <c:numCache>
                <c:formatCode>#,##0</c:formatCode>
                <c:ptCount val="1"/>
                <c:pt idx="0">
                  <c:v>25400</c:v>
                </c:pt>
              </c:numCache>
            </c:numRef>
          </c:xVal>
          <c:yVal>
            <c:numRef>
              <c:f>经营杠杆系数随销量的变化数据!$E$11</c:f>
              <c:numCache>
                <c:formatCode>0%</c:formatCode>
                <c:ptCount val="1"/>
                <c:pt idx="0">
                  <c:v>0.29133858267716534</c:v>
                </c:pt>
              </c:numCache>
            </c:numRef>
          </c:yVal>
        </c:ser>
        <c:ser>
          <c:idx val="8"/>
          <c:order val="8"/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dPt>
            <c:idx val="0"/>
            <c:marker>
              <c:symbol val="picture"/>
              <c:spPr>
                <a:blipFill dpi="0" rotWithShape="0">
                  <a:blip xmlns:r="http://schemas.openxmlformats.org/officeDocument/2006/relationships" r:embed="rId2"/>
                  <a:srcRect/>
                  <a:stretch>
                    <a:fillRect/>
                  </a:stretch>
                </a:blipFill>
                <a:ln w="9525">
                  <a:noFill/>
                </a:ln>
              </c:spPr>
            </c:marker>
          </c:dPt>
          <c:dLbls>
            <c:dLbl>
              <c:idx val="1"/>
              <c:layout>
                <c:manualLayout>
                  <c:xMode val="edge"/>
                  <c:yMode val="edge"/>
                  <c:x val="0.81642704659912491"/>
                  <c:y val="0.35294252811936322"/>
                </c:manualLayout>
              </c:layout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zh-CN"/>
                </a:p>
              </c:txPr>
              <c:dLblPos val="r"/>
              <c:showVal val="1"/>
            </c:dLbl>
            <c:delete val="1"/>
          </c:dLbls>
          <c:xVal>
            <c:numRef>
              <c:f>经营杠杆系数随销量的变化数据!$I$18:$I$19</c:f>
              <c:numCache>
                <c:formatCode>General</c:formatCode>
                <c:ptCount val="2"/>
                <c:pt idx="0">
                  <c:v>25400</c:v>
                </c:pt>
                <c:pt idx="1">
                  <c:v>30000</c:v>
                </c:pt>
              </c:numCache>
            </c:numRef>
          </c:xVal>
          <c:yVal>
            <c:numRef>
              <c:f>经营杠杆系数随销量的变化数据!$K$18:$K$19</c:f>
              <c:numCache>
                <c:formatCode>0.00</c:formatCode>
                <c:ptCount val="2"/>
                <c:pt idx="0">
                  <c:v>0.29133858267716534</c:v>
                </c:pt>
                <c:pt idx="1">
                  <c:v>0.29133858267716534</c:v>
                </c:pt>
              </c:numCache>
            </c:numRef>
          </c:yVal>
        </c:ser>
        <c:axId val="98413184"/>
        <c:axId val="98423168"/>
      </c:scatterChart>
      <c:valAx>
        <c:axId val="98396800"/>
        <c:scaling>
          <c:orientation val="minMax"/>
          <c:max val="30000"/>
          <c:min val="20000"/>
        </c:scaling>
        <c:axPos val="b"/>
        <c:majorGridlines>
          <c:spPr>
            <a:ln w="3175">
              <a:solidFill>
                <a:srgbClr val="DDDDDD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仿宋_GB2312"/>
                    <a:ea typeface="仿宋_GB2312"/>
                    <a:cs typeface="仿宋_GB2312"/>
                  </a:defRPr>
                </a:pPr>
                <a:r>
                  <a:rPr altLang="en-US"/>
                  <a:t>销量</a:t>
                </a:r>
              </a:p>
            </c:rich>
          </c:tx>
          <c:layout>
            <c:manualLayout>
              <c:xMode val="edge"/>
              <c:yMode val="edge"/>
              <c:x val="0.81642704659912491"/>
              <c:y val="0.7607872272795162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maj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8411264"/>
        <c:crosses val="autoZero"/>
        <c:crossBetween val="midCat"/>
      </c:valAx>
      <c:valAx>
        <c:axId val="98411264"/>
        <c:scaling>
          <c:orientation val="minMax"/>
          <c:max val="15"/>
        </c:scaling>
        <c:axPos val="l"/>
        <c:majorGridlines>
          <c:spPr>
            <a:ln w="3175">
              <a:solidFill>
                <a:srgbClr val="DDDDDD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宋体"/>
                    <a:ea typeface="宋体"/>
                    <a:cs typeface="宋体"/>
                  </a:defRPr>
                </a:pPr>
                <a:r>
                  <a:rPr altLang="en-US"/>
                  <a:t>经营杠杆系数</a:t>
                </a:r>
              </a:p>
            </c:rich>
          </c:tx>
          <c:layout>
            <c:manualLayout>
              <c:xMode val="edge"/>
              <c:yMode val="edge"/>
              <c:x val="1.2077323174543268E-2"/>
              <c:y val="0.34117777718205111"/>
            </c:manualLayout>
          </c:layout>
          <c:spPr>
            <a:noFill/>
            <a:ln w="25400">
              <a:noFill/>
            </a:ln>
          </c:spPr>
        </c:title>
        <c:numFmt formatCode="General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8396800"/>
        <c:crosses val="autoZero"/>
        <c:crossBetween val="midCat"/>
        <c:majorUnit val="3"/>
      </c:valAx>
      <c:valAx>
        <c:axId val="98413184"/>
        <c:scaling>
          <c:orientation val="minMax"/>
        </c:scaling>
        <c:delete val="1"/>
        <c:axPos val="b"/>
        <c:numFmt formatCode="#,##0" sourceLinked="1"/>
        <c:tickLblPos val="nextTo"/>
        <c:crossAx val="98423168"/>
        <c:crosses val="autoZero"/>
        <c:crossBetween val="midCat"/>
      </c:valAx>
      <c:valAx>
        <c:axId val="98423168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altLang="en-US"/>
                  <a:t>安全边际率</a:t>
                </a:r>
              </a:p>
            </c:rich>
          </c:tx>
          <c:layout>
            <c:manualLayout>
              <c:xMode val="edge"/>
              <c:yMode val="edge"/>
              <c:x val="0.94203120761437487"/>
              <c:y val="0.34509936082782178"/>
            </c:manualLayout>
          </c:layout>
          <c:spPr>
            <a:noFill/>
            <a:ln w="25400">
              <a:noFill/>
            </a:ln>
          </c:spPr>
        </c:title>
        <c:numFmt formatCode="0.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8413184"/>
        <c:crosses val="max"/>
        <c:crossBetween val="midCat"/>
        <c:majorUnit val="0.1"/>
      </c:valAx>
      <c:spPr>
        <a:gradFill rotWithShape="0">
          <a:gsLst>
            <a:gs pos="0">
              <a:srgbClr val="C0C0C0">
                <a:gamma/>
                <a:shade val="76078"/>
                <a:invGamma/>
              </a:srgbClr>
            </a:gs>
            <a:gs pos="100000">
              <a:srgbClr val="C0C0C0"/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0.12801962565015862"/>
          <c:y val="0.1686280967681402"/>
          <c:w val="0.47584653307700475"/>
          <c:h val="6.274533833233123E-2"/>
        </c:manualLayout>
      </c:layout>
      <c:spPr>
        <a:noFill/>
        <a:ln w="25400">
          <a:solidFill>
            <a:srgbClr val="FFFF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 verticalDpi="0"/>
  </c:printSettings>
  <c:userShapes r:id="rId3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6</xdr:col>
      <xdr:colOff>0</xdr:colOff>
      <xdr:row>15</xdr:row>
      <xdr:rowOff>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228600</xdr:colOff>
      <xdr:row>0</xdr:row>
      <xdr:rowOff>66675</xdr:rowOff>
    </xdr:from>
    <xdr:to>
      <xdr:col>5</xdr:col>
      <xdr:colOff>304800</xdr:colOff>
      <xdr:row>2</xdr:row>
      <xdr:rowOff>0</xdr:rowOff>
    </xdr:to>
    <xdr:grpSp>
      <xdr:nvGrpSpPr>
        <xdr:cNvPr id="1049" name="Group 25"/>
        <xdr:cNvGrpSpPr>
          <a:grpSpLocks/>
        </xdr:cNvGrpSpPr>
      </xdr:nvGrpSpPr>
      <xdr:grpSpPr bwMode="auto">
        <a:xfrm>
          <a:off x="2870200" y="66675"/>
          <a:ext cx="736600" cy="263525"/>
          <a:chOff x="492" y="14"/>
          <a:chExt cx="89" cy="35"/>
        </a:xfrm>
      </xdr:grpSpPr>
      <xdr:sp macro="" textlink="">
        <xdr:nvSpPr>
          <xdr:cNvPr id="1027" name="文字 5"/>
          <xdr:cNvSpPr txBox="1">
            <a:spLocks noChangeArrowheads="1"/>
          </xdr:cNvSpPr>
        </xdr:nvSpPr>
        <xdr:spPr bwMode="auto">
          <a:xfrm>
            <a:off x="492" y="14"/>
            <a:ext cx="89" cy="35"/>
          </a:xfrm>
          <a:prstGeom prst="rect">
            <a:avLst/>
          </a:prstGeom>
          <a:gradFill rotWithShape="0">
            <a:gsLst>
              <a:gs pos="0">
                <a:srgbClr val="CC99FF">
                  <a:gamma/>
                  <a:shade val="76078"/>
                  <a:invGamma/>
                </a:srgbClr>
              </a:gs>
              <a:gs pos="100000">
                <a:srgbClr val="CC99FF"/>
              </a:gs>
            </a:gsLst>
            <a:lin ang="2700000" scaled="1"/>
          </a:gradFill>
          <a:ln w="9525">
            <a:noFill/>
            <a:miter lim="800000"/>
            <a:headEnd/>
            <a:tailEnd/>
          </a:ln>
          <a:effectLst>
            <a:prstShdw prst="shdw17" dist="35921" dir="2700000">
              <a:srgbClr val="CC99FF">
                <a:gamma/>
                <a:shade val="60000"/>
                <a:invGamma/>
              </a:srgbClr>
            </a:prstShdw>
          </a:effectLst>
        </xdr:spPr>
      </xdr:sp>
      <xdr:sp macro="" textlink="利润计算模型!E5">
        <xdr:nvSpPr>
          <xdr:cNvPr id="1029" name="文字 7"/>
          <xdr:cNvSpPr txBox="1">
            <a:spLocks noChangeArrowheads="1" noTextEdit="1"/>
          </xdr:cNvSpPr>
        </xdr:nvSpPr>
        <xdr:spPr bwMode="auto">
          <a:xfrm>
            <a:off x="538" y="18"/>
            <a:ext cx="37" cy="13"/>
          </a:xfrm>
          <a:prstGeom prst="rect">
            <a:avLst/>
          </a:prstGeom>
          <a:solidFill>
            <a:srgbClr val="CC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18288" tIns="18288" rIns="18288" bIns="18288" anchor="ctr" upright="1"/>
          <a:lstStyle/>
          <a:p>
            <a:pPr algn="ctr" rtl="0">
              <a:defRPr sz="1000"/>
            </a:pPr>
            <a:fld id="{5C10F449-CD14-4417-B699-A9C55C5CB100}" type="TxLink">
              <a:rPr lang="en-US" altLang="zh-CN" sz="600" b="0" i="0" strike="noStrike">
                <a:solidFill>
                  <a:srgbClr val="000000"/>
                </a:solidFill>
                <a:latin typeface="Arial"/>
                <a:cs typeface="Arial"/>
              </a:rPr>
              <a:t>0.3</a:t>
            </a:fld>
            <a:endParaRPr lang="en-US" altLang="zh-CN" sz="6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30" name="文字 8"/>
          <xdr:cNvSpPr txBox="1">
            <a:spLocks noChangeArrowheads="1"/>
          </xdr:cNvSpPr>
        </xdr:nvSpPr>
        <xdr:spPr bwMode="auto">
          <a:xfrm>
            <a:off x="498" y="18"/>
            <a:ext cx="41" cy="13"/>
          </a:xfrm>
          <a:prstGeom prst="rect">
            <a:avLst/>
          </a:prstGeom>
          <a:solidFill>
            <a:srgbClr val="FF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18288" tIns="18288" rIns="18288" bIns="18288" anchor="ctr" upright="1"/>
          <a:lstStyle/>
          <a:p>
            <a:pPr algn="ctr" rtl="0">
              <a:defRPr sz="1000"/>
            </a:pPr>
            <a:r>
              <a:rPr lang="zh-CN" altLang="en-US" sz="600" b="0" i="0" strike="noStrike">
                <a:solidFill>
                  <a:srgbClr val="000000"/>
                </a:solidFill>
                <a:latin typeface="宋体"/>
                <a:ea typeface="宋体"/>
              </a:rPr>
              <a:t>单价</a:t>
            </a:r>
            <a:r>
              <a:rPr lang="zh-CN" altLang="en-US" sz="600" b="0" i="0" strike="noStrike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n-US" altLang="zh-CN" sz="600" b="0" i="0" strike="noStrike">
                <a:solidFill>
                  <a:srgbClr val="000000"/>
                </a:solidFill>
                <a:latin typeface="Arial"/>
                <a:cs typeface="Arial"/>
              </a:rPr>
              <a:t>=</a:t>
            </a:r>
          </a:p>
        </xdr:txBody>
      </xdr:sp>
    </xdr:grpSp>
    <xdr:clientData/>
  </xdr:twoCellAnchor>
  <xdr:twoCellAnchor>
    <xdr:from>
      <xdr:col>0</xdr:col>
      <xdr:colOff>533400</xdr:colOff>
      <xdr:row>0</xdr:row>
      <xdr:rowOff>66675</xdr:rowOff>
    </xdr:from>
    <xdr:to>
      <xdr:col>1</xdr:col>
      <xdr:colOff>647700</xdr:colOff>
      <xdr:row>1</xdr:row>
      <xdr:rowOff>161925</xdr:rowOff>
    </xdr:to>
    <xdr:grpSp>
      <xdr:nvGrpSpPr>
        <xdr:cNvPr id="1058" name="Group 34"/>
        <xdr:cNvGrpSpPr>
          <a:grpSpLocks/>
        </xdr:cNvGrpSpPr>
      </xdr:nvGrpSpPr>
      <xdr:grpSpPr bwMode="auto">
        <a:xfrm>
          <a:off x="533400" y="66675"/>
          <a:ext cx="774700" cy="260350"/>
          <a:chOff x="65" y="9"/>
          <a:chExt cx="94" cy="34"/>
        </a:xfrm>
      </xdr:grpSpPr>
      <xdr:sp macro="" textlink="">
        <xdr:nvSpPr>
          <xdr:cNvPr id="1036" name="文字 5"/>
          <xdr:cNvSpPr txBox="1">
            <a:spLocks noChangeArrowheads="1"/>
          </xdr:cNvSpPr>
        </xdr:nvSpPr>
        <xdr:spPr bwMode="auto">
          <a:xfrm>
            <a:off x="65" y="9"/>
            <a:ext cx="94" cy="34"/>
          </a:xfrm>
          <a:prstGeom prst="rect">
            <a:avLst/>
          </a:prstGeom>
          <a:gradFill rotWithShape="0">
            <a:gsLst>
              <a:gs pos="0">
                <a:srgbClr val="CC99FF">
                  <a:gamma/>
                  <a:shade val="76078"/>
                  <a:invGamma/>
                </a:srgbClr>
              </a:gs>
              <a:gs pos="100000">
                <a:srgbClr val="CC99FF"/>
              </a:gs>
            </a:gsLst>
            <a:lin ang="2700000" scaled="1"/>
          </a:gradFill>
          <a:ln w="9525">
            <a:noFill/>
            <a:miter lim="800000"/>
            <a:headEnd/>
            <a:tailEnd/>
          </a:ln>
          <a:effectLst>
            <a:prstShdw prst="shdw17" dist="35921" dir="2700000">
              <a:srgbClr val="CC99FF">
                <a:gamma/>
                <a:shade val="60000"/>
                <a:invGamma/>
              </a:srgbClr>
            </a:prstShdw>
          </a:effectLst>
        </xdr:spPr>
      </xdr:sp>
      <xdr:sp macro="" textlink="利润计算模型!E6">
        <xdr:nvSpPr>
          <xdr:cNvPr id="1038" name="文字 7"/>
          <xdr:cNvSpPr txBox="1">
            <a:spLocks noChangeArrowheads="1" noTextEdit="1"/>
          </xdr:cNvSpPr>
        </xdr:nvSpPr>
        <xdr:spPr bwMode="auto">
          <a:xfrm>
            <a:off x="111" y="13"/>
            <a:ext cx="41" cy="14"/>
          </a:xfrm>
          <a:prstGeom prst="rect">
            <a:avLst/>
          </a:prstGeom>
          <a:solidFill>
            <a:srgbClr val="CC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18288" tIns="18288" rIns="18288" bIns="18288" anchor="ctr" upright="1"/>
          <a:lstStyle/>
          <a:p>
            <a:pPr algn="ctr" rtl="0">
              <a:defRPr sz="1000"/>
            </a:pPr>
            <a:fld id="{D09B25F8-D527-4C1B-A09C-0BECC0D494BF}" type="TxLink">
              <a:rPr lang="en-US" altLang="zh-CN" sz="600" b="0" i="0" strike="noStrike">
                <a:solidFill>
                  <a:srgbClr val="000000"/>
                </a:solidFill>
                <a:latin typeface="Arial"/>
                <a:cs typeface="Arial"/>
              </a:rPr>
              <a:t>26000</a:t>
            </a:fld>
            <a:endParaRPr lang="en-US" altLang="zh-CN" sz="6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39" name="文字 8"/>
          <xdr:cNvSpPr txBox="1">
            <a:spLocks noChangeArrowheads="1"/>
          </xdr:cNvSpPr>
        </xdr:nvSpPr>
        <xdr:spPr bwMode="auto">
          <a:xfrm>
            <a:off x="71" y="13"/>
            <a:ext cx="41" cy="14"/>
          </a:xfrm>
          <a:prstGeom prst="rect">
            <a:avLst/>
          </a:prstGeom>
          <a:solidFill>
            <a:srgbClr val="FF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18288" tIns="18288" rIns="18288" bIns="18288" anchor="ctr" upright="1"/>
          <a:lstStyle/>
          <a:p>
            <a:pPr algn="ctr" rtl="0">
              <a:defRPr sz="1000"/>
            </a:pPr>
            <a:r>
              <a:rPr lang="zh-CN" altLang="en-US" sz="600" b="0" i="0" strike="noStrike">
                <a:solidFill>
                  <a:srgbClr val="000000"/>
                </a:solidFill>
                <a:latin typeface="宋体"/>
                <a:ea typeface="宋体"/>
              </a:rPr>
              <a:t>销量</a:t>
            </a:r>
            <a:r>
              <a:rPr lang="zh-CN" altLang="en-US" sz="600" b="0" i="0" strike="noStrike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n-US" altLang="zh-CN" sz="600" b="0" i="0" strike="noStrike">
                <a:solidFill>
                  <a:srgbClr val="000000"/>
                </a:solidFill>
                <a:latin typeface="Arial"/>
                <a:cs typeface="Arial"/>
              </a:rPr>
              <a:t>=</a:t>
            </a:r>
          </a:p>
        </xdr:txBody>
      </xdr: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0.41266</cdr:x>
      <cdr:y>0.19803</cdr:y>
    </cdr:from>
    <cdr:to>
      <cdr:x>0.72396</cdr:x>
      <cdr:y>0.2934</cdr:y>
    </cdr:to>
    <cdr:sp macro="" textlink="利润计算模型!C15">
      <cdr:nvSpPr>
        <cdr:cNvPr id="2052" name="Text Box 4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1630445" y="486040"/>
          <a:ext cx="1227544" cy="2325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  <a:miter lim="800000"/>
          <a:headEnd/>
          <a:tailEnd/>
        </a:ln>
        <a:effectLst xmlns:a="http://schemas.openxmlformats.org/drawingml/2006/main">
          <a:outerShdw dist="35921" dir="2700000" algn="ctr" rotWithShape="0">
            <a:srgbClr val="000000"/>
          </a:outerShdw>
        </a:effectLst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A23125A1-78FD-4202-BEC3-F3A03ED21DB7}" type="TxLink">
            <a:rPr lang="zh-CN" altLang="en-US" sz="800" b="1" i="0" strike="noStrike">
              <a:solidFill>
                <a:srgbClr val="0000FF"/>
              </a:solidFill>
              <a:latin typeface="宋体"/>
              <a:ea typeface="宋体"/>
            </a:rPr>
            <a:t>盈亏平衡销量=18000</a:t>
          </a:fld>
          <a:endParaRPr lang="en-US" altLang="zh-CN" sz="800" b="1" i="0" strike="noStrike">
            <a:solidFill>
              <a:srgbClr val="0000FF"/>
            </a:solidFill>
            <a:latin typeface="宋体"/>
            <a:ea typeface="宋体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15</xdr:row>
      <xdr:rowOff>0</xdr:rowOff>
    </xdr:to>
    <xdr:graphicFrame macro="">
      <xdr:nvGraphicFramePr>
        <xdr:cNvPr id="440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38100</xdr:colOff>
      <xdr:row>2</xdr:row>
      <xdr:rowOff>57150</xdr:rowOff>
    </xdr:from>
    <xdr:to>
      <xdr:col>7</xdr:col>
      <xdr:colOff>381000</xdr:colOff>
      <xdr:row>5</xdr:row>
      <xdr:rowOff>85725</xdr:rowOff>
    </xdr:to>
    <xdr:sp macro="" textlink="">
      <xdr:nvSpPr>
        <xdr:cNvPr id="44064" name="Text Box 32"/>
        <xdr:cNvSpPr txBox="1">
          <a:spLocks noChangeArrowheads="1"/>
        </xdr:cNvSpPr>
      </xdr:nvSpPr>
      <xdr:spPr bwMode="auto">
        <a:xfrm>
          <a:off x="3981450" y="381000"/>
          <a:ext cx="1000125" cy="5143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sp>
    <xdr:clientData/>
  </xdr:twoCellAnchor>
  <xdr:twoCellAnchor>
    <xdr:from>
      <xdr:col>6</xdr:col>
      <xdr:colOff>352425</xdr:colOff>
      <xdr:row>4</xdr:row>
      <xdr:rowOff>47625</xdr:rowOff>
    </xdr:from>
    <xdr:to>
      <xdr:col>6</xdr:col>
      <xdr:colOff>504825</xdr:colOff>
      <xdr:row>5</xdr:row>
      <xdr:rowOff>57150</xdr:rowOff>
    </xdr:to>
    <xdr:sp macro="" textlink="">
      <xdr:nvSpPr>
        <xdr:cNvPr id="44065" name="AutoShape 33"/>
        <xdr:cNvSpPr>
          <a:spLocks noChangeArrowheads="1"/>
        </xdr:cNvSpPr>
      </xdr:nvSpPr>
      <xdr:spPr bwMode="auto">
        <a:xfrm rot="10800000" flipH="1">
          <a:off x="4295775" y="695325"/>
          <a:ext cx="152400" cy="171450"/>
        </a:xfrm>
        <a:custGeom>
          <a:avLst/>
          <a:gdLst>
            <a:gd name="G0" fmla="+- 10799 0 0"/>
            <a:gd name="G1" fmla="+- 17549 0 0"/>
            <a:gd name="G2" fmla="+- 10799 0 0"/>
            <a:gd name="G3" fmla="*/ 10799 1 2"/>
            <a:gd name="G4" fmla="+- G3 10800 0"/>
            <a:gd name="G5" fmla="+- 21600 10799 17549"/>
            <a:gd name="G6" fmla="+- 17549 10799 0"/>
            <a:gd name="G7" fmla="*/ G6 1 2"/>
            <a:gd name="G8" fmla="*/ 17549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7549 1 2"/>
            <a:gd name="G15" fmla="+- G5 0 G4"/>
            <a:gd name="G16" fmla="+- G0 0 G4"/>
            <a:gd name="G17" fmla="*/ G2 G15 G16"/>
            <a:gd name="T0" fmla="*/ 16200 w 21600"/>
            <a:gd name="T1" fmla="*/ 0 h 21600"/>
            <a:gd name="T2" fmla="*/ 10799 w 21600"/>
            <a:gd name="T3" fmla="*/ 10799 h 21600"/>
            <a:gd name="T4" fmla="*/ 0 w 21600"/>
            <a:gd name="T5" fmla="*/ 19940 h 21600"/>
            <a:gd name="T6" fmla="*/ 8775 w 21600"/>
            <a:gd name="T7" fmla="*/ 21600 h 21600"/>
            <a:gd name="T8" fmla="*/ 17549 w 21600"/>
            <a:gd name="T9" fmla="*/ 17446 h 21600"/>
            <a:gd name="T10" fmla="*/ 21600 w 21600"/>
            <a:gd name="T11" fmla="*/ 10799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6200" y="0"/>
              </a:moveTo>
              <a:lnTo>
                <a:pt x="10799" y="10799"/>
              </a:lnTo>
              <a:lnTo>
                <a:pt x="14850" y="10799"/>
              </a:lnTo>
              <a:lnTo>
                <a:pt x="14850" y="18278"/>
              </a:lnTo>
              <a:lnTo>
                <a:pt x="0" y="18278"/>
              </a:lnTo>
              <a:lnTo>
                <a:pt x="0" y="21600"/>
              </a:lnTo>
              <a:lnTo>
                <a:pt x="17549" y="21600"/>
              </a:lnTo>
              <a:lnTo>
                <a:pt x="17549" y="10799"/>
              </a:lnTo>
              <a:lnTo>
                <a:pt x="21600" y="10799"/>
              </a:lnTo>
              <a:close/>
            </a:path>
          </a:pathLst>
        </a:cu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1</xdr:col>
      <xdr:colOff>85725</xdr:colOff>
      <xdr:row>18</xdr:row>
      <xdr:rowOff>57150</xdr:rowOff>
    </xdr:from>
    <xdr:to>
      <xdr:col>2</xdr:col>
      <xdr:colOff>523875</xdr:colOff>
      <xdr:row>19</xdr:row>
      <xdr:rowOff>123825</xdr:rowOff>
    </xdr:to>
    <xdr:grpSp>
      <xdr:nvGrpSpPr>
        <xdr:cNvPr id="44087" name="Group 55"/>
        <xdr:cNvGrpSpPr>
          <a:grpSpLocks/>
        </xdr:cNvGrpSpPr>
      </xdr:nvGrpSpPr>
      <xdr:grpSpPr bwMode="auto">
        <a:xfrm>
          <a:off x="746125" y="3028950"/>
          <a:ext cx="1098550" cy="231775"/>
          <a:chOff x="54" y="42"/>
          <a:chExt cx="116" cy="21"/>
        </a:xfrm>
      </xdr:grpSpPr>
      <xdr:sp macro="" textlink="">
        <xdr:nvSpPr>
          <xdr:cNvPr id="44071" name="Text Box 39"/>
          <xdr:cNvSpPr txBox="1">
            <a:spLocks noChangeArrowheads="1"/>
          </xdr:cNvSpPr>
        </xdr:nvSpPr>
        <xdr:spPr bwMode="auto">
          <a:xfrm>
            <a:off x="54" y="42"/>
            <a:ext cx="116" cy="21"/>
          </a:xfrm>
          <a:prstGeom prst="rect">
            <a:avLst/>
          </a:prstGeom>
          <a:gradFill rotWithShape="0">
            <a:gsLst>
              <a:gs pos="0">
                <a:srgbClr val="CC99FF">
                  <a:gamma/>
                  <a:shade val="76078"/>
                  <a:invGamma/>
                </a:srgbClr>
              </a:gs>
              <a:gs pos="100000">
                <a:srgbClr val="CC99FF"/>
              </a:gs>
            </a:gsLst>
            <a:lin ang="2700000" scaled="1"/>
          </a:gradFill>
          <a:ln w="9525">
            <a:noFill/>
            <a:miter lim="800000"/>
            <a:headEnd/>
            <a:tailEnd/>
          </a:ln>
          <a:effectLst>
            <a:prstShdw prst="shdw17" dist="35921" dir="2700000">
              <a:srgbClr val="CC99FF">
                <a:gamma/>
                <a:shade val="60000"/>
                <a:invGamma/>
              </a:srgbClr>
            </a:prstShdw>
          </a:effectLst>
        </xdr:spPr>
      </xdr:sp>
      <xdr:sp macro="" textlink="">
        <xdr:nvSpPr>
          <xdr:cNvPr id="44073" name="Text Box 41"/>
          <xdr:cNvSpPr txBox="1">
            <a:spLocks noChangeArrowheads="1"/>
          </xdr:cNvSpPr>
        </xdr:nvSpPr>
        <xdr:spPr bwMode="auto">
          <a:xfrm>
            <a:off x="67" y="45"/>
            <a:ext cx="62" cy="14"/>
          </a:xfrm>
          <a:prstGeom prst="rect">
            <a:avLst/>
          </a:prstGeom>
          <a:solidFill>
            <a:srgbClr val="FF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zh-CN" altLang="en-US" sz="800" b="0" i="0" strike="noStrike">
                <a:solidFill>
                  <a:srgbClr val="000000"/>
                </a:solidFill>
                <a:latin typeface="宋体"/>
                <a:ea typeface="宋体"/>
              </a:rPr>
              <a:t>目标利润</a:t>
            </a:r>
            <a:r>
              <a:rPr lang="zh-CN" altLang="en-US" sz="800" b="0" i="0" strike="noStrike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n-US" altLang="zh-CN" sz="800" b="0" i="0" strike="noStrike">
                <a:solidFill>
                  <a:srgbClr val="000000"/>
                </a:solidFill>
                <a:latin typeface="Arial"/>
                <a:cs typeface="Arial"/>
              </a:rPr>
              <a:t>=</a:t>
            </a:r>
          </a:p>
        </xdr:txBody>
      </xdr:sp>
      <xdr:sp macro="" textlink="确定为实现目标利润所需的销量!D9">
        <xdr:nvSpPr>
          <xdr:cNvPr id="44074" name="Text Box 42"/>
          <xdr:cNvSpPr txBox="1">
            <a:spLocks noChangeArrowheads="1" noTextEdit="1"/>
          </xdr:cNvSpPr>
        </xdr:nvSpPr>
        <xdr:spPr bwMode="auto">
          <a:xfrm>
            <a:off x="129" y="45"/>
            <a:ext cx="34" cy="14"/>
          </a:xfrm>
          <a:prstGeom prst="rect">
            <a:avLst/>
          </a:prstGeom>
          <a:solidFill>
            <a:srgbClr val="CC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fld id="{82C8F1D0-7770-4AE8-A91E-B6A162E0BD54}" type="TxLink">
              <a:rPr lang="en-US" altLang="zh-CN" sz="800" b="0" i="0" strike="noStrike">
                <a:solidFill>
                  <a:srgbClr val="000000"/>
                </a:solidFill>
                <a:latin typeface="Arial"/>
                <a:cs typeface="Arial"/>
              </a:rPr>
              <a:t>2200</a:t>
            </a:fld>
            <a:endParaRPr lang="en-US" altLang="zh-CN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0</xdr:col>
      <xdr:colOff>600075</xdr:colOff>
      <xdr:row>2</xdr:row>
      <xdr:rowOff>114300</xdr:rowOff>
    </xdr:from>
    <xdr:to>
      <xdr:col>3</xdr:col>
      <xdr:colOff>581025</xdr:colOff>
      <xdr:row>3</xdr:row>
      <xdr:rowOff>152400</xdr:rowOff>
    </xdr:to>
    <xdr:grpSp>
      <xdr:nvGrpSpPr>
        <xdr:cNvPr id="44078" name="Group 46"/>
        <xdr:cNvGrpSpPr>
          <a:grpSpLocks/>
        </xdr:cNvGrpSpPr>
      </xdr:nvGrpSpPr>
      <xdr:grpSpPr bwMode="auto">
        <a:xfrm>
          <a:off x="600075" y="444500"/>
          <a:ext cx="1962150" cy="203200"/>
          <a:chOff x="56" y="42"/>
          <a:chExt cx="205" cy="21"/>
        </a:xfrm>
      </xdr:grpSpPr>
      <xdr:sp macro="" textlink="">
        <xdr:nvSpPr>
          <xdr:cNvPr id="44079" name="Text Box 47"/>
          <xdr:cNvSpPr txBox="1">
            <a:spLocks noChangeArrowheads="1"/>
          </xdr:cNvSpPr>
        </xdr:nvSpPr>
        <xdr:spPr bwMode="auto">
          <a:xfrm>
            <a:off x="56" y="42"/>
            <a:ext cx="205" cy="21"/>
          </a:xfrm>
          <a:prstGeom prst="rect">
            <a:avLst/>
          </a:prstGeom>
          <a:gradFill rotWithShape="0">
            <a:gsLst>
              <a:gs pos="0">
                <a:srgbClr val="CC99FF">
                  <a:gamma/>
                  <a:shade val="76078"/>
                  <a:invGamma/>
                </a:srgbClr>
              </a:gs>
              <a:gs pos="100000">
                <a:srgbClr val="CC99FF"/>
              </a:gs>
            </a:gsLst>
            <a:lin ang="2700000" scaled="1"/>
          </a:gradFill>
          <a:ln w="9525">
            <a:noFill/>
            <a:miter lim="800000"/>
            <a:headEnd/>
            <a:tailEnd/>
          </a:ln>
          <a:effectLst>
            <a:prstShdw prst="shdw17" dist="35921" dir="2700000">
              <a:srgbClr val="CC99FF">
                <a:gamma/>
                <a:shade val="60000"/>
                <a:invGamma/>
              </a:srgbClr>
            </a:prstShdw>
          </a:effectLst>
        </xdr:spPr>
      </xdr:sp>
      <xdr:sp macro="" textlink="">
        <xdr:nvSpPr>
          <xdr:cNvPr id="44081" name="Text Box 49"/>
          <xdr:cNvSpPr txBox="1">
            <a:spLocks noChangeArrowheads="1"/>
          </xdr:cNvSpPr>
        </xdr:nvSpPr>
        <xdr:spPr bwMode="auto">
          <a:xfrm>
            <a:off x="69" y="45"/>
            <a:ext cx="62" cy="14"/>
          </a:xfrm>
          <a:prstGeom prst="rect">
            <a:avLst/>
          </a:prstGeom>
          <a:solidFill>
            <a:srgbClr val="FF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zh-CN" altLang="en-US" sz="800" b="0" i="0" strike="noStrike">
                <a:solidFill>
                  <a:srgbClr val="000000"/>
                </a:solidFill>
                <a:latin typeface="宋体"/>
                <a:ea typeface="宋体"/>
              </a:rPr>
              <a:t>目标利润</a:t>
            </a:r>
            <a:r>
              <a:rPr lang="zh-CN" altLang="en-US" sz="800" b="0" i="0" strike="noStrike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n-US" altLang="zh-CN" sz="800" b="0" i="0" strike="noStrike">
                <a:solidFill>
                  <a:srgbClr val="000000"/>
                </a:solidFill>
                <a:latin typeface="Arial"/>
                <a:cs typeface="Arial"/>
              </a:rPr>
              <a:t>=</a:t>
            </a:r>
          </a:p>
        </xdr:txBody>
      </xdr:sp>
      <xdr:sp macro="" textlink="确定为实现目标利润所需的销量!D9">
        <xdr:nvSpPr>
          <xdr:cNvPr id="44082" name="Text Box 50"/>
          <xdr:cNvSpPr txBox="1">
            <a:spLocks noChangeArrowheads="1" noTextEdit="1"/>
          </xdr:cNvSpPr>
        </xdr:nvSpPr>
        <xdr:spPr bwMode="auto">
          <a:xfrm>
            <a:off x="131" y="45"/>
            <a:ext cx="34" cy="14"/>
          </a:xfrm>
          <a:prstGeom prst="rect">
            <a:avLst/>
          </a:prstGeom>
          <a:solidFill>
            <a:srgbClr val="CC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fld id="{21CBE9D5-F398-46FC-9475-865975F13222}" type="TxLink">
              <a:rPr lang="en-US" altLang="zh-CN" sz="800" b="0" i="0" strike="noStrike">
                <a:solidFill>
                  <a:srgbClr val="000000"/>
                </a:solidFill>
                <a:latin typeface="Arial"/>
                <a:cs typeface="Arial"/>
              </a:rPr>
              <a:t>2200</a:t>
            </a:fld>
            <a:endParaRPr lang="en-US" altLang="zh-CN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4084" name="Text Box 52"/>
          <xdr:cNvSpPr txBox="1">
            <a:spLocks noChangeArrowheads="1"/>
          </xdr:cNvSpPr>
        </xdr:nvSpPr>
        <xdr:spPr bwMode="auto">
          <a:xfrm>
            <a:off x="181" y="45"/>
            <a:ext cx="39" cy="14"/>
          </a:xfrm>
          <a:prstGeom prst="rect">
            <a:avLst/>
          </a:prstGeom>
          <a:solidFill>
            <a:srgbClr val="FF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zh-CN" altLang="en-US" sz="800" b="0" i="0" strike="noStrike">
                <a:solidFill>
                  <a:srgbClr val="000000"/>
                </a:solidFill>
                <a:latin typeface="宋体"/>
                <a:ea typeface="宋体"/>
              </a:rPr>
              <a:t>单价</a:t>
            </a:r>
            <a:r>
              <a:rPr lang="zh-CN" altLang="en-US" sz="800" b="0" i="0" strike="noStrike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n-US" altLang="zh-CN" sz="800" b="0" i="0" strike="noStrike">
                <a:solidFill>
                  <a:srgbClr val="000000"/>
                </a:solidFill>
                <a:latin typeface="Arial"/>
                <a:cs typeface="Arial"/>
              </a:rPr>
              <a:t>=</a:t>
            </a:r>
          </a:p>
        </xdr:txBody>
      </xdr:sp>
      <xdr:sp macro="" textlink="确定为实现目标利润所需的销量!E4">
        <xdr:nvSpPr>
          <xdr:cNvPr id="44085" name="Text Box 53"/>
          <xdr:cNvSpPr txBox="1">
            <a:spLocks noChangeArrowheads="1" noTextEdit="1"/>
          </xdr:cNvSpPr>
        </xdr:nvSpPr>
        <xdr:spPr bwMode="auto">
          <a:xfrm>
            <a:off x="220" y="45"/>
            <a:ext cx="34" cy="14"/>
          </a:xfrm>
          <a:prstGeom prst="rect">
            <a:avLst/>
          </a:prstGeom>
          <a:solidFill>
            <a:srgbClr val="CC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fld id="{52F236C0-E8C0-4517-BDD1-73444D48C848}" type="TxLink">
              <a:rPr lang="en-US" altLang="zh-CN" sz="800" b="0" i="0" strike="noStrike">
                <a:solidFill>
                  <a:srgbClr val="000000"/>
                </a:solidFill>
                <a:latin typeface="Arial"/>
                <a:cs typeface="Arial"/>
              </a:rPr>
              <a:t>0.32</a:t>
            </a:fld>
            <a:endParaRPr lang="en-US" altLang="zh-CN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0.68786</cdr:x>
      <cdr:y>0.16872</cdr:y>
    </cdr:from>
    <cdr:to>
      <cdr:x>0.91232</cdr:x>
      <cdr:y>0.31118</cdr:y>
    </cdr:to>
    <cdr:sp macro="" textlink="确定为实现目标利润所需的销量!$C$16">
      <cdr:nvSpPr>
        <cdr:cNvPr id="45059" name="Text Box 3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2722205" y="414574"/>
          <a:ext cx="887254" cy="3473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  <a:miter lim="800000"/>
          <a:headEnd/>
          <a:tailEnd/>
        </a:ln>
        <a:effectLst xmlns:a="http://schemas.openxmlformats.org/drawingml/2006/main">
          <a:outerShdw dist="35921" dir="2700000" algn="ctr" rotWithShape="0">
            <a:srgbClr val="000000"/>
          </a:outerShdw>
        </a:effectLst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162581D9-308E-4A17-B894-F53D10A35C10}" type="TxLink">
            <a:rPr lang="zh-CN" altLang="en-US" sz="800" b="1" i="0" strike="noStrike">
              <a:solidFill>
                <a:srgbClr val="0000FF"/>
              </a:solidFill>
              <a:latin typeface="宋体"/>
              <a:ea typeface="宋体"/>
            </a:rPr>
            <a:t>应实现的销量=28824</a:t>
          </a:fld>
          <a:endParaRPr lang="en-US" altLang="zh-CN" sz="800" b="1" i="0" strike="noStrike">
            <a:solidFill>
              <a:srgbClr val="0000FF"/>
            </a:solidFill>
            <a:latin typeface="宋体"/>
            <a:ea typeface="宋体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</xdr:colOff>
      <xdr:row>10</xdr:row>
      <xdr:rowOff>95250</xdr:rowOff>
    </xdr:from>
    <xdr:to>
      <xdr:col>18</xdr:col>
      <xdr:colOff>533400</xdr:colOff>
      <xdr:row>11</xdr:row>
      <xdr:rowOff>123825</xdr:rowOff>
    </xdr:to>
    <xdr:grpSp>
      <xdr:nvGrpSpPr>
        <xdr:cNvPr id="35845" name="Group 5"/>
        <xdr:cNvGrpSpPr>
          <a:grpSpLocks/>
        </xdr:cNvGrpSpPr>
      </xdr:nvGrpSpPr>
      <xdr:grpSpPr bwMode="auto">
        <a:xfrm>
          <a:off x="4714875" y="1809750"/>
          <a:ext cx="1946275" cy="200025"/>
          <a:chOff x="56" y="42"/>
          <a:chExt cx="205" cy="21"/>
        </a:xfrm>
      </xdr:grpSpPr>
      <xdr:sp macro="" textlink="">
        <xdr:nvSpPr>
          <xdr:cNvPr id="35846" name="Text Box 6"/>
          <xdr:cNvSpPr txBox="1">
            <a:spLocks noChangeArrowheads="1"/>
          </xdr:cNvSpPr>
        </xdr:nvSpPr>
        <xdr:spPr bwMode="auto">
          <a:xfrm>
            <a:off x="56" y="42"/>
            <a:ext cx="205" cy="21"/>
          </a:xfrm>
          <a:prstGeom prst="rect">
            <a:avLst/>
          </a:prstGeom>
          <a:gradFill rotWithShape="0">
            <a:gsLst>
              <a:gs pos="0">
                <a:srgbClr val="CC99FF">
                  <a:gamma/>
                  <a:shade val="76078"/>
                  <a:invGamma/>
                </a:srgbClr>
              </a:gs>
              <a:gs pos="100000">
                <a:srgbClr val="CC99FF"/>
              </a:gs>
            </a:gsLst>
            <a:lin ang="2700000" scaled="1"/>
          </a:gradFill>
          <a:ln w="9525">
            <a:noFill/>
            <a:miter lim="800000"/>
            <a:headEnd/>
            <a:tailEnd/>
          </a:ln>
          <a:effectLst>
            <a:prstShdw prst="shdw17" dist="35921" dir="2700000">
              <a:srgbClr val="CC99FF">
                <a:gamma/>
                <a:shade val="60000"/>
                <a:invGamma/>
              </a:srgbClr>
            </a:prstShdw>
          </a:effectLst>
        </xdr:spPr>
      </xdr:sp>
      <xdr:sp macro="" textlink="">
        <xdr:nvSpPr>
          <xdr:cNvPr id="35848" name="Text Box 8"/>
          <xdr:cNvSpPr txBox="1">
            <a:spLocks noChangeArrowheads="1"/>
          </xdr:cNvSpPr>
        </xdr:nvSpPr>
        <xdr:spPr bwMode="auto">
          <a:xfrm>
            <a:off x="69" y="45"/>
            <a:ext cx="62" cy="14"/>
          </a:xfrm>
          <a:prstGeom prst="rect">
            <a:avLst/>
          </a:prstGeom>
          <a:solidFill>
            <a:srgbClr val="FF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zh-CN" altLang="en-US" sz="800" b="0" i="0" strike="noStrike">
                <a:solidFill>
                  <a:srgbClr val="000000"/>
                </a:solidFill>
                <a:latin typeface="宋体"/>
                <a:ea typeface="宋体"/>
              </a:rPr>
              <a:t>目标利润</a:t>
            </a:r>
            <a:r>
              <a:rPr lang="zh-CN" altLang="en-US" sz="800" b="0" i="0" strike="noStrike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n-US" altLang="zh-CN" sz="800" b="0" i="0" strike="noStrike">
                <a:solidFill>
                  <a:srgbClr val="000000"/>
                </a:solidFill>
                <a:latin typeface="Arial"/>
                <a:cs typeface="Arial"/>
              </a:rPr>
              <a:t>=</a:t>
            </a:r>
          </a:p>
        </xdr:txBody>
      </xdr:sp>
      <xdr:sp macro="" textlink="确定为实现目标利润所需的销量!D9">
        <xdr:nvSpPr>
          <xdr:cNvPr id="35849" name="Text Box 9"/>
          <xdr:cNvSpPr txBox="1">
            <a:spLocks noChangeArrowheads="1" noTextEdit="1"/>
          </xdr:cNvSpPr>
        </xdr:nvSpPr>
        <xdr:spPr bwMode="auto">
          <a:xfrm>
            <a:off x="131" y="45"/>
            <a:ext cx="34" cy="14"/>
          </a:xfrm>
          <a:prstGeom prst="rect">
            <a:avLst/>
          </a:prstGeom>
          <a:solidFill>
            <a:srgbClr val="CC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fld id="{A4EE9D18-8CEF-428E-805F-CBA82D367B9A}" type="TxLink">
              <a:rPr lang="en-US" altLang="zh-CN" sz="800" b="0" i="0" strike="noStrike">
                <a:solidFill>
                  <a:srgbClr val="000000"/>
                </a:solidFill>
                <a:latin typeface="Arial"/>
                <a:cs typeface="Arial"/>
              </a:rPr>
              <a:t>2200</a:t>
            </a:fld>
            <a:endParaRPr lang="en-US" altLang="zh-CN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35851" name="Text Box 11"/>
          <xdr:cNvSpPr txBox="1">
            <a:spLocks noChangeArrowheads="1"/>
          </xdr:cNvSpPr>
        </xdr:nvSpPr>
        <xdr:spPr bwMode="auto">
          <a:xfrm>
            <a:off x="181" y="45"/>
            <a:ext cx="39" cy="14"/>
          </a:xfrm>
          <a:prstGeom prst="rect">
            <a:avLst/>
          </a:prstGeom>
          <a:solidFill>
            <a:srgbClr val="FF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zh-CN" altLang="en-US" sz="800" b="0" i="0" strike="noStrike">
                <a:solidFill>
                  <a:srgbClr val="000000"/>
                </a:solidFill>
                <a:latin typeface="宋体"/>
                <a:ea typeface="宋体"/>
              </a:rPr>
              <a:t>单价</a:t>
            </a:r>
            <a:r>
              <a:rPr lang="zh-CN" altLang="en-US" sz="800" b="0" i="0" strike="noStrike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n-US" altLang="zh-CN" sz="800" b="0" i="0" strike="noStrike">
                <a:solidFill>
                  <a:srgbClr val="000000"/>
                </a:solidFill>
                <a:latin typeface="Arial"/>
                <a:cs typeface="Arial"/>
              </a:rPr>
              <a:t>=</a:t>
            </a:r>
          </a:p>
        </xdr:txBody>
      </xdr:sp>
      <xdr:sp macro="" textlink="确定为实现目标利润所需的销量!E4">
        <xdr:nvSpPr>
          <xdr:cNvPr id="35852" name="Text Box 12"/>
          <xdr:cNvSpPr txBox="1">
            <a:spLocks noChangeArrowheads="1" noTextEdit="1"/>
          </xdr:cNvSpPr>
        </xdr:nvSpPr>
        <xdr:spPr bwMode="auto">
          <a:xfrm>
            <a:off x="220" y="45"/>
            <a:ext cx="34" cy="14"/>
          </a:xfrm>
          <a:prstGeom prst="rect">
            <a:avLst/>
          </a:prstGeom>
          <a:solidFill>
            <a:srgbClr val="CC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fld id="{F86CBF80-D425-42B8-BF2C-75EF07B226CA}" type="TxLink">
              <a:rPr lang="en-US" altLang="zh-CN" sz="800" b="0" i="0" strike="noStrike">
                <a:solidFill>
                  <a:srgbClr val="000000"/>
                </a:solidFill>
                <a:latin typeface="Arial"/>
                <a:cs typeface="Arial"/>
              </a:rPr>
              <a:t>0.32</a:t>
            </a:fld>
            <a:endParaRPr lang="en-US" altLang="zh-CN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15</xdr:row>
      <xdr:rowOff>0</xdr:rowOff>
    </xdr:to>
    <xdr:graphicFrame macro="">
      <xdr:nvGraphicFramePr>
        <xdr:cNvPr id="92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247650</xdr:colOff>
      <xdr:row>2</xdr:row>
      <xdr:rowOff>133350</xdr:rowOff>
    </xdr:from>
    <xdr:to>
      <xdr:col>5</xdr:col>
      <xdr:colOff>323850</xdr:colOff>
      <xdr:row>4</xdr:row>
      <xdr:rowOff>66675</xdr:rowOff>
    </xdr:to>
    <xdr:grpSp>
      <xdr:nvGrpSpPr>
        <xdr:cNvPr id="9229" name="Group 13"/>
        <xdr:cNvGrpSpPr>
          <a:grpSpLocks/>
        </xdr:cNvGrpSpPr>
      </xdr:nvGrpSpPr>
      <xdr:grpSpPr bwMode="auto">
        <a:xfrm>
          <a:off x="2889250" y="463550"/>
          <a:ext cx="736600" cy="263525"/>
          <a:chOff x="510" y="62"/>
          <a:chExt cx="89" cy="35"/>
        </a:xfrm>
      </xdr:grpSpPr>
      <xdr:sp macro="" textlink="">
        <xdr:nvSpPr>
          <xdr:cNvPr id="9219" name="文字 5"/>
          <xdr:cNvSpPr txBox="1">
            <a:spLocks noChangeArrowheads="1"/>
          </xdr:cNvSpPr>
        </xdr:nvSpPr>
        <xdr:spPr bwMode="auto">
          <a:xfrm>
            <a:off x="510" y="62"/>
            <a:ext cx="89" cy="35"/>
          </a:xfrm>
          <a:prstGeom prst="rect">
            <a:avLst/>
          </a:prstGeom>
          <a:gradFill rotWithShape="0">
            <a:gsLst>
              <a:gs pos="0">
                <a:srgbClr val="CC99FF">
                  <a:gamma/>
                  <a:shade val="76078"/>
                  <a:invGamma/>
                </a:srgbClr>
              </a:gs>
              <a:gs pos="100000">
                <a:srgbClr val="CC99FF"/>
              </a:gs>
            </a:gsLst>
            <a:lin ang="2700000" scaled="1"/>
          </a:gradFill>
          <a:ln w="9525">
            <a:noFill/>
            <a:miter lim="800000"/>
            <a:headEnd/>
            <a:tailEnd/>
          </a:ln>
          <a:effectLst>
            <a:prstShdw prst="shdw17" dist="35921" dir="2700000">
              <a:srgbClr val="CC99FF">
                <a:gamma/>
                <a:shade val="60000"/>
                <a:invGamma/>
              </a:srgbClr>
            </a:prstShdw>
          </a:effectLst>
        </xdr:spPr>
      </xdr:sp>
      <xdr:sp macro="" textlink="盈亏平衡销量随单价的变化数据!E5">
        <xdr:nvSpPr>
          <xdr:cNvPr id="9221" name="文字 7"/>
          <xdr:cNvSpPr txBox="1">
            <a:spLocks noChangeArrowheads="1" noTextEdit="1"/>
          </xdr:cNvSpPr>
        </xdr:nvSpPr>
        <xdr:spPr bwMode="auto">
          <a:xfrm>
            <a:off x="556" y="66"/>
            <a:ext cx="37" cy="13"/>
          </a:xfrm>
          <a:prstGeom prst="rect">
            <a:avLst/>
          </a:prstGeom>
          <a:solidFill>
            <a:srgbClr val="CC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18288" tIns="18288" rIns="18288" bIns="18288" anchor="ctr" upright="1"/>
          <a:lstStyle/>
          <a:p>
            <a:pPr algn="ctr" rtl="0">
              <a:defRPr sz="1000"/>
            </a:pPr>
            <a:fld id="{5279852C-C5D7-49B7-93A7-FA7C83A668F9}" type="TxLink">
              <a:rPr lang="en-US" altLang="zh-CN" sz="600" b="0" i="0" strike="noStrike">
                <a:solidFill>
                  <a:srgbClr val="000000"/>
                </a:solidFill>
                <a:latin typeface="Arial"/>
                <a:cs typeface="Arial"/>
              </a:rPr>
              <a:t>0.28</a:t>
            </a:fld>
            <a:endParaRPr lang="en-US" altLang="zh-CN" sz="6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9222" name="文字 8"/>
          <xdr:cNvSpPr txBox="1">
            <a:spLocks noChangeArrowheads="1"/>
          </xdr:cNvSpPr>
        </xdr:nvSpPr>
        <xdr:spPr bwMode="auto">
          <a:xfrm>
            <a:off x="516" y="66"/>
            <a:ext cx="41" cy="13"/>
          </a:xfrm>
          <a:prstGeom prst="rect">
            <a:avLst/>
          </a:prstGeom>
          <a:solidFill>
            <a:srgbClr val="FF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18288" tIns="18288" rIns="18288" bIns="18288" anchor="ctr" upright="1"/>
          <a:lstStyle/>
          <a:p>
            <a:pPr algn="ctr" rtl="0">
              <a:defRPr sz="1000"/>
            </a:pPr>
            <a:r>
              <a:rPr lang="zh-CN" altLang="en-US" sz="600" b="0" i="0" strike="noStrike">
                <a:solidFill>
                  <a:srgbClr val="000000"/>
                </a:solidFill>
                <a:latin typeface="宋体"/>
                <a:ea typeface="宋体"/>
              </a:rPr>
              <a:t>单价</a:t>
            </a:r>
            <a:r>
              <a:rPr lang="zh-CN" altLang="en-US" sz="600" b="0" i="0" strike="noStrike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n-US" altLang="zh-CN" sz="600" b="0" i="0" strike="noStrike">
                <a:solidFill>
                  <a:srgbClr val="000000"/>
                </a:solidFill>
                <a:latin typeface="Arial"/>
                <a:cs typeface="Arial"/>
              </a:rPr>
              <a:t>=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6</xdr:col>
      <xdr:colOff>9525</xdr:colOff>
      <xdr:row>15</xdr:row>
      <xdr:rowOff>0</xdr:rowOff>
    </xdr:to>
    <xdr:graphicFrame macro="">
      <xdr:nvGraphicFramePr>
        <xdr:cNvPr id="5939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476250</xdr:colOff>
      <xdr:row>0</xdr:row>
      <xdr:rowOff>85725</xdr:rowOff>
    </xdr:from>
    <xdr:to>
      <xdr:col>5</xdr:col>
      <xdr:colOff>133350</xdr:colOff>
      <xdr:row>1</xdr:row>
      <xdr:rowOff>123825</xdr:rowOff>
    </xdr:to>
    <xdr:grpSp>
      <xdr:nvGrpSpPr>
        <xdr:cNvPr id="59419" name="Group 27"/>
        <xdr:cNvGrpSpPr>
          <a:grpSpLocks/>
        </xdr:cNvGrpSpPr>
      </xdr:nvGrpSpPr>
      <xdr:grpSpPr bwMode="auto">
        <a:xfrm>
          <a:off x="2447925" y="85725"/>
          <a:ext cx="971550" cy="200025"/>
          <a:chOff x="293" y="14"/>
          <a:chExt cx="118" cy="27"/>
        </a:xfrm>
      </xdr:grpSpPr>
      <xdr:sp macro="" textlink="">
        <xdr:nvSpPr>
          <xdr:cNvPr id="59400" name="Text Box 8"/>
          <xdr:cNvSpPr txBox="1">
            <a:spLocks noChangeArrowheads="1"/>
          </xdr:cNvSpPr>
        </xdr:nvSpPr>
        <xdr:spPr bwMode="auto">
          <a:xfrm>
            <a:off x="293" y="14"/>
            <a:ext cx="118" cy="27"/>
          </a:xfrm>
          <a:prstGeom prst="rect">
            <a:avLst/>
          </a:prstGeom>
          <a:gradFill rotWithShape="0">
            <a:gsLst>
              <a:gs pos="0">
                <a:srgbClr val="CC99FF">
                  <a:gamma/>
                  <a:shade val="76078"/>
                  <a:invGamma/>
                </a:srgbClr>
              </a:gs>
              <a:gs pos="100000">
                <a:srgbClr val="CC99FF"/>
              </a:gs>
            </a:gsLst>
            <a:lin ang="2700000" scaled="1"/>
          </a:gradFill>
          <a:ln w="9525">
            <a:noFill/>
            <a:miter lim="800000"/>
            <a:headEnd/>
            <a:tailEnd/>
          </a:ln>
          <a:effectLst>
            <a:prstShdw prst="shdw17" dist="35921" dir="2700000">
              <a:srgbClr val="CC99FF">
                <a:gamma/>
                <a:shade val="60000"/>
                <a:invGamma/>
              </a:srgbClr>
            </a:prstShdw>
          </a:effectLst>
        </xdr:spPr>
      </xdr:sp>
      <xdr:sp macro="" textlink="">
        <xdr:nvSpPr>
          <xdr:cNvPr id="59402" name="Text Box 10"/>
          <xdr:cNvSpPr txBox="1">
            <a:spLocks noChangeArrowheads="1"/>
          </xdr:cNvSpPr>
        </xdr:nvSpPr>
        <xdr:spPr bwMode="auto">
          <a:xfrm>
            <a:off x="309" y="18"/>
            <a:ext cx="46" cy="18"/>
          </a:xfrm>
          <a:prstGeom prst="rect">
            <a:avLst/>
          </a:prstGeom>
          <a:solidFill>
            <a:srgbClr val="FF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zh-CN" altLang="en-US" sz="800" b="0" i="0" strike="noStrike">
                <a:solidFill>
                  <a:srgbClr val="000000"/>
                </a:solidFill>
                <a:latin typeface="宋体"/>
                <a:ea typeface="宋体"/>
              </a:rPr>
              <a:t>销量</a:t>
            </a:r>
            <a:r>
              <a:rPr lang="zh-CN" altLang="en-US" sz="800" b="0" i="0" strike="noStrike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en-US" altLang="zh-CN" sz="800" b="0" i="0" strike="noStrike">
                <a:solidFill>
                  <a:srgbClr val="000000"/>
                </a:solidFill>
                <a:latin typeface="Arial"/>
                <a:cs typeface="Arial"/>
              </a:rPr>
              <a:t>=</a:t>
            </a:r>
          </a:p>
        </xdr:txBody>
      </xdr:sp>
      <xdr:sp macro="" textlink="经营杠杆系数随销量的变化数据!E9">
        <xdr:nvSpPr>
          <xdr:cNvPr id="59403" name="Text Box 11"/>
          <xdr:cNvSpPr txBox="1">
            <a:spLocks noChangeArrowheads="1" noTextEdit="1"/>
          </xdr:cNvSpPr>
        </xdr:nvSpPr>
        <xdr:spPr bwMode="auto">
          <a:xfrm>
            <a:off x="355" y="18"/>
            <a:ext cx="51" cy="18"/>
          </a:xfrm>
          <a:prstGeom prst="rect">
            <a:avLst/>
          </a:prstGeom>
          <a:solidFill>
            <a:srgbClr val="CCFFCC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defRPr sz="1000"/>
            </a:pPr>
            <a:fld id="{A16A9635-4FA8-4EDB-968C-9E9F8D475C12}" type="TxLink">
              <a:rPr lang="en-US" altLang="zh-CN" sz="800" b="0" i="0" strike="noStrike">
                <a:solidFill>
                  <a:srgbClr val="000000"/>
                </a:solidFill>
                <a:latin typeface="Arial"/>
                <a:cs typeface="Arial"/>
              </a:rPr>
              <a:t>25,400</a:t>
            </a:fld>
            <a:endParaRPr lang="en-US" altLang="zh-CN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8</xdr:col>
      <xdr:colOff>390525</xdr:colOff>
      <xdr:row>1</xdr:row>
      <xdr:rowOff>66675</xdr:rowOff>
    </xdr:from>
    <xdr:to>
      <xdr:col>10</xdr:col>
      <xdr:colOff>76200</xdr:colOff>
      <xdr:row>4</xdr:row>
      <xdr:rowOff>95250</xdr:rowOff>
    </xdr:to>
    <xdr:sp macro="" textlink="">
      <xdr:nvSpPr>
        <xdr:cNvPr id="59411" name="Text Box 19"/>
        <xdr:cNvSpPr txBox="1">
          <a:spLocks noChangeArrowheads="1"/>
        </xdr:cNvSpPr>
      </xdr:nvSpPr>
      <xdr:spPr bwMode="auto">
        <a:xfrm>
          <a:off x="5648325" y="228600"/>
          <a:ext cx="1000125" cy="5143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sp>
    <xdr:clientData/>
  </xdr:twoCellAnchor>
  <xdr:twoCellAnchor>
    <xdr:from>
      <xdr:col>9</xdr:col>
      <xdr:colOff>47625</xdr:colOff>
      <xdr:row>3</xdr:row>
      <xdr:rowOff>28575</xdr:rowOff>
    </xdr:from>
    <xdr:to>
      <xdr:col>9</xdr:col>
      <xdr:colOff>200025</xdr:colOff>
      <xdr:row>4</xdr:row>
      <xdr:rowOff>28575</xdr:rowOff>
    </xdr:to>
    <xdr:sp macro="" textlink="">
      <xdr:nvSpPr>
        <xdr:cNvPr id="59412" name="AutoShape 20"/>
        <xdr:cNvSpPr>
          <a:spLocks noChangeArrowheads="1"/>
        </xdr:cNvSpPr>
      </xdr:nvSpPr>
      <xdr:spPr bwMode="auto">
        <a:xfrm rot="10800000" flipH="1">
          <a:off x="5962650" y="514350"/>
          <a:ext cx="152400" cy="161925"/>
        </a:xfrm>
        <a:custGeom>
          <a:avLst/>
          <a:gdLst>
            <a:gd name="G0" fmla="+- 14400 0 0"/>
            <a:gd name="G1" fmla="+- 19199 0 0"/>
            <a:gd name="G2" fmla="+- 5890 0 0"/>
            <a:gd name="G3" fmla="*/ 14400 1 2"/>
            <a:gd name="G4" fmla="+- G3 10800 0"/>
            <a:gd name="G5" fmla="+- 21600 14400 19199"/>
            <a:gd name="G6" fmla="+- 19199 5890 0"/>
            <a:gd name="G7" fmla="*/ G6 1 2"/>
            <a:gd name="G8" fmla="*/ 19199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9199 1 2"/>
            <a:gd name="G15" fmla="+- G5 0 G4"/>
            <a:gd name="G16" fmla="+- G0 0 G4"/>
            <a:gd name="G17" fmla="*/ G2 G15 G16"/>
            <a:gd name="T0" fmla="*/ 18000 w 21600"/>
            <a:gd name="T1" fmla="*/ 0 h 21600"/>
            <a:gd name="T2" fmla="*/ 14400 w 21600"/>
            <a:gd name="T3" fmla="*/ 5890 h 21600"/>
            <a:gd name="T4" fmla="*/ 0 w 21600"/>
            <a:gd name="T5" fmla="*/ 20251 h 21600"/>
            <a:gd name="T6" fmla="*/ 9600 w 21600"/>
            <a:gd name="T7" fmla="*/ 21600 h 21600"/>
            <a:gd name="T8" fmla="*/ 19199 w 21600"/>
            <a:gd name="T9" fmla="*/ 14114 h 21600"/>
            <a:gd name="T10" fmla="*/ 21600 w 21600"/>
            <a:gd name="T11" fmla="*/ 589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8000" y="0"/>
              </a:moveTo>
              <a:lnTo>
                <a:pt x="14400" y="5890"/>
              </a:lnTo>
              <a:lnTo>
                <a:pt x="16801" y="5890"/>
              </a:lnTo>
              <a:lnTo>
                <a:pt x="16801" y="18902"/>
              </a:lnTo>
              <a:lnTo>
                <a:pt x="0" y="18902"/>
              </a:lnTo>
              <a:lnTo>
                <a:pt x="0" y="21600"/>
              </a:lnTo>
              <a:lnTo>
                <a:pt x="19199" y="21600"/>
              </a:lnTo>
              <a:lnTo>
                <a:pt x="19199" y="5890"/>
              </a:lnTo>
              <a:lnTo>
                <a:pt x="21600" y="5890"/>
              </a:lnTo>
              <a:close/>
            </a:path>
          </a:pathLst>
        </a:cu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6</xdr:col>
      <xdr:colOff>485775</xdr:colOff>
      <xdr:row>4</xdr:row>
      <xdr:rowOff>19050</xdr:rowOff>
    </xdr:from>
    <xdr:to>
      <xdr:col>7</xdr:col>
      <xdr:colOff>28575</xdr:colOff>
      <xdr:row>5</xdr:row>
      <xdr:rowOff>57150</xdr:rowOff>
    </xdr:to>
    <xdr:sp macro="" textlink="">
      <xdr:nvSpPr>
        <xdr:cNvPr id="59416" name="AutoShape 24"/>
        <xdr:cNvSpPr>
          <a:spLocks noChangeArrowheads="1"/>
        </xdr:cNvSpPr>
      </xdr:nvSpPr>
      <xdr:spPr bwMode="auto">
        <a:xfrm rot="-5400000">
          <a:off x="4429125" y="666750"/>
          <a:ext cx="200025" cy="200025"/>
        </a:xfrm>
        <a:custGeom>
          <a:avLst/>
          <a:gdLst>
            <a:gd name="G0" fmla="+- 13371 0 0"/>
            <a:gd name="G1" fmla="+- 18514 0 0"/>
            <a:gd name="G2" fmla="+- 12150 0 0"/>
            <a:gd name="G3" fmla="*/ 13371 1 2"/>
            <a:gd name="G4" fmla="+- G3 10800 0"/>
            <a:gd name="G5" fmla="+- 21600 13371 18514"/>
            <a:gd name="G6" fmla="+- 18514 1215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7486 w 21600"/>
            <a:gd name="T1" fmla="*/ 0 h 21600"/>
            <a:gd name="T2" fmla="*/ 13371 w 21600"/>
            <a:gd name="T3" fmla="*/ 12150 h 21600"/>
            <a:gd name="T4" fmla="*/ 0 w 21600"/>
            <a:gd name="T5" fmla="*/ 20401 h 21600"/>
            <a:gd name="T6" fmla="*/ 9257 w 21600"/>
            <a:gd name="T7" fmla="*/ 21600 h 21600"/>
            <a:gd name="T8" fmla="*/ 18514 w 21600"/>
            <a:gd name="T9" fmla="*/ 17888 h 21600"/>
            <a:gd name="T10" fmla="*/ 21600 w 21600"/>
            <a:gd name="T11" fmla="*/ 1215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7486" y="0"/>
              </a:moveTo>
              <a:lnTo>
                <a:pt x="13371" y="12150"/>
              </a:lnTo>
              <a:lnTo>
                <a:pt x="16457" y="12150"/>
              </a:lnTo>
              <a:lnTo>
                <a:pt x="16457" y="19200"/>
              </a:lnTo>
              <a:lnTo>
                <a:pt x="0" y="19200"/>
              </a:lnTo>
              <a:lnTo>
                <a:pt x="0" y="21600"/>
              </a:lnTo>
              <a:lnTo>
                <a:pt x="18514" y="21600"/>
              </a:lnTo>
              <a:lnTo>
                <a:pt x="18514" y="12150"/>
              </a:lnTo>
              <a:lnTo>
                <a:pt x="21600" y="12150"/>
              </a:lnTo>
              <a:close/>
            </a:path>
          </a:pathLst>
        </a:cu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</xdr:row>
      <xdr:rowOff>161925</xdr:rowOff>
    </xdr:from>
    <xdr:to>
      <xdr:col>7</xdr:col>
      <xdr:colOff>419100</xdr:colOff>
      <xdr:row>6</xdr:row>
      <xdr:rowOff>47625</xdr:rowOff>
    </xdr:to>
    <xdr:sp macro="" textlink="">
      <xdr:nvSpPr>
        <xdr:cNvPr id="59417" name="Rectangle 25"/>
        <xdr:cNvSpPr>
          <a:spLocks noChangeArrowheads="1"/>
        </xdr:cNvSpPr>
      </xdr:nvSpPr>
      <xdr:spPr bwMode="auto">
        <a:xfrm>
          <a:off x="4305300" y="323850"/>
          <a:ext cx="7143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0.1294</cdr:x>
      <cdr:y>0.25832</cdr:y>
    </cdr:from>
    <cdr:to>
      <cdr:x>0.59613</cdr:x>
      <cdr:y>0.32655</cdr:y>
    </cdr:to>
    <cdr:sp macro="" textlink="经营杠杆系数随销量的变化数据!$C$15">
      <cdr:nvSpPr>
        <cdr:cNvPr id="60420" name="Text Box 4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514679" y="633073"/>
          <a:ext cx="1844910" cy="1663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  <a:miter lim="800000"/>
          <a:headEnd/>
          <a:tailEnd/>
        </a:ln>
        <a:effectLst xmlns:a="http://schemas.openxmlformats.org/drawingml/2006/main">
          <a:outerShdw dist="35921" dir="2700000" algn="ctr" rotWithShape="0">
            <a:srgbClr val="000000"/>
          </a:outerShdw>
        </a:effectLst>
      </cdr:spPr>
      <cdr:txBody>
        <a:bodyPr xmlns:a="http://schemas.openxmlformats.org/drawingml/2006/main" vertOverflow="clip" wrap="square" lIns="27432" tIns="18288" rIns="27432" bIns="18288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F92B969D-D3DD-45B0-9F70-168112234BC1}" type="TxLink">
            <a:rPr lang="zh-CN" altLang="en-US" sz="800" b="1" i="0" strike="noStrike">
              <a:solidFill>
                <a:srgbClr val="0000FF"/>
              </a:solidFill>
              <a:latin typeface="宋体"/>
              <a:ea typeface="宋体"/>
            </a:rPr>
            <a:t>经营杠杆系数=3.4,安全边际率=29%</a:t>
          </a:fld>
          <a:endParaRPr lang="en-US" altLang="zh-CN" sz="800" b="1" i="0" strike="noStrike">
            <a:solidFill>
              <a:srgbClr val="0000FF"/>
            </a:solidFill>
            <a:latin typeface="宋体"/>
            <a:ea typeface="宋体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"/>
  <sheetViews>
    <sheetView showGridLines="0" zoomScale="150" workbookViewId="0">
      <selection activeCell="O11" sqref="O11"/>
    </sheetView>
  </sheetViews>
  <sheetFormatPr defaultColWidth="9.1640625" defaultRowHeight="14.1" customHeight="1"/>
  <cols>
    <col min="1" max="1" width="1" style="2" customWidth="1"/>
    <col min="2" max="2" width="2.1640625" style="2" customWidth="1"/>
    <col min="3" max="3" width="17.6640625" style="2" customWidth="1"/>
    <col min="4" max="4" width="3.33203125" style="2" customWidth="1"/>
    <col min="5" max="5" width="10.1640625" style="2" customWidth="1"/>
    <col min="6" max="6" width="2.1640625" style="2" customWidth="1"/>
    <col min="7" max="7" width="1" style="7" customWidth="1"/>
    <col min="8" max="8" width="2.1640625" style="7" customWidth="1"/>
    <col min="9" max="9" width="7.5" style="2" customWidth="1"/>
    <col min="10" max="11" width="8.6640625" style="2" customWidth="1"/>
    <col min="12" max="12" width="8.6640625" style="5" customWidth="1"/>
    <col min="13" max="13" width="2.1640625" style="2" customWidth="1"/>
    <col min="14" max="14" width="1" style="2" customWidth="1"/>
    <col min="15" max="15" width="8.6640625" style="2" customWidth="1"/>
    <col min="16" max="16" width="36.6640625" style="2" customWidth="1"/>
    <col min="17" max="17" width="0.83203125" style="2" customWidth="1"/>
    <col min="18" max="18" width="9.1640625" style="2" customWidth="1"/>
    <col min="19" max="19" width="31.5" style="2" customWidth="1"/>
    <col min="20" max="16384" width="9.1640625" style="2"/>
  </cols>
  <sheetData>
    <row r="1" spans="2:19" ht="14.1" customHeight="1">
      <c r="B1" s="3"/>
      <c r="C1" s="3"/>
      <c r="D1" s="3"/>
      <c r="E1" s="3"/>
      <c r="F1" s="3"/>
      <c r="G1" s="4"/>
      <c r="H1" s="4"/>
      <c r="M1" s="3"/>
    </row>
    <row r="2" spans="2:19" ht="14.1" customHeight="1">
      <c r="B2" s="6"/>
      <c r="C2" s="6"/>
      <c r="D2" s="6"/>
      <c r="E2" s="6"/>
      <c r="F2" s="6"/>
      <c r="H2" s="8"/>
      <c r="I2" s="9"/>
      <c r="J2" s="10">
        <f>E7</f>
        <v>7800</v>
      </c>
      <c r="K2" s="10">
        <f>E8</f>
        <v>6600</v>
      </c>
      <c r="L2" s="10">
        <f>E9</f>
        <v>1200</v>
      </c>
      <c r="M2" s="8"/>
      <c r="O2" s="34" t="s">
        <v>17</v>
      </c>
      <c r="P2" s="35" t="s">
        <v>12</v>
      </c>
      <c r="R2" s="34" t="s">
        <v>20</v>
      </c>
      <c r="S2" s="35" t="s">
        <v>15</v>
      </c>
    </row>
    <row r="3" spans="2:19" ht="14.1" customHeight="1">
      <c r="B3" s="6"/>
      <c r="C3" s="16" t="s">
        <v>6</v>
      </c>
      <c r="D3" s="11" t="s">
        <v>1</v>
      </c>
      <c r="E3" s="103">
        <v>2700</v>
      </c>
      <c r="F3" s="6"/>
      <c r="H3" s="13"/>
      <c r="I3" s="14">
        <v>0</v>
      </c>
      <c r="J3" s="15">
        <f t="dataTable" ref="J3:L4" dt2D="0" dtr="0" r1="E6"/>
        <v>0</v>
      </c>
      <c r="K3" s="15">
        <v>2700</v>
      </c>
      <c r="L3" s="15">
        <v>-2700</v>
      </c>
      <c r="M3" s="13"/>
      <c r="O3" s="34" t="s">
        <v>18</v>
      </c>
      <c r="P3" s="35" t="s">
        <v>13</v>
      </c>
      <c r="R3" s="34" t="s">
        <v>21</v>
      </c>
      <c r="S3" s="35" t="s">
        <v>16</v>
      </c>
    </row>
    <row r="4" spans="2:19" ht="14.1" customHeight="1">
      <c r="B4" s="6"/>
      <c r="C4" s="16" t="s">
        <v>25</v>
      </c>
      <c r="D4" s="20" t="s">
        <v>2</v>
      </c>
      <c r="E4" s="104">
        <v>0.15</v>
      </c>
      <c r="F4" s="12"/>
      <c r="H4" s="13"/>
      <c r="I4" s="18">
        <v>40000</v>
      </c>
      <c r="J4" s="19">
        <v>12000</v>
      </c>
      <c r="K4" s="19">
        <v>8700</v>
      </c>
      <c r="L4" s="19">
        <v>3300</v>
      </c>
      <c r="M4" s="13"/>
      <c r="O4" s="34" t="s">
        <v>19</v>
      </c>
      <c r="P4" s="35" t="s">
        <v>14</v>
      </c>
      <c r="R4" s="34" t="s">
        <v>23</v>
      </c>
      <c r="S4" s="35" t="s">
        <v>22</v>
      </c>
    </row>
    <row r="5" spans="2:19" ht="14.1" customHeight="1" thickBot="1">
      <c r="B5" s="6"/>
      <c r="C5" s="37" t="s">
        <v>7</v>
      </c>
      <c r="D5" s="38" t="s">
        <v>8</v>
      </c>
      <c r="E5" s="105">
        <f>F5/100</f>
        <v>0.3</v>
      </c>
      <c r="F5" s="12">
        <v>30</v>
      </c>
      <c r="H5" s="13"/>
      <c r="I5" s="22"/>
      <c r="J5" s="22"/>
      <c r="K5" s="22"/>
      <c r="L5" s="22"/>
      <c r="M5" s="13"/>
      <c r="R5" s="34" t="s">
        <v>33</v>
      </c>
      <c r="S5" s="35" t="s">
        <v>32</v>
      </c>
    </row>
    <row r="6" spans="2:19" ht="14.1" customHeight="1" thickTop="1">
      <c r="B6" s="6"/>
      <c r="C6" s="23" t="s">
        <v>24</v>
      </c>
      <c r="D6" s="20" t="s">
        <v>0</v>
      </c>
      <c r="E6" s="106">
        <f>F6*100</f>
        <v>26000</v>
      </c>
      <c r="F6" s="12">
        <v>260</v>
      </c>
      <c r="I6" s="7" t="s">
        <v>77</v>
      </c>
      <c r="J6" s="7"/>
      <c r="K6" s="7"/>
      <c r="L6" s="7"/>
      <c r="O6" s="34" t="s">
        <v>27</v>
      </c>
      <c r="P6" s="35" t="s">
        <v>26</v>
      </c>
    </row>
    <row r="7" spans="2:19" ht="14.1" customHeight="1">
      <c r="B7" s="6"/>
      <c r="C7" s="23" t="s">
        <v>9</v>
      </c>
      <c r="D7" s="20" t="s">
        <v>3</v>
      </c>
      <c r="E7" s="107">
        <f>E6*E5</f>
        <v>7800</v>
      </c>
      <c r="F7" s="12"/>
      <c r="H7" s="2"/>
      <c r="I7" s="39">
        <f>I3+(I4-I3)*($L$7-$L$3)/($L$4-$L$3)</f>
        <v>18000</v>
      </c>
      <c r="J7" s="39">
        <f>J3+(J4-J3)*($L$7-$L$3)/($L$4-$L$3)</f>
        <v>5400</v>
      </c>
      <c r="K7" s="39">
        <f>K3+(K4-K3)*($L$7-$L$3)/($L$4-$L$3)</f>
        <v>5400</v>
      </c>
      <c r="L7" s="39">
        <v>0</v>
      </c>
    </row>
    <row r="8" spans="2:19" ht="14.1" customHeight="1">
      <c r="B8" s="6"/>
      <c r="C8" s="23" t="s">
        <v>10</v>
      </c>
      <c r="D8" s="20" t="s">
        <v>4</v>
      </c>
      <c r="E8" s="107">
        <f>E3+E4*E6</f>
        <v>6600</v>
      </c>
      <c r="F8" s="6"/>
      <c r="H8" s="2"/>
      <c r="L8" s="2"/>
    </row>
    <row r="9" spans="2:19" ht="14.1" customHeight="1">
      <c r="B9" s="6"/>
      <c r="C9" s="23" t="s">
        <v>11</v>
      </c>
      <c r="D9" s="26" t="s">
        <v>5</v>
      </c>
      <c r="E9" s="107">
        <f>E7-E8</f>
        <v>1200</v>
      </c>
      <c r="F9" s="6"/>
      <c r="H9" s="2"/>
      <c r="L9" s="2"/>
    </row>
    <row r="10" spans="2:19" ht="14.1" customHeight="1">
      <c r="B10" s="6"/>
      <c r="C10" s="27"/>
      <c r="D10" s="27"/>
      <c r="E10" s="108"/>
      <c r="F10" s="6"/>
      <c r="H10" s="2"/>
      <c r="L10" s="2"/>
    </row>
    <row r="11" spans="2:19" ht="14.1" customHeight="1">
      <c r="B11" s="28"/>
      <c r="C11" s="36" t="s">
        <v>31</v>
      </c>
      <c r="D11" s="29"/>
      <c r="E11" s="109">
        <f>E3/(E5-E4)</f>
        <v>18000</v>
      </c>
      <c r="F11" s="28"/>
      <c r="H11" s="2"/>
      <c r="L11" s="2"/>
    </row>
    <row r="12" spans="2:19" ht="14.1" customHeight="1">
      <c r="B12" s="28"/>
      <c r="C12" s="54" t="s">
        <v>36</v>
      </c>
      <c r="D12" s="29"/>
      <c r="E12" s="110">
        <f>E11*E5</f>
        <v>5400</v>
      </c>
      <c r="F12" s="28"/>
      <c r="H12" s="2"/>
      <c r="L12" s="2"/>
    </row>
    <row r="13" spans="2:19" ht="14.1" customHeight="1">
      <c r="B13" s="28"/>
      <c r="C13" s="28"/>
      <c r="D13" s="28"/>
      <c r="E13" s="28"/>
      <c r="F13" s="28"/>
      <c r="H13" s="2"/>
      <c r="L13" s="2"/>
    </row>
    <row r="14" spans="2:19" ht="14.1" customHeight="1" thickBot="1">
      <c r="G14" s="2"/>
      <c r="H14" s="2"/>
      <c r="L14" s="2"/>
    </row>
    <row r="15" spans="2:19" ht="14.1" customHeight="1" thickTop="1" thickBot="1">
      <c r="C15" s="117" t="str">
        <f xml:space="preserve"> C11 &amp; "=" &amp; ROUND(E11,0)</f>
        <v>盈亏平衡销量=18000</v>
      </c>
      <c r="D15" s="118"/>
      <c r="E15" s="119"/>
      <c r="G15" s="2"/>
      <c r="H15" s="2"/>
      <c r="L15" s="2"/>
    </row>
    <row r="16" spans="2:19" ht="14.1" customHeight="1" thickTop="1">
      <c r="G16" s="2"/>
      <c r="H16" s="2"/>
    </row>
    <row r="17" spans="3:8" ht="14.1" customHeight="1">
      <c r="G17" s="2"/>
      <c r="H17" s="2"/>
    </row>
    <row r="18" spans="3:8" ht="14.1" customHeight="1">
      <c r="H18" s="2"/>
    </row>
    <row r="19" spans="3:8" ht="14.1" customHeight="1">
      <c r="H19" s="2"/>
    </row>
    <row r="20" spans="3:8" ht="14.1" customHeight="1">
      <c r="C20"/>
      <c r="D20" s="31"/>
      <c r="E20" s="33"/>
      <c r="H20" s="2"/>
    </row>
    <row r="21" spans="3:8" ht="14.1" customHeight="1">
      <c r="D21" s="31"/>
      <c r="E21" s="33"/>
      <c r="H21" s="2"/>
    </row>
  </sheetData>
  <mergeCells count="1">
    <mergeCell ref="C15:E15"/>
  </mergeCells>
  <phoneticPr fontId="4" type="noConversion"/>
  <printOptions headings="1" gridLinesSet="0"/>
  <pageMargins left="0.75" right="0.75" top="1" bottom="1" header="0.5" footer="0.5"/>
  <pageSetup paperSize="9" orientation="portrait" horizontalDpi="4294967292" verticalDpi="18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zoomScale="150" workbookViewId="0">
      <selection activeCell="D20" sqref="D20"/>
    </sheetView>
  </sheetViews>
  <sheetFormatPr defaultColWidth="11.5" defaultRowHeight="13.15" customHeight="1"/>
  <cols>
    <col min="1" max="16384" width="11.5" style="1"/>
  </cols>
  <sheetData/>
  <phoneticPr fontId="3" type="noConversion"/>
  <pageMargins left="0.75" right="0.75" top="1" bottom="1" header="0.5" footer="0.5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G1"/>
  <sheetViews>
    <sheetView showGridLines="0" zoomScale="150" workbookViewId="0"/>
  </sheetViews>
  <sheetFormatPr defaultColWidth="11.5" defaultRowHeight="13.15" customHeight="1"/>
  <cols>
    <col min="1" max="16384" width="11.5" style="1"/>
  </cols>
  <sheetData>
    <row r="1" spans="7:7" ht="13.15" customHeight="1">
      <c r="G1" s="1" t="s">
        <v>88</v>
      </c>
    </row>
  </sheetData>
  <phoneticPr fontId="3" type="noConversion"/>
  <pageMargins left="0.75" right="0.75" top="1" bottom="1" header="0.5" footer="0.5"/>
  <headerFooter alignWithMargin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Q24"/>
  <sheetViews>
    <sheetView showGridLines="0" zoomScale="150" workbookViewId="0"/>
  </sheetViews>
  <sheetFormatPr defaultColWidth="9.1640625" defaultRowHeight="14.1" customHeight="1"/>
  <cols>
    <col min="1" max="1" width="1.33203125" style="2" customWidth="1"/>
    <col min="2" max="2" width="2.83203125" style="2" customWidth="1"/>
    <col min="3" max="3" width="16" style="2" customWidth="1"/>
    <col min="4" max="4" width="9.6640625" style="2" customWidth="1"/>
    <col min="5" max="5" width="2.83203125" style="2" customWidth="1"/>
    <col min="6" max="6" width="1.33203125" style="7" customWidth="1"/>
    <col min="7" max="7" width="2.83203125" style="7" customWidth="1"/>
    <col min="8" max="8" width="8.5" style="2" customWidth="1"/>
    <col min="9" max="9" width="9.83203125" style="2" customWidth="1"/>
    <col min="10" max="10" width="2.83203125" style="2" customWidth="1"/>
    <col min="11" max="11" width="1.33203125" style="7" customWidth="1"/>
    <col min="12" max="12" width="8.5" style="2" customWidth="1"/>
    <col min="13" max="13" width="9.5" style="2" customWidth="1"/>
    <col min="14" max="14" width="2.83203125" style="2" customWidth="1"/>
    <col min="15" max="15" width="1.33203125" style="2" customWidth="1"/>
    <col min="16" max="16" width="8.6640625" style="2" customWidth="1"/>
    <col min="17" max="17" width="15" style="2" customWidth="1"/>
    <col min="18" max="18" width="1.5" style="2" customWidth="1"/>
    <col min="19" max="19" width="10" style="2" bestFit="1" customWidth="1"/>
    <col min="20" max="20" width="19" style="2" bestFit="1" customWidth="1"/>
    <col min="21" max="16384" width="9.1640625" style="2"/>
  </cols>
  <sheetData>
    <row r="1" spans="2:17" ht="14.1" customHeight="1">
      <c r="B1" s="3"/>
      <c r="C1" s="3"/>
      <c r="D1" s="3"/>
      <c r="E1" s="3"/>
      <c r="F1" s="4"/>
      <c r="G1" s="4"/>
      <c r="J1" s="3"/>
      <c r="K1" s="4"/>
      <c r="L1" s="40" t="s">
        <v>49</v>
      </c>
      <c r="N1" s="3"/>
    </row>
    <row r="2" spans="2:17" ht="14.1" customHeight="1">
      <c r="B2" s="6"/>
      <c r="C2" s="6"/>
      <c r="D2" s="6"/>
      <c r="E2" s="6"/>
      <c r="G2" s="8"/>
      <c r="H2" s="9"/>
      <c r="I2" s="88">
        <f>D8</f>
        <v>700.00000000000045</v>
      </c>
      <c r="J2" s="8"/>
      <c r="L2" s="42">
        <v>0</v>
      </c>
      <c r="M2" s="69">
        <f>$D$10</f>
        <v>2200</v>
      </c>
      <c r="P2" s="34" t="s">
        <v>48</v>
      </c>
      <c r="Q2" s="35" t="s">
        <v>40</v>
      </c>
    </row>
    <row r="3" spans="2:17" ht="14.1" customHeight="1">
      <c r="B3" s="6"/>
      <c r="C3" s="16" t="s">
        <v>28</v>
      </c>
      <c r="D3" s="103">
        <v>2700</v>
      </c>
      <c r="E3" s="6"/>
      <c r="G3" s="13"/>
      <c r="H3" s="14">
        <v>0</v>
      </c>
      <c r="I3" s="15">
        <f t="dataTable" ref="I3:I4" dt2D="0" dtr="0" r1="D7"/>
        <v>-2700</v>
      </c>
      <c r="J3" s="13"/>
      <c r="L3" s="42">
        <f>$D$11</f>
        <v>28823.529411764703</v>
      </c>
      <c r="M3" s="69">
        <f>$D$10</f>
        <v>2200</v>
      </c>
      <c r="P3" s="34" t="s">
        <v>35</v>
      </c>
      <c r="Q3" s="35" t="s">
        <v>41</v>
      </c>
    </row>
    <row r="4" spans="2:17" ht="14.1" customHeight="1">
      <c r="B4" s="6"/>
      <c r="C4" s="16" t="s">
        <v>29</v>
      </c>
      <c r="D4" s="104">
        <v>0.15</v>
      </c>
      <c r="E4" s="53">
        <f>D5</f>
        <v>0.32</v>
      </c>
      <c r="G4" s="13"/>
      <c r="H4" s="18">
        <v>45000</v>
      </c>
      <c r="I4" s="19">
        <v>4950.0000000000009</v>
      </c>
      <c r="J4" s="13"/>
      <c r="L4" s="42">
        <f>$D$11</f>
        <v>28823.529411764703</v>
      </c>
      <c r="M4" s="64">
        <v>0</v>
      </c>
      <c r="P4" s="34" t="s">
        <v>45</v>
      </c>
      <c r="Q4" s="35" t="s">
        <v>42</v>
      </c>
    </row>
    <row r="5" spans="2:17" ht="14.1" customHeight="1">
      <c r="B5" s="6"/>
      <c r="C5" s="16" t="s">
        <v>30</v>
      </c>
      <c r="D5" s="103">
        <f>E5/100</f>
        <v>0.32</v>
      </c>
      <c r="E5" s="12">
        <v>32</v>
      </c>
      <c r="G5" s="13"/>
      <c r="H5" s="22"/>
      <c r="I5" s="22"/>
      <c r="J5" s="13"/>
      <c r="P5" s="34" t="s">
        <v>46</v>
      </c>
      <c r="Q5" s="35" t="s">
        <v>43</v>
      </c>
    </row>
    <row r="6" spans="2:17" ht="14.1" customHeight="1">
      <c r="B6" s="6"/>
      <c r="C6" s="57" t="s">
        <v>84</v>
      </c>
      <c r="D6" s="107">
        <f>D5-D4</f>
        <v>0.17</v>
      </c>
      <c r="E6" s="12"/>
      <c r="H6" s="100" t="s">
        <v>87</v>
      </c>
      <c r="L6" s="7"/>
      <c r="M6" s="7"/>
      <c r="N6" s="7"/>
      <c r="O6" s="7"/>
      <c r="P6" s="34" t="s">
        <v>47</v>
      </c>
      <c r="Q6" s="35" t="s">
        <v>44</v>
      </c>
    </row>
    <row r="7" spans="2:17" ht="14.1" customHeight="1">
      <c r="B7" s="6"/>
      <c r="C7" s="16" t="s">
        <v>38</v>
      </c>
      <c r="D7" s="112">
        <v>20000</v>
      </c>
      <c r="E7" s="12"/>
      <c r="H7" s="116">
        <f>H4*(I7-I3)/(I4-I3)</f>
        <v>28823.529411764703</v>
      </c>
      <c r="I7" s="116">
        <f>D10</f>
        <v>2200</v>
      </c>
      <c r="L7" s="7"/>
      <c r="M7" s="7"/>
      <c r="N7" s="7"/>
      <c r="O7" s="7"/>
    </row>
    <row r="8" spans="2:17" ht="14.1" customHeight="1">
      <c r="B8" s="6"/>
      <c r="C8" s="57" t="s">
        <v>39</v>
      </c>
      <c r="D8" s="107">
        <f>D6*D7-D3</f>
        <v>700.00000000000045</v>
      </c>
      <c r="E8" s="12"/>
      <c r="P8" s="99" t="s">
        <v>82</v>
      </c>
      <c r="Q8" s="35" t="s">
        <v>80</v>
      </c>
    </row>
    <row r="9" spans="2:17" ht="14.1" customHeight="1">
      <c r="B9" s="6"/>
      <c r="C9" s="27"/>
      <c r="D9" s="52">
        <f>D10</f>
        <v>2200</v>
      </c>
      <c r="E9" s="6"/>
      <c r="G9" s="59"/>
      <c r="H9" s="60"/>
      <c r="I9" s="61">
        <f>D11</f>
        <v>28823.529411764703</v>
      </c>
      <c r="J9" s="59"/>
      <c r="N9" s="7"/>
      <c r="O9" s="7"/>
      <c r="P9" s="99" t="s">
        <v>83</v>
      </c>
      <c r="Q9" s="35" t="s">
        <v>81</v>
      </c>
    </row>
    <row r="10" spans="2:17" ht="14.1" customHeight="1">
      <c r="B10" s="6"/>
      <c r="C10" s="65" t="s">
        <v>34</v>
      </c>
      <c r="D10" s="113">
        <v>2200</v>
      </c>
      <c r="E10" s="6"/>
      <c r="G10" s="62"/>
      <c r="H10" s="14">
        <v>0</v>
      </c>
      <c r="I10" s="15">
        <f t="dataTable" ref="I10:I11" dt2D="0" dtr="0" r1="D10"/>
        <v>15882.35294117647</v>
      </c>
      <c r="J10" s="62"/>
    </row>
    <row r="11" spans="2:17" ht="14.1" customHeight="1">
      <c r="B11" s="28"/>
      <c r="C11" s="16" t="s">
        <v>86</v>
      </c>
      <c r="D11" s="114">
        <f>(D3+D10)/D6</f>
        <v>28823.529411764703</v>
      </c>
      <c r="E11" s="96">
        <v>0</v>
      </c>
      <c r="G11" s="62"/>
      <c r="H11" s="18">
        <v>3000</v>
      </c>
      <c r="I11" s="19">
        <v>33529.411764705881</v>
      </c>
      <c r="J11" s="62"/>
    </row>
    <row r="12" spans="2:17" ht="14.1" customHeight="1">
      <c r="B12" s="6"/>
      <c r="C12" s="16" t="s">
        <v>85</v>
      </c>
      <c r="D12" s="115">
        <f>D3/D6</f>
        <v>15882.35294117647</v>
      </c>
      <c r="E12" s="12">
        <v>0</v>
      </c>
      <c r="G12" s="62"/>
      <c r="H12" s="63"/>
      <c r="I12" s="63"/>
      <c r="J12" s="62"/>
    </row>
    <row r="13" spans="2:17" ht="14.1" customHeight="1">
      <c r="B13" s="28"/>
      <c r="C13" s="16" t="s">
        <v>37</v>
      </c>
      <c r="D13" s="115">
        <f>D11-D12</f>
        <v>12941.176470588232</v>
      </c>
      <c r="E13" s="28"/>
      <c r="I13" s="78"/>
    </row>
    <row r="14" spans="2:17" ht="14.1" customHeight="1">
      <c r="B14" s="28"/>
      <c r="C14" s="28"/>
      <c r="D14" s="111"/>
      <c r="E14" s="28"/>
      <c r="F14" s="2"/>
      <c r="H14" s="39">
        <f>D10/D6</f>
        <v>12941.176470588234</v>
      </c>
      <c r="I14" s="78"/>
      <c r="K14" s="2"/>
    </row>
    <row r="15" spans="2:17" ht="14.1" customHeight="1" thickBot="1">
      <c r="F15" s="2"/>
      <c r="K15" s="2"/>
    </row>
    <row r="16" spans="2:17" ht="14.1" customHeight="1" thickTop="1" thickBot="1">
      <c r="C16" s="101" t="str">
        <f xml:space="preserve"> C11 &amp; "=" &amp; ROUND(D11,0)</f>
        <v>应实现的销量=28824</v>
      </c>
      <c r="D16" s="102"/>
      <c r="F16" s="2"/>
      <c r="K16" s="2"/>
    </row>
    <row r="17" spans="3:11" ht="14.1" customHeight="1" thickTop="1">
      <c r="F17" s="2"/>
      <c r="K17" s="2"/>
    </row>
    <row r="18" spans="3:11" ht="14.1" customHeight="1">
      <c r="C18" s="76" t="s">
        <v>50</v>
      </c>
      <c r="D18" s="79">
        <f>D13/D11</f>
        <v>0.44897959183673464</v>
      </c>
    </row>
    <row r="19" spans="3:11" ht="14.1" customHeight="1">
      <c r="C19" s="76" t="s">
        <v>78</v>
      </c>
      <c r="D19" s="79">
        <f>1/D18</f>
        <v>2.2272727272727275</v>
      </c>
      <c r="H19" s="77"/>
      <c r="I19" s="78"/>
    </row>
    <row r="20" spans="3:11" ht="14.1" customHeight="1">
      <c r="H20" s="77"/>
      <c r="I20" s="78"/>
    </row>
    <row r="21" spans="3:11" ht="14.1" customHeight="1">
      <c r="H21" s="77"/>
      <c r="I21" s="78"/>
    </row>
    <row r="22" spans="3:11" ht="14.1" customHeight="1">
      <c r="C22" s="31"/>
      <c r="D22" s="32"/>
      <c r="H22" s="77"/>
      <c r="I22" s="78"/>
    </row>
    <row r="23" spans="3:11" ht="14.1" customHeight="1">
      <c r="C23" s="31"/>
      <c r="D23" s="32"/>
      <c r="H23" s="77"/>
      <c r="I23" s="78"/>
    </row>
    <row r="24" spans="3:11" ht="14.1" customHeight="1">
      <c r="C24" s="31"/>
      <c r="D24" s="32"/>
      <c r="H24" s="77"/>
      <c r="I24" s="78"/>
    </row>
  </sheetData>
  <phoneticPr fontId="4" type="noConversion"/>
  <printOptions headings="1" gridLinesSet="0"/>
  <pageMargins left="0.75" right="0.75" top="1" bottom="1" header="0.5" footer="0.5"/>
  <pageSetup paperSize="9" orientation="portrait" horizontalDpi="4294967292" verticalDpi="180" r:id="rId1"/>
  <headerFooter alignWithMargins="0">
    <oddHeader>&amp;A</oddHeader>
    <oddFooter>Page &amp;P</oddFooter>
  </headerFooter>
  <drawing r:id="rId2"/>
  <legacyDrawing r:id="rId3"/>
  <oleObjects>
    <oleObject progId="Equation.3" shapeId="35843" r:id="rId4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B1:K21"/>
  <sheetViews>
    <sheetView showGridLines="0" zoomScale="150" workbookViewId="0"/>
  </sheetViews>
  <sheetFormatPr defaultColWidth="9.1640625" defaultRowHeight="14.1" customHeight="1"/>
  <cols>
    <col min="1" max="1" width="1.1640625" style="2" customWidth="1"/>
    <col min="2" max="2" width="2.5" style="2" customWidth="1"/>
    <col min="3" max="3" width="7.5" style="2" customWidth="1"/>
    <col min="4" max="4" width="9.5" style="51" customWidth="1"/>
    <col min="5" max="5" width="9.5" style="2" customWidth="1"/>
    <col min="6" max="6" width="2.5" style="2" customWidth="1"/>
    <col min="7" max="7" width="1.1640625" style="7" customWidth="1"/>
    <col min="8" max="8" width="2.5" style="7" customWidth="1"/>
    <col min="9" max="9" width="7.5" style="2" customWidth="1"/>
    <col min="10" max="10" width="8.33203125" style="2" customWidth="1"/>
    <col min="11" max="11" width="2.5" style="2" customWidth="1"/>
    <col min="12" max="12" width="1.1640625" style="2" customWidth="1"/>
    <col min="13" max="16384" width="9.1640625" style="2"/>
  </cols>
  <sheetData>
    <row r="1" spans="2:11" ht="14.1" customHeight="1">
      <c r="B1" s="3"/>
      <c r="C1" s="3"/>
      <c r="D1" s="47"/>
      <c r="E1" s="3"/>
      <c r="F1" s="3"/>
      <c r="G1" s="4"/>
      <c r="H1" s="4"/>
      <c r="K1" s="3"/>
    </row>
    <row r="2" spans="2:11" ht="14.1" customHeight="1">
      <c r="B2" s="6"/>
      <c r="C2" s="6"/>
      <c r="D2" s="48"/>
      <c r="E2" s="6"/>
      <c r="F2" s="6"/>
      <c r="H2" s="8"/>
      <c r="I2" s="9"/>
      <c r="J2" s="41">
        <f>E6</f>
        <v>20769.230769230766</v>
      </c>
      <c r="K2" s="8"/>
    </row>
    <row r="3" spans="2:11" ht="14.1" customHeight="1">
      <c r="B3" s="6"/>
      <c r="C3" s="36" t="s">
        <v>28</v>
      </c>
      <c r="D3" s="43"/>
      <c r="E3" s="103">
        <v>2700</v>
      </c>
      <c r="F3" s="6"/>
      <c r="H3" s="13"/>
      <c r="I3" s="73">
        <v>0.25</v>
      </c>
      <c r="J3" s="70">
        <f t="dataTable" ref="J3:J13" dt2D="0" dtr="0" r1="E5"/>
        <v>27000</v>
      </c>
      <c r="K3" s="13"/>
    </row>
    <row r="4" spans="2:11" ht="14.1" customHeight="1">
      <c r="B4" s="6"/>
      <c r="C4" s="36" t="s">
        <v>29</v>
      </c>
      <c r="D4" s="44"/>
      <c r="E4" s="104">
        <v>0.15</v>
      </c>
      <c r="F4" s="12"/>
      <c r="H4" s="13"/>
      <c r="I4" s="74">
        <v>0.26</v>
      </c>
      <c r="J4" s="71">
        <v>24545.45454545454</v>
      </c>
      <c r="K4" s="13"/>
    </row>
    <row r="5" spans="2:11" ht="14.1" customHeight="1" thickBot="1">
      <c r="B5" s="6"/>
      <c r="C5" s="46" t="s">
        <v>30</v>
      </c>
      <c r="D5" s="45"/>
      <c r="E5" s="105">
        <f>F5/100</f>
        <v>0.28000000000000003</v>
      </c>
      <c r="F5" s="12">
        <v>28</v>
      </c>
      <c r="H5" s="13"/>
      <c r="I5" s="74">
        <v>0.27</v>
      </c>
      <c r="J5" s="71">
        <v>22499.999999999996</v>
      </c>
      <c r="K5" s="13"/>
    </row>
    <row r="6" spans="2:11" ht="14.1" customHeight="1" thickTop="1">
      <c r="B6" s="28"/>
      <c r="C6" s="36" t="s">
        <v>31</v>
      </c>
      <c r="D6" s="43"/>
      <c r="E6" s="109">
        <f>E3/(E5-E4)</f>
        <v>20769.230769230766</v>
      </c>
      <c r="F6" s="28"/>
      <c r="H6" s="13"/>
      <c r="I6" s="74">
        <v>0.28000000000000003</v>
      </c>
      <c r="J6" s="71">
        <v>20769.230769230766</v>
      </c>
      <c r="K6" s="13"/>
    </row>
    <row r="7" spans="2:11" ht="14.1" customHeight="1">
      <c r="B7" s="28"/>
      <c r="C7" s="28"/>
      <c r="D7" s="49"/>
      <c r="E7" s="30"/>
      <c r="F7" s="28"/>
      <c r="H7" s="13"/>
      <c r="I7" s="74">
        <v>0.28999999999999998</v>
      </c>
      <c r="J7" s="71">
        <v>19285.714285714286</v>
      </c>
      <c r="K7" s="13"/>
    </row>
    <row r="8" spans="2:11" ht="14.1" customHeight="1">
      <c r="C8" s="31"/>
      <c r="D8" s="50"/>
      <c r="E8" s="32"/>
      <c r="H8" s="13"/>
      <c r="I8" s="74">
        <v>0.3</v>
      </c>
      <c r="J8" s="71">
        <v>18000</v>
      </c>
      <c r="K8" s="13"/>
    </row>
    <row r="9" spans="2:11" ht="14.1" customHeight="1">
      <c r="C9" s="31"/>
      <c r="D9" s="31"/>
      <c r="E9" s="31"/>
      <c r="H9" s="13"/>
      <c r="I9" s="74">
        <v>0.31</v>
      </c>
      <c r="J9" s="71">
        <v>16875</v>
      </c>
      <c r="K9" s="13"/>
    </row>
    <row r="10" spans="2:11" ht="14.1" customHeight="1">
      <c r="C10" s="31"/>
      <c r="D10" s="31"/>
      <c r="E10" s="31"/>
      <c r="H10" s="13"/>
      <c r="I10" s="74">
        <v>0.32</v>
      </c>
      <c r="J10" s="71">
        <v>15882.35294117647</v>
      </c>
      <c r="K10" s="13"/>
    </row>
    <row r="11" spans="2:11" ht="14.1" customHeight="1">
      <c r="C11" s="31"/>
      <c r="D11" s="50"/>
      <c r="E11" s="33"/>
      <c r="H11" s="13"/>
      <c r="I11" s="74">
        <v>0.33</v>
      </c>
      <c r="J11" s="71">
        <v>14999.999999999998</v>
      </c>
      <c r="K11" s="13"/>
    </row>
    <row r="12" spans="2:11" ht="14.1" customHeight="1">
      <c r="C12" s="31"/>
      <c r="D12" s="50"/>
      <c r="E12" s="33"/>
      <c r="H12" s="13"/>
      <c r="I12" s="74">
        <v>0.34</v>
      </c>
      <c r="J12" s="71">
        <v>14210.526315789471</v>
      </c>
      <c r="K12" s="13"/>
    </row>
    <row r="13" spans="2:11" ht="14.1" customHeight="1">
      <c r="C13" s="31"/>
      <c r="D13" s="50"/>
      <c r="E13" s="33"/>
      <c r="H13" s="13"/>
      <c r="I13" s="75">
        <v>0.35</v>
      </c>
      <c r="J13" s="72">
        <v>13500.000000000002</v>
      </c>
      <c r="K13" s="13"/>
    </row>
    <row r="14" spans="2:11" ht="14.1" customHeight="1">
      <c r="H14" s="13"/>
      <c r="I14" s="13"/>
      <c r="J14" s="13"/>
      <c r="K14" s="13"/>
    </row>
    <row r="15" spans="2:11" ht="14.1" customHeight="1">
      <c r="H15" s="2"/>
    </row>
    <row r="16" spans="2:11" ht="14.1" customHeight="1">
      <c r="H16" s="2"/>
    </row>
    <row r="17" spans="8:8" ht="14.1" customHeight="1">
      <c r="H17" s="2"/>
    </row>
    <row r="18" spans="8:8" ht="14.1" customHeight="1">
      <c r="H18" s="2"/>
    </row>
    <row r="19" spans="8:8" ht="14.1" customHeight="1">
      <c r="H19" s="2"/>
    </row>
    <row r="20" spans="8:8" ht="14.1" customHeight="1">
      <c r="H20" s="2"/>
    </row>
    <row r="21" spans="8:8" ht="14.1" customHeight="1">
      <c r="H21" s="2"/>
    </row>
  </sheetData>
  <phoneticPr fontId="4" type="noConversion"/>
  <printOptions headings="1" gridLinesSet="0"/>
  <pageMargins left="0.75" right="0.75" top="1" bottom="1" header="0.5" footer="0.5"/>
  <pageSetup paperSize="9" orientation="portrait" horizontalDpi="4294967292" verticalDpi="18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zoomScale="150" workbookViewId="0">
      <selection activeCell="D19" sqref="D19"/>
    </sheetView>
  </sheetViews>
  <sheetFormatPr defaultColWidth="11.5" defaultRowHeight="13.15" customHeight="1"/>
  <cols>
    <col min="1" max="16384" width="11.5" style="1"/>
  </cols>
  <sheetData/>
  <phoneticPr fontId="3" type="noConversion"/>
  <pageMargins left="0.75" right="0.75" top="1" bottom="1" header="0.5" footer="0.5"/>
  <headerFooter alignWithMargins="0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:P24"/>
  <sheetViews>
    <sheetView showGridLines="0" zoomScale="75" workbookViewId="0">
      <selection activeCell="I7" sqref="I7"/>
    </sheetView>
  </sheetViews>
  <sheetFormatPr defaultColWidth="9.1640625" defaultRowHeight="14.1" customHeight="1"/>
  <cols>
    <col min="1" max="1" width="1.5" style="2" customWidth="1"/>
    <col min="2" max="2" width="2.83203125" style="2" customWidth="1"/>
    <col min="3" max="3" width="20.5" style="2" customWidth="1"/>
    <col min="4" max="4" width="11" style="2" bestFit="1" customWidth="1"/>
    <col min="5" max="5" width="2.83203125" style="2" customWidth="1"/>
    <col min="6" max="6" width="1.5" style="7" customWidth="1"/>
    <col min="7" max="7" width="2.83203125" style="7" customWidth="1"/>
    <col min="8" max="9" width="9.6640625" style="2" customWidth="1"/>
    <col min="10" max="10" width="2.83203125" style="2" customWidth="1"/>
    <col min="11" max="11" width="1.5" style="7" customWidth="1"/>
    <col min="12" max="12" width="9.5" style="2" customWidth="1"/>
    <col min="13" max="13" width="7.5" style="2" bestFit="1" customWidth="1"/>
    <col min="14" max="14" width="1.1640625" style="2" customWidth="1"/>
    <col min="15" max="15" width="8.1640625" style="2" customWidth="1"/>
    <col min="16" max="16" width="30.5" style="2" bestFit="1" customWidth="1"/>
    <col min="17" max="16384" width="9.1640625" style="2"/>
  </cols>
  <sheetData>
    <row r="1" spans="2:16" ht="14.1" customHeight="1">
      <c r="B1" s="3"/>
      <c r="C1" s="3"/>
      <c r="D1" s="3"/>
      <c r="E1" s="3"/>
      <c r="F1" s="4"/>
      <c r="G1" s="4"/>
      <c r="J1" s="3"/>
      <c r="K1" s="4"/>
    </row>
    <row r="2" spans="2:16" ht="14.1" customHeight="1">
      <c r="B2" s="6"/>
      <c r="C2" s="6"/>
      <c r="D2" s="6"/>
      <c r="E2" s="6"/>
      <c r="G2" s="8"/>
      <c r="H2" s="9"/>
      <c r="I2" s="88">
        <f>D8</f>
        <v>300</v>
      </c>
      <c r="J2" s="8"/>
      <c r="L2" s="34" t="s">
        <v>74</v>
      </c>
      <c r="M2" s="35" t="s">
        <v>72</v>
      </c>
      <c r="O2" s="34" t="s">
        <v>75</v>
      </c>
      <c r="P2" s="35" t="s">
        <v>73</v>
      </c>
    </row>
    <row r="3" spans="2:16" ht="14.1" customHeight="1">
      <c r="B3" s="6"/>
      <c r="C3" s="16" t="s">
        <v>64</v>
      </c>
      <c r="D3" s="17">
        <v>2700</v>
      </c>
      <c r="E3" s="6"/>
      <c r="G3" s="13"/>
      <c r="H3" s="14">
        <v>0</v>
      </c>
      <c r="I3" s="15">
        <f t="dataTable" ref="I3:I4" dt2D="0" dtr="0" r1="D7"/>
        <v>-2700</v>
      </c>
      <c r="J3" s="13"/>
      <c r="L3" s="34" t="s">
        <v>45</v>
      </c>
      <c r="M3" s="35" t="s">
        <v>76</v>
      </c>
    </row>
    <row r="4" spans="2:16" ht="14.1" customHeight="1">
      <c r="B4" s="6"/>
      <c r="C4" s="16" t="s">
        <v>65</v>
      </c>
      <c r="D4" s="21">
        <v>0.15</v>
      </c>
      <c r="E4" s="53"/>
      <c r="G4" s="13"/>
      <c r="H4" s="18">
        <v>40000</v>
      </c>
      <c r="I4" s="19">
        <v>3300</v>
      </c>
      <c r="J4" s="13"/>
    </row>
    <row r="5" spans="2:16" ht="14.1" customHeight="1">
      <c r="B5" s="6"/>
      <c r="C5" s="16" t="s">
        <v>66</v>
      </c>
      <c r="D5" s="58">
        <v>0.3</v>
      </c>
      <c r="E5" s="12"/>
      <c r="G5" s="13"/>
      <c r="H5" s="22"/>
      <c r="I5" s="22"/>
      <c r="J5" s="13"/>
    </row>
    <row r="6" spans="2:16" ht="14.1" customHeight="1">
      <c r="B6" s="6"/>
      <c r="C6" s="57" t="s">
        <v>67</v>
      </c>
      <c r="D6" s="55">
        <f>D5-D4</f>
        <v>0.15</v>
      </c>
      <c r="E6" s="12"/>
      <c r="H6" s="7"/>
      <c r="I6" s="7"/>
    </row>
    <row r="7" spans="2:16" ht="14.1" customHeight="1">
      <c r="B7" s="6"/>
      <c r="C7" s="16" t="s">
        <v>68</v>
      </c>
      <c r="D7" s="56">
        <v>20000</v>
      </c>
      <c r="E7" s="12"/>
      <c r="H7" s="67">
        <f>H3+(H4-H3)*(I7-I3)/(I4-I3)</f>
        <v>34000</v>
      </c>
      <c r="I7" s="98">
        <f>D10</f>
        <v>2400</v>
      </c>
    </row>
    <row r="8" spans="2:16" ht="14.1" customHeight="1">
      <c r="B8" s="6"/>
      <c r="C8" s="57" t="s">
        <v>69</v>
      </c>
      <c r="D8" s="24">
        <f>D6*D7-D3</f>
        <v>300</v>
      </c>
      <c r="E8" s="12"/>
      <c r="H8" s="7"/>
      <c r="I8" s="7"/>
    </row>
    <row r="9" spans="2:16" ht="14.1" customHeight="1">
      <c r="B9" s="6"/>
      <c r="C9" s="27"/>
      <c r="D9" s="52"/>
      <c r="E9" s="6"/>
      <c r="H9" s="7"/>
      <c r="I9" s="7"/>
    </row>
    <row r="10" spans="2:16" ht="14.1" customHeight="1">
      <c r="B10" s="6"/>
      <c r="C10" s="65" t="s">
        <v>70</v>
      </c>
      <c r="D10" s="66">
        <v>2400</v>
      </c>
      <c r="E10" s="6"/>
    </row>
    <row r="11" spans="2:16" ht="14.1" customHeight="1">
      <c r="B11" s="28"/>
      <c r="C11" s="16" t="s">
        <v>71</v>
      </c>
      <c r="D11" s="68">
        <f>H7</f>
        <v>34000</v>
      </c>
      <c r="E11" s="96"/>
    </row>
    <row r="12" spans="2:16" ht="14.1" customHeight="1">
      <c r="B12" s="28"/>
      <c r="C12" s="28"/>
      <c r="D12" s="28"/>
      <c r="E12" s="28"/>
      <c r="I12" s="78"/>
    </row>
    <row r="13" spans="2:16" ht="14.1" customHeight="1" thickBot="1">
      <c r="I13" s="78"/>
    </row>
    <row r="14" spans="2:16" ht="14.1" customHeight="1" thickTop="1" thickBot="1">
      <c r="C14" s="97" t="str">
        <f xml:space="preserve"> C11 &amp; "=" &amp; ROUND(D11,0)</f>
        <v>目标销量=34000</v>
      </c>
      <c r="F14" s="2"/>
      <c r="I14" s="78"/>
      <c r="K14" s="2"/>
    </row>
    <row r="15" spans="2:16" ht="14.1" customHeight="1" thickTop="1">
      <c r="F15" s="2"/>
      <c r="I15" s="78"/>
      <c r="K15" s="2"/>
    </row>
    <row r="16" spans="2:16" ht="14.1" customHeight="1">
      <c r="F16" s="2"/>
      <c r="H16" s="77"/>
      <c r="I16" s="78"/>
      <c r="K16" s="2"/>
    </row>
    <row r="17" spans="3:11" ht="14.1" customHeight="1">
      <c r="F17" s="2"/>
      <c r="H17" s="77"/>
      <c r="I17" s="78"/>
      <c r="K17" s="2"/>
    </row>
    <row r="18" spans="3:11" ht="14.1" customHeight="1">
      <c r="F18" s="2"/>
      <c r="H18" s="77"/>
      <c r="I18" s="78"/>
    </row>
    <row r="19" spans="3:11" ht="14.1" customHeight="1">
      <c r="H19" s="77"/>
      <c r="I19" s="78"/>
    </row>
    <row r="20" spans="3:11" ht="14.1" customHeight="1">
      <c r="C20" s="31"/>
      <c r="D20" s="32"/>
      <c r="H20" s="77"/>
      <c r="I20" s="78"/>
    </row>
    <row r="21" spans="3:11" ht="14.1" customHeight="1">
      <c r="C21" s="31"/>
      <c r="D21" s="32"/>
      <c r="H21" s="77"/>
      <c r="I21" s="78"/>
    </row>
    <row r="22" spans="3:11" ht="14.1" customHeight="1">
      <c r="C22" s="31"/>
      <c r="D22" s="32"/>
      <c r="H22" s="77"/>
      <c r="I22" s="78"/>
    </row>
    <row r="23" spans="3:11" ht="14.1" customHeight="1">
      <c r="H23" s="77"/>
      <c r="I23" s="78"/>
    </row>
    <row r="24" spans="3:11" ht="14.1" customHeight="1">
      <c r="H24" s="77"/>
      <c r="I24" s="78"/>
    </row>
  </sheetData>
  <phoneticPr fontId="4" type="noConversion"/>
  <printOptions headings="1" gridLinesSet="0"/>
  <pageMargins left="0.75" right="0.75" top="1" bottom="1" header="0.5" footer="0.5"/>
  <pageSetup paperSize="9" orientation="portrait" horizontalDpi="4294967292" verticalDpi="18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B1:U20"/>
  <sheetViews>
    <sheetView showGridLines="0" workbookViewId="0">
      <selection activeCell="I18" sqref="I18"/>
    </sheetView>
  </sheetViews>
  <sheetFormatPr defaultColWidth="9.1640625" defaultRowHeight="14.1" customHeight="1"/>
  <cols>
    <col min="1" max="1" width="1.5" style="2" customWidth="1"/>
    <col min="2" max="2" width="3.1640625" style="2" customWidth="1"/>
    <col min="3" max="3" width="13.1640625" style="2" customWidth="1"/>
    <col min="4" max="4" width="10" style="51" customWidth="1"/>
    <col min="5" max="5" width="10" style="2" customWidth="1"/>
    <col min="6" max="6" width="3.1640625" style="2" customWidth="1"/>
    <col min="7" max="7" width="1.5" style="7" customWidth="1"/>
    <col min="8" max="8" width="3.1640625" style="7" customWidth="1"/>
    <col min="9" max="9" width="8.5" style="2" customWidth="1"/>
    <col min="10" max="11" width="9.5" style="2" customWidth="1"/>
    <col min="12" max="12" width="3.1640625" style="2" customWidth="1"/>
    <col min="13" max="13" width="1.5" style="2" customWidth="1"/>
    <col min="14" max="14" width="8.5" style="2" customWidth="1"/>
    <col min="15" max="15" width="10.5" style="2" bestFit="1" customWidth="1"/>
    <col min="16" max="16" width="1" style="2" customWidth="1"/>
    <col min="17" max="17" width="9.5" style="2" customWidth="1"/>
    <col min="18" max="18" width="12" style="2" bestFit="1" customWidth="1"/>
    <col min="19" max="19" width="1" style="2" customWidth="1"/>
    <col min="20" max="20" width="9.33203125" style="2" customWidth="1"/>
    <col min="21" max="21" width="12" style="2" bestFit="1" customWidth="1"/>
    <col min="22" max="16384" width="9.1640625" style="2"/>
  </cols>
  <sheetData>
    <row r="1" spans="2:21" ht="14.1" customHeight="1">
      <c r="B1" s="3"/>
      <c r="C1" s="3"/>
      <c r="D1" s="47"/>
      <c r="E1" s="3"/>
      <c r="F1" s="3"/>
      <c r="G1" s="4"/>
      <c r="H1" s="4"/>
      <c r="L1" s="3"/>
    </row>
    <row r="2" spans="2:21" ht="14.1" customHeight="1">
      <c r="B2" s="6"/>
      <c r="C2" s="6"/>
      <c r="D2" s="48"/>
      <c r="E2" s="6"/>
      <c r="F2" s="6"/>
      <c r="H2" s="13"/>
      <c r="I2" s="13"/>
      <c r="J2" s="86">
        <f>E11</f>
        <v>0.29133858267716534</v>
      </c>
      <c r="K2" s="86">
        <f>E12</f>
        <v>3.4324324324324325</v>
      </c>
      <c r="L2" s="13"/>
      <c r="N2" s="34" t="s">
        <v>59</v>
      </c>
      <c r="O2" s="35" t="s">
        <v>57</v>
      </c>
      <c r="Q2" s="34" t="s">
        <v>61</v>
      </c>
      <c r="R2" s="35" t="s">
        <v>58</v>
      </c>
      <c r="T2" s="34" t="s">
        <v>20</v>
      </c>
      <c r="U2" s="35" t="s">
        <v>63</v>
      </c>
    </row>
    <row r="3" spans="2:21" ht="14.1" customHeight="1">
      <c r="B3" s="6"/>
      <c r="C3" s="36" t="s">
        <v>28</v>
      </c>
      <c r="D3" s="43"/>
      <c r="E3" s="17">
        <v>2700</v>
      </c>
      <c r="F3" s="6"/>
      <c r="H3" s="13"/>
      <c r="I3" s="80">
        <f>E8+2000</f>
        <v>20000</v>
      </c>
      <c r="J3" s="83">
        <f t="dataTable" ref="J3:K14" dt2D="0" dtr="0" r1="E9"/>
        <v>0.1</v>
      </c>
      <c r="K3" s="83">
        <v>10</v>
      </c>
      <c r="L3" s="13"/>
      <c r="Q3" s="34" t="s">
        <v>56</v>
      </c>
      <c r="R3" s="35" t="s">
        <v>62</v>
      </c>
      <c r="T3" s="34" t="s">
        <v>21</v>
      </c>
      <c r="U3" s="35" t="s">
        <v>60</v>
      </c>
    </row>
    <row r="4" spans="2:21" ht="14.1" customHeight="1">
      <c r="B4" s="6"/>
      <c r="C4" s="36" t="s">
        <v>29</v>
      </c>
      <c r="D4" s="44"/>
      <c r="E4" s="21">
        <v>0.15</v>
      </c>
      <c r="F4" s="53">
        <f>E5</f>
        <v>0.3</v>
      </c>
      <c r="H4" s="13"/>
      <c r="I4" s="81">
        <f>I3+500</f>
        <v>20500</v>
      </c>
      <c r="J4" s="84">
        <v>0.12195121951219512</v>
      </c>
      <c r="K4" s="84">
        <v>8.2000000000000011</v>
      </c>
      <c r="L4" s="13"/>
    </row>
    <row r="5" spans="2:21" ht="14.1" customHeight="1">
      <c r="B5" s="6"/>
      <c r="C5" s="36" t="s">
        <v>30</v>
      </c>
      <c r="D5" s="43"/>
      <c r="E5" s="58">
        <f>F5/100</f>
        <v>0.3</v>
      </c>
      <c r="F5" s="12">
        <v>30</v>
      </c>
      <c r="H5" s="13"/>
      <c r="I5" s="81">
        <f>I4+500</f>
        <v>21000</v>
      </c>
      <c r="J5" s="84">
        <v>0.14285714285714285</v>
      </c>
      <c r="K5" s="84">
        <v>7</v>
      </c>
      <c r="L5" s="13"/>
    </row>
    <row r="6" spans="2:21" ht="14.1" customHeight="1">
      <c r="B6" s="6"/>
      <c r="C6" s="92" t="s">
        <v>84</v>
      </c>
      <c r="D6" s="44"/>
      <c r="E6" s="55">
        <f>E5-E4</f>
        <v>0.15</v>
      </c>
      <c r="F6" s="12"/>
      <c r="H6" s="13"/>
      <c r="I6" s="81">
        <f t="shared" ref="I6:I14" si="0">I5+1000</f>
        <v>22000</v>
      </c>
      <c r="J6" s="84">
        <v>0.18181818181818182</v>
      </c>
      <c r="K6" s="84">
        <v>5.5</v>
      </c>
      <c r="L6" s="13"/>
    </row>
    <row r="7" spans="2:21" ht="14.1" customHeight="1">
      <c r="B7" s="6"/>
      <c r="C7" s="6"/>
      <c r="D7" s="6"/>
      <c r="E7" s="6"/>
      <c r="F7" s="12"/>
      <c r="H7" s="13"/>
      <c r="I7" s="81">
        <f t="shared" si="0"/>
        <v>23000</v>
      </c>
      <c r="J7" s="84">
        <v>0.21739130434782608</v>
      </c>
      <c r="K7" s="84">
        <v>4.6000000000000005</v>
      </c>
      <c r="L7" s="13"/>
    </row>
    <row r="8" spans="2:21" ht="14.1" customHeight="1">
      <c r="B8" s="6"/>
      <c r="C8" s="36" t="s">
        <v>52</v>
      </c>
      <c r="D8" s="43"/>
      <c r="E8" s="67">
        <f>E3/E6</f>
        <v>18000</v>
      </c>
      <c r="F8" s="12">
        <v>254</v>
      </c>
      <c r="H8" s="13"/>
      <c r="I8" s="81">
        <f t="shared" si="0"/>
        <v>24000</v>
      </c>
      <c r="J8" s="84">
        <v>0.25</v>
      </c>
      <c r="K8" s="84">
        <v>4</v>
      </c>
      <c r="L8" s="13"/>
    </row>
    <row r="9" spans="2:21" ht="14.1" customHeight="1">
      <c r="B9" s="6"/>
      <c r="C9" s="36" t="s">
        <v>51</v>
      </c>
      <c r="D9" s="43"/>
      <c r="E9" s="56">
        <f>F8*100</f>
        <v>25400</v>
      </c>
      <c r="F9" s="12">
        <v>0</v>
      </c>
      <c r="H9" s="13"/>
      <c r="I9" s="81">
        <f t="shared" si="0"/>
        <v>25000</v>
      </c>
      <c r="J9" s="84">
        <v>0.28000000000000003</v>
      </c>
      <c r="K9" s="84">
        <v>3.5714285714285712</v>
      </c>
      <c r="L9" s="13"/>
    </row>
    <row r="10" spans="2:21" ht="14.1" customHeight="1">
      <c r="B10" s="28"/>
      <c r="C10" s="36" t="s">
        <v>53</v>
      </c>
      <c r="D10" s="43"/>
      <c r="E10" s="67">
        <f>E9-E8</f>
        <v>7400</v>
      </c>
      <c r="F10" s="28"/>
      <c r="H10" s="13"/>
      <c r="I10" s="81">
        <f t="shared" si="0"/>
        <v>26000</v>
      </c>
      <c r="J10" s="84">
        <v>0.30769230769230771</v>
      </c>
      <c r="K10" s="84">
        <v>3.25</v>
      </c>
      <c r="L10" s="13"/>
    </row>
    <row r="11" spans="2:21" ht="14.1" customHeight="1">
      <c r="B11" s="28"/>
      <c r="C11" s="93" t="s">
        <v>54</v>
      </c>
      <c r="D11" s="94"/>
      <c r="E11" s="95">
        <f>E10/E9</f>
        <v>0.29133858267716534</v>
      </c>
      <c r="F11" s="28"/>
      <c r="H11" s="13"/>
      <c r="I11" s="81">
        <f t="shared" si="0"/>
        <v>27000</v>
      </c>
      <c r="J11" s="84">
        <v>0.33333333333333331</v>
      </c>
      <c r="K11" s="84">
        <v>3</v>
      </c>
      <c r="L11" s="13"/>
    </row>
    <row r="12" spans="2:21" ht="14.1" customHeight="1">
      <c r="B12" s="28"/>
      <c r="C12" s="36" t="s">
        <v>78</v>
      </c>
      <c r="D12" s="43"/>
      <c r="E12" s="87">
        <f>1/E11</f>
        <v>3.4324324324324325</v>
      </c>
      <c r="F12" s="28"/>
      <c r="H12" s="13"/>
      <c r="I12" s="81">
        <f t="shared" si="0"/>
        <v>28000</v>
      </c>
      <c r="J12" s="84">
        <v>0.35714285714285715</v>
      </c>
      <c r="K12" s="84">
        <v>2.8</v>
      </c>
      <c r="L12" s="13"/>
    </row>
    <row r="13" spans="2:21" ht="14.1" customHeight="1">
      <c r="B13" s="28"/>
      <c r="C13" s="28"/>
      <c r="D13" s="49"/>
      <c r="E13" s="28"/>
      <c r="F13" s="28"/>
      <c r="H13" s="13"/>
      <c r="I13" s="81">
        <f t="shared" si="0"/>
        <v>29000</v>
      </c>
      <c r="J13" s="84">
        <v>0.37931034482758619</v>
      </c>
      <c r="K13" s="84">
        <v>2.6363636363636367</v>
      </c>
      <c r="L13" s="13"/>
    </row>
    <row r="14" spans="2:21" ht="14.1" customHeight="1" thickBot="1">
      <c r="G14" s="2"/>
      <c r="H14" s="13"/>
      <c r="I14" s="82">
        <f t="shared" si="0"/>
        <v>30000</v>
      </c>
      <c r="J14" s="85">
        <v>0.4</v>
      </c>
      <c r="K14" s="85">
        <v>2.5</v>
      </c>
      <c r="L14" s="13"/>
    </row>
    <row r="15" spans="2:21" ht="14.1" customHeight="1" thickTop="1" thickBot="1">
      <c r="C15" s="120" t="str">
        <f>C12 &amp; "=" &amp; ROUND(E12,1) &amp; "," &amp; C11 &amp; "=" &amp; ROUND(100*E11,0) &amp; "%"</f>
        <v>经营杠杆系数=3.4,安全边际率=29%</v>
      </c>
      <c r="D15" s="121"/>
      <c r="E15" s="122"/>
      <c r="G15" s="2"/>
      <c r="H15" s="13"/>
      <c r="I15" s="13"/>
      <c r="J15" s="13"/>
      <c r="K15" s="13"/>
      <c r="L15" s="13"/>
    </row>
    <row r="16" spans="2:21" ht="14.1" customHeight="1" thickTop="1">
      <c r="C16" s="31"/>
      <c r="D16" s="31"/>
      <c r="E16" s="31"/>
      <c r="F16" s="31"/>
      <c r="G16" s="2"/>
      <c r="I16" s="40" t="s">
        <v>79</v>
      </c>
    </row>
    <row r="17" spans="3:11" ht="14.1" customHeight="1">
      <c r="C17" s="31"/>
      <c r="D17" s="31"/>
      <c r="E17" s="31"/>
      <c r="F17" s="31"/>
      <c r="G17" s="2"/>
      <c r="I17" s="25">
        <v>20000</v>
      </c>
      <c r="J17" s="89">
        <f>$E$12</f>
        <v>3.4324324324324325</v>
      </c>
      <c r="K17" s="90"/>
    </row>
    <row r="18" spans="3:11" ht="14.1" customHeight="1">
      <c r="C18" s="31"/>
      <c r="D18" s="31"/>
      <c r="E18" s="31"/>
      <c r="F18" s="31"/>
      <c r="I18" s="64">
        <f>E9</f>
        <v>25400</v>
      </c>
      <c r="J18" s="89">
        <f>$E$12</f>
        <v>3.4324324324324325</v>
      </c>
      <c r="K18" s="91">
        <f>$E$11</f>
        <v>0.29133858267716534</v>
      </c>
    </row>
    <row r="19" spans="3:11" ht="14.1" customHeight="1">
      <c r="C19" s="31"/>
      <c r="D19" s="50"/>
      <c r="E19" s="32"/>
      <c r="I19" s="64">
        <v>30000</v>
      </c>
      <c r="J19" s="90"/>
      <c r="K19" s="91">
        <f>$E$11</f>
        <v>0.29133858267716534</v>
      </c>
    </row>
    <row r="20" spans="3:11" ht="14.1" customHeight="1">
      <c r="C20" s="31"/>
      <c r="D20" s="50"/>
      <c r="E20" s="32"/>
      <c r="I20" s="40" t="s">
        <v>55</v>
      </c>
    </row>
  </sheetData>
  <mergeCells count="1">
    <mergeCell ref="C15:E15"/>
  </mergeCells>
  <phoneticPr fontId="4" type="noConversion"/>
  <printOptions headings="1" gridLinesSet="0"/>
  <pageMargins left="0.75" right="0.75" top="1" bottom="1" header="0.5" footer="0.5"/>
  <pageSetup paperSize="9" orientation="portrait" horizontalDpi="4294967292" verticalDpi="180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GridLines="0" zoomScale="140" workbookViewId="0">
      <selection activeCell="I18" sqref="I18"/>
    </sheetView>
  </sheetViews>
  <sheetFormatPr defaultColWidth="11.5" defaultRowHeight="13.15" customHeight="1"/>
  <cols>
    <col min="1" max="16384" width="11.5" style="1"/>
  </cols>
  <sheetData/>
  <phoneticPr fontId="3" type="noConversion"/>
  <pageMargins left="0.75" right="0.75" top="1" bottom="1" header="0.5" footer="0.5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利润计算模型</vt:lpstr>
      <vt:lpstr>盈亏平衡销量可调图形</vt:lpstr>
      <vt:lpstr>实现目标利润所需销量图形</vt:lpstr>
      <vt:lpstr>确定为实现目标利润所需的销量</vt:lpstr>
      <vt:lpstr>盈亏平衡销量随单价的变化数据</vt:lpstr>
      <vt:lpstr>盈亏平衡销量随单价的变化图形</vt:lpstr>
      <vt:lpstr>确定为实现目标利润所需的销量2</vt:lpstr>
      <vt:lpstr>经营杠杆系数随销量的变化数据</vt:lpstr>
      <vt:lpstr>经营杠杆系数随销量的变化图形</vt:lpstr>
    </vt:vector>
  </TitlesOfParts>
  <Company>SUFE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 Wang</dc:creator>
  <cp:lastModifiedBy>杨 彬</cp:lastModifiedBy>
  <dcterms:created xsi:type="dcterms:W3CDTF">2000-03-16T09:21:00Z</dcterms:created>
  <dcterms:modified xsi:type="dcterms:W3CDTF">2009-05-04T06:07:30Z</dcterms:modified>
</cp:coreProperties>
</file>