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1700" windowHeight="6675"/>
  </bookViews>
  <sheets>
    <sheet name="收款率" sheetId="7" r:id="rId1"/>
    <sheet name="数据源" sheetId="2" r:id="rId2"/>
  </sheets>
  <calcPr calcId="114210"/>
  <pivotCaches>
    <pivotCache cacheId="10" r:id="rId3"/>
  </pivotCaches>
</workbook>
</file>

<file path=xl/sharedStrings.xml><?xml version="1.0" encoding="utf-8"?>
<sst xmlns="http://schemas.openxmlformats.org/spreadsheetml/2006/main" count="868" uniqueCount="56">
  <si>
    <t>销售日期</t>
  </si>
  <si>
    <t>到站</t>
  </si>
  <si>
    <t>姓名</t>
    <phoneticPr fontId="3" type="noConversion"/>
  </si>
  <si>
    <t>品种</t>
  </si>
  <si>
    <t>径级</t>
  </si>
  <si>
    <t>单价(元/m³)</t>
    <phoneticPr fontId="3" type="noConversion"/>
  </si>
  <si>
    <t>实检根数</t>
    <phoneticPr fontId="3" type="noConversion"/>
  </si>
  <si>
    <t>实检m³</t>
    <phoneticPr fontId="3" type="noConversion"/>
  </si>
  <si>
    <t>已付金额</t>
    <phoneticPr fontId="3" type="noConversion"/>
  </si>
  <si>
    <t>上海</t>
  </si>
  <si>
    <t>龚子友</t>
  </si>
  <si>
    <t>4M/落叶/小径</t>
  </si>
  <si>
    <t>14-20</t>
  </si>
  <si>
    <t>14-21</t>
  </si>
  <si>
    <t>4M/落叶/大径</t>
  </si>
  <si>
    <t>30以上</t>
  </si>
  <si>
    <t>上海</t>
    <phoneticPr fontId="3" type="noConversion"/>
  </si>
  <si>
    <t>4M/落叶/中径</t>
  </si>
  <si>
    <t>22-28</t>
  </si>
  <si>
    <t>重庆</t>
    <phoneticPr fontId="3" type="noConversion"/>
  </si>
  <si>
    <t>郭金通</t>
  </si>
  <si>
    <t>广州</t>
    <phoneticPr fontId="3" type="noConversion"/>
  </si>
  <si>
    <t>金见云</t>
  </si>
  <si>
    <t>4M/落叶/次材</t>
  </si>
  <si>
    <t>混径</t>
  </si>
  <si>
    <t>深圳</t>
    <phoneticPr fontId="3" type="noConversion"/>
  </si>
  <si>
    <t>曾新军</t>
  </si>
  <si>
    <t>长沙</t>
    <phoneticPr fontId="3" type="noConversion"/>
  </si>
  <si>
    <t>赵庆明</t>
  </si>
  <si>
    <t>林国勇</t>
  </si>
  <si>
    <t>田志高</t>
  </si>
  <si>
    <t>赵国金</t>
  </si>
  <si>
    <t>成都</t>
    <phoneticPr fontId="3" type="noConversion"/>
  </si>
  <si>
    <t>王国雄</t>
  </si>
  <si>
    <t>徐志龙</t>
  </si>
  <si>
    <t>赵文龙</t>
  </si>
  <si>
    <t>伍凤元</t>
  </si>
  <si>
    <t>王国辉</t>
    <phoneticPr fontId="3" type="noConversion"/>
  </si>
  <si>
    <t>8--12</t>
  </si>
  <si>
    <t>李志新</t>
  </si>
  <si>
    <t>杨义泽</t>
  </si>
  <si>
    <t>10--12</t>
  </si>
  <si>
    <t>陈文贵</t>
  </si>
  <si>
    <t>林国宁</t>
  </si>
  <si>
    <t>陈国营</t>
  </si>
  <si>
    <t>王俊榕</t>
  </si>
  <si>
    <t>李瑞珍</t>
  </si>
  <si>
    <t>16以下</t>
  </si>
  <si>
    <t>总计</t>
  </si>
  <si>
    <t>数据</t>
  </si>
  <si>
    <t>销售金额</t>
    <phoneticPr fontId="3" type="noConversion"/>
  </si>
  <si>
    <t xml:space="preserve"> 销售金额</t>
  </si>
  <si>
    <t>4M/落叶/次材</t>
    <phoneticPr fontId="2" type="noConversion"/>
  </si>
  <si>
    <t>姓名</t>
  </si>
  <si>
    <t xml:space="preserve"> 已付金额</t>
  </si>
  <si>
    <t xml:space="preserve"> 收款率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</si>
</sst>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#,##0.00_);[Red]\(#,##0.00\)"/>
  </numFmts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Arial Unicode MS"/>
      <family val="2"/>
      <charset val="134"/>
    </font>
    <font>
      <b/>
      <sz val="12"/>
      <color theme="1"/>
      <name val="Arial Unicode MS"/>
      <family val="2"/>
      <charset val="134"/>
    </font>
    <font>
      <sz val="9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14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177" fontId="5" fillId="0" borderId="1" xfId="4" applyNumberFormat="1" applyFont="1" applyBorder="1" applyAlignment="1">
      <alignment horizontal="center" vertical="center"/>
    </xf>
    <xf numFmtId="176" fontId="5" fillId="0" borderId="1" xfId="4" applyNumberFormat="1" applyFont="1" applyBorder="1" applyAlignment="1">
      <alignment horizontal="center" vertical="center"/>
    </xf>
    <xf numFmtId="44" fontId="5" fillId="0" borderId="1" xfId="3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4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 vertical="center"/>
    </xf>
    <xf numFmtId="177" fontId="6" fillId="2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0" borderId="1" xfId="0" applyFont="1" applyBorder="1"/>
    <xf numFmtId="43" fontId="8" fillId="0" borderId="1" xfId="0" applyNumberFormat="1" applyFont="1" applyBorder="1"/>
    <xf numFmtId="10" fontId="8" fillId="0" borderId="1" xfId="0" applyNumberFormat="1" applyFont="1" applyBorder="1"/>
  </cellXfs>
  <cellStyles count="5">
    <cellStyle name="百分比 2" xfId="1"/>
    <cellStyle name="常规" xfId="0" builtinId="0"/>
    <cellStyle name="常规 3" xfId="2"/>
    <cellStyle name="货币 2" xfId="3"/>
    <cellStyle name="千位分隔 3" xfId="4"/>
  </cellStyles>
  <dxfs count="99"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numFmt numFmtId="35" formatCode="_ * #,##0.00_ ;_ * \-#,##0.00_ ;_ * &quot;-&quot;??_ ;_ @_ "/>
    </dxf>
    <dxf>
      <numFmt numFmtId="14" formatCode="0.00%"/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numFmt numFmtId="35" formatCode="_ * #,##0.00_ ;_ * \-#,##0.00_ ;_ * &quot;-&quot;??_ ;_ @_ "/>
    </dxf>
    <dxf>
      <numFmt numFmtId="14" formatCode="0.00%"/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numFmt numFmtId="35" formatCode="_ * #,##0.00_ ;_ * \-#,##0.00_ ;_ * &quot;-&quot;??_ ;_ @_ "/>
    </dxf>
    <dxf>
      <numFmt numFmtId="14" formatCode="0.00%"/>
    </dxf>
    <dxf>
      <numFmt numFmtId="14" formatCode="0.00%"/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numFmt numFmtId="35" formatCode="_ * #,##0.00_ ;_ * \-#,##0.00_ ;_ * &quot;-&quot;??_ ;_ @_ "/>
    </dxf>
    <dxf>
      <numFmt numFmtId="35" formatCode="_ * #,##0.00_ ;_ * \-#,##0.00_ ;_ * &quot;-&quot;??_ ;_ @_ "/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ont>
        <sz val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53.375064814813" createdVersion="1" refreshedVersion="4" recordCount="209" upgradeOnRefresh="1">
  <cacheSource type="worksheet">
    <worksheetSource ref="A1:J210" sheet="数据源"/>
  </cacheSource>
  <cacheFields count="11">
    <cacheField name="销售日期" numFmtId="14">
      <sharedItems containsSemiMixedTypes="0" containsNonDate="0" containsDate="1" containsString="0" minDate="2010-04-02T00:00:00" maxDate="2010-07-01T00:00:00" count="66">
        <d v="2010-04-02T00:00:00"/>
        <d v="2010-04-03T00:00:00"/>
        <d v="2010-04-04T00:00:00"/>
        <d v="2010-04-06T00:00:00"/>
        <d v="2010-04-08T00:00:00"/>
        <d v="2010-04-09T00:00:00"/>
        <d v="2010-04-10T00:00:00"/>
        <d v="2010-04-11T00:00:00"/>
        <d v="2010-04-12T00:00:00"/>
        <d v="2010-04-13T00:00:00"/>
        <d v="2010-04-15T00:00:00"/>
        <d v="2010-04-17T00:00:00"/>
        <d v="2010-04-18T00:00:00"/>
        <d v="2010-04-19T00:00:00"/>
        <d v="2010-04-20T00:00:00"/>
        <d v="2010-04-21T00:00:00"/>
        <d v="2010-04-25T00:00:00"/>
        <d v="2010-04-26T00:00:00"/>
        <d v="2010-04-28T00:00:00"/>
        <d v="2010-04-29T00:00:00"/>
        <d v="2010-05-01T00:00:00"/>
        <d v="2010-05-02T00:00:00"/>
        <d v="2010-05-04T00:00:00"/>
        <d v="2010-05-05T00:00:00"/>
        <d v="2010-05-08T00:00:00"/>
        <d v="2010-05-09T00:00:00"/>
        <d v="2010-05-10T00:00:00"/>
        <d v="2010-05-11T00:00:00"/>
        <d v="2010-05-13T00:00:00"/>
        <d v="2010-05-14T00:00:00"/>
        <d v="2010-05-15T00:00:00"/>
        <d v="2010-05-18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31T00:00:00"/>
        <d v="2010-06-01T00:00:00"/>
        <d v="2010-06-02T00:00:00"/>
        <d v="2010-06-03T00:00:00"/>
        <d v="2010-06-05T00:00:00"/>
        <d v="2010-06-06T00:00:00"/>
        <d v="2010-06-07T00:00:00"/>
        <d v="2010-06-08T00:00:00"/>
        <d v="2010-06-10T00:00:00"/>
        <d v="2010-06-11T00:00:00"/>
        <d v="2010-06-12T00:00:00"/>
        <d v="2010-06-13T00:00:00"/>
        <d v="2010-06-15T00:00:00"/>
        <d v="2010-06-16T00:00:00"/>
        <d v="2010-06-17T00:00:00"/>
        <d v="2010-06-18T00:00:00"/>
        <d v="2010-06-19T00:00:00"/>
        <d v="2010-06-20T00:00:00"/>
        <d v="2010-06-23T00:00:00"/>
        <d v="2010-06-24T00:00:00"/>
        <d v="2010-06-25T00:00:00"/>
        <d v="2010-06-26T00:00:00"/>
        <d v="2010-06-27T00:00:00"/>
        <d v="2010-06-28T00:00:00"/>
        <d v="2010-06-30T00:00:00"/>
      </sharedItems>
    </cacheField>
    <cacheField name="到站" numFmtId="0">
      <sharedItems count="6">
        <s v="上海"/>
        <s v="重庆"/>
        <s v="广州"/>
        <s v="深圳"/>
        <s v="长沙"/>
        <s v="成都"/>
      </sharedItems>
    </cacheField>
    <cacheField name="姓名" numFmtId="0">
      <sharedItems count="20">
        <s v="龚子友"/>
        <s v="郭金通"/>
        <s v="金见云"/>
        <s v="曾新军"/>
        <s v="赵庆明"/>
        <s v="林国勇"/>
        <s v="田志高"/>
        <s v="赵国金"/>
        <s v="王国雄"/>
        <s v="徐志龙"/>
        <s v="赵文龙"/>
        <s v="伍凤元"/>
        <s v="王国辉"/>
        <s v="李志新"/>
        <s v="杨义泽"/>
        <s v="陈文贵"/>
        <s v="林国宁"/>
        <s v="陈国营"/>
        <s v="王俊榕"/>
        <s v="李瑞珍"/>
      </sharedItems>
    </cacheField>
    <cacheField name="品种" numFmtId="0">
      <sharedItems/>
    </cacheField>
    <cacheField name="径级" numFmtId="0">
      <sharedItems/>
    </cacheField>
    <cacheField name="单价(元/m³)" numFmtId="176">
      <sharedItems containsSemiMixedTypes="0" containsString="0" containsNumber="1" containsInteger="1" minValue="760" maxValue="1240"/>
    </cacheField>
    <cacheField name="实检根数" numFmtId="0">
      <sharedItems containsSemiMixedTypes="0" containsString="0" containsNumber="1" containsInteger="1" minValue="53" maxValue="743"/>
    </cacheField>
    <cacheField name="实检m³" numFmtId="0">
      <sharedItems containsSemiMixedTypes="0" containsString="0" containsNumber="1" minValue="12.509" maxValue="66.040999999999997"/>
    </cacheField>
    <cacheField name="销售金额" numFmtId="177">
      <sharedItems containsSemiMixedTypes="0" containsString="0" containsNumber="1" minValue="9506.84" maxValue="75947.149999999994"/>
    </cacheField>
    <cacheField name="已付金额" numFmtId="177">
      <sharedItems containsString="0" containsBlank="1" containsNumber="1" minValue="10000" maxValue="75947.149999999994"/>
    </cacheField>
    <cacheField name="收款率" numFmtId="0" formula="已付金额 /销售金额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9">
  <r>
    <x v="0"/>
    <x v="0"/>
    <x v="0"/>
    <s v="4M/落叶/小径"/>
    <s v="14-20"/>
    <n v="1080"/>
    <n v="452"/>
    <n v="54.619"/>
    <n v="58988.52"/>
    <n v="58988.52"/>
  </r>
  <r>
    <x v="0"/>
    <x v="0"/>
    <x v="0"/>
    <s v="4M/落叶/小径"/>
    <s v="14-21"/>
    <n v="1080"/>
    <n v="478"/>
    <n v="57.542000000000002"/>
    <n v="62145.36"/>
    <n v="62145.36"/>
  </r>
  <r>
    <x v="0"/>
    <x v="0"/>
    <x v="0"/>
    <s v="4M/落叶/大径"/>
    <s v="30以上"/>
    <n v="1240"/>
    <n v="128"/>
    <n v="51.472000000000001"/>
    <n v="63825.279999999999"/>
    <n v="30000"/>
  </r>
  <r>
    <x v="1"/>
    <x v="0"/>
    <x v="0"/>
    <s v="4M/落叶/中径"/>
    <s v="22-28"/>
    <n v="1180"/>
    <n v="231"/>
    <n v="53.597999999999999"/>
    <n v="63245.64"/>
    <n v="63245.64"/>
  </r>
  <r>
    <x v="1"/>
    <x v="0"/>
    <x v="0"/>
    <s v="4M/落叶/中径"/>
    <s v="22-28"/>
    <n v="1180"/>
    <n v="228"/>
    <n v="53.786000000000001"/>
    <n v="63467.48"/>
    <n v="63467.48"/>
  </r>
  <r>
    <x v="2"/>
    <x v="1"/>
    <x v="1"/>
    <s v="4M/落叶/大径"/>
    <s v="30以上"/>
    <n v="1200"/>
    <n v="134"/>
    <n v="53.095999999999997"/>
    <n v="63715.199999999997"/>
    <n v="63715.199999999997"/>
  </r>
  <r>
    <x v="2"/>
    <x v="1"/>
    <x v="1"/>
    <s v="4M/落叶/大径"/>
    <s v="30以上"/>
    <n v="1200"/>
    <n v="129"/>
    <n v="53.857999999999997"/>
    <n v="64629.599999999999"/>
    <n v="64629.599999999999"/>
  </r>
  <r>
    <x v="2"/>
    <x v="2"/>
    <x v="2"/>
    <s v="4M/落叶/次材"/>
    <s v="混径"/>
    <n v="760"/>
    <n v="59"/>
    <n v="13.201000000000001"/>
    <n v="10032.76"/>
    <n v="10032.76"/>
  </r>
  <r>
    <x v="3"/>
    <x v="2"/>
    <x v="2"/>
    <s v="4M/落叶/次材"/>
    <s v="混径"/>
    <n v="760"/>
    <n v="53"/>
    <n v="12.509"/>
    <n v="9506.84"/>
    <m/>
  </r>
  <r>
    <x v="3"/>
    <x v="3"/>
    <x v="3"/>
    <s v="4M/落叶/小径"/>
    <s v="14-20"/>
    <n v="1060"/>
    <n v="395"/>
    <n v="49.384"/>
    <n v="52347.040000000001"/>
    <n v="52347.040000000001"/>
  </r>
  <r>
    <x v="3"/>
    <x v="3"/>
    <x v="3"/>
    <s v="4M/落叶/小径"/>
    <s v="14-20"/>
    <n v="1060"/>
    <n v="387"/>
    <n v="46.287999999999997"/>
    <n v="49065.279999999999"/>
    <n v="49065.279999999999"/>
  </r>
  <r>
    <x v="3"/>
    <x v="3"/>
    <x v="3"/>
    <s v="4M/落叶/小径"/>
    <s v="14-20"/>
    <n v="1060"/>
    <n v="377"/>
    <n v="47.122999999999998"/>
    <n v="49950.38"/>
    <n v="49950.38"/>
  </r>
  <r>
    <x v="4"/>
    <x v="3"/>
    <x v="3"/>
    <s v="4M/落叶/小径"/>
    <s v="14-20"/>
    <n v="1060"/>
    <n v="389"/>
    <n v="47.866999999999997"/>
    <n v="50739.02"/>
    <n v="50739.02"/>
  </r>
  <r>
    <x v="4"/>
    <x v="0"/>
    <x v="0"/>
    <s v="4M/落叶/大径"/>
    <s v="30以上"/>
    <n v="1160"/>
    <n v="119"/>
    <n v="51.685000000000002"/>
    <n v="59954.6"/>
    <n v="59954.600000000006"/>
  </r>
  <r>
    <x v="4"/>
    <x v="0"/>
    <x v="0"/>
    <s v="4M/落叶/大径"/>
    <s v="30以上"/>
    <n v="1160"/>
    <n v="132"/>
    <n v="53.741"/>
    <n v="62339.56"/>
    <n v="62339.56"/>
  </r>
  <r>
    <x v="5"/>
    <x v="4"/>
    <x v="4"/>
    <s v="4M/落叶/小径"/>
    <s v="14-20"/>
    <n v="1070"/>
    <n v="476"/>
    <n v="56.661000000000001"/>
    <n v="60627.27"/>
    <n v="60627.270000000004"/>
  </r>
  <r>
    <x v="5"/>
    <x v="3"/>
    <x v="3"/>
    <s v="4M/落叶/小径"/>
    <s v="14-20"/>
    <n v="1060"/>
    <n v="418"/>
    <n v="52.173999999999999"/>
    <n v="55304.44"/>
    <n v="55000"/>
  </r>
  <r>
    <x v="6"/>
    <x v="0"/>
    <x v="0"/>
    <s v="4M/落叶/大径"/>
    <s v="30以上"/>
    <n v="1160"/>
    <n v="123"/>
    <n v="51.976999999999997"/>
    <n v="60293.32"/>
    <n v="60293.32"/>
  </r>
  <r>
    <x v="6"/>
    <x v="0"/>
    <x v="0"/>
    <s v="4M/落叶/大径"/>
    <s v="30以上"/>
    <n v="1160"/>
    <n v="133"/>
    <n v="53.503999999999998"/>
    <n v="62064.639999999999"/>
    <n v="62064.639999999999"/>
  </r>
  <r>
    <x v="6"/>
    <x v="0"/>
    <x v="5"/>
    <s v="4M/落叶/大径"/>
    <s v="30以上"/>
    <n v="1160"/>
    <n v="136"/>
    <n v="54.536000000000001"/>
    <n v="63261.760000000002"/>
    <n v="63261.760000000002"/>
  </r>
  <r>
    <x v="7"/>
    <x v="0"/>
    <x v="5"/>
    <s v="4M/落叶/中径"/>
    <s v="22-28"/>
    <n v="1180"/>
    <n v="131"/>
    <n v="53.006999999999998"/>
    <n v="62548.26"/>
    <n v="61488.119999999995"/>
  </r>
  <r>
    <x v="7"/>
    <x v="1"/>
    <x v="1"/>
    <s v="4M/落叶/中径"/>
    <s v="22-28"/>
    <n v="1180"/>
    <n v="460"/>
    <n v="55.067"/>
    <n v="64979.06"/>
    <n v="58371.02"/>
  </r>
  <r>
    <x v="7"/>
    <x v="1"/>
    <x v="1"/>
    <s v="4M/落叶/小径"/>
    <s v="14-20"/>
    <n v="1060"/>
    <n v="478"/>
    <n v="58.317"/>
    <n v="61816.02"/>
    <n v="61816.02"/>
  </r>
  <r>
    <x v="7"/>
    <x v="4"/>
    <x v="4"/>
    <s v="4M/落叶/大径"/>
    <s v="30以上"/>
    <n v="1170"/>
    <n v="136"/>
    <n v="54.027000000000001"/>
    <n v="63211.59"/>
    <m/>
  </r>
  <r>
    <x v="8"/>
    <x v="4"/>
    <x v="4"/>
    <s v="4M/落叶/大径"/>
    <s v="30以上"/>
    <n v="1170"/>
    <n v="138"/>
    <n v="56.444000000000003"/>
    <n v="66039.48"/>
    <n v="66039.48"/>
  </r>
  <r>
    <x v="8"/>
    <x v="4"/>
    <x v="4"/>
    <s v="4M/落叶/大径"/>
    <s v="30以上"/>
    <n v="1170"/>
    <n v="131"/>
    <n v="53.454000000000001"/>
    <n v="62541.18"/>
    <n v="62541.18"/>
  </r>
  <r>
    <x v="9"/>
    <x v="4"/>
    <x v="4"/>
    <s v="4M/落叶/中径"/>
    <s v="22-28"/>
    <n v="1150"/>
    <n v="140"/>
    <n v="58.323"/>
    <n v="67071.45"/>
    <n v="68237.91"/>
  </r>
  <r>
    <x v="9"/>
    <x v="4"/>
    <x v="4"/>
    <s v="4M/落叶/中径"/>
    <s v="22-28"/>
    <n v="1150"/>
    <n v="103"/>
    <n v="42.381999999999998"/>
    <n v="48739.3"/>
    <m/>
  </r>
  <r>
    <x v="10"/>
    <x v="4"/>
    <x v="4"/>
    <s v="4M/落叶/大径"/>
    <s v="30以上"/>
    <n v="1170"/>
    <n v="135"/>
    <n v="54.012"/>
    <n v="63194.04"/>
    <n v="63194.04"/>
  </r>
  <r>
    <x v="10"/>
    <x v="4"/>
    <x v="4"/>
    <s v="4M/落叶/大径"/>
    <s v="30以上"/>
    <n v="1170"/>
    <n v="124"/>
    <n v="50.420999999999999"/>
    <n v="58992.57"/>
    <n v="58992.57"/>
  </r>
  <r>
    <x v="10"/>
    <x v="0"/>
    <x v="5"/>
    <s v="4M/落叶/中径"/>
    <s v="22-28"/>
    <n v="1180"/>
    <n v="124"/>
    <n v="51.322000000000003"/>
    <n v="60559.96"/>
    <n v="59533.520000000004"/>
  </r>
  <r>
    <x v="11"/>
    <x v="0"/>
    <x v="5"/>
    <s v="4M/落叶/中径"/>
    <s v="22-28"/>
    <n v="1180"/>
    <n v="115"/>
    <n v="49.082000000000001"/>
    <n v="57916.76"/>
    <m/>
  </r>
  <r>
    <x v="11"/>
    <x v="0"/>
    <x v="5"/>
    <s v="4M/落叶/大径"/>
    <s v="30以上"/>
    <n v="1160"/>
    <n v="122"/>
    <n v="50.734999999999999"/>
    <n v="58852.6"/>
    <n v="58852.6"/>
  </r>
  <r>
    <x v="11"/>
    <x v="0"/>
    <x v="5"/>
    <s v="4M/落叶/大径"/>
    <s v="30以上"/>
    <n v="1160"/>
    <n v="123"/>
    <n v="51.125"/>
    <n v="59305"/>
    <n v="59305"/>
  </r>
  <r>
    <x v="12"/>
    <x v="0"/>
    <x v="5"/>
    <s v="4M/落叶/大径"/>
    <s v="30以上"/>
    <n v="1160"/>
    <n v="124"/>
    <n v="51.142000000000003"/>
    <n v="59324.72"/>
    <n v="59324.72"/>
  </r>
  <r>
    <x v="12"/>
    <x v="0"/>
    <x v="6"/>
    <s v="4M/落叶/小径"/>
    <s v="14-20"/>
    <n v="1060"/>
    <n v="488"/>
    <n v="59.887999999999998"/>
    <n v="63481.279999999999"/>
    <n v="63481.279999999999"/>
  </r>
  <r>
    <x v="12"/>
    <x v="0"/>
    <x v="6"/>
    <s v="4M/落叶/小径"/>
    <s v="14-20"/>
    <n v="1060"/>
    <n v="510"/>
    <n v="61.719000000000001"/>
    <n v="65422.14"/>
    <n v="15000"/>
  </r>
  <r>
    <x v="12"/>
    <x v="4"/>
    <x v="7"/>
    <s v="4M/落叶/大径"/>
    <s v="30以上"/>
    <n v="1190"/>
    <n v="139"/>
    <n v="55.668999999999997"/>
    <n v="66246.11"/>
    <n v="66246.11"/>
  </r>
  <r>
    <x v="13"/>
    <x v="4"/>
    <x v="7"/>
    <s v="4M/落叶/大径"/>
    <s v="30以上"/>
    <n v="1190"/>
    <n v="124"/>
    <n v="51.527999999999999"/>
    <n v="61318.32"/>
    <n v="61318.32"/>
  </r>
  <r>
    <x v="13"/>
    <x v="4"/>
    <x v="7"/>
    <s v="4M/落叶/大径"/>
    <s v="30以上"/>
    <n v="1190"/>
    <n v="122"/>
    <n v="52.256999999999998"/>
    <n v="62185.83"/>
    <n v="62185.829999999994"/>
  </r>
  <r>
    <x v="13"/>
    <x v="4"/>
    <x v="7"/>
    <s v="4M/落叶/小径"/>
    <s v="14-20"/>
    <n v="1070"/>
    <n v="465"/>
    <n v="56.781999999999996"/>
    <n v="60756.74"/>
    <n v="60756.74"/>
  </r>
  <r>
    <x v="13"/>
    <x v="5"/>
    <x v="8"/>
    <s v="4M/落叶/中径"/>
    <s v="22-28"/>
    <n v="1160"/>
    <n v="230"/>
    <n v="53.456000000000003"/>
    <n v="62008.959999999999"/>
    <m/>
  </r>
  <r>
    <x v="14"/>
    <x v="5"/>
    <x v="8"/>
    <s v="4M/落叶/中径"/>
    <s v="22-28"/>
    <n v="1160"/>
    <n v="207"/>
    <n v="47.945999999999998"/>
    <n v="55617.36"/>
    <n v="55617.36"/>
  </r>
  <r>
    <x v="15"/>
    <x v="5"/>
    <x v="8"/>
    <s v="4M/落叶/小径"/>
    <s v="14-20"/>
    <n v="1070"/>
    <n v="405"/>
    <n v="50.411999999999999"/>
    <n v="53940.84"/>
    <n v="53940.84"/>
  </r>
  <r>
    <x v="16"/>
    <x v="1"/>
    <x v="1"/>
    <s v="4M/落叶/小径"/>
    <s v="14-20"/>
    <n v="1060"/>
    <n v="457"/>
    <n v="57.243000000000002"/>
    <n v="60677.58"/>
    <n v="60677.58"/>
  </r>
  <r>
    <x v="16"/>
    <x v="1"/>
    <x v="1"/>
    <s v="4M/落叶/小径"/>
    <s v="14-20"/>
    <n v="1060"/>
    <n v="453"/>
    <n v="55.762999999999998"/>
    <n v="59108.78"/>
    <m/>
  </r>
  <r>
    <x v="16"/>
    <x v="1"/>
    <x v="1"/>
    <s v="4M/落叶/小径"/>
    <s v="14-20"/>
    <n v="1060"/>
    <n v="450"/>
    <n v="54.856999999999999"/>
    <n v="58148.42"/>
    <n v="58148.42"/>
  </r>
  <r>
    <x v="17"/>
    <x v="5"/>
    <x v="8"/>
    <s v="4M/落叶/中径"/>
    <s v="22-28"/>
    <n v="1150"/>
    <n v="220"/>
    <n v="51.85"/>
    <n v="59627.5"/>
    <n v="59627.5"/>
  </r>
  <r>
    <x v="17"/>
    <x v="5"/>
    <x v="8"/>
    <s v="4M/落叶/中径"/>
    <s v="22-28"/>
    <n v="1150"/>
    <n v="213"/>
    <n v="48.969000000000001"/>
    <n v="56314.35"/>
    <m/>
  </r>
  <r>
    <x v="18"/>
    <x v="5"/>
    <x v="8"/>
    <s v="4M/落叶/大径"/>
    <s v="30以上"/>
    <n v="1150"/>
    <n v="228"/>
    <n v="53.448999999999998"/>
    <n v="61466.35"/>
    <n v="61466.35"/>
  </r>
  <r>
    <x v="18"/>
    <x v="3"/>
    <x v="3"/>
    <s v="4M/落叶/小径"/>
    <s v="14-20"/>
    <n v="1060"/>
    <n v="413"/>
    <n v="50.112000000000002"/>
    <n v="53118.720000000001"/>
    <n v="50000"/>
  </r>
  <r>
    <x v="18"/>
    <x v="3"/>
    <x v="3"/>
    <s v="4M/落叶/小径"/>
    <s v="14-20"/>
    <n v="1060"/>
    <n v="371"/>
    <n v="45.204000000000001"/>
    <n v="47916.24"/>
    <n v="47916.24"/>
  </r>
  <r>
    <x v="19"/>
    <x v="3"/>
    <x v="3"/>
    <s v="4M/落叶/小径"/>
    <s v="14-20"/>
    <n v="1060"/>
    <n v="405"/>
    <n v="50.235999999999997"/>
    <n v="53250.16"/>
    <n v="53250.159999999996"/>
  </r>
  <r>
    <x v="19"/>
    <x v="3"/>
    <x v="3"/>
    <s v="4M/落叶/小径"/>
    <s v="14-20"/>
    <n v="1060"/>
    <n v="421"/>
    <n v="50.072000000000003"/>
    <n v="53076.32"/>
    <n v="53076.32"/>
  </r>
  <r>
    <x v="20"/>
    <x v="3"/>
    <x v="3"/>
    <s v="4M/落叶/小径"/>
    <s v="14-20"/>
    <n v="1060"/>
    <n v="372"/>
    <n v="47.613999999999997"/>
    <n v="50470.84"/>
    <n v="50470.84"/>
  </r>
  <r>
    <x v="21"/>
    <x v="1"/>
    <x v="9"/>
    <s v="4M/落叶/中径"/>
    <s v="22-28"/>
    <n v="1150"/>
    <n v="230"/>
    <n v="53.143000000000001"/>
    <n v="61114.45"/>
    <m/>
  </r>
  <r>
    <x v="21"/>
    <x v="4"/>
    <x v="7"/>
    <s v="4M/落叶/中径"/>
    <s v="22-28"/>
    <n v="1150"/>
    <n v="218"/>
    <n v="50.302999999999997"/>
    <n v="57848.45"/>
    <n v="57848.45"/>
  </r>
  <r>
    <x v="21"/>
    <x v="4"/>
    <x v="7"/>
    <s v="4M/落叶/中径"/>
    <s v="22-28"/>
    <n v="1150"/>
    <n v="236"/>
    <n v="55.433999999999997"/>
    <n v="63749.1"/>
    <n v="63749.1"/>
  </r>
  <r>
    <x v="22"/>
    <x v="4"/>
    <x v="7"/>
    <s v="4M/落叶/大径"/>
    <s v="30以上"/>
    <n v="1190"/>
    <n v="116"/>
    <n v="49.944000000000003"/>
    <n v="59433.36"/>
    <n v="59433.36"/>
  </r>
  <r>
    <x v="22"/>
    <x v="4"/>
    <x v="7"/>
    <s v="4M/落叶/大径"/>
    <s v="30以上"/>
    <n v="1190"/>
    <n v="120"/>
    <n v="48.668999999999997"/>
    <n v="57916.11"/>
    <n v="57916.109999999993"/>
  </r>
  <r>
    <x v="22"/>
    <x v="0"/>
    <x v="6"/>
    <s v="4M/落叶/中径"/>
    <s v="22-28"/>
    <n v="1150"/>
    <n v="224"/>
    <n v="51.792000000000002"/>
    <n v="59560.800000000003"/>
    <n v="59560.800000000003"/>
  </r>
  <r>
    <x v="22"/>
    <x v="0"/>
    <x v="6"/>
    <s v="4M/落叶/大径"/>
    <s v="30以上"/>
    <n v="1190"/>
    <n v="134"/>
    <n v="54.869"/>
    <n v="65294.11"/>
    <m/>
  </r>
  <r>
    <x v="23"/>
    <x v="0"/>
    <x v="6"/>
    <s v="4M/落叶/大径"/>
    <s v="30以上"/>
    <n v="1190"/>
    <n v="128"/>
    <n v="53.429000000000002"/>
    <n v="63580.51"/>
    <n v="63580.51"/>
  </r>
  <r>
    <x v="23"/>
    <x v="1"/>
    <x v="9"/>
    <s v="4M/落叶/中径"/>
    <s v="22-28"/>
    <n v="1150"/>
    <n v="228"/>
    <n v="51.856999999999999"/>
    <n v="59635.55"/>
    <n v="35000"/>
  </r>
  <r>
    <x v="24"/>
    <x v="1"/>
    <x v="9"/>
    <s v="4M/落叶/中径"/>
    <s v="22-28"/>
    <n v="1150"/>
    <n v="240"/>
    <n v="55.154000000000003"/>
    <n v="63427.1"/>
    <n v="63427.100000000006"/>
  </r>
  <r>
    <x v="24"/>
    <x v="1"/>
    <x v="9"/>
    <s v="4M/落叶/中径"/>
    <s v="22-28"/>
    <n v="1150"/>
    <n v="245"/>
    <n v="57.261000000000003"/>
    <n v="65850.149999999994"/>
    <n v="65850.150000000009"/>
  </r>
  <r>
    <x v="24"/>
    <x v="1"/>
    <x v="9"/>
    <s v="4M/落叶/中径"/>
    <s v="22-28"/>
    <n v="1150"/>
    <n v="224"/>
    <n v="52.738"/>
    <n v="60648.7"/>
    <n v="60648.7"/>
  </r>
  <r>
    <x v="24"/>
    <x v="0"/>
    <x v="6"/>
    <s v="4M/落叶/中径"/>
    <s v="22-28"/>
    <n v="1150"/>
    <n v="210"/>
    <n v="48.856999999999999"/>
    <n v="56185.55"/>
    <n v="56185.549999999996"/>
  </r>
  <r>
    <x v="24"/>
    <x v="0"/>
    <x v="6"/>
    <s v="4M/落叶/中径"/>
    <s v="22-28"/>
    <n v="1150"/>
    <n v="222"/>
    <n v="51.813000000000002"/>
    <n v="59584.95"/>
    <n v="59584.950000000004"/>
  </r>
  <r>
    <x v="25"/>
    <x v="3"/>
    <x v="10"/>
    <s v="4M/落叶/中径"/>
    <s v="22-28"/>
    <n v="1150"/>
    <n v="206"/>
    <n v="49.829000000000001"/>
    <n v="57303.35"/>
    <n v="57303.35"/>
  </r>
  <r>
    <x v="25"/>
    <x v="3"/>
    <x v="10"/>
    <s v="4M/落叶/中径"/>
    <s v="22-28"/>
    <n v="1150"/>
    <n v="201"/>
    <n v="48.954999999999998"/>
    <n v="56298.25"/>
    <m/>
  </r>
  <r>
    <x v="25"/>
    <x v="3"/>
    <x v="10"/>
    <s v="4M/落叶/小径"/>
    <s v="14-20"/>
    <n v="1060"/>
    <n v="396"/>
    <n v="49.834000000000003"/>
    <n v="52824.04"/>
    <n v="52824.04"/>
  </r>
  <r>
    <x v="25"/>
    <x v="1"/>
    <x v="11"/>
    <s v="4M/落叶/小径"/>
    <s v="14-20"/>
    <n v="1060"/>
    <n v="463"/>
    <n v="55.180999999999997"/>
    <n v="58491.86"/>
    <n v="58491.86"/>
  </r>
  <r>
    <x v="26"/>
    <x v="1"/>
    <x v="11"/>
    <s v="4M/落叶/小径"/>
    <s v="14-20"/>
    <n v="1060"/>
    <n v="471"/>
    <n v="58.008000000000003"/>
    <n v="61488.480000000003"/>
    <n v="61488.480000000003"/>
  </r>
  <r>
    <x v="26"/>
    <x v="1"/>
    <x v="11"/>
    <s v="4M/落叶/中径"/>
    <s v="22-28"/>
    <n v="1150"/>
    <n v="262"/>
    <n v="61.564"/>
    <n v="70798.600000000006"/>
    <n v="70798.600000000006"/>
  </r>
  <r>
    <x v="26"/>
    <x v="5"/>
    <x v="8"/>
    <s v="4M/落叶/大径"/>
    <s v="30以上"/>
    <n v="1150"/>
    <n v="220"/>
    <n v="50.503999999999998"/>
    <n v="58079.6"/>
    <n v="58584.639999999999"/>
  </r>
  <r>
    <x v="27"/>
    <x v="5"/>
    <x v="12"/>
    <s v="4M/落叶/中径"/>
    <s v="22-28"/>
    <n v="1160"/>
    <n v="236"/>
    <n v="56.006999999999998"/>
    <n v="64968.12"/>
    <n v="64968.119999999995"/>
  </r>
  <r>
    <x v="27"/>
    <x v="1"/>
    <x v="11"/>
    <s v="4M/落叶/中径"/>
    <s v="22-28"/>
    <n v="1150"/>
    <n v="214"/>
    <n v="51.134"/>
    <n v="58804.1"/>
    <n v="58804.1"/>
  </r>
  <r>
    <x v="27"/>
    <x v="1"/>
    <x v="11"/>
    <s v="4M/落叶/中径"/>
    <s v="22-28"/>
    <n v="1150"/>
    <n v="236"/>
    <n v="55.62"/>
    <n v="63963"/>
    <n v="63963"/>
  </r>
  <r>
    <x v="28"/>
    <x v="1"/>
    <x v="11"/>
    <s v="4M/落叶/中径"/>
    <s v="22-28"/>
    <n v="1150"/>
    <n v="197"/>
    <n v="45.838999999999999"/>
    <n v="52714.85"/>
    <m/>
  </r>
  <r>
    <x v="28"/>
    <x v="1"/>
    <x v="9"/>
    <s v="4M/落叶/中径"/>
    <s v="22-28"/>
    <n v="1150"/>
    <n v="239"/>
    <n v="55.338000000000001"/>
    <n v="63638.7"/>
    <n v="63638.700000000004"/>
  </r>
  <r>
    <x v="28"/>
    <x v="5"/>
    <x v="12"/>
    <s v="4M/落叶/中径"/>
    <s v="22-28"/>
    <n v="1160"/>
    <n v="214"/>
    <n v="50.393999999999998"/>
    <n v="58457.04"/>
    <m/>
  </r>
  <r>
    <x v="28"/>
    <x v="5"/>
    <x v="12"/>
    <s v="4M/落叶/中径"/>
    <s v="22-28"/>
    <n v="1160"/>
    <n v="237"/>
    <n v="54.805"/>
    <n v="63573.8"/>
    <n v="63573.8"/>
  </r>
  <r>
    <x v="28"/>
    <x v="5"/>
    <x v="12"/>
    <s v="4M/落叶/中径"/>
    <s v="22-28"/>
    <n v="1160"/>
    <n v="188"/>
    <n v="44.497"/>
    <n v="51616.52"/>
    <n v="51616.52"/>
  </r>
  <r>
    <x v="29"/>
    <x v="5"/>
    <x v="12"/>
    <s v="4M/落叶/中径"/>
    <s v="22-28"/>
    <n v="1160"/>
    <n v="215"/>
    <n v="50.658000000000001"/>
    <n v="58763.28"/>
    <n v="58763.28"/>
  </r>
  <r>
    <x v="29"/>
    <x v="3"/>
    <x v="10"/>
    <s v="4M/落叶/中径"/>
    <s v="22-28"/>
    <n v="1150"/>
    <n v="216"/>
    <n v="50.578000000000003"/>
    <n v="58164.7"/>
    <n v="58164.700000000004"/>
  </r>
  <r>
    <x v="29"/>
    <x v="3"/>
    <x v="10"/>
    <s v="4M/落叶/中径"/>
    <s v="22-28"/>
    <n v="1150"/>
    <n v="217"/>
    <n v="51.414000000000001"/>
    <n v="59126.1"/>
    <n v="59126.1"/>
  </r>
  <r>
    <x v="29"/>
    <x v="1"/>
    <x v="9"/>
    <s v="4M/落叶/中径"/>
    <s v="22-28"/>
    <n v="1150"/>
    <n v="202"/>
    <n v="47.290999999999997"/>
    <n v="54384.65"/>
    <n v="54384.649999999994"/>
  </r>
  <r>
    <x v="30"/>
    <x v="1"/>
    <x v="9"/>
    <s v="4M/落叶/中径"/>
    <s v="22-28"/>
    <n v="1150"/>
    <n v="209"/>
    <n v="48.7"/>
    <n v="56005"/>
    <n v="56005"/>
  </r>
  <r>
    <x v="30"/>
    <x v="1"/>
    <x v="9"/>
    <s v="4M/落叶/中径"/>
    <s v="22-28"/>
    <n v="1150"/>
    <n v="235"/>
    <n v="53.588000000000001"/>
    <n v="61626.2"/>
    <m/>
  </r>
  <r>
    <x v="31"/>
    <x v="1"/>
    <x v="9"/>
    <s v="4M/落叶/中径"/>
    <s v="22-28"/>
    <n v="1150"/>
    <n v="221"/>
    <n v="51.851999999999997"/>
    <n v="59629.8"/>
    <n v="59629.799999999996"/>
  </r>
  <r>
    <x v="31"/>
    <x v="0"/>
    <x v="6"/>
    <s v="4M/落叶/大径"/>
    <s v="30以上"/>
    <n v="1190"/>
    <n v="128"/>
    <n v="52.781999999999996"/>
    <n v="62810.58"/>
    <n v="62810.579999999994"/>
  </r>
  <r>
    <x v="31"/>
    <x v="0"/>
    <x v="6"/>
    <s v="4M/落叶/大径"/>
    <s v="30以上"/>
    <n v="1190"/>
    <n v="128"/>
    <n v="52.709000000000003"/>
    <n v="62723.71"/>
    <n v="62723.710000000006"/>
  </r>
  <r>
    <x v="32"/>
    <x v="3"/>
    <x v="10"/>
    <s v="4M/落叶/大径"/>
    <s v="8--12"/>
    <n v="1060"/>
    <n v="743"/>
    <n v="40.36"/>
    <n v="42781.599999999999"/>
    <m/>
  </r>
  <r>
    <x v="32"/>
    <x v="0"/>
    <x v="6"/>
    <s v="4M/落叶/中径"/>
    <s v="22-28"/>
    <n v="1150"/>
    <n v="98"/>
    <n v="21.962"/>
    <n v="25256.3"/>
    <n v="25256.3"/>
  </r>
  <r>
    <x v="32"/>
    <x v="3"/>
    <x v="10"/>
    <s v="4M/落叶/中径"/>
    <s v="22-28"/>
    <n v="1150"/>
    <n v="225"/>
    <n v="50.966999999999999"/>
    <n v="58612.05"/>
    <n v="58612.049999999996"/>
  </r>
  <r>
    <x v="33"/>
    <x v="3"/>
    <x v="10"/>
    <s v="4M/落叶/小径"/>
    <s v="14-20"/>
    <n v="1050"/>
    <n v="406"/>
    <n v="47.661000000000001"/>
    <n v="50044.05"/>
    <n v="50044.05"/>
  </r>
  <r>
    <x v="34"/>
    <x v="1"/>
    <x v="9"/>
    <s v="4M/落叶/小径"/>
    <s v="14-20"/>
    <n v="1050"/>
    <n v="407"/>
    <n v="48.698999999999998"/>
    <n v="51133.95"/>
    <n v="51133.95"/>
  </r>
  <r>
    <x v="34"/>
    <x v="2"/>
    <x v="2"/>
    <s v="4M/落叶/小径"/>
    <s v="14-20"/>
    <n v="1090"/>
    <n v="451"/>
    <n v="53.460999999999999"/>
    <n v="58272.49"/>
    <n v="58272.49"/>
  </r>
  <r>
    <x v="35"/>
    <x v="0"/>
    <x v="6"/>
    <s v="4M/落叶/中径"/>
    <s v="22-28"/>
    <n v="1150"/>
    <n v="233"/>
    <n v="53.087000000000003"/>
    <n v="61050.05"/>
    <m/>
  </r>
  <r>
    <x v="35"/>
    <x v="5"/>
    <x v="12"/>
    <s v="4M/落叶/小径"/>
    <s v="14-20"/>
    <n v="1050"/>
    <n v="390"/>
    <n v="46.493000000000002"/>
    <n v="48817.65"/>
    <n v="48817.65"/>
  </r>
  <r>
    <x v="35"/>
    <x v="5"/>
    <x v="12"/>
    <s v="4M/落叶/小径"/>
    <s v="14-20"/>
    <n v="1050"/>
    <n v="391"/>
    <n v="46.802999999999997"/>
    <n v="49143.15"/>
    <n v="49143.149999999994"/>
  </r>
  <r>
    <x v="36"/>
    <x v="3"/>
    <x v="10"/>
    <s v="4M/落叶/小径"/>
    <s v="14-20"/>
    <n v="1050"/>
    <n v="396"/>
    <n v="47.579000000000001"/>
    <n v="49957.95"/>
    <m/>
  </r>
  <r>
    <x v="36"/>
    <x v="3"/>
    <x v="10"/>
    <s v="4M/落叶/小径"/>
    <s v="14-20"/>
    <n v="1050"/>
    <n v="394"/>
    <n v="47.170999999999999"/>
    <n v="49529.55"/>
    <n v="49529.55"/>
  </r>
  <r>
    <x v="36"/>
    <x v="3"/>
    <x v="10"/>
    <s v="4M/落叶/小径"/>
    <s v="14-20"/>
    <n v="1050"/>
    <n v="398"/>
    <n v="46.576000000000001"/>
    <n v="48904.800000000003"/>
    <n v="40000"/>
  </r>
  <r>
    <x v="37"/>
    <x v="3"/>
    <x v="10"/>
    <s v="4M/落叶/中径"/>
    <s v="22-28"/>
    <n v="1150"/>
    <n v="223"/>
    <n v="50.378"/>
    <n v="57934.7"/>
    <n v="57934.7"/>
  </r>
  <r>
    <x v="37"/>
    <x v="0"/>
    <x v="13"/>
    <s v="4M/落叶/小径"/>
    <s v="14-20"/>
    <n v="1060"/>
    <n v="461"/>
    <n v="54.581000000000003"/>
    <n v="57855.86"/>
    <m/>
  </r>
  <r>
    <x v="38"/>
    <x v="0"/>
    <x v="13"/>
    <s v="4M/落叶/小径"/>
    <s v="14-20"/>
    <n v="1050"/>
    <n v="445"/>
    <n v="57.834000000000003"/>
    <n v="60725.7"/>
    <n v="60725.700000000004"/>
  </r>
  <r>
    <x v="38"/>
    <x v="0"/>
    <x v="13"/>
    <s v="4M/落叶/中径"/>
    <s v="22-28"/>
    <n v="1150"/>
    <n v="321"/>
    <n v="66.040999999999997"/>
    <n v="75947.149999999994"/>
    <n v="75947.149999999994"/>
  </r>
  <r>
    <x v="38"/>
    <x v="0"/>
    <x v="13"/>
    <s v="4M/落叶/小径"/>
    <s v="14-20"/>
    <n v="1050"/>
    <n v="417"/>
    <n v="54.061"/>
    <n v="56764.05"/>
    <n v="56764.05"/>
  </r>
  <r>
    <x v="39"/>
    <x v="0"/>
    <x v="13"/>
    <s v="4M/落叶/小径"/>
    <s v="14-20"/>
    <n v="1050"/>
    <n v="385"/>
    <n v="49.820999999999998"/>
    <n v="52312.05"/>
    <n v="52312.049999999996"/>
  </r>
  <r>
    <x v="39"/>
    <x v="0"/>
    <x v="13"/>
    <s v="4M/落叶/小径"/>
    <s v="14-20"/>
    <n v="1050"/>
    <n v="439"/>
    <n v="56.720999999999997"/>
    <n v="59557.05"/>
    <n v="59557.049999999996"/>
  </r>
  <r>
    <x v="39"/>
    <x v="3"/>
    <x v="10"/>
    <s v="4M/落叶/小径"/>
    <s v="14-20"/>
    <n v="1070"/>
    <n v="148"/>
    <n v="18.497"/>
    <n v="19791.79"/>
    <m/>
  </r>
  <r>
    <x v="39"/>
    <x v="3"/>
    <x v="10"/>
    <s v="4M/落叶/中径"/>
    <s v="22-28"/>
    <n v="1150"/>
    <n v="203"/>
    <n v="48.726999999999997"/>
    <n v="56036.05"/>
    <m/>
  </r>
  <r>
    <x v="39"/>
    <x v="3"/>
    <x v="10"/>
    <s v="4M/落叶/中径"/>
    <s v="22-28"/>
    <n v="1150"/>
    <n v="214"/>
    <n v="49.411000000000001"/>
    <n v="56822.65"/>
    <n v="50000"/>
  </r>
  <r>
    <x v="40"/>
    <x v="3"/>
    <x v="14"/>
    <s v="4M/落叶/次材"/>
    <s v="10--12"/>
    <n v="1050"/>
    <n v="668"/>
    <n v="36.731000000000002"/>
    <n v="38567.550000000003"/>
    <n v="38567.550000000003"/>
  </r>
  <r>
    <x v="40"/>
    <x v="0"/>
    <x v="13"/>
    <s v="4M/落叶/中径"/>
    <s v="22-28"/>
    <n v="1150"/>
    <n v="200"/>
    <n v="48.792999999999999"/>
    <n v="56111.95"/>
    <n v="10000"/>
  </r>
  <r>
    <x v="40"/>
    <x v="3"/>
    <x v="15"/>
    <s v="4M/落叶/小径"/>
    <s v="14-20"/>
    <n v="1050"/>
    <n v="381"/>
    <n v="49.939"/>
    <n v="52435.95"/>
    <n v="52435.95"/>
  </r>
  <r>
    <x v="41"/>
    <x v="3"/>
    <x v="15"/>
    <s v="4M/落叶/小径"/>
    <s v="14-20"/>
    <n v="1050"/>
    <n v="360"/>
    <n v="46.719000000000001"/>
    <n v="49054.95"/>
    <n v="49054.950000000004"/>
  </r>
  <r>
    <x v="41"/>
    <x v="3"/>
    <x v="15"/>
    <s v="4M/落叶/小径"/>
    <s v="14-20"/>
    <n v="1050"/>
    <n v="387"/>
    <n v="50.576999999999998"/>
    <n v="53105.85"/>
    <m/>
  </r>
  <r>
    <x v="41"/>
    <x v="3"/>
    <x v="15"/>
    <s v="4M/落叶/小径"/>
    <s v="14-20"/>
    <n v="1050"/>
    <n v="396"/>
    <n v="52.176000000000002"/>
    <n v="54784.800000000003"/>
    <n v="54784.800000000003"/>
  </r>
  <r>
    <x v="41"/>
    <x v="0"/>
    <x v="16"/>
    <s v="4M/落叶/小径"/>
    <s v="14-20"/>
    <n v="1050"/>
    <n v="373"/>
    <n v="47.518999999999998"/>
    <n v="49894.95"/>
    <n v="49894.95"/>
  </r>
  <r>
    <x v="41"/>
    <x v="2"/>
    <x v="2"/>
    <s v="4M/落叶/中径"/>
    <s v="22-28"/>
    <n v="1150"/>
    <n v="231"/>
    <n v="52.218000000000004"/>
    <n v="60050.7"/>
    <n v="60050.700000000004"/>
  </r>
  <r>
    <x v="41"/>
    <x v="2"/>
    <x v="2"/>
    <s v="4M/落叶/中径"/>
    <s v="22-28"/>
    <n v="1150"/>
    <n v="202"/>
    <n v="46.444000000000003"/>
    <n v="53410.6"/>
    <n v="53410.600000000006"/>
  </r>
  <r>
    <x v="42"/>
    <x v="5"/>
    <x v="6"/>
    <s v="4M/落叶/小径"/>
    <s v="14-20"/>
    <n v="1050"/>
    <n v="423"/>
    <n v="54.712000000000003"/>
    <n v="57447.6"/>
    <n v="57447.600000000006"/>
  </r>
  <r>
    <x v="42"/>
    <x v="5"/>
    <x v="6"/>
    <s v="4M/落叶/大径"/>
    <s v="30以上"/>
    <n v="1150"/>
    <n v="426"/>
    <n v="55.228999999999999"/>
    <n v="63513.35"/>
    <n v="57990.45"/>
  </r>
  <r>
    <x v="42"/>
    <x v="3"/>
    <x v="15"/>
    <s v="4M/落叶/大径"/>
    <s v="30以上"/>
    <n v="1150"/>
    <n v="398"/>
    <n v="50.506999999999998"/>
    <n v="58083.05"/>
    <m/>
  </r>
  <r>
    <x v="42"/>
    <x v="0"/>
    <x v="16"/>
    <s v="4M/落叶/小径"/>
    <s v="14-20"/>
    <n v="1050"/>
    <n v="277"/>
    <n v="35.689"/>
    <n v="37473.449999999997"/>
    <n v="37473.449999999997"/>
  </r>
  <r>
    <x v="43"/>
    <x v="3"/>
    <x v="15"/>
    <s v="4M/落叶/小径"/>
    <s v="14-20"/>
    <n v="1050"/>
    <n v="400"/>
    <n v="50.790999999999997"/>
    <n v="53330.55"/>
    <n v="20000"/>
  </r>
  <r>
    <x v="43"/>
    <x v="3"/>
    <x v="15"/>
    <s v="4M/落叶/小径"/>
    <s v="14-20"/>
    <n v="1050"/>
    <n v="372"/>
    <n v="47.31"/>
    <n v="49675.5"/>
    <n v="49675.5"/>
  </r>
  <r>
    <x v="43"/>
    <x v="4"/>
    <x v="7"/>
    <s v="4M/落叶/小径"/>
    <s v="14-20"/>
    <n v="1050"/>
    <n v="371"/>
    <n v="46.326000000000001"/>
    <n v="48642.3"/>
    <m/>
  </r>
  <r>
    <x v="44"/>
    <x v="2"/>
    <x v="2"/>
    <s v="4M/落叶/小径"/>
    <s v="14-20"/>
    <n v="1050"/>
    <n v="451"/>
    <n v="56.491999999999997"/>
    <n v="59316.6"/>
    <n v="59316.6"/>
  </r>
  <r>
    <x v="45"/>
    <x v="0"/>
    <x v="16"/>
    <s v="4M/落叶/中径"/>
    <s v="22-28"/>
    <n v="1180"/>
    <n v="454"/>
    <n v="56.12"/>
    <n v="66221.600000000006"/>
    <n v="58926"/>
  </r>
  <r>
    <x v="45"/>
    <x v="4"/>
    <x v="7"/>
    <s v="4M/落叶/中径"/>
    <s v="22-28"/>
    <n v="1140"/>
    <n v="202"/>
    <n v="46.493000000000002"/>
    <n v="53002.02"/>
    <n v="53002.020000000004"/>
  </r>
  <r>
    <x v="45"/>
    <x v="1"/>
    <x v="1"/>
    <s v="4M/落叶/中径"/>
    <s v="22-28"/>
    <n v="1150"/>
    <n v="182"/>
    <n v="47.804000000000002"/>
    <n v="54974.6"/>
    <m/>
  </r>
  <r>
    <x v="45"/>
    <x v="4"/>
    <x v="7"/>
    <s v="4M/落叶/小径"/>
    <s v="14-20"/>
    <n v="1060"/>
    <n v="451"/>
    <n v="54.960999999999999"/>
    <n v="58258.66"/>
    <n v="58258.659999999996"/>
  </r>
  <r>
    <x v="45"/>
    <x v="2"/>
    <x v="17"/>
    <s v="4M/落叶/小径"/>
    <s v="14-20"/>
    <n v="1040"/>
    <n v="405"/>
    <n v="48.134"/>
    <n v="50059.360000000001"/>
    <n v="50059.360000000001"/>
  </r>
  <r>
    <x v="46"/>
    <x v="2"/>
    <x v="17"/>
    <s v="4M/落叶/大径"/>
    <s v="30以上"/>
    <n v="1150"/>
    <n v="103"/>
    <n v="43.466999999999999"/>
    <n v="49987.05"/>
    <n v="49987.049999999996"/>
  </r>
  <r>
    <x v="46"/>
    <x v="2"/>
    <x v="17"/>
    <s v="4M/落叶/中径"/>
    <s v="22-28"/>
    <n v="1150"/>
    <n v="196"/>
    <n v="45.081000000000003"/>
    <n v="51843.15"/>
    <m/>
  </r>
  <r>
    <x v="46"/>
    <x v="2"/>
    <x v="17"/>
    <s v="4M/落叶/中径"/>
    <s v="22-28"/>
    <n v="1150"/>
    <n v="216"/>
    <n v="49.472999999999999"/>
    <n v="56893.95"/>
    <n v="56893.95"/>
  </r>
  <r>
    <x v="46"/>
    <x v="5"/>
    <x v="6"/>
    <s v="4M/落叶/小径"/>
    <s v="14-20"/>
    <n v="1050"/>
    <n v="379"/>
    <n v="47.545000000000002"/>
    <n v="49922.25"/>
    <n v="10000"/>
  </r>
  <r>
    <x v="47"/>
    <x v="0"/>
    <x v="16"/>
    <s v="4M/落叶/中径"/>
    <s v="22-28"/>
    <n v="1180"/>
    <n v="738"/>
    <n v="42.722000000000001"/>
    <n v="50411.96"/>
    <n v="20000"/>
  </r>
  <r>
    <x v="47"/>
    <x v="1"/>
    <x v="1"/>
    <s v="4M/落叶/小径"/>
    <s v="14-20"/>
    <n v="1040"/>
    <n v="368"/>
    <n v="45.232999999999997"/>
    <n v="47042.32"/>
    <n v="47042.32"/>
  </r>
  <r>
    <x v="47"/>
    <x v="1"/>
    <x v="1"/>
    <s v="4M/落叶/小径"/>
    <s v="14-20"/>
    <n v="1040"/>
    <n v="397"/>
    <n v="48.78"/>
    <n v="50731.199999999997"/>
    <n v="50731.200000000004"/>
  </r>
  <r>
    <x v="48"/>
    <x v="4"/>
    <x v="18"/>
    <s v="4M/落叶/中径"/>
    <s v="22-28"/>
    <n v="1150"/>
    <n v="204"/>
    <n v="47.959000000000003"/>
    <n v="55152.85"/>
    <n v="55152.850000000006"/>
  </r>
  <r>
    <x v="48"/>
    <x v="0"/>
    <x v="16"/>
    <s v="4M/落叶/中径"/>
    <s v="22-28"/>
    <n v="1180"/>
    <n v="451"/>
    <n v="55.951000000000001"/>
    <n v="66022.179999999993"/>
    <n v="58189.04"/>
  </r>
  <r>
    <x v="48"/>
    <x v="0"/>
    <x v="16"/>
    <s v="4M/落叶/小径"/>
    <s v="14-20"/>
    <n v="1040"/>
    <n v="437"/>
    <n v="53.720999999999997"/>
    <n v="55869.84"/>
    <n v="55869.84"/>
  </r>
  <r>
    <x v="48"/>
    <x v="2"/>
    <x v="19"/>
    <s v="4M/落叶/小径"/>
    <s v="14-20"/>
    <n v="1040"/>
    <n v="145"/>
    <n v="17.387"/>
    <n v="18082.48"/>
    <n v="18082.48"/>
  </r>
  <r>
    <x v="49"/>
    <x v="3"/>
    <x v="15"/>
    <s v="4M/落叶/小径"/>
    <s v="14-20"/>
    <n v="1050"/>
    <n v="418"/>
    <n v="51.862000000000002"/>
    <n v="54455.1"/>
    <n v="54455.1"/>
  </r>
  <r>
    <x v="49"/>
    <x v="3"/>
    <x v="15"/>
    <s v="4M/落叶/小径"/>
    <s v="14-20"/>
    <n v="1050"/>
    <n v="411"/>
    <n v="52.180999999999997"/>
    <n v="54790.05"/>
    <n v="54790.049999999996"/>
  </r>
  <r>
    <x v="49"/>
    <x v="3"/>
    <x v="15"/>
    <s v="4M/落叶/小径"/>
    <s v="14-20"/>
    <n v="1050"/>
    <n v="469"/>
    <n v="57.91"/>
    <n v="60805.5"/>
    <n v="60805.5"/>
  </r>
  <r>
    <x v="49"/>
    <x v="3"/>
    <x v="15"/>
    <s v="4M/落叶/小径"/>
    <s v="14-20"/>
    <n v="1040"/>
    <n v="370"/>
    <n v="45.761000000000003"/>
    <n v="47591.44"/>
    <n v="47591.44"/>
  </r>
  <r>
    <x v="49"/>
    <x v="3"/>
    <x v="15"/>
    <s v="4M/落叶/小径"/>
    <s v="14-20"/>
    <n v="1040"/>
    <n v="406"/>
    <n v="49.442"/>
    <n v="51419.68"/>
    <n v="51419.68"/>
  </r>
  <r>
    <x v="49"/>
    <x v="2"/>
    <x v="19"/>
    <s v="4M/落叶/中径"/>
    <s v="22-28"/>
    <n v="1130"/>
    <n v="223"/>
    <n v="51.667000000000002"/>
    <n v="58383.71"/>
    <n v="58383.71"/>
  </r>
  <r>
    <x v="50"/>
    <x v="3"/>
    <x v="15"/>
    <s v="4M/落叶/小径"/>
    <s v="14-20"/>
    <n v="1040"/>
    <n v="419"/>
    <n v="52.82"/>
    <n v="54932.800000000003"/>
    <m/>
  </r>
  <r>
    <x v="51"/>
    <x v="3"/>
    <x v="15"/>
    <s v="4M/落叶/小径"/>
    <s v="14-20"/>
    <n v="1040"/>
    <n v="417"/>
    <n v="51.847999999999999"/>
    <n v="53921.919999999998"/>
    <n v="53921.919999999998"/>
  </r>
  <r>
    <x v="51"/>
    <x v="3"/>
    <x v="10"/>
    <s v="4M/落叶/中径"/>
    <s v="22-28"/>
    <n v="1120"/>
    <n v="212"/>
    <n v="47.948"/>
    <n v="53701.760000000002"/>
    <n v="15000"/>
  </r>
  <r>
    <x v="51"/>
    <x v="4"/>
    <x v="18"/>
    <s v="4M/落叶/中径"/>
    <s v="22-28"/>
    <n v="1120"/>
    <n v="222"/>
    <n v="51.322000000000003"/>
    <n v="57480.639999999999"/>
    <n v="57480.639999999999"/>
  </r>
  <r>
    <x v="51"/>
    <x v="3"/>
    <x v="10"/>
    <s v="4M/落叶/中径"/>
    <s v="22-28"/>
    <n v="1120"/>
    <n v="212"/>
    <n v="49.171999999999997"/>
    <n v="55072.639999999999"/>
    <n v="20000"/>
  </r>
  <r>
    <x v="51"/>
    <x v="3"/>
    <x v="10"/>
    <s v="4M/落叶/中径"/>
    <s v="14-20"/>
    <n v="1040"/>
    <n v="399"/>
    <n v="48.055"/>
    <n v="49977.2"/>
    <n v="49977.2"/>
  </r>
  <r>
    <x v="52"/>
    <x v="0"/>
    <x v="16"/>
    <s v="4M/落叶/小径"/>
    <s v="14-20"/>
    <n v="1040"/>
    <n v="379"/>
    <n v="45.728999999999999"/>
    <n v="47558.16"/>
    <n v="47558.159999999996"/>
  </r>
  <r>
    <x v="52"/>
    <x v="4"/>
    <x v="18"/>
    <s v="4M/落叶/大径"/>
    <s v="30以上"/>
    <n v="1190"/>
    <n v="202"/>
    <n v="48.058999999999997"/>
    <n v="57190.21"/>
    <n v="53826.079999999994"/>
  </r>
  <r>
    <x v="52"/>
    <x v="4"/>
    <x v="18"/>
    <s v="4M/落叶/大径"/>
    <s v="30以上"/>
    <n v="1190"/>
    <n v="211"/>
    <n v="48.606999999999999"/>
    <n v="57842.33"/>
    <n v="54439.839999999997"/>
  </r>
  <r>
    <x v="52"/>
    <x v="3"/>
    <x v="10"/>
    <s v="4M/落叶/中径"/>
    <s v="22-28"/>
    <n v="1120"/>
    <n v="219"/>
    <n v="50.314999999999998"/>
    <n v="56352.800000000003"/>
    <n v="56352.799999999996"/>
  </r>
  <r>
    <x v="53"/>
    <x v="1"/>
    <x v="1"/>
    <s v="4M/落叶/次材"/>
    <s v="混径"/>
    <n v="760"/>
    <n v="257"/>
    <n v="50.301000000000002"/>
    <n v="38228.76"/>
    <m/>
  </r>
  <r>
    <x v="53"/>
    <x v="1"/>
    <x v="1"/>
    <s v="4M/落叶/次材"/>
    <s v="混径"/>
    <n v="760"/>
    <n v="266"/>
    <n v="53.347000000000001"/>
    <n v="40543.72"/>
    <n v="40543.72"/>
  </r>
  <r>
    <x v="53"/>
    <x v="1"/>
    <x v="1"/>
    <s v="4M/落叶/小径"/>
    <s v="14-20"/>
    <n v="1030"/>
    <n v="410"/>
    <n v="50.375999999999998"/>
    <n v="51887.28"/>
    <n v="51887.28"/>
  </r>
  <r>
    <x v="54"/>
    <x v="1"/>
    <x v="1"/>
    <s v="4M/落叶/小径"/>
    <s v="14-20"/>
    <n v="1030"/>
    <n v="456"/>
    <n v="53.895000000000003"/>
    <n v="55511.85"/>
    <n v="55511.850000000006"/>
  </r>
  <r>
    <x v="54"/>
    <x v="1"/>
    <x v="1"/>
    <s v="4M/落叶/中径"/>
    <s v="22-28"/>
    <n v="1130"/>
    <n v="234"/>
    <n v="55.238999999999997"/>
    <n v="62420.07"/>
    <m/>
  </r>
  <r>
    <x v="54"/>
    <x v="1"/>
    <x v="1"/>
    <s v="4M/落叶/小径"/>
    <s v="14-20"/>
    <n v="1040"/>
    <n v="421"/>
    <n v="50.165999999999997"/>
    <n v="52172.639999999999"/>
    <m/>
  </r>
  <r>
    <x v="54"/>
    <x v="1"/>
    <x v="1"/>
    <s v="4M/落叶/小径"/>
    <s v="14-20"/>
    <n v="1040"/>
    <n v="403"/>
    <n v="49.091000000000001"/>
    <n v="51054.64"/>
    <n v="51054.64"/>
  </r>
  <r>
    <x v="54"/>
    <x v="3"/>
    <x v="10"/>
    <s v="4M/落叶/小径"/>
    <s v="14-20"/>
    <n v="1030"/>
    <n v="407"/>
    <n v="48.161999999999999"/>
    <n v="49606.86"/>
    <m/>
  </r>
  <r>
    <x v="54"/>
    <x v="3"/>
    <x v="10"/>
    <s v="4M/落叶/小径"/>
    <s v="14-20"/>
    <n v="1030"/>
    <n v="406"/>
    <n v="47.143999999999998"/>
    <n v="48558.32"/>
    <n v="48558.32"/>
  </r>
  <r>
    <x v="55"/>
    <x v="3"/>
    <x v="10"/>
    <s v="4M/落叶/中径"/>
    <s v="22-28"/>
    <n v="1110"/>
    <n v="214"/>
    <n v="48.893000000000001"/>
    <n v="54271.23"/>
    <n v="54271.23"/>
  </r>
  <r>
    <x v="55"/>
    <x v="3"/>
    <x v="15"/>
    <s v="4M/落叶/小径"/>
    <s v="14-20"/>
    <n v="1030"/>
    <n v="470"/>
    <n v="56.787999999999997"/>
    <n v="58491.64"/>
    <n v="58491.64"/>
  </r>
  <r>
    <x v="56"/>
    <x v="3"/>
    <x v="15"/>
    <s v="4M/落叶/小径"/>
    <s v="14-20"/>
    <n v="1030"/>
    <n v="469"/>
    <n v="52.768000000000001"/>
    <n v="54351.040000000001"/>
    <m/>
  </r>
  <r>
    <x v="56"/>
    <x v="3"/>
    <x v="15"/>
    <s v="4M/落叶/小径"/>
    <s v="14-20"/>
    <n v="1030"/>
    <n v="482"/>
    <n v="56.85"/>
    <n v="58555.5"/>
    <n v="58555.5"/>
  </r>
  <r>
    <x v="56"/>
    <x v="3"/>
    <x v="15"/>
    <s v="4M/落叶/小径"/>
    <s v="14-20"/>
    <n v="1030"/>
    <n v="480"/>
    <n v="54.930999999999997"/>
    <n v="56578.93"/>
    <m/>
  </r>
  <r>
    <x v="56"/>
    <x v="3"/>
    <x v="15"/>
    <s v="4M/落叶/小径"/>
    <s v="14-20"/>
    <n v="1030"/>
    <n v="476"/>
    <n v="56.737000000000002"/>
    <n v="58439.11"/>
    <n v="58439.11"/>
  </r>
  <r>
    <x v="57"/>
    <x v="3"/>
    <x v="15"/>
    <s v="4M/落叶/小径"/>
    <s v="14-20"/>
    <n v="1030"/>
    <n v="460"/>
    <n v="56.664000000000001"/>
    <n v="58363.92"/>
    <n v="58363.92"/>
  </r>
  <r>
    <x v="58"/>
    <x v="3"/>
    <x v="15"/>
    <s v="4M/落叶/小径"/>
    <s v="14-20"/>
    <n v="1030"/>
    <n v="439"/>
    <n v="50.567"/>
    <n v="52084.01"/>
    <m/>
  </r>
  <r>
    <x v="58"/>
    <x v="3"/>
    <x v="15"/>
    <s v="4M/落叶/小径"/>
    <s v="14-20"/>
    <n v="1030"/>
    <n v="413"/>
    <n v="52.058"/>
    <n v="53619.74"/>
    <n v="53619.74"/>
  </r>
  <r>
    <x v="58"/>
    <x v="3"/>
    <x v="15"/>
    <s v="4M/落叶/小径"/>
    <s v="14-20"/>
    <n v="1030"/>
    <n v="475"/>
    <n v="56.709000000000003"/>
    <n v="58410.27"/>
    <n v="58410.270000000004"/>
  </r>
  <r>
    <x v="58"/>
    <x v="3"/>
    <x v="15"/>
    <s v="4M/落叶/小径"/>
    <s v="14-20"/>
    <n v="1030"/>
    <n v="415"/>
    <n v="51.957999999999998"/>
    <n v="53516.74"/>
    <n v="53516.74"/>
  </r>
  <r>
    <x v="58"/>
    <x v="3"/>
    <x v="15"/>
    <s v="4M/落叶/小径"/>
    <s v="14-20"/>
    <n v="1030"/>
    <n v="420"/>
    <n v="51.301000000000002"/>
    <n v="52840.03"/>
    <n v="52840.03"/>
  </r>
  <r>
    <x v="59"/>
    <x v="3"/>
    <x v="15"/>
    <s v="4M/落叶/小径"/>
    <s v="14-20"/>
    <n v="1040"/>
    <n v="402"/>
    <n v="47.853999999999999"/>
    <n v="49768.160000000003"/>
    <m/>
  </r>
  <r>
    <x v="59"/>
    <x v="3"/>
    <x v="15"/>
    <s v="4M/落叶/小径"/>
    <s v="14-20"/>
    <n v="1040"/>
    <n v="396"/>
    <n v="49.046999999999997"/>
    <n v="51008.88"/>
    <n v="51008.88"/>
  </r>
  <r>
    <x v="59"/>
    <x v="0"/>
    <x v="16"/>
    <s v="4M/落叶/小径"/>
    <s v="14-20"/>
    <n v="1030"/>
    <n v="561"/>
    <n v="41.149000000000001"/>
    <n v="42383.47"/>
    <n v="42383.47"/>
  </r>
  <r>
    <x v="59"/>
    <x v="3"/>
    <x v="10"/>
    <s v="4M/落叶/小径"/>
    <s v="14-20"/>
    <n v="1030"/>
    <n v="164"/>
    <n v="20.927"/>
    <n v="21554.81"/>
    <n v="10000"/>
  </r>
  <r>
    <x v="59"/>
    <x v="3"/>
    <x v="10"/>
    <s v="4M/落叶/中径"/>
    <s v="22-28"/>
    <n v="1110"/>
    <n v="197"/>
    <n v="46.634"/>
    <n v="51763.74"/>
    <n v="25000"/>
  </r>
  <r>
    <x v="59"/>
    <x v="0"/>
    <x v="16"/>
    <s v="4M/落叶/中径"/>
    <s v="22-28"/>
    <n v="1110"/>
    <n v="248"/>
    <n v="56.057000000000002"/>
    <n v="62223.27"/>
    <n v="62223.270000000004"/>
  </r>
  <r>
    <x v="59"/>
    <x v="2"/>
    <x v="19"/>
    <s v="4M/落叶/中径"/>
    <s v="22-28"/>
    <n v="1110"/>
    <n v="212"/>
    <n v="49.91"/>
    <n v="55400.1"/>
    <n v="55400.1"/>
  </r>
  <r>
    <x v="59"/>
    <x v="2"/>
    <x v="19"/>
    <s v="4M/落叶/中径"/>
    <s v="22-28"/>
    <n v="1110"/>
    <n v="217"/>
    <n v="50.768999999999998"/>
    <n v="56353.59"/>
    <m/>
  </r>
  <r>
    <x v="60"/>
    <x v="2"/>
    <x v="19"/>
    <s v="4M/落叶/中径"/>
    <s v="22-28"/>
    <n v="1110"/>
    <n v="212"/>
    <n v="50.052999999999997"/>
    <n v="55558.83"/>
    <n v="55558.829999999994"/>
  </r>
  <r>
    <x v="60"/>
    <x v="1"/>
    <x v="1"/>
    <s v="4M/落叶/中径"/>
    <s v="22-28"/>
    <n v="1110"/>
    <n v="202"/>
    <n v="47.234000000000002"/>
    <n v="52429.74"/>
    <n v="52429.740000000005"/>
  </r>
  <r>
    <x v="60"/>
    <x v="1"/>
    <x v="1"/>
    <s v="4M/落叶/中径"/>
    <s v="22-28"/>
    <n v="1110"/>
    <n v="221"/>
    <n v="49.234000000000002"/>
    <n v="54649.74"/>
    <n v="54649.740000000005"/>
  </r>
  <r>
    <x v="60"/>
    <x v="5"/>
    <x v="6"/>
    <s v="4M/落叶/中径"/>
    <s v="22-28"/>
    <n v="1110"/>
    <n v="228"/>
    <n v="54.118000000000002"/>
    <n v="60070.98"/>
    <n v="60070.98"/>
  </r>
  <r>
    <x v="61"/>
    <x v="5"/>
    <x v="6"/>
    <s v="4M/落叶/中径"/>
    <s v="22-28"/>
    <n v="1110"/>
    <n v="219"/>
    <n v="51.747"/>
    <n v="57439.17"/>
    <n v="57439.17"/>
  </r>
  <r>
    <x v="61"/>
    <x v="2"/>
    <x v="19"/>
    <s v="4M/落叶/大径"/>
    <s v="30以上"/>
    <n v="1145"/>
    <n v="127"/>
    <n v="53.875"/>
    <n v="61686.875"/>
    <n v="20000"/>
  </r>
  <r>
    <x v="62"/>
    <x v="2"/>
    <x v="19"/>
    <s v="4M/落叶/大径"/>
    <s v="30以上"/>
    <n v="1145"/>
    <n v="128"/>
    <n v="54.625999999999998"/>
    <n v="62546.77"/>
    <n v="62546.77"/>
  </r>
  <r>
    <x v="63"/>
    <x v="2"/>
    <x v="17"/>
    <s v="4M/落叶/中径"/>
    <s v="22-28"/>
    <n v="1110"/>
    <n v="229"/>
    <n v="53.1"/>
    <n v="58941"/>
    <n v="58941"/>
  </r>
  <r>
    <x v="64"/>
    <x v="2"/>
    <x v="17"/>
    <s v="4M/落叶/中径"/>
    <s v="22-28"/>
    <n v="1110"/>
    <n v="204"/>
    <n v="48.079000000000001"/>
    <n v="53367.69"/>
    <m/>
  </r>
  <r>
    <x v="64"/>
    <x v="3"/>
    <x v="10"/>
    <s v="4M/落叶/中径"/>
    <s v="22-28"/>
    <n v="1110"/>
    <n v="206"/>
    <n v="49"/>
    <n v="54390"/>
    <n v="54390"/>
  </r>
  <r>
    <x v="64"/>
    <x v="3"/>
    <x v="10"/>
    <s v="4M/落叶/中径"/>
    <s v="22-28"/>
    <n v="1110"/>
    <n v="202"/>
    <n v="48.088999999999999"/>
    <n v="53378.79"/>
    <n v="53378.79"/>
  </r>
  <r>
    <x v="65"/>
    <x v="4"/>
    <x v="18"/>
    <s v="4M/落叶/中径"/>
    <s v="22-28"/>
    <n v="1110"/>
    <n v="184"/>
    <n v="43.1"/>
    <n v="47841"/>
    <m/>
  </r>
  <r>
    <x v="65"/>
    <x v="4"/>
    <x v="18"/>
    <s v="4M/落叶/中径"/>
    <s v="22-28"/>
    <n v="1110"/>
    <n v="220"/>
    <n v="50.054000000000002"/>
    <n v="55559.94"/>
    <n v="55559.94"/>
  </r>
  <r>
    <x v="65"/>
    <x v="1"/>
    <x v="1"/>
    <s v="4M/落叶/小径"/>
    <s v="16以下"/>
    <n v="1030"/>
    <n v="500"/>
    <n v="41.872"/>
    <n v="43128.160000000003"/>
    <n v="43128.160000000003"/>
  </r>
  <r>
    <x v="65"/>
    <x v="1"/>
    <x v="1"/>
    <s v="4M/落叶/中径"/>
    <s v="22-28"/>
    <n v="1110"/>
    <n v="205"/>
    <n v="46.686999999999998"/>
    <n v="51822.57"/>
    <n v="51822.57"/>
  </r>
  <r>
    <x v="65"/>
    <x v="1"/>
    <x v="1"/>
    <s v="4M/落叶/中径"/>
    <s v="22-28"/>
    <n v="1110"/>
    <n v="103"/>
    <n v="23.957000000000001"/>
    <n v="26592.27"/>
    <n v="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0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A3:D21" firstHeaderRow="1" firstDataRow="2" firstDataCol="1"/>
  <pivotFields count="11">
    <pivotField compact="0" numFmtId="14" outline="0" subtotalTop="0" showAll="0" includeNewItemsInFilter="1">
      <items count="6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t="default"/>
      </items>
    </pivotField>
    <pivotField compact="0" outline="0" subtotalTop="0" showAll="0" includeNewItemsInFilter="1">
      <items count="7">
        <item x="4"/>
        <item x="5"/>
        <item x="2"/>
        <item x="0"/>
        <item x="3"/>
        <item x="1"/>
        <item t="default"/>
      </items>
    </pivotField>
    <pivotField axis="axisRow" compact="0" outline="0" subtotalTop="0" showAll="0" includeNewItemsInFilter="1">
      <items count="21">
        <item x="17"/>
        <item x="15"/>
        <item h="1" x="0"/>
        <item x="1"/>
        <item x="2"/>
        <item x="19"/>
        <item h="1" x="13"/>
        <item x="16"/>
        <item x="5"/>
        <item h="1" x="6"/>
        <item h="1" x="12"/>
        <item x="8"/>
        <item x="18"/>
        <item x="11"/>
        <item x="9"/>
        <item x="14"/>
        <item x="3"/>
        <item x="7"/>
        <item x="4"/>
        <item x="1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76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77" outline="0" subtotalTop="0" showAll="0" includeNewItemsInFilter="1"/>
    <pivotField dataField="1" compact="0" outline="0" subtotalTop="0" showAll="0" includeNewItemsInFilter="1"/>
    <pivotField dataField="1" compact="0" outline="0" subtotalTop="0" dragToRow="0" dragToCol="0" dragToPage="0" showAll="0" includeNewItemsInFilter="1" defaultSubtotal="0"/>
  </pivotFields>
  <rowFields count="1">
    <field x="2"/>
  </rowFields>
  <rowItems count="17">
    <i>
      <x/>
    </i>
    <i>
      <x v="1"/>
    </i>
    <i>
      <x v="3"/>
    </i>
    <i>
      <x v="4"/>
    </i>
    <i>
      <x v="5"/>
    </i>
    <i>
      <x v="7"/>
    </i>
    <i>
      <x v="8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销售金额" fld="8" baseField="0" baseItem="0" numFmtId="43"/>
    <dataField name=" 已付金额" fld="9" baseField="0" baseItem="0" numFmtId="43"/>
    <dataField name=" 收款率" fld="10" baseField="0" baseItem="0" numFmtId="10"/>
  </dataFields>
  <formats count="12">
    <format dxfId="98">
      <pivotArea type="all" dataOnly="0" outline="0" fieldPosition="0"/>
    </format>
    <format dxfId="97">
      <pivotArea type="all" dataOnly="0" outline="0" fieldPosition="0"/>
    </format>
    <format dxfId="96">
      <pivotArea type="origin" dataOnly="0" labelOnly="1" outline="0" fieldPosition="0"/>
    </format>
    <format dxfId="95">
      <pivotArea field="2" type="button" dataOnly="0" labelOnly="1" outline="0" axis="axisRow" fieldPosition="0"/>
    </format>
    <format dxfId="94">
      <pivotArea field="-2" type="button" dataOnly="0" labelOnly="1" outline="0" axis="axisCol" fieldPosition="0"/>
    </format>
    <format dxfId="93">
      <pivotArea type="topRight" dataOnly="0" labelOnly="1" outline="0" fieldPosition="0"/>
    </format>
    <format dxfId="9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1">
      <pivotArea type="all" dataOnly="0" outline="0" fieldPosition="0"/>
    </format>
    <format dxfId="90">
      <pivotArea type="topRight" dataOnly="0" labelOnly="1" outline="0" offset="B1" fieldPosition="0"/>
    </format>
    <format dxfId="8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8">
      <pivotArea outline="0" fieldPosition="0">
        <references count="1">
          <reference field="4294967294" count="2" selected="0">
            <x v="0"/>
            <x v="1"/>
          </reference>
        </references>
      </pivotArea>
    </format>
    <format dxfId="36">
      <pivotArea outline="0" fieldPosition="0">
        <references count="1">
          <reference field="4294967294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showGridLines="0" tabSelected="1" topLeftCell="A3" workbookViewId="0">
      <selection activeCell="N23" sqref="N23"/>
    </sheetView>
  </sheetViews>
  <sheetFormatPr defaultRowHeight="13.5" x14ac:dyDescent="0.15"/>
  <cols>
    <col min="1" max="1" width="7.75" customWidth="1"/>
    <col min="2" max="3" width="14.875" customWidth="1"/>
    <col min="4" max="4" width="9.625" customWidth="1"/>
    <col min="5" max="5" width="9.625" bestFit="1" customWidth="1"/>
  </cols>
  <sheetData>
    <row r="1" spans="1:4" hidden="1" x14ac:dyDescent="0.15"/>
    <row r="2" spans="1:4" hidden="1" x14ac:dyDescent="0.15"/>
    <row r="3" spans="1:4" ht="17.25" x14ac:dyDescent="0.3">
      <c r="A3" s="14"/>
      <c r="B3" s="14" t="s">
        <v>49</v>
      </c>
      <c r="C3" s="14"/>
      <c r="D3" s="14"/>
    </row>
    <row r="4" spans="1:4" ht="17.25" x14ac:dyDescent="0.3">
      <c r="A4" s="14" t="s">
        <v>53</v>
      </c>
      <c r="B4" s="14" t="s">
        <v>51</v>
      </c>
      <c r="C4" s="14" t="s">
        <v>54</v>
      </c>
      <c r="D4" s="14" t="s">
        <v>55</v>
      </c>
    </row>
    <row r="5" spans="1:4" ht="17.25" x14ac:dyDescent="0.3">
      <c r="A5" s="15" t="s">
        <v>44</v>
      </c>
      <c r="B5" s="16">
        <v>321092.2</v>
      </c>
      <c r="C5" s="16">
        <v>215881.36</v>
      </c>
      <c r="D5" s="17">
        <v>0.6723344883494522</v>
      </c>
    </row>
    <row r="6" spans="1:4" ht="17.25" x14ac:dyDescent="0.3">
      <c r="A6" s="15" t="s">
        <v>42</v>
      </c>
      <c r="B6" s="16">
        <v>1464415.11</v>
      </c>
      <c r="C6" s="16">
        <v>1052180.72</v>
      </c>
      <c r="D6" s="17">
        <v>0.71849895075174408</v>
      </c>
    </row>
    <row r="7" spans="1:4" ht="17.25" x14ac:dyDescent="0.3">
      <c r="A7" s="15" t="s">
        <v>20</v>
      </c>
      <c r="B7" s="16">
        <v>1166264.22</v>
      </c>
      <c r="C7" s="16">
        <v>876159.05999999994</v>
      </c>
      <c r="D7" s="17">
        <v>0.75125262781361835</v>
      </c>
    </row>
    <row r="8" spans="1:4" ht="17.25" x14ac:dyDescent="0.3">
      <c r="A8" s="15" t="s">
        <v>22</v>
      </c>
      <c r="B8" s="16">
        <v>250589.99</v>
      </c>
      <c r="C8" s="16">
        <v>241083.15000000002</v>
      </c>
      <c r="D8" s="17">
        <v>0.96206217175714015</v>
      </c>
    </row>
    <row r="9" spans="1:4" ht="17.25" x14ac:dyDescent="0.3">
      <c r="A9" s="15" t="s">
        <v>46</v>
      </c>
      <c r="B9" s="16">
        <v>368012.35499999998</v>
      </c>
      <c r="C9" s="16">
        <v>269971.89</v>
      </c>
      <c r="D9" s="17">
        <v>0.73359463706048678</v>
      </c>
    </row>
    <row r="10" spans="1:4" ht="17.25" x14ac:dyDescent="0.3">
      <c r="A10" s="15" t="s">
        <v>43</v>
      </c>
      <c r="B10" s="16">
        <v>478058.88</v>
      </c>
      <c r="C10" s="16">
        <v>432518.18</v>
      </c>
      <c r="D10" s="17">
        <v>0.90473830336547667</v>
      </c>
    </row>
    <row r="11" spans="1:4" ht="17.25" x14ac:dyDescent="0.3">
      <c r="A11" s="15" t="s">
        <v>29</v>
      </c>
      <c r="B11" s="16">
        <v>421769.06000000006</v>
      </c>
      <c r="C11" s="16">
        <v>361765.72</v>
      </c>
      <c r="D11" s="17">
        <v>0.8577341353583402</v>
      </c>
    </row>
    <row r="12" spans="1:4" ht="17.25" x14ac:dyDescent="0.3">
      <c r="A12" s="15" t="s">
        <v>33</v>
      </c>
      <c r="B12" s="16">
        <v>407054.95999999996</v>
      </c>
      <c r="C12" s="16">
        <v>289236.69</v>
      </c>
      <c r="D12" s="17">
        <v>0.71055930629121933</v>
      </c>
    </row>
    <row r="13" spans="1:4" ht="17.25" x14ac:dyDescent="0.3">
      <c r="A13" s="15" t="s">
        <v>45</v>
      </c>
      <c r="B13" s="16">
        <v>331066.97000000003</v>
      </c>
      <c r="C13" s="16">
        <v>276459.34999999998</v>
      </c>
      <c r="D13" s="17">
        <v>0.83505566864613512</v>
      </c>
    </row>
    <row r="14" spans="1:4" ht="17.25" x14ac:dyDescent="0.3">
      <c r="A14" s="15" t="s">
        <v>36</v>
      </c>
      <c r="B14" s="16">
        <v>366260.89</v>
      </c>
      <c r="C14" s="16">
        <v>313546.04000000004</v>
      </c>
      <c r="D14" s="17">
        <v>0.85607294843847515</v>
      </c>
    </row>
    <row r="15" spans="1:4" ht="17.25" x14ac:dyDescent="0.3">
      <c r="A15" s="15" t="s">
        <v>34</v>
      </c>
      <c r="B15" s="16">
        <v>657094.25</v>
      </c>
      <c r="C15" s="16">
        <v>509718.05000000005</v>
      </c>
      <c r="D15" s="17">
        <v>0.77571527980955557</v>
      </c>
    </row>
    <row r="16" spans="1:4" ht="17.25" x14ac:dyDescent="0.3">
      <c r="A16" s="15" t="s">
        <v>40</v>
      </c>
      <c r="B16" s="16">
        <v>38567.550000000003</v>
      </c>
      <c r="C16" s="16">
        <v>38567.550000000003</v>
      </c>
      <c r="D16" s="17">
        <v>1</v>
      </c>
    </row>
    <row r="17" spans="1:4" ht="17.25" x14ac:dyDescent="0.3">
      <c r="A17" s="15" t="s">
        <v>26</v>
      </c>
      <c r="B17" s="16">
        <v>515238.44000000006</v>
      </c>
      <c r="C17" s="16">
        <v>511815.27999999991</v>
      </c>
      <c r="D17" s="17">
        <v>0.99335616341047817</v>
      </c>
    </row>
    <row r="18" spans="1:4" ht="17.25" x14ac:dyDescent="0.3">
      <c r="A18" s="15" t="s">
        <v>31</v>
      </c>
      <c r="B18" s="16">
        <v>649357</v>
      </c>
      <c r="C18" s="16">
        <v>600714.69999999995</v>
      </c>
      <c r="D18" s="17">
        <v>0.92509159060424384</v>
      </c>
    </row>
    <row r="19" spans="1:4" ht="17.25" x14ac:dyDescent="0.3">
      <c r="A19" s="15" t="s">
        <v>28</v>
      </c>
      <c r="B19" s="16">
        <v>490416.87999999995</v>
      </c>
      <c r="C19" s="16">
        <v>379632.45</v>
      </c>
      <c r="D19" s="17">
        <v>0.77410151542907746</v>
      </c>
    </row>
    <row r="20" spans="1:4" ht="17.25" x14ac:dyDescent="0.3">
      <c r="A20" s="15" t="s">
        <v>35</v>
      </c>
      <c r="B20" s="16">
        <v>1322759.78</v>
      </c>
      <c r="C20" s="16">
        <v>920466.87999999989</v>
      </c>
      <c r="D20" s="17">
        <v>0.69586851211941136</v>
      </c>
    </row>
    <row r="21" spans="1:4" ht="17.25" x14ac:dyDescent="0.3">
      <c r="A21" s="15" t="s">
        <v>48</v>
      </c>
      <c r="B21" s="16">
        <v>9248018.5350000001</v>
      </c>
      <c r="C21" s="16">
        <v>7289717.0700000003</v>
      </c>
      <c r="D21" s="17">
        <v>0.78824637325405189</v>
      </c>
    </row>
    <row r="22" spans="1:4" ht="17.25" x14ac:dyDescent="0.3"/>
    <row r="23" spans="1:4" ht="17.25" x14ac:dyDescent="0.3"/>
    <row r="24" spans="1:4" ht="17.25" x14ac:dyDescent="0.3"/>
    <row r="25" spans="1:4" ht="17.25" x14ac:dyDescent="0.3"/>
    <row r="26" spans="1:4" ht="17.25" x14ac:dyDescent="0.3"/>
    <row r="27" spans="1:4" ht="17.25" x14ac:dyDescent="0.3"/>
    <row r="28" spans="1:4" ht="17.25" x14ac:dyDescent="0.3"/>
    <row r="29" spans="1:4" ht="17.25" x14ac:dyDescent="0.3"/>
    <row r="30" spans="1:4" ht="17.25" x14ac:dyDescent="0.3"/>
    <row r="31" spans="1:4" ht="17.25" x14ac:dyDescent="0.3"/>
    <row r="32" spans="1:4" ht="17.25" x14ac:dyDescent="0.3"/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showGridLines="0" workbookViewId="0">
      <selection activeCell="A2" sqref="A2"/>
    </sheetView>
  </sheetViews>
  <sheetFormatPr defaultRowHeight="13.5" x14ac:dyDescent="0.15"/>
  <cols>
    <col min="1" max="1" width="10.875" bestFit="1" customWidth="1"/>
    <col min="4" max="4" width="11.625" bestFit="1" customWidth="1"/>
    <col min="6" max="6" width="14.375" bestFit="1" customWidth="1"/>
    <col min="7" max="8" width="9.25" bestFit="1" customWidth="1"/>
    <col min="9" max="10" width="11.75" bestFit="1" customWidth="1"/>
  </cols>
  <sheetData>
    <row r="1" spans="1:10" ht="17.25" customHeight="1" x14ac:dyDescent="0.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10" t="s">
        <v>6</v>
      </c>
      <c r="H1" s="10" t="s">
        <v>7</v>
      </c>
      <c r="I1" s="12" t="s">
        <v>50</v>
      </c>
      <c r="J1" s="13" t="s">
        <v>8</v>
      </c>
    </row>
    <row r="2" spans="1:10" ht="17.25" x14ac:dyDescent="0.15">
      <c r="A2" s="1">
        <v>40270</v>
      </c>
      <c r="B2" s="2" t="s">
        <v>9</v>
      </c>
      <c r="C2" s="2" t="s">
        <v>10</v>
      </c>
      <c r="D2" s="2" t="s">
        <v>11</v>
      </c>
      <c r="E2" s="2" t="s">
        <v>12</v>
      </c>
      <c r="F2" s="3">
        <v>1080</v>
      </c>
      <c r="G2" s="2">
        <v>452</v>
      </c>
      <c r="H2" s="2">
        <v>54.619</v>
      </c>
      <c r="I2" s="4">
        <v>58988.52</v>
      </c>
      <c r="J2" s="4">
        <v>58988.52</v>
      </c>
    </row>
    <row r="3" spans="1:10" ht="17.25" x14ac:dyDescent="0.15">
      <c r="A3" s="1">
        <v>40270</v>
      </c>
      <c r="B3" s="2" t="s">
        <v>9</v>
      </c>
      <c r="C3" s="2" t="s">
        <v>10</v>
      </c>
      <c r="D3" s="2" t="s">
        <v>11</v>
      </c>
      <c r="E3" s="2" t="s">
        <v>13</v>
      </c>
      <c r="F3" s="5">
        <v>1080</v>
      </c>
      <c r="G3" s="2">
        <v>478</v>
      </c>
      <c r="H3" s="2">
        <v>57.542000000000002</v>
      </c>
      <c r="I3" s="4">
        <v>62145.36</v>
      </c>
      <c r="J3" s="4">
        <v>62145.36</v>
      </c>
    </row>
    <row r="4" spans="1:10" ht="17.25" x14ac:dyDescent="0.15">
      <c r="A4" s="1">
        <v>40270</v>
      </c>
      <c r="B4" s="2" t="s">
        <v>9</v>
      </c>
      <c r="C4" s="2" t="s">
        <v>10</v>
      </c>
      <c r="D4" s="2" t="s">
        <v>14</v>
      </c>
      <c r="E4" s="2" t="s">
        <v>15</v>
      </c>
      <c r="F4" s="5">
        <v>1240</v>
      </c>
      <c r="G4" s="2">
        <v>128</v>
      </c>
      <c r="H4" s="2">
        <v>51.472000000000001</v>
      </c>
      <c r="I4" s="4">
        <v>63825.279999999999</v>
      </c>
      <c r="J4" s="4">
        <v>30000</v>
      </c>
    </row>
    <row r="5" spans="1:10" ht="17.25" x14ac:dyDescent="0.15">
      <c r="A5" s="1">
        <v>40271</v>
      </c>
      <c r="B5" s="2" t="s">
        <v>16</v>
      </c>
      <c r="C5" s="2" t="s">
        <v>10</v>
      </c>
      <c r="D5" s="2" t="s">
        <v>17</v>
      </c>
      <c r="E5" s="2" t="s">
        <v>18</v>
      </c>
      <c r="F5" s="5">
        <v>1180</v>
      </c>
      <c r="G5" s="2">
        <v>231</v>
      </c>
      <c r="H5" s="2">
        <v>53.597999999999999</v>
      </c>
      <c r="I5" s="4">
        <v>63245.64</v>
      </c>
      <c r="J5" s="4">
        <v>63245.64</v>
      </c>
    </row>
    <row r="6" spans="1:10" ht="17.25" x14ac:dyDescent="0.15">
      <c r="A6" s="1">
        <v>40271</v>
      </c>
      <c r="B6" s="2" t="s">
        <v>16</v>
      </c>
      <c r="C6" s="2" t="s">
        <v>10</v>
      </c>
      <c r="D6" s="2" t="s">
        <v>17</v>
      </c>
      <c r="E6" s="2" t="s">
        <v>18</v>
      </c>
      <c r="F6" s="5">
        <v>1180</v>
      </c>
      <c r="G6" s="2">
        <v>228</v>
      </c>
      <c r="H6" s="2">
        <v>53.786000000000001</v>
      </c>
      <c r="I6" s="4">
        <v>63467.48</v>
      </c>
      <c r="J6" s="4">
        <v>63467.48</v>
      </c>
    </row>
    <row r="7" spans="1:10" ht="17.25" x14ac:dyDescent="0.15">
      <c r="A7" s="1">
        <v>40272</v>
      </c>
      <c r="B7" s="2" t="s">
        <v>19</v>
      </c>
      <c r="C7" s="2" t="s">
        <v>20</v>
      </c>
      <c r="D7" s="2" t="s">
        <v>14</v>
      </c>
      <c r="E7" s="2" t="s">
        <v>15</v>
      </c>
      <c r="F7" s="5">
        <v>1200</v>
      </c>
      <c r="G7" s="2">
        <v>134</v>
      </c>
      <c r="H7" s="2">
        <v>53.095999999999997</v>
      </c>
      <c r="I7" s="4">
        <v>63715.199999999997</v>
      </c>
      <c r="J7" s="4">
        <v>63715.199999999997</v>
      </c>
    </row>
    <row r="8" spans="1:10" ht="17.25" x14ac:dyDescent="0.15">
      <c r="A8" s="1">
        <v>40272</v>
      </c>
      <c r="B8" s="2" t="s">
        <v>19</v>
      </c>
      <c r="C8" s="2" t="s">
        <v>20</v>
      </c>
      <c r="D8" s="2" t="s">
        <v>14</v>
      </c>
      <c r="E8" s="2" t="s">
        <v>15</v>
      </c>
      <c r="F8" s="5">
        <v>1200</v>
      </c>
      <c r="G8" s="2">
        <v>129</v>
      </c>
      <c r="H8" s="2">
        <v>53.857999999999997</v>
      </c>
      <c r="I8" s="4">
        <v>64629.599999999999</v>
      </c>
      <c r="J8" s="4">
        <v>64629.599999999999</v>
      </c>
    </row>
    <row r="9" spans="1:10" ht="17.25" x14ac:dyDescent="0.15">
      <c r="A9" s="1">
        <v>40272</v>
      </c>
      <c r="B9" s="2" t="s">
        <v>21</v>
      </c>
      <c r="C9" s="2" t="s">
        <v>22</v>
      </c>
      <c r="D9" s="2" t="s">
        <v>23</v>
      </c>
      <c r="E9" s="2" t="s">
        <v>24</v>
      </c>
      <c r="F9" s="5">
        <v>760</v>
      </c>
      <c r="G9" s="2">
        <v>59</v>
      </c>
      <c r="H9" s="2">
        <v>13.201000000000001</v>
      </c>
      <c r="I9" s="4">
        <v>10032.76</v>
      </c>
      <c r="J9" s="4">
        <v>10032.76</v>
      </c>
    </row>
    <row r="10" spans="1:10" ht="17.25" x14ac:dyDescent="0.15">
      <c r="A10" s="1">
        <v>40274</v>
      </c>
      <c r="B10" s="2" t="s">
        <v>21</v>
      </c>
      <c r="C10" s="2" t="s">
        <v>22</v>
      </c>
      <c r="D10" s="2" t="s">
        <v>23</v>
      </c>
      <c r="E10" s="2" t="s">
        <v>24</v>
      </c>
      <c r="F10" s="5">
        <v>760</v>
      </c>
      <c r="G10" s="2">
        <v>53</v>
      </c>
      <c r="H10" s="2">
        <v>12.509</v>
      </c>
      <c r="I10" s="4">
        <v>9506.84</v>
      </c>
      <c r="J10" s="4"/>
    </row>
    <row r="11" spans="1:10" ht="17.25" x14ac:dyDescent="0.15">
      <c r="A11" s="1">
        <v>40274</v>
      </c>
      <c r="B11" s="6" t="s">
        <v>25</v>
      </c>
      <c r="C11" s="2" t="s">
        <v>26</v>
      </c>
      <c r="D11" s="2" t="s">
        <v>11</v>
      </c>
      <c r="E11" s="2" t="s">
        <v>12</v>
      </c>
      <c r="F11" s="5">
        <v>1060</v>
      </c>
      <c r="G11" s="2">
        <v>395</v>
      </c>
      <c r="H11" s="2">
        <v>49.384</v>
      </c>
      <c r="I11" s="4">
        <v>52347.040000000001</v>
      </c>
      <c r="J11" s="4">
        <v>52347.040000000001</v>
      </c>
    </row>
    <row r="12" spans="1:10" ht="17.25" x14ac:dyDescent="0.15">
      <c r="A12" s="1">
        <v>40274</v>
      </c>
      <c r="B12" s="6" t="s">
        <v>25</v>
      </c>
      <c r="C12" s="2" t="s">
        <v>26</v>
      </c>
      <c r="D12" s="2" t="s">
        <v>11</v>
      </c>
      <c r="E12" s="2" t="s">
        <v>12</v>
      </c>
      <c r="F12" s="5">
        <v>1060</v>
      </c>
      <c r="G12" s="2">
        <v>387</v>
      </c>
      <c r="H12" s="2">
        <v>46.287999999999997</v>
      </c>
      <c r="I12" s="4">
        <v>49065.279999999999</v>
      </c>
      <c r="J12" s="4">
        <v>49065.279999999999</v>
      </c>
    </row>
    <row r="13" spans="1:10" ht="17.25" x14ac:dyDescent="0.15">
      <c r="A13" s="1">
        <v>40274</v>
      </c>
      <c r="B13" s="2" t="s">
        <v>25</v>
      </c>
      <c r="C13" s="2" t="s">
        <v>26</v>
      </c>
      <c r="D13" s="2" t="s">
        <v>11</v>
      </c>
      <c r="E13" s="2" t="s">
        <v>12</v>
      </c>
      <c r="F13" s="5">
        <v>1060</v>
      </c>
      <c r="G13" s="2">
        <v>377</v>
      </c>
      <c r="H13" s="2">
        <v>47.122999999999998</v>
      </c>
      <c r="I13" s="4">
        <v>49950.38</v>
      </c>
      <c r="J13" s="4">
        <v>49950.38</v>
      </c>
    </row>
    <row r="14" spans="1:10" ht="17.25" x14ac:dyDescent="0.15">
      <c r="A14" s="1">
        <v>40276</v>
      </c>
      <c r="B14" s="2" t="s">
        <v>25</v>
      </c>
      <c r="C14" s="2" t="s">
        <v>26</v>
      </c>
      <c r="D14" s="2" t="s">
        <v>11</v>
      </c>
      <c r="E14" s="2" t="s">
        <v>12</v>
      </c>
      <c r="F14" s="5">
        <v>1060</v>
      </c>
      <c r="G14" s="2">
        <v>389</v>
      </c>
      <c r="H14" s="2">
        <v>47.866999999999997</v>
      </c>
      <c r="I14" s="4">
        <v>50739.02</v>
      </c>
      <c r="J14" s="4">
        <v>50739.02</v>
      </c>
    </row>
    <row r="15" spans="1:10" ht="17.25" x14ac:dyDescent="0.15">
      <c r="A15" s="1">
        <v>40276</v>
      </c>
      <c r="B15" s="2" t="s">
        <v>16</v>
      </c>
      <c r="C15" s="2" t="s">
        <v>10</v>
      </c>
      <c r="D15" s="2" t="s">
        <v>14</v>
      </c>
      <c r="E15" s="2" t="s">
        <v>15</v>
      </c>
      <c r="F15" s="5">
        <v>1160</v>
      </c>
      <c r="G15" s="2">
        <v>119</v>
      </c>
      <c r="H15" s="2">
        <v>51.685000000000002</v>
      </c>
      <c r="I15" s="4">
        <v>59954.6</v>
      </c>
      <c r="J15" s="4">
        <v>59954.600000000006</v>
      </c>
    </row>
    <row r="16" spans="1:10" ht="17.25" x14ac:dyDescent="0.15">
      <c r="A16" s="1">
        <v>40276</v>
      </c>
      <c r="B16" s="2" t="s">
        <v>16</v>
      </c>
      <c r="C16" s="2" t="s">
        <v>10</v>
      </c>
      <c r="D16" s="2" t="s">
        <v>14</v>
      </c>
      <c r="E16" s="2" t="s">
        <v>15</v>
      </c>
      <c r="F16" s="5">
        <v>1160</v>
      </c>
      <c r="G16" s="2">
        <v>132</v>
      </c>
      <c r="H16" s="2">
        <v>53.741</v>
      </c>
      <c r="I16" s="4">
        <v>62339.56</v>
      </c>
      <c r="J16" s="4">
        <v>62339.56</v>
      </c>
    </row>
    <row r="17" spans="1:10" ht="17.25" x14ac:dyDescent="0.15">
      <c r="A17" s="1">
        <v>40277</v>
      </c>
      <c r="B17" s="2" t="s">
        <v>27</v>
      </c>
      <c r="C17" s="2" t="s">
        <v>28</v>
      </c>
      <c r="D17" s="2" t="s">
        <v>11</v>
      </c>
      <c r="E17" s="2" t="s">
        <v>12</v>
      </c>
      <c r="F17" s="5">
        <v>1070</v>
      </c>
      <c r="G17" s="2">
        <v>476</v>
      </c>
      <c r="H17" s="2">
        <v>56.661000000000001</v>
      </c>
      <c r="I17" s="4">
        <v>60627.27</v>
      </c>
      <c r="J17" s="4">
        <v>60627.270000000004</v>
      </c>
    </row>
    <row r="18" spans="1:10" ht="17.25" x14ac:dyDescent="0.15">
      <c r="A18" s="1">
        <v>40277</v>
      </c>
      <c r="B18" s="2" t="s">
        <v>25</v>
      </c>
      <c r="C18" s="2" t="s">
        <v>26</v>
      </c>
      <c r="D18" s="2" t="s">
        <v>11</v>
      </c>
      <c r="E18" s="2" t="s">
        <v>12</v>
      </c>
      <c r="F18" s="5">
        <v>1060</v>
      </c>
      <c r="G18" s="2">
        <v>418</v>
      </c>
      <c r="H18" s="2">
        <v>52.173999999999999</v>
      </c>
      <c r="I18" s="4">
        <v>55304.44</v>
      </c>
      <c r="J18" s="4">
        <v>55000</v>
      </c>
    </row>
    <row r="19" spans="1:10" ht="17.25" x14ac:dyDescent="0.15">
      <c r="A19" s="1">
        <v>40278</v>
      </c>
      <c r="B19" s="2" t="s">
        <v>16</v>
      </c>
      <c r="C19" s="2" t="s">
        <v>10</v>
      </c>
      <c r="D19" s="2" t="s">
        <v>14</v>
      </c>
      <c r="E19" s="2" t="s">
        <v>15</v>
      </c>
      <c r="F19" s="5">
        <v>1160</v>
      </c>
      <c r="G19" s="2">
        <v>123</v>
      </c>
      <c r="H19" s="2">
        <v>51.976999999999997</v>
      </c>
      <c r="I19" s="4">
        <v>60293.32</v>
      </c>
      <c r="J19" s="4">
        <v>60293.32</v>
      </c>
    </row>
    <row r="20" spans="1:10" ht="17.25" x14ac:dyDescent="0.15">
      <c r="A20" s="1">
        <v>40278</v>
      </c>
      <c r="B20" s="2" t="s">
        <v>16</v>
      </c>
      <c r="C20" s="2" t="s">
        <v>10</v>
      </c>
      <c r="D20" s="2" t="s">
        <v>14</v>
      </c>
      <c r="E20" s="2" t="s">
        <v>15</v>
      </c>
      <c r="F20" s="5">
        <v>1160</v>
      </c>
      <c r="G20" s="2">
        <v>133</v>
      </c>
      <c r="H20" s="2">
        <v>53.503999999999998</v>
      </c>
      <c r="I20" s="4">
        <v>62064.639999999999</v>
      </c>
      <c r="J20" s="4">
        <v>62064.639999999999</v>
      </c>
    </row>
    <row r="21" spans="1:10" ht="17.25" x14ac:dyDescent="0.15">
      <c r="A21" s="1">
        <v>40278</v>
      </c>
      <c r="B21" s="2" t="s">
        <v>16</v>
      </c>
      <c r="C21" s="2" t="s">
        <v>29</v>
      </c>
      <c r="D21" s="2" t="s">
        <v>14</v>
      </c>
      <c r="E21" s="2" t="s">
        <v>15</v>
      </c>
      <c r="F21" s="5">
        <v>1160</v>
      </c>
      <c r="G21" s="2">
        <v>136</v>
      </c>
      <c r="H21" s="2">
        <v>54.536000000000001</v>
      </c>
      <c r="I21" s="4">
        <v>63261.760000000002</v>
      </c>
      <c r="J21" s="4">
        <v>63261.760000000002</v>
      </c>
    </row>
    <row r="22" spans="1:10" ht="17.25" x14ac:dyDescent="0.15">
      <c r="A22" s="1">
        <v>40279</v>
      </c>
      <c r="B22" s="2" t="s">
        <v>16</v>
      </c>
      <c r="C22" s="2" t="s">
        <v>29</v>
      </c>
      <c r="D22" s="2" t="s">
        <v>17</v>
      </c>
      <c r="E22" s="2" t="s">
        <v>18</v>
      </c>
      <c r="F22" s="5">
        <v>1180</v>
      </c>
      <c r="G22" s="2">
        <v>131</v>
      </c>
      <c r="H22" s="2">
        <v>53.006999999999998</v>
      </c>
      <c r="I22" s="4">
        <v>62548.26</v>
      </c>
      <c r="J22" s="4">
        <v>61488.119999999995</v>
      </c>
    </row>
    <row r="23" spans="1:10" ht="17.25" x14ac:dyDescent="0.15">
      <c r="A23" s="1">
        <v>40279</v>
      </c>
      <c r="B23" s="2" t="s">
        <v>19</v>
      </c>
      <c r="C23" s="2" t="s">
        <v>20</v>
      </c>
      <c r="D23" s="2" t="s">
        <v>17</v>
      </c>
      <c r="E23" s="2" t="s">
        <v>18</v>
      </c>
      <c r="F23" s="5">
        <v>1180</v>
      </c>
      <c r="G23" s="2">
        <v>460</v>
      </c>
      <c r="H23" s="2">
        <v>55.067</v>
      </c>
      <c r="I23" s="4">
        <v>64979.06</v>
      </c>
      <c r="J23" s="4">
        <v>58371.02</v>
      </c>
    </row>
    <row r="24" spans="1:10" ht="17.25" x14ac:dyDescent="0.15">
      <c r="A24" s="1">
        <v>40279</v>
      </c>
      <c r="B24" s="2" t="s">
        <v>19</v>
      </c>
      <c r="C24" s="2" t="s">
        <v>20</v>
      </c>
      <c r="D24" s="2" t="s">
        <v>11</v>
      </c>
      <c r="E24" s="2" t="s">
        <v>12</v>
      </c>
      <c r="F24" s="5">
        <v>1060</v>
      </c>
      <c r="G24" s="2">
        <v>478</v>
      </c>
      <c r="H24" s="2">
        <v>58.317</v>
      </c>
      <c r="I24" s="4">
        <v>61816.02</v>
      </c>
      <c r="J24" s="4">
        <v>61816.02</v>
      </c>
    </row>
    <row r="25" spans="1:10" ht="17.25" x14ac:dyDescent="0.15">
      <c r="A25" s="1">
        <v>40279</v>
      </c>
      <c r="B25" s="2" t="s">
        <v>27</v>
      </c>
      <c r="C25" s="2" t="s">
        <v>28</v>
      </c>
      <c r="D25" s="2" t="s">
        <v>14</v>
      </c>
      <c r="E25" s="2" t="s">
        <v>15</v>
      </c>
      <c r="F25" s="5">
        <v>1170</v>
      </c>
      <c r="G25" s="2">
        <v>136</v>
      </c>
      <c r="H25" s="2">
        <v>54.027000000000001</v>
      </c>
      <c r="I25" s="4">
        <v>63211.59</v>
      </c>
      <c r="J25" s="4"/>
    </row>
    <row r="26" spans="1:10" ht="17.25" x14ac:dyDescent="0.15">
      <c r="A26" s="1">
        <v>40280</v>
      </c>
      <c r="B26" s="2" t="s">
        <v>27</v>
      </c>
      <c r="C26" s="2" t="s">
        <v>28</v>
      </c>
      <c r="D26" s="2" t="s">
        <v>14</v>
      </c>
      <c r="E26" s="2" t="s">
        <v>15</v>
      </c>
      <c r="F26" s="5">
        <v>1170</v>
      </c>
      <c r="G26" s="2">
        <v>138</v>
      </c>
      <c r="H26" s="2">
        <v>56.444000000000003</v>
      </c>
      <c r="I26" s="4">
        <v>66039.48</v>
      </c>
      <c r="J26" s="4">
        <v>66039.48</v>
      </c>
    </row>
    <row r="27" spans="1:10" ht="17.25" x14ac:dyDescent="0.15">
      <c r="A27" s="1">
        <v>40280</v>
      </c>
      <c r="B27" s="2" t="s">
        <v>27</v>
      </c>
      <c r="C27" s="2" t="s">
        <v>28</v>
      </c>
      <c r="D27" s="2" t="s">
        <v>14</v>
      </c>
      <c r="E27" s="2" t="s">
        <v>15</v>
      </c>
      <c r="F27" s="5">
        <v>1170</v>
      </c>
      <c r="G27" s="2">
        <v>131</v>
      </c>
      <c r="H27" s="2">
        <v>53.454000000000001</v>
      </c>
      <c r="I27" s="4">
        <v>62541.18</v>
      </c>
      <c r="J27" s="4">
        <v>62541.18</v>
      </c>
    </row>
    <row r="28" spans="1:10" ht="17.25" x14ac:dyDescent="0.15">
      <c r="A28" s="1">
        <v>40281</v>
      </c>
      <c r="B28" s="2" t="s">
        <v>27</v>
      </c>
      <c r="C28" s="2" t="s">
        <v>28</v>
      </c>
      <c r="D28" s="2" t="s">
        <v>17</v>
      </c>
      <c r="E28" s="2" t="s">
        <v>18</v>
      </c>
      <c r="F28" s="5">
        <v>1150</v>
      </c>
      <c r="G28" s="2">
        <v>140</v>
      </c>
      <c r="H28" s="2">
        <v>58.323</v>
      </c>
      <c r="I28" s="4">
        <v>67071.45</v>
      </c>
      <c r="J28" s="4">
        <v>68237.91</v>
      </c>
    </row>
    <row r="29" spans="1:10" ht="17.25" x14ac:dyDescent="0.15">
      <c r="A29" s="1">
        <v>40281</v>
      </c>
      <c r="B29" s="2" t="s">
        <v>27</v>
      </c>
      <c r="C29" s="2" t="s">
        <v>28</v>
      </c>
      <c r="D29" s="2" t="s">
        <v>17</v>
      </c>
      <c r="E29" s="2" t="s">
        <v>18</v>
      </c>
      <c r="F29" s="5">
        <v>1150</v>
      </c>
      <c r="G29" s="2">
        <v>103</v>
      </c>
      <c r="H29" s="2">
        <v>42.381999999999998</v>
      </c>
      <c r="I29" s="4">
        <v>48739.3</v>
      </c>
      <c r="J29" s="4"/>
    </row>
    <row r="30" spans="1:10" ht="17.25" x14ac:dyDescent="0.15">
      <c r="A30" s="1">
        <v>40283</v>
      </c>
      <c r="B30" s="2" t="s">
        <v>27</v>
      </c>
      <c r="C30" s="2" t="s">
        <v>28</v>
      </c>
      <c r="D30" s="2" t="s">
        <v>14</v>
      </c>
      <c r="E30" s="2" t="s">
        <v>15</v>
      </c>
      <c r="F30" s="5">
        <v>1170</v>
      </c>
      <c r="G30" s="2">
        <v>135</v>
      </c>
      <c r="H30" s="2">
        <v>54.012</v>
      </c>
      <c r="I30" s="4">
        <v>63194.04</v>
      </c>
      <c r="J30" s="4">
        <v>63194.04</v>
      </c>
    </row>
    <row r="31" spans="1:10" ht="17.25" x14ac:dyDescent="0.15">
      <c r="A31" s="1">
        <v>40283</v>
      </c>
      <c r="B31" s="2" t="s">
        <v>27</v>
      </c>
      <c r="C31" s="2" t="s">
        <v>28</v>
      </c>
      <c r="D31" s="2" t="s">
        <v>14</v>
      </c>
      <c r="E31" s="2" t="s">
        <v>15</v>
      </c>
      <c r="F31" s="5">
        <v>1170</v>
      </c>
      <c r="G31" s="2">
        <v>124</v>
      </c>
      <c r="H31" s="2">
        <v>50.420999999999999</v>
      </c>
      <c r="I31" s="4">
        <v>58992.57</v>
      </c>
      <c r="J31" s="4">
        <v>58992.57</v>
      </c>
    </row>
    <row r="32" spans="1:10" ht="17.25" x14ac:dyDescent="0.15">
      <c r="A32" s="1">
        <v>40283</v>
      </c>
      <c r="B32" s="2" t="s">
        <v>16</v>
      </c>
      <c r="C32" s="2" t="s">
        <v>29</v>
      </c>
      <c r="D32" s="2" t="s">
        <v>17</v>
      </c>
      <c r="E32" s="2" t="s">
        <v>18</v>
      </c>
      <c r="F32" s="5">
        <v>1180</v>
      </c>
      <c r="G32" s="2">
        <v>124</v>
      </c>
      <c r="H32" s="2">
        <v>51.322000000000003</v>
      </c>
      <c r="I32" s="4">
        <v>60559.96</v>
      </c>
      <c r="J32" s="4">
        <v>59533.520000000004</v>
      </c>
    </row>
    <row r="33" spans="1:10" ht="17.25" x14ac:dyDescent="0.15">
      <c r="A33" s="1">
        <v>40285</v>
      </c>
      <c r="B33" s="2" t="s">
        <v>16</v>
      </c>
      <c r="C33" s="2" t="s">
        <v>29</v>
      </c>
      <c r="D33" s="2" t="s">
        <v>17</v>
      </c>
      <c r="E33" s="2" t="s">
        <v>18</v>
      </c>
      <c r="F33" s="5">
        <v>1180</v>
      </c>
      <c r="G33" s="2">
        <v>115</v>
      </c>
      <c r="H33" s="2">
        <v>49.082000000000001</v>
      </c>
      <c r="I33" s="4">
        <v>57916.76</v>
      </c>
      <c r="J33" s="4"/>
    </row>
    <row r="34" spans="1:10" ht="17.25" x14ac:dyDescent="0.15">
      <c r="A34" s="1">
        <v>40285</v>
      </c>
      <c r="B34" s="2" t="s">
        <v>16</v>
      </c>
      <c r="C34" s="2" t="s">
        <v>29</v>
      </c>
      <c r="D34" s="2" t="s">
        <v>14</v>
      </c>
      <c r="E34" s="2" t="s">
        <v>15</v>
      </c>
      <c r="F34" s="5">
        <v>1160</v>
      </c>
      <c r="G34" s="2">
        <v>122</v>
      </c>
      <c r="H34" s="2">
        <v>50.734999999999999</v>
      </c>
      <c r="I34" s="4">
        <v>58852.6</v>
      </c>
      <c r="J34" s="4">
        <v>58852.6</v>
      </c>
    </row>
    <row r="35" spans="1:10" ht="17.25" x14ac:dyDescent="0.15">
      <c r="A35" s="1">
        <v>40285</v>
      </c>
      <c r="B35" s="2" t="s">
        <v>16</v>
      </c>
      <c r="C35" s="2" t="s">
        <v>29</v>
      </c>
      <c r="D35" s="2" t="s">
        <v>14</v>
      </c>
      <c r="E35" s="2" t="s">
        <v>15</v>
      </c>
      <c r="F35" s="5">
        <v>1160</v>
      </c>
      <c r="G35" s="2">
        <v>123</v>
      </c>
      <c r="H35" s="2">
        <v>51.125</v>
      </c>
      <c r="I35" s="4">
        <v>59305</v>
      </c>
      <c r="J35" s="4">
        <v>59305</v>
      </c>
    </row>
    <row r="36" spans="1:10" ht="17.25" x14ac:dyDescent="0.15">
      <c r="A36" s="1">
        <v>40286</v>
      </c>
      <c r="B36" s="2" t="s">
        <v>16</v>
      </c>
      <c r="C36" s="2" t="s">
        <v>29</v>
      </c>
      <c r="D36" s="2" t="s">
        <v>14</v>
      </c>
      <c r="E36" s="2" t="s">
        <v>15</v>
      </c>
      <c r="F36" s="5">
        <v>1160</v>
      </c>
      <c r="G36" s="2">
        <v>124</v>
      </c>
      <c r="H36" s="2">
        <v>51.142000000000003</v>
      </c>
      <c r="I36" s="4">
        <v>59324.72</v>
      </c>
      <c r="J36" s="4">
        <v>59324.72</v>
      </c>
    </row>
    <row r="37" spans="1:10" ht="17.25" x14ac:dyDescent="0.15">
      <c r="A37" s="1">
        <v>40286</v>
      </c>
      <c r="B37" s="2" t="s">
        <v>9</v>
      </c>
      <c r="C37" s="2" t="s">
        <v>30</v>
      </c>
      <c r="D37" s="2" t="s">
        <v>11</v>
      </c>
      <c r="E37" s="2" t="s">
        <v>12</v>
      </c>
      <c r="F37" s="5">
        <v>1060</v>
      </c>
      <c r="G37" s="2">
        <v>488</v>
      </c>
      <c r="H37" s="2">
        <v>59.887999999999998</v>
      </c>
      <c r="I37" s="4">
        <v>63481.279999999999</v>
      </c>
      <c r="J37" s="4">
        <v>63481.279999999999</v>
      </c>
    </row>
    <row r="38" spans="1:10" ht="17.25" x14ac:dyDescent="0.15">
      <c r="A38" s="1">
        <v>40286</v>
      </c>
      <c r="B38" s="2" t="s">
        <v>9</v>
      </c>
      <c r="C38" s="2" t="s">
        <v>30</v>
      </c>
      <c r="D38" s="2" t="s">
        <v>11</v>
      </c>
      <c r="E38" s="2" t="s">
        <v>12</v>
      </c>
      <c r="F38" s="5">
        <v>1060</v>
      </c>
      <c r="G38" s="2">
        <v>510</v>
      </c>
      <c r="H38" s="2">
        <v>61.719000000000001</v>
      </c>
      <c r="I38" s="4">
        <v>65422.14</v>
      </c>
      <c r="J38" s="4">
        <v>15000</v>
      </c>
    </row>
    <row r="39" spans="1:10" ht="17.25" x14ac:dyDescent="0.15">
      <c r="A39" s="1">
        <v>40286</v>
      </c>
      <c r="B39" s="2" t="s">
        <v>27</v>
      </c>
      <c r="C39" s="2" t="s">
        <v>31</v>
      </c>
      <c r="D39" s="2" t="s">
        <v>14</v>
      </c>
      <c r="E39" s="2" t="s">
        <v>15</v>
      </c>
      <c r="F39" s="5">
        <v>1190</v>
      </c>
      <c r="G39" s="2">
        <v>139</v>
      </c>
      <c r="H39" s="2">
        <v>55.668999999999997</v>
      </c>
      <c r="I39" s="4">
        <v>66246.11</v>
      </c>
      <c r="J39" s="4">
        <v>66246.11</v>
      </c>
    </row>
    <row r="40" spans="1:10" ht="17.25" x14ac:dyDescent="0.15">
      <c r="A40" s="1">
        <v>40287</v>
      </c>
      <c r="B40" s="2" t="s">
        <v>27</v>
      </c>
      <c r="C40" s="2" t="s">
        <v>31</v>
      </c>
      <c r="D40" s="2" t="s">
        <v>14</v>
      </c>
      <c r="E40" s="2" t="s">
        <v>15</v>
      </c>
      <c r="F40" s="5">
        <v>1190</v>
      </c>
      <c r="G40" s="2">
        <v>124</v>
      </c>
      <c r="H40" s="2">
        <v>51.527999999999999</v>
      </c>
      <c r="I40" s="4">
        <v>61318.32</v>
      </c>
      <c r="J40" s="4">
        <v>61318.32</v>
      </c>
    </row>
    <row r="41" spans="1:10" ht="17.25" x14ac:dyDescent="0.15">
      <c r="A41" s="1">
        <v>40287</v>
      </c>
      <c r="B41" s="2" t="s">
        <v>27</v>
      </c>
      <c r="C41" s="2" t="s">
        <v>31</v>
      </c>
      <c r="D41" s="2" t="s">
        <v>14</v>
      </c>
      <c r="E41" s="2" t="s">
        <v>15</v>
      </c>
      <c r="F41" s="5">
        <v>1190</v>
      </c>
      <c r="G41" s="2">
        <v>122</v>
      </c>
      <c r="H41" s="2">
        <v>52.256999999999998</v>
      </c>
      <c r="I41" s="4">
        <v>62185.83</v>
      </c>
      <c r="J41" s="4">
        <v>62185.829999999994</v>
      </c>
    </row>
    <row r="42" spans="1:10" ht="17.25" x14ac:dyDescent="0.15">
      <c r="A42" s="1">
        <v>40287</v>
      </c>
      <c r="B42" s="2" t="s">
        <v>27</v>
      </c>
      <c r="C42" s="2" t="s">
        <v>31</v>
      </c>
      <c r="D42" s="2" t="s">
        <v>11</v>
      </c>
      <c r="E42" s="2" t="s">
        <v>12</v>
      </c>
      <c r="F42" s="5">
        <v>1070</v>
      </c>
      <c r="G42" s="2">
        <v>465</v>
      </c>
      <c r="H42" s="2">
        <v>56.781999999999996</v>
      </c>
      <c r="I42" s="4">
        <v>60756.74</v>
      </c>
      <c r="J42" s="4">
        <v>60756.74</v>
      </c>
    </row>
    <row r="43" spans="1:10" ht="17.25" x14ac:dyDescent="0.15">
      <c r="A43" s="1">
        <v>40287</v>
      </c>
      <c r="B43" s="2" t="s">
        <v>32</v>
      </c>
      <c r="C43" s="2" t="s">
        <v>33</v>
      </c>
      <c r="D43" s="2" t="s">
        <v>17</v>
      </c>
      <c r="E43" s="2" t="s">
        <v>18</v>
      </c>
      <c r="F43" s="5">
        <v>1160</v>
      </c>
      <c r="G43" s="2">
        <v>230</v>
      </c>
      <c r="H43" s="2">
        <v>53.456000000000003</v>
      </c>
      <c r="I43" s="4">
        <v>62008.959999999999</v>
      </c>
      <c r="J43" s="4"/>
    </row>
    <row r="44" spans="1:10" ht="17.25" x14ac:dyDescent="0.15">
      <c r="A44" s="1">
        <v>40288</v>
      </c>
      <c r="B44" s="2" t="s">
        <v>32</v>
      </c>
      <c r="C44" s="2" t="s">
        <v>33</v>
      </c>
      <c r="D44" s="2" t="s">
        <v>17</v>
      </c>
      <c r="E44" s="2" t="s">
        <v>18</v>
      </c>
      <c r="F44" s="5">
        <v>1160</v>
      </c>
      <c r="G44" s="2">
        <v>207</v>
      </c>
      <c r="H44" s="2">
        <v>47.945999999999998</v>
      </c>
      <c r="I44" s="4">
        <v>55617.36</v>
      </c>
      <c r="J44" s="4">
        <v>55617.36</v>
      </c>
    </row>
    <row r="45" spans="1:10" ht="17.25" x14ac:dyDescent="0.15">
      <c r="A45" s="1">
        <v>40289</v>
      </c>
      <c r="B45" s="2" t="s">
        <v>32</v>
      </c>
      <c r="C45" s="2" t="s">
        <v>33</v>
      </c>
      <c r="D45" s="2" t="s">
        <v>11</v>
      </c>
      <c r="E45" s="2" t="s">
        <v>12</v>
      </c>
      <c r="F45" s="5">
        <v>1070</v>
      </c>
      <c r="G45" s="2">
        <v>405</v>
      </c>
      <c r="H45" s="2">
        <v>50.411999999999999</v>
      </c>
      <c r="I45" s="4">
        <v>53940.84</v>
      </c>
      <c r="J45" s="4">
        <v>53940.84</v>
      </c>
    </row>
    <row r="46" spans="1:10" ht="17.25" x14ac:dyDescent="0.15">
      <c r="A46" s="1">
        <v>40293</v>
      </c>
      <c r="B46" s="2" t="s">
        <v>19</v>
      </c>
      <c r="C46" s="2" t="s">
        <v>20</v>
      </c>
      <c r="D46" s="2" t="s">
        <v>11</v>
      </c>
      <c r="E46" s="2" t="s">
        <v>12</v>
      </c>
      <c r="F46" s="5">
        <v>1060</v>
      </c>
      <c r="G46" s="2">
        <v>457</v>
      </c>
      <c r="H46" s="2">
        <v>57.243000000000002</v>
      </c>
      <c r="I46" s="4">
        <v>60677.58</v>
      </c>
      <c r="J46" s="4">
        <v>60677.58</v>
      </c>
    </row>
    <row r="47" spans="1:10" ht="17.25" x14ac:dyDescent="0.15">
      <c r="A47" s="1">
        <v>40293</v>
      </c>
      <c r="B47" s="2" t="s">
        <v>19</v>
      </c>
      <c r="C47" s="2" t="s">
        <v>20</v>
      </c>
      <c r="D47" s="2" t="s">
        <v>11</v>
      </c>
      <c r="E47" s="2" t="s">
        <v>12</v>
      </c>
      <c r="F47" s="5">
        <v>1060</v>
      </c>
      <c r="G47" s="2">
        <v>453</v>
      </c>
      <c r="H47" s="2">
        <v>55.762999999999998</v>
      </c>
      <c r="I47" s="4">
        <v>59108.78</v>
      </c>
      <c r="J47" s="4"/>
    </row>
    <row r="48" spans="1:10" ht="17.25" x14ac:dyDescent="0.15">
      <c r="A48" s="1">
        <v>40293</v>
      </c>
      <c r="B48" s="2" t="s">
        <v>19</v>
      </c>
      <c r="C48" s="2" t="s">
        <v>20</v>
      </c>
      <c r="D48" s="2" t="s">
        <v>11</v>
      </c>
      <c r="E48" s="2" t="s">
        <v>12</v>
      </c>
      <c r="F48" s="5">
        <v>1060</v>
      </c>
      <c r="G48" s="2">
        <v>450</v>
      </c>
      <c r="H48" s="2">
        <v>54.856999999999999</v>
      </c>
      <c r="I48" s="4">
        <v>58148.42</v>
      </c>
      <c r="J48" s="4">
        <v>58148.42</v>
      </c>
    </row>
    <row r="49" spans="1:10" ht="17.25" x14ac:dyDescent="0.15">
      <c r="A49" s="1">
        <v>40294</v>
      </c>
      <c r="B49" s="2" t="s">
        <v>32</v>
      </c>
      <c r="C49" s="2" t="s">
        <v>33</v>
      </c>
      <c r="D49" s="2" t="s">
        <v>17</v>
      </c>
      <c r="E49" s="2" t="s">
        <v>18</v>
      </c>
      <c r="F49" s="5">
        <v>1150</v>
      </c>
      <c r="G49" s="2">
        <v>220</v>
      </c>
      <c r="H49" s="2">
        <v>51.85</v>
      </c>
      <c r="I49" s="4">
        <v>59627.5</v>
      </c>
      <c r="J49" s="4">
        <v>59627.5</v>
      </c>
    </row>
    <row r="50" spans="1:10" ht="17.25" x14ac:dyDescent="0.15">
      <c r="A50" s="1">
        <v>40294</v>
      </c>
      <c r="B50" s="2" t="s">
        <v>32</v>
      </c>
      <c r="C50" s="2" t="s">
        <v>33</v>
      </c>
      <c r="D50" s="2" t="s">
        <v>17</v>
      </c>
      <c r="E50" s="2" t="s">
        <v>18</v>
      </c>
      <c r="F50" s="5">
        <v>1150</v>
      </c>
      <c r="G50" s="2">
        <v>213</v>
      </c>
      <c r="H50" s="2">
        <v>48.969000000000001</v>
      </c>
      <c r="I50" s="4">
        <v>56314.35</v>
      </c>
      <c r="J50" s="4"/>
    </row>
    <row r="51" spans="1:10" ht="17.25" x14ac:dyDescent="0.15">
      <c r="A51" s="1">
        <v>40296</v>
      </c>
      <c r="B51" s="2" t="s">
        <v>32</v>
      </c>
      <c r="C51" s="2" t="s">
        <v>33</v>
      </c>
      <c r="D51" s="2" t="s">
        <v>14</v>
      </c>
      <c r="E51" s="2" t="s">
        <v>15</v>
      </c>
      <c r="F51" s="5">
        <v>1150</v>
      </c>
      <c r="G51" s="2">
        <v>228</v>
      </c>
      <c r="H51" s="2">
        <v>53.448999999999998</v>
      </c>
      <c r="I51" s="4">
        <v>61466.35</v>
      </c>
      <c r="J51" s="4">
        <v>61466.35</v>
      </c>
    </row>
    <row r="52" spans="1:10" ht="17.25" x14ac:dyDescent="0.15">
      <c r="A52" s="1">
        <v>40296</v>
      </c>
      <c r="B52" s="6" t="s">
        <v>25</v>
      </c>
      <c r="C52" s="2" t="s">
        <v>26</v>
      </c>
      <c r="D52" s="7" t="s">
        <v>11</v>
      </c>
      <c r="E52" s="7" t="s">
        <v>12</v>
      </c>
      <c r="F52" s="5">
        <v>1060</v>
      </c>
      <c r="G52" s="2">
        <v>413</v>
      </c>
      <c r="H52" s="2">
        <v>50.112000000000002</v>
      </c>
      <c r="I52" s="4">
        <v>53118.720000000001</v>
      </c>
      <c r="J52" s="4">
        <v>50000</v>
      </c>
    </row>
    <row r="53" spans="1:10" ht="17.25" x14ac:dyDescent="0.15">
      <c r="A53" s="1">
        <v>40296</v>
      </c>
      <c r="B53" s="6" t="s">
        <v>25</v>
      </c>
      <c r="C53" s="2" t="s">
        <v>26</v>
      </c>
      <c r="D53" s="2" t="s">
        <v>11</v>
      </c>
      <c r="E53" s="2" t="s">
        <v>12</v>
      </c>
      <c r="F53" s="5">
        <v>1060</v>
      </c>
      <c r="G53" s="2">
        <v>371</v>
      </c>
      <c r="H53" s="2">
        <v>45.204000000000001</v>
      </c>
      <c r="I53" s="4">
        <v>47916.24</v>
      </c>
      <c r="J53" s="4">
        <v>47916.24</v>
      </c>
    </row>
    <row r="54" spans="1:10" ht="17.25" x14ac:dyDescent="0.15">
      <c r="A54" s="1">
        <v>40297</v>
      </c>
      <c r="B54" s="2" t="s">
        <v>25</v>
      </c>
      <c r="C54" s="2" t="s">
        <v>26</v>
      </c>
      <c r="D54" s="2" t="s">
        <v>11</v>
      </c>
      <c r="E54" s="2" t="s">
        <v>12</v>
      </c>
      <c r="F54" s="5">
        <v>1060</v>
      </c>
      <c r="G54" s="2">
        <v>405</v>
      </c>
      <c r="H54" s="2">
        <v>50.235999999999997</v>
      </c>
      <c r="I54" s="4">
        <v>53250.16</v>
      </c>
      <c r="J54" s="4">
        <v>53250.159999999996</v>
      </c>
    </row>
    <row r="55" spans="1:10" ht="17.25" x14ac:dyDescent="0.15">
      <c r="A55" s="1">
        <v>40297</v>
      </c>
      <c r="B55" s="2" t="s">
        <v>25</v>
      </c>
      <c r="C55" s="2" t="s">
        <v>26</v>
      </c>
      <c r="D55" s="2" t="s">
        <v>11</v>
      </c>
      <c r="E55" s="2" t="s">
        <v>12</v>
      </c>
      <c r="F55" s="5">
        <v>1060</v>
      </c>
      <c r="G55" s="2">
        <v>421</v>
      </c>
      <c r="H55" s="2">
        <v>50.072000000000003</v>
      </c>
      <c r="I55" s="4">
        <v>53076.32</v>
      </c>
      <c r="J55" s="4">
        <v>53076.32</v>
      </c>
    </row>
    <row r="56" spans="1:10" ht="17.25" x14ac:dyDescent="0.15">
      <c r="A56" s="1">
        <v>40299</v>
      </c>
      <c r="B56" s="6" t="s">
        <v>25</v>
      </c>
      <c r="C56" s="2" t="s">
        <v>26</v>
      </c>
      <c r="D56" s="2" t="s">
        <v>11</v>
      </c>
      <c r="E56" s="2" t="s">
        <v>12</v>
      </c>
      <c r="F56" s="5">
        <v>1060</v>
      </c>
      <c r="G56" s="2">
        <v>372</v>
      </c>
      <c r="H56" s="2">
        <v>47.613999999999997</v>
      </c>
      <c r="I56" s="4">
        <v>50470.84</v>
      </c>
      <c r="J56" s="4">
        <v>50470.84</v>
      </c>
    </row>
    <row r="57" spans="1:10" ht="17.25" x14ac:dyDescent="0.15">
      <c r="A57" s="1">
        <v>40300</v>
      </c>
      <c r="B57" s="6" t="s">
        <v>19</v>
      </c>
      <c r="C57" s="2" t="s">
        <v>34</v>
      </c>
      <c r="D57" s="2" t="s">
        <v>17</v>
      </c>
      <c r="E57" s="2" t="s">
        <v>18</v>
      </c>
      <c r="F57" s="5">
        <v>1150</v>
      </c>
      <c r="G57" s="2">
        <v>230</v>
      </c>
      <c r="H57" s="2">
        <v>53.143000000000001</v>
      </c>
      <c r="I57" s="4">
        <v>61114.45</v>
      </c>
      <c r="J57" s="4"/>
    </row>
    <row r="58" spans="1:10" ht="17.25" x14ac:dyDescent="0.15">
      <c r="A58" s="1">
        <v>40300</v>
      </c>
      <c r="B58" s="2" t="s">
        <v>27</v>
      </c>
      <c r="C58" s="2" t="s">
        <v>31</v>
      </c>
      <c r="D58" s="2" t="s">
        <v>17</v>
      </c>
      <c r="E58" s="2" t="s">
        <v>18</v>
      </c>
      <c r="F58" s="5">
        <v>1150</v>
      </c>
      <c r="G58" s="2">
        <v>218</v>
      </c>
      <c r="H58" s="2">
        <v>50.302999999999997</v>
      </c>
      <c r="I58" s="4">
        <v>57848.45</v>
      </c>
      <c r="J58" s="4">
        <v>57848.45</v>
      </c>
    </row>
    <row r="59" spans="1:10" ht="17.25" x14ac:dyDescent="0.15">
      <c r="A59" s="1">
        <v>40300</v>
      </c>
      <c r="B59" s="2" t="s">
        <v>27</v>
      </c>
      <c r="C59" s="2" t="s">
        <v>31</v>
      </c>
      <c r="D59" s="2" t="s">
        <v>17</v>
      </c>
      <c r="E59" s="2" t="s">
        <v>18</v>
      </c>
      <c r="F59" s="5">
        <v>1150</v>
      </c>
      <c r="G59" s="2">
        <v>236</v>
      </c>
      <c r="H59" s="2">
        <v>55.433999999999997</v>
      </c>
      <c r="I59" s="4">
        <v>63749.1</v>
      </c>
      <c r="J59" s="4">
        <v>63749.1</v>
      </c>
    </row>
    <row r="60" spans="1:10" ht="17.25" x14ac:dyDescent="0.15">
      <c r="A60" s="1">
        <v>40302</v>
      </c>
      <c r="B60" s="2" t="s">
        <v>27</v>
      </c>
      <c r="C60" s="2" t="s">
        <v>31</v>
      </c>
      <c r="D60" s="2" t="s">
        <v>14</v>
      </c>
      <c r="E60" s="2" t="s">
        <v>15</v>
      </c>
      <c r="F60" s="5">
        <v>1190</v>
      </c>
      <c r="G60" s="2">
        <v>116</v>
      </c>
      <c r="H60" s="2">
        <v>49.944000000000003</v>
      </c>
      <c r="I60" s="4">
        <v>59433.36</v>
      </c>
      <c r="J60" s="4">
        <v>59433.36</v>
      </c>
    </row>
    <row r="61" spans="1:10" ht="17.25" x14ac:dyDescent="0.15">
      <c r="A61" s="1">
        <v>40302</v>
      </c>
      <c r="B61" s="2" t="s">
        <v>27</v>
      </c>
      <c r="C61" s="2" t="s">
        <v>31</v>
      </c>
      <c r="D61" s="2" t="s">
        <v>14</v>
      </c>
      <c r="E61" s="2" t="s">
        <v>15</v>
      </c>
      <c r="F61" s="5">
        <v>1190</v>
      </c>
      <c r="G61" s="2">
        <v>120</v>
      </c>
      <c r="H61" s="2">
        <v>48.668999999999997</v>
      </c>
      <c r="I61" s="4">
        <v>57916.11</v>
      </c>
      <c r="J61" s="4">
        <v>57916.109999999993</v>
      </c>
    </row>
    <row r="62" spans="1:10" ht="17.25" x14ac:dyDescent="0.15">
      <c r="A62" s="1">
        <v>40302</v>
      </c>
      <c r="B62" s="2" t="s">
        <v>16</v>
      </c>
      <c r="C62" s="2" t="s">
        <v>30</v>
      </c>
      <c r="D62" s="2" t="s">
        <v>17</v>
      </c>
      <c r="E62" s="2" t="s">
        <v>18</v>
      </c>
      <c r="F62" s="5">
        <v>1150</v>
      </c>
      <c r="G62" s="2">
        <v>224</v>
      </c>
      <c r="H62" s="2">
        <v>51.792000000000002</v>
      </c>
      <c r="I62" s="4">
        <v>59560.800000000003</v>
      </c>
      <c r="J62" s="4">
        <v>59560.800000000003</v>
      </c>
    </row>
    <row r="63" spans="1:10" ht="17.25" x14ac:dyDescent="0.15">
      <c r="A63" s="1">
        <v>40302</v>
      </c>
      <c r="B63" s="2" t="s">
        <v>16</v>
      </c>
      <c r="C63" s="2" t="s">
        <v>30</v>
      </c>
      <c r="D63" s="2" t="s">
        <v>14</v>
      </c>
      <c r="E63" s="2" t="s">
        <v>15</v>
      </c>
      <c r="F63" s="5">
        <v>1190</v>
      </c>
      <c r="G63" s="2">
        <v>134</v>
      </c>
      <c r="H63" s="2">
        <v>54.869</v>
      </c>
      <c r="I63" s="4">
        <v>65294.11</v>
      </c>
      <c r="J63" s="4"/>
    </row>
    <row r="64" spans="1:10" ht="17.25" x14ac:dyDescent="0.15">
      <c r="A64" s="1">
        <v>40303</v>
      </c>
      <c r="B64" s="2" t="s">
        <v>16</v>
      </c>
      <c r="C64" s="2" t="s">
        <v>30</v>
      </c>
      <c r="D64" s="2" t="s">
        <v>14</v>
      </c>
      <c r="E64" s="2" t="s">
        <v>15</v>
      </c>
      <c r="F64" s="5">
        <v>1190</v>
      </c>
      <c r="G64" s="2">
        <v>128</v>
      </c>
      <c r="H64" s="2">
        <v>53.429000000000002</v>
      </c>
      <c r="I64" s="4">
        <v>63580.51</v>
      </c>
      <c r="J64" s="4">
        <v>63580.51</v>
      </c>
    </row>
    <row r="65" spans="1:10" ht="17.25" x14ac:dyDescent="0.15">
      <c r="A65" s="1">
        <v>40303</v>
      </c>
      <c r="B65" s="2" t="s">
        <v>19</v>
      </c>
      <c r="C65" s="2" t="s">
        <v>34</v>
      </c>
      <c r="D65" s="2" t="s">
        <v>17</v>
      </c>
      <c r="E65" s="2" t="s">
        <v>18</v>
      </c>
      <c r="F65" s="5">
        <v>1150</v>
      </c>
      <c r="G65" s="2">
        <v>228</v>
      </c>
      <c r="H65" s="2">
        <v>51.856999999999999</v>
      </c>
      <c r="I65" s="4">
        <v>59635.55</v>
      </c>
      <c r="J65" s="4">
        <v>35000</v>
      </c>
    </row>
    <row r="66" spans="1:10" ht="17.25" x14ac:dyDescent="0.15">
      <c r="A66" s="1">
        <v>40306</v>
      </c>
      <c r="B66" s="2" t="s">
        <v>19</v>
      </c>
      <c r="C66" s="2" t="s">
        <v>34</v>
      </c>
      <c r="D66" s="2" t="s">
        <v>17</v>
      </c>
      <c r="E66" s="2" t="s">
        <v>18</v>
      </c>
      <c r="F66" s="5">
        <v>1150</v>
      </c>
      <c r="G66" s="2">
        <v>240</v>
      </c>
      <c r="H66" s="2">
        <v>55.154000000000003</v>
      </c>
      <c r="I66" s="4">
        <v>63427.1</v>
      </c>
      <c r="J66" s="4">
        <v>63427.100000000006</v>
      </c>
    </row>
    <row r="67" spans="1:10" ht="17.25" x14ac:dyDescent="0.15">
      <c r="A67" s="1">
        <v>40306</v>
      </c>
      <c r="B67" s="2" t="s">
        <v>19</v>
      </c>
      <c r="C67" s="2" t="s">
        <v>34</v>
      </c>
      <c r="D67" s="2" t="s">
        <v>17</v>
      </c>
      <c r="E67" s="2" t="s">
        <v>18</v>
      </c>
      <c r="F67" s="5">
        <v>1150</v>
      </c>
      <c r="G67" s="2">
        <v>245</v>
      </c>
      <c r="H67" s="2">
        <v>57.261000000000003</v>
      </c>
      <c r="I67" s="4">
        <v>65850.149999999994</v>
      </c>
      <c r="J67" s="4">
        <v>65850.150000000009</v>
      </c>
    </row>
    <row r="68" spans="1:10" ht="17.25" x14ac:dyDescent="0.15">
      <c r="A68" s="1">
        <v>40306</v>
      </c>
      <c r="B68" s="2" t="s">
        <v>19</v>
      </c>
      <c r="C68" s="2" t="s">
        <v>34</v>
      </c>
      <c r="D68" s="2" t="s">
        <v>17</v>
      </c>
      <c r="E68" s="2" t="s">
        <v>18</v>
      </c>
      <c r="F68" s="5">
        <v>1150</v>
      </c>
      <c r="G68" s="2">
        <v>224</v>
      </c>
      <c r="H68" s="2">
        <v>52.738</v>
      </c>
      <c r="I68" s="4">
        <v>60648.7</v>
      </c>
      <c r="J68" s="4">
        <v>60648.7</v>
      </c>
    </row>
    <row r="69" spans="1:10" ht="17.25" x14ac:dyDescent="0.15">
      <c r="A69" s="1">
        <v>40306</v>
      </c>
      <c r="B69" s="2" t="s">
        <v>16</v>
      </c>
      <c r="C69" s="2" t="s">
        <v>30</v>
      </c>
      <c r="D69" s="2" t="s">
        <v>17</v>
      </c>
      <c r="E69" s="2" t="s">
        <v>18</v>
      </c>
      <c r="F69" s="5">
        <v>1150</v>
      </c>
      <c r="G69" s="2">
        <v>210</v>
      </c>
      <c r="H69" s="2">
        <v>48.856999999999999</v>
      </c>
      <c r="I69" s="4">
        <v>56185.55</v>
      </c>
      <c r="J69" s="4">
        <v>56185.549999999996</v>
      </c>
    </row>
    <row r="70" spans="1:10" ht="17.25" x14ac:dyDescent="0.15">
      <c r="A70" s="1">
        <v>40306</v>
      </c>
      <c r="B70" s="2" t="s">
        <v>16</v>
      </c>
      <c r="C70" s="2" t="s">
        <v>30</v>
      </c>
      <c r="D70" s="2" t="s">
        <v>17</v>
      </c>
      <c r="E70" s="2" t="s">
        <v>18</v>
      </c>
      <c r="F70" s="5">
        <v>1150</v>
      </c>
      <c r="G70" s="2">
        <v>222</v>
      </c>
      <c r="H70" s="2">
        <v>51.813000000000002</v>
      </c>
      <c r="I70" s="4">
        <v>59584.95</v>
      </c>
      <c r="J70" s="4">
        <v>59584.950000000004</v>
      </c>
    </row>
    <row r="71" spans="1:10" ht="17.25" x14ac:dyDescent="0.15">
      <c r="A71" s="1">
        <v>40307</v>
      </c>
      <c r="B71" s="2" t="s">
        <v>25</v>
      </c>
      <c r="C71" s="2" t="s">
        <v>35</v>
      </c>
      <c r="D71" s="2" t="s">
        <v>17</v>
      </c>
      <c r="E71" s="2" t="s">
        <v>18</v>
      </c>
      <c r="F71" s="5">
        <v>1150</v>
      </c>
      <c r="G71" s="2">
        <v>206</v>
      </c>
      <c r="H71" s="2">
        <v>49.829000000000001</v>
      </c>
      <c r="I71" s="4">
        <v>57303.35</v>
      </c>
      <c r="J71" s="4">
        <v>57303.35</v>
      </c>
    </row>
    <row r="72" spans="1:10" ht="17.25" x14ac:dyDescent="0.15">
      <c r="A72" s="1">
        <v>40307</v>
      </c>
      <c r="B72" s="2" t="s">
        <v>25</v>
      </c>
      <c r="C72" s="2" t="s">
        <v>35</v>
      </c>
      <c r="D72" s="2" t="s">
        <v>17</v>
      </c>
      <c r="E72" s="2" t="s">
        <v>18</v>
      </c>
      <c r="F72" s="5">
        <v>1150</v>
      </c>
      <c r="G72" s="2">
        <v>201</v>
      </c>
      <c r="H72" s="2">
        <v>48.954999999999998</v>
      </c>
      <c r="I72" s="4">
        <v>56298.25</v>
      </c>
      <c r="J72" s="4"/>
    </row>
    <row r="73" spans="1:10" ht="17.25" x14ac:dyDescent="0.15">
      <c r="A73" s="1">
        <v>40307</v>
      </c>
      <c r="B73" s="2" t="s">
        <v>25</v>
      </c>
      <c r="C73" s="2" t="s">
        <v>35</v>
      </c>
      <c r="D73" s="2" t="s">
        <v>11</v>
      </c>
      <c r="E73" s="2" t="s">
        <v>12</v>
      </c>
      <c r="F73" s="5">
        <v>1060</v>
      </c>
      <c r="G73" s="2">
        <v>396</v>
      </c>
      <c r="H73" s="2">
        <v>49.834000000000003</v>
      </c>
      <c r="I73" s="4">
        <v>52824.04</v>
      </c>
      <c r="J73" s="4">
        <v>52824.04</v>
      </c>
    </row>
    <row r="74" spans="1:10" ht="17.25" x14ac:dyDescent="0.15">
      <c r="A74" s="1">
        <v>40307</v>
      </c>
      <c r="B74" s="2" t="s">
        <v>19</v>
      </c>
      <c r="C74" s="2" t="s">
        <v>36</v>
      </c>
      <c r="D74" s="2" t="s">
        <v>11</v>
      </c>
      <c r="E74" s="2" t="s">
        <v>12</v>
      </c>
      <c r="F74" s="5">
        <v>1060</v>
      </c>
      <c r="G74" s="2">
        <v>463</v>
      </c>
      <c r="H74" s="2">
        <v>55.180999999999997</v>
      </c>
      <c r="I74" s="4">
        <v>58491.86</v>
      </c>
      <c r="J74" s="4">
        <v>58491.86</v>
      </c>
    </row>
    <row r="75" spans="1:10" ht="17.25" x14ac:dyDescent="0.15">
      <c r="A75" s="1">
        <v>40308</v>
      </c>
      <c r="B75" s="2" t="s">
        <v>19</v>
      </c>
      <c r="C75" s="2" t="s">
        <v>36</v>
      </c>
      <c r="D75" s="2" t="s">
        <v>11</v>
      </c>
      <c r="E75" s="2" t="s">
        <v>12</v>
      </c>
      <c r="F75" s="5">
        <v>1060</v>
      </c>
      <c r="G75" s="2">
        <v>471</v>
      </c>
      <c r="H75" s="2">
        <v>58.008000000000003</v>
      </c>
      <c r="I75" s="4">
        <v>61488.480000000003</v>
      </c>
      <c r="J75" s="4">
        <v>61488.480000000003</v>
      </c>
    </row>
    <row r="76" spans="1:10" ht="17.25" x14ac:dyDescent="0.15">
      <c r="A76" s="1">
        <v>40308</v>
      </c>
      <c r="B76" s="2" t="s">
        <v>19</v>
      </c>
      <c r="C76" s="2" t="s">
        <v>36</v>
      </c>
      <c r="D76" s="2" t="s">
        <v>17</v>
      </c>
      <c r="E76" s="2" t="s">
        <v>18</v>
      </c>
      <c r="F76" s="5">
        <v>1150</v>
      </c>
      <c r="G76" s="2">
        <v>262</v>
      </c>
      <c r="H76" s="2">
        <v>61.564</v>
      </c>
      <c r="I76" s="4">
        <v>70798.600000000006</v>
      </c>
      <c r="J76" s="4">
        <v>70798.600000000006</v>
      </c>
    </row>
    <row r="77" spans="1:10" ht="17.25" x14ac:dyDescent="0.15">
      <c r="A77" s="1">
        <v>40308</v>
      </c>
      <c r="B77" s="2" t="s">
        <v>32</v>
      </c>
      <c r="C77" s="2" t="s">
        <v>33</v>
      </c>
      <c r="D77" s="2" t="s">
        <v>14</v>
      </c>
      <c r="E77" s="2" t="s">
        <v>15</v>
      </c>
      <c r="F77" s="5">
        <v>1150</v>
      </c>
      <c r="G77" s="2">
        <v>220</v>
      </c>
      <c r="H77" s="2">
        <v>50.503999999999998</v>
      </c>
      <c r="I77" s="4">
        <v>58079.6</v>
      </c>
      <c r="J77" s="4">
        <v>58584.639999999999</v>
      </c>
    </row>
    <row r="78" spans="1:10" ht="17.25" x14ac:dyDescent="0.15">
      <c r="A78" s="1">
        <v>40309</v>
      </c>
      <c r="B78" s="2" t="s">
        <v>32</v>
      </c>
      <c r="C78" s="2" t="s">
        <v>37</v>
      </c>
      <c r="D78" s="2" t="s">
        <v>17</v>
      </c>
      <c r="E78" s="2" t="s">
        <v>18</v>
      </c>
      <c r="F78" s="5">
        <v>1160</v>
      </c>
      <c r="G78" s="2">
        <v>236</v>
      </c>
      <c r="H78" s="2">
        <v>56.006999999999998</v>
      </c>
      <c r="I78" s="4">
        <v>64968.12</v>
      </c>
      <c r="J78" s="4">
        <v>64968.119999999995</v>
      </c>
    </row>
    <row r="79" spans="1:10" ht="17.25" x14ac:dyDescent="0.15">
      <c r="A79" s="1">
        <v>40309</v>
      </c>
      <c r="B79" s="2" t="s">
        <v>19</v>
      </c>
      <c r="C79" s="2" t="s">
        <v>36</v>
      </c>
      <c r="D79" s="2" t="s">
        <v>17</v>
      </c>
      <c r="E79" s="2" t="s">
        <v>18</v>
      </c>
      <c r="F79" s="5">
        <v>1150</v>
      </c>
      <c r="G79" s="2">
        <v>214</v>
      </c>
      <c r="H79" s="2">
        <v>51.134</v>
      </c>
      <c r="I79" s="4">
        <v>58804.1</v>
      </c>
      <c r="J79" s="4">
        <v>58804.1</v>
      </c>
    </row>
    <row r="80" spans="1:10" ht="17.25" x14ac:dyDescent="0.15">
      <c r="A80" s="1">
        <v>40309</v>
      </c>
      <c r="B80" s="2" t="s">
        <v>19</v>
      </c>
      <c r="C80" s="2" t="s">
        <v>36</v>
      </c>
      <c r="D80" s="2" t="s">
        <v>17</v>
      </c>
      <c r="E80" s="2" t="s">
        <v>18</v>
      </c>
      <c r="F80" s="5">
        <v>1150</v>
      </c>
      <c r="G80" s="2">
        <v>236</v>
      </c>
      <c r="H80" s="2">
        <v>55.62</v>
      </c>
      <c r="I80" s="4">
        <v>63963</v>
      </c>
      <c r="J80" s="4">
        <v>63963</v>
      </c>
    </row>
    <row r="81" spans="1:10" ht="17.25" x14ac:dyDescent="0.15">
      <c r="A81" s="1">
        <v>40311</v>
      </c>
      <c r="B81" s="2" t="s">
        <v>19</v>
      </c>
      <c r="C81" s="2" t="s">
        <v>36</v>
      </c>
      <c r="D81" s="2" t="s">
        <v>17</v>
      </c>
      <c r="E81" s="2" t="s">
        <v>18</v>
      </c>
      <c r="F81" s="5">
        <v>1150</v>
      </c>
      <c r="G81" s="2">
        <v>197</v>
      </c>
      <c r="H81" s="2">
        <v>45.838999999999999</v>
      </c>
      <c r="I81" s="4">
        <v>52714.85</v>
      </c>
      <c r="J81" s="4"/>
    </row>
    <row r="82" spans="1:10" ht="17.25" x14ac:dyDescent="0.15">
      <c r="A82" s="1">
        <v>40311</v>
      </c>
      <c r="B82" s="2" t="s">
        <v>19</v>
      </c>
      <c r="C82" s="2" t="s">
        <v>34</v>
      </c>
      <c r="D82" s="2" t="s">
        <v>17</v>
      </c>
      <c r="E82" s="2" t="s">
        <v>18</v>
      </c>
      <c r="F82" s="5">
        <v>1150</v>
      </c>
      <c r="G82" s="2">
        <v>239</v>
      </c>
      <c r="H82" s="2">
        <v>55.338000000000001</v>
      </c>
      <c r="I82" s="4">
        <v>63638.7</v>
      </c>
      <c r="J82" s="4">
        <v>63638.700000000004</v>
      </c>
    </row>
    <row r="83" spans="1:10" ht="17.25" x14ac:dyDescent="0.15">
      <c r="A83" s="1">
        <v>40311</v>
      </c>
      <c r="B83" s="2" t="s">
        <v>32</v>
      </c>
      <c r="C83" s="2" t="s">
        <v>37</v>
      </c>
      <c r="D83" s="2" t="s">
        <v>17</v>
      </c>
      <c r="E83" s="2" t="s">
        <v>18</v>
      </c>
      <c r="F83" s="5">
        <v>1160</v>
      </c>
      <c r="G83" s="2">
        <v>214</v>
      </c>
      <c r="H83" s="2">
        <v>50.393999999999998</v>
      </c>
      <c r="I83" s="4">
        <v>58457.04</v>
      </c>
      <c r="J83" s="4"/>
    </row>
    <row r="84" spans="1:10" ht="17.25" x14ac:dyDescent="0.15">
      <c r="A84" s="1">
        <v>40311</v>
      </c>
      <c r="B84" s="2" t="s">
        <v>32</v>
      </c>
      <c r="C84" s="2" t="s">
        <v>37</v>
      </c>
      <c r="D84" s="2" t="s">
        <v>17</v>
      </c>
      <c r="E84" s="2" t="s">
        <v>18</v>
      </c>
      <c r="F84" s="5">
        <v>1160</v>
      </c>
      <c r="G84" s="2">
        <v>237</v>
      </c>
      <c r="H84" s="2">
        <v>54.805</v>
      </c>
      <c r="I84" s="4">
        <v>63573.8</v>
      </c>
      <c r="J84" s="4">
        <v>63573.8</v>
      </c>
    </row>
    <row r="85" spans="1:10" ht="17.25" x14ac:dyDescent="0.15">
      <c r="A85" s="1">
        <v>40311</v>
      </c>
      <c r="B85" s="2" t="s">
        <v>32</v>
      </c>
      <c r="C85" s="2" t="s">
        <v>37</v>
      </c>
      <c r="D85" s="2" t="s">
        <v>17</v>
      </c>
      <c r="E85" s="2" t="s">
        <v>18</v>
      </c>
      <c r="F85" s="5">
        <v>1160</v>
      </c>
      <c r="G85" s="2">
        <v>188</v>
      </c>
      <c r="H85" s="2">
        <v>44.497</v>
      </c>
      <c r="I85" s="4">
        <v>51616.52</v>
      </c>
      <c r="J85" s="4">
        <v>51616.52</v>
      </c>
    </row>
    <row r="86" spans="1:10" ht="17.25" x14ac:dyDescent="0.15">
      <c r="A86" s="1">
        <v>40312</v>
      </c>
      <c r="B86" s="2" t="s">
        <v>32</v>
      </c>
      <c r="C86" s="2" t="s">
        <v>37</v>
      </c>
      <c r="D86" s="2" t="s">
        <v>17</v>
      </c>
      <c r="E86" s="2" t="s">
        <v>18</v>
      </c>
      <c r="F86" s="5">
        <v>1160</v>
      </c>
      <c r="G86" s="2">
        <v>215</v>
      </c>
      <c r="H86" s="2">
        <v>50.658000000000001</v>
      </c>
      <c r="I86" s="4">
        <v>58763.28</v>
      </c>
      <c r="J86" s="4">
        <v>58763.28</v>
      </c>
    </row>
    <row r="87" spans="1:10" ht="17.25" x14ac:dyDescent="0.15">
      <c r="A87" s="1">
        <v>40312</v>
      </c>
      <c r="B87" s="2" t="s">
        <v>25</v>
      </c>
      <c r="C87" s="2" t="s">
        <v>35</v>
      </c>
      <c r="D87" s="2" t="s">
        <v>17</v>
      </c>
      <c r="E87" s="2" t="s">
        <v>18</v>
      </c>
      <c r="F87" s="5">
        <v>1150</v>
      </c>
      <c r="G87" s="2">
        <v>216</v>
      </c>
      <c r="H87" s="2">
        <v>50.578000000000003</v>
      </c>
      <c r="I87" s="4">
        <v>58164.7</v>
      </c>
      <c r="J87" s="4">
        <v>58164.700000000004</v>
      </c>
    </row>
    <row r="88" spans="1:10" ht="17.25" x14ac:dyDescent="0.15">
      <c r="A88" s="1">
        <v>40312</v>
      </c>
      <c r="B88" s="2" t="s">
        <v>25</v>
      </c>
      <c r="C88" s="2" t="s">
        <v>35</v>
      </c>
      <c r="D88" s="2" t="s">
        <v>17</v>
      </c>
      <c r="E88" s="2" t="s">
        <v>18</v>
      </c>
      <c r="F88" s="5">
        <v>1150</v>
      </c>
      <c r="G88" s="2">
        <v>217</v>
      </c>
      <c r="H88" s="2">
        <v>51.414000000000001</v>
      </c>
      <c r="I88" s="4">
        <v>59126.1</v>
      </c>
      <c r="J88" s="4">
        <v>59126.1</v>
      </c>
    </row>
    <row r="89" spans="1:10" ht="17.25" x14ac:dyDescent="0.15">
      <c r="A89" s="1">
        <v>40312</v>
      </c>
      <c r="B89" s="2" t="s">
        <v>19</v>
      </c>
      <c r="C89" s="2" t="s">
        <v>34</v>
      </c>
      <c r="D89" s="2" t="s">
        <v>17</v>
      </c>
      <c r="E89" s="2" t="s">
        <v>18</v>
      </c>
      <c r="F89" s="5">
        <v>1150</v>
      </c>
      <c r="G89" s="2">
        <v>202</v>
      </c>
      <c r="H89" s="2">
        <v>47.290999999999997</v>
      </c>
      <c r="I89" s="4">
        <v>54384.65</v>
      </c>
      <c r="J89" s="4">
        <v>54384.649999999994</v>
      </c>
    </row>
    <row r="90" spans="1:10" ht="17.25" x14ac:dyDescent="0.15">
      <c r="A90" s="1">
        <v>40313</v>
      </c>
      <c r="B90" s="2" t="s">
        <v>19</v>
      </c>
      <c r="C90" s="2" t="s">
        <v>34</v>
      </c>
      <c r="D90" s="2" t="s">
        <v>17</v>
      </c>
      <c r="E90" s="2" t="s">
        <v>18</v>
      </c>
      <c r="F90" s="5">
        <v>1150</v>
      </c>
      <c r="G90" s="2">
        <v>209</v>
      </c>
      <c r="H90" s="2">
        <v>48.7</v>
      </c>
      <c r="I90" s="4">
        <v>56005</v>
      </c>
      <c r="J90" s="4">
        <v>56005</v>
      </c>
    </row>
    <row r="91" spans="1:10" ht="17.25" x14ac:dyDescent="0.15">
      <c r="A91" s="1">
        <v>40313</v>
      </c>
      <c r="B91" s="2" t="s">
        <v>19</v>
      </c>
      <c r="C91" s="2" t="s">
        <v>34</v>
      </c>
      <c r="D91" s="2" t="s">
        <v>17</v>
      </c>
      <c r="E91" s="2" t="s">
        <v>18</v>
      </c>
      <c r="F91" s="5">
        <v>1150</v>
      </c>
      <c r="G91" s="2">
        <v>235</v>
      </c>
      <c r="H91" s="2">
        <v>53.588000000000001</v>
      </c>
      <c r="I91" s="4">
        <v>61626.2</v>
      </c>
      <c r="J91" s="4"/>
    </row>
    <row r="92" spans="1:10" ht="17.25" x14ac:dyDescent="0.15">
      <c r="A92" s="1">
        <v>40316</v>
      </c>
      <c r="B92" s="2" t="s">
        <v>19</v>
      </c>
      <c r="C92" s="2" t="s">
        <v>34</v>
      </c>
      <c r="D92" s="2" t="s">
        <v>17</v>
      </c>
      <c r="E92" s="2" t="s">
        <v>18</v>
      </c>
      <c r="F92" s="5">
        <v>1150</v>
      </c>
      <c r="G92" s="2">
        <v>221</v>
      </c>
      <c r="H92" s="2">
        <v>51.851999999999997</v>
      </c>
      <c r="I92" s="4">
        <v>59629.8</v>
      </c>
      <c r="J92" s="4">
        <v>59629.799999999996</v>
      </c>
    </row>
    <row r="93" spans="1:10" ht="17.25" x14ac:dyDescent="0.15">
      <c r="A93" s="1">
        <v>40316</v>
      </c>
      <c r="B93" s="2" t="s">
        <v>16</v>
      </c>
      <c r="C93" s="2" t="s">
        <v>30</v>
      </c>
      <c r="D93" s="2" t="s">
        <v>14</v>
      </c>
      <c r="E93" s="2" t="s">
        <v>15</v>
      </c>
      <c r="F93" s="5">
        <v>1190</v>
      </c>
      <c r="G93" s="2">
        <v>128</v>
      </c>
      <c r="H93" s="2">
        <v>52.781999999999996</v>
      </c>
      <c r="I93" s="4">
        <v>62810.58</v>
      </c>
      <c r="J93" s="4">
        <v>62810.579999999994</v>
      </c>
    </row>
    <row r="94" spans="1:10" ht="17.25" x14ac:dyDescent="0.15">
      <c r="A94" s="1">
        <v>40316</v>
      </c>
      <c r="B94" s="2" t="s">
        <v>16</v>
      </c>
      <c r="C94" s="2" t="s">
        <v>30</v>
      </c>
      <c r="D94" s="2" t="s">
        <v>14</v>
      </c>
      <c r="E94" s="2" t="s">
        <v>15</v>
      </c>
      <c r="F94" s="5">
        <v>1190</v>
      </c>
      <c r="G94" s="2">
        <v>128</v>
      </c>
      <c r="H94" s="2">
        <v>52.709000000000003</v>
      </c>
      <c r="I94" s="4">
        <v>62723.71</v>
      </c>
      <c r="J94" s="4">
        <v>62723.710000000006</v>
      </c>
    </row>
    <row r="95" spans="1:10" ht="17.25" x14ac:dyDescent="0.15">
      <c r="A95" s="1">
        <v>40318</v>
      </c>
      <c r="B95" s="2" t="s">
        <v>25</v>
      </c>
      <c r="C95" s="2" t="s">
        <v>35</v>
      </c>
      <c r="D95" s="2" t="s">
        <v>14</v>
      </c>
      <c r="E95" s="2" t="s">
        <v>38</v>
      </c>
      <c r="F95" s="3">
        <v>1060</v>
      </c>
      <c r="G95" s="2">
        <v>743</v>
      </c>
      <c r="H95" s="2">
        <v>40.36</v>
      </c>
      <c r="I95" s="4">
        <v>42781.599999999999</v>
      </c>
      <c r="J95" s="4"/>
    </row>
    <row r="96" spans="1:10" ht="17.25" x14ac:dyDescent="0.15">
      <c r="A96" s="1">
        <v>40318</v>
      </c>
      <c r="B96" s="2" t="s">
        <v>16</v>
      </c>
      <c r="C96" s="2" t="s">
        <v>30</v>
      </c>
      <c r="D96" s="2" t="s">
        <v>17</v>
      </c>
      <c r="E96" s="2" t="s">
        <v>18</v>
      </c>
      <c r="F96" s="5">
        <v>1150</v>
      </c>
      <c r="G96" s="2">
        <v>98</v>
      </c>
      <c r="H96" s="2">
        <v>21.962</v>
      </c>
      <c r="I96" s="4">
        <v>25256.3</v>
      </c>
      <c r="J96" s="4">
        <v>25256.3</v>
      </c>
    </row>
    <row r="97" spans="1:10" ht="17.25" x14ac:dyDescent="0.15">
      <c r="A97" s="1">
        <v>40318</v>
      </c>
      <c r="B97" s="2" t="s">
        <v>25</v>
      </c>
      <c r="C97" s="2" t="s">
        <v>35</v>
      </c>
      <c r="D97" s="2" t="s">
        <v>17</v>
      </c>
      <c r="E97" s="2" t="s">
        <v>18</v>
      </c>
      <c r="F97" s="5">
        <v>1150</v>
      </c>
      <c r="G97" s="2">
        <v>225</v>
      </c>
      <c r="H97" s="2">
        <v>50.966999999999999</v>
      </c>
      <c r="I97" s="4">
        <v>58612.05</v>
      </c>
      <c r="J97" s="4">
        <v>58612.049999999996</v>
      </c>
    </row>
    <row r="98" spans="1:10" ht="17.25" x14ac:dyDescent="0.15">
      <c r="A98" s="1">
        <v>40319</v>
      </c>
      <c r="B98" s="2" t="s">
        <v>25</v>
      </c>
      <c r="C98" s="2" t="s">
        <v>35</v>
      </c>
      <c r="D98" s="2" t="s">
        <v>11</v>
      </c>
      <c r="E98" s="2" t="s">
        <v>12</v>
      </c>
      <c r="F98" s="5">
        <v>1050</v>
      </c>
      <c r="G98" s="2">
        <v>406</v>
      </c>
      <c r="H98" s="2">
        <v>47.661000000000001</v>
      </c>
      <c r="I98" s="4">
        <v>50044.05</v>
      </c>
      <c r="J98" s="4">
        <v>50044.05</v>
      </c>
    </row>
    <row r="99" spans="1:10" ht="17.25" x14ac:dyDescent="0.15">
      <c r="A99" s="1">
        <v>40320</v>
      </c>
      <c r="B99" s="2" t="s">
        <v>19</v>
      </c>
      <c r="C99" s="2" t="s">
        <v>34</v>
      </c>
      <c r="D99" s="2" t="s">
        <v>11</v>
      </c>
      <c r="E99" s="2" t="s">
        <v>12</v>
      </c>
      <c r="F99" s="5">
        <v>1050</v>
      </c>
      <c r="G99" s="2">
        <v>407</v>
      </c>
      <c r="H99" s="2">
        <v>48.698999999999998</v>
      </c>
      <c r="I99" s="4">
        <v>51133.95</v>
      </c>
      <c r="J99" s="4">
        <v>51133.95</v>
      </c>
    </row>
    <row r="100" spans="1:10" ht="17.25" x14ac:dyDescent="0.15">
      <c r="A100" s="1">
        <v>40320</v>
      </c>
      <c r="B100" s="2" t="s">
        <v>21</v>
      </c>
      <c r="C100" s="2" t="s">
        <v>22</v>
      </c>
      <c r="D100" s="2" t="s">
        <v>11</v>
      </c>
      <c r="E100" s="2" t="s">
        <v>12</v>
      </c>
      <c r="F100" s="5">
        <v>1090</v>
      </c>
      <c r="G100" s="2">
        <v>451</v>
      </c>
      <c r="H100" s="2">
        <v>53.460999999999999</v>
      </c>
      <c r="I100" s="4">
        <v>58272.49</v>
      </c>
      <c r="J100" s="4">
        <v>58272.49</v>
      </c>
    </row>
    <row r="101" spans="1:10" ht="17.25" x14ac:dyDescent="0.15">
      <c r="A101" s="1">
        <v>40321</v>
      </c>
      <c r="B101" s="2" t="s">
        <v>16</v>
      </c>
      <c r="C101" s="2" t="s">
        <v>30</v>
      </c>
      <c r="D101" s="2" t="s">
        <v>17</v>
      </c>
      <c r="E101" s="2" t="s">
        <v>18</v>
      </c>
      <c r="F101" s="5">
        <v>1150</v>
      </c>
      <c r="G101" s="2">
        <v>233</v>
      </c>
      <c r="H101" s="2">
        <v>53.087000000000003</v>
      </c>
      <c r="I101" s="4">
        <v>61050.05</v>
      </c>
      <c r="J101" s="4"/>
    </row>
    <row r="102" spans="1:10" ht="17.25" x14ac:dyDescent="0.15">
      <c r="A102" s="1">
        <v>40321</v>
      </c>
      <c r="B102" s="2" t="s">
        <v>32</v>
      </c>
      <c r="C102" s="2" t="s">
        <v>37</v>
      </c>
      <c r="D102" s="2" t="s">
        <v>11</v>
      </c>
      <c r="E102" s="2" t="s">
        <v>12</v>
      </c>
      <c r="F102" s="5">
        <v>1050</v>
      </c>
      <c r="G102" s="2">
        <v>390</v>
      </c>
      <c r="H102" s="2">
        <v>46.493000000000002</v>
      </c>
      <c r="I102" s="4">
        <v>48817.65</v>
      </c>
      <c r="J102" s="4">
        <v>48817.65</v>
      </c>
    </row>
    <row r="103" spans="1:10" ht="17.25" x14ac:dyDescent="0.15">
      <c r="A103" s="1">
        <v>40321</v>
      </c>
      <c r="B103" s="2" t="s">
        <v>32</v>
      </c>
      <c r="C103" s="2" t="s">
        <v>37</v>
      </c>
      <c r="D103" s="2" t="s">
        <v>11</v>
      </c>
      <c r="E103" s="2" t="s">
        <v>12</v>
      </c>
      <c r="F103" s="5">
        <v>1050</v>
      </c>
      <c r="G103" s="2">
        <v>391</v>
      </c>
      <c r="H103" s="2">
        <v>46.802999999999997</v>
      </c>
      <c r="I103" s="4">
        <v>49143.15</v>
      </c>
      <c r="J103" s="4">
        <v>49143.149999999994</v>
      </c>
    </row>
    <row r="104" spans="1:10" ht="17.25" x14ac:dyDescent="0.15">
      <c r="A104" s="1">
        <v>40322</v>
      </c>
      <c r="B104" s="2" t="s">
        <v>25</v>
      </c>
      <c r="C104" s="2" t="s">
        <v>35</v>
      </c>
      <c r="D104" s="2" t="s">
        <v>11</v>
      </c>
      <c r="E104" s="2" t="s">
        <v>12</v>
      </c>
      <c r="F104" s="5">
        <v>1050</v>
      </c>
      <c r="G104" s="2">
        <v>396</v>
      </c>
      <c r="H104" s="2">
        <v>47.579000000000001</v>
      </c>
      <c r="I104" s="4">
        <v>49957.95</v>
      </c>
      <c r="J104" s="4"/>
    </row>
    <row r="105" spans="1:10" ht="17.25" x14ac:dyDescent="0.15">
      <c r="A105" s="1">
        <v>40322</v>
      </c>
      <c r="B105" s="2" t="s">
        <v>25</v>
      </c>
      <c r="C105" s="2" t="s">
        <v>35</v>
      </c>
      <c r="D105" s="2" t="s">
        <v>11</v>
      </c>
      <c r="E105" s="2" t="s">
        <v>12</v>
      </c>
      <c r="F105" s="5">
        <v>1050</v>
      </c>
      <c r="G105" s="2">
        <v>394</v>
      </c>
      <c r="H105" s="2">
        <v>47.170999999999999</v>
      </c>
      <c r="I105" s="4">
        <v>49529.55</v>
      </c>
      <c r="J105" s="4">
        <v>49529.55</v>
      </c>
    </row>
    <row r="106" spans="1:10" ht="17.25" x14ac:dyDescent="0.15">
      <c r="A106" s="1">
        <v>40322</v>
      </c>
      <c r="B106" s="2" t="s">
        <v>25</v>
      </c>
      <c r="C106" s="2" t="s">
        <v>35</v>
      </c>
      <c r="D106" s="2" t="s">
        <v>11</v>
      </c>
      <c r="E106" s="2" t="s">
        <v>12</v>
      </c>
      <c r="F106" s="5">
        <v>1050</v>
      </c>
      <c r="G106" s="2">
        <v>398</v>
      </c>
      <c r="H106" s="2">
        <v>46.576000000000001</v>
      </c>
      <c r="I106" s="4">
        <v>48904.800000000003</v>
      </c>
      <c r="J106" s="4">
        <v>40000</v>
      </c>
    </row>
    <row r="107" spans="1:10" ht="17.25" x14ac:dyDescent="0.15">
      <c r="A107" s="1">
        <v>40323</v>
      </c>
      <c r="B107" s="2" t="s">
        <v>25</v>
      </c>
      <c r="C107" s="2" t="s">
        <v>35</v>
      </c>
      <c r="D107" s="2" t="s">
        <v>17</v>
      </c>
      <c r="E107" s="2" t="s">
        <v>18</v>
      </c>
      <c r="F107" s="5">
        <v>1150</v>
      </c>
      <c r="G107" s="2">
        <v>223</v>
      </c>
      <c r="H107" s="2">
        <v>50.378</v>
      </c>
      <c r="I107" s="4">
        <v>57934.7</v>
      </c>
      <c r="J107" s="4">
        <v>57934.7</v>
      </c>
    </row>
    <row r="108" spans="1:10" ht="17.25" x14ac:dyDescent="0.15">
      <c r="A108" s="1">
        <v>40323</v>
      </c>
      <c r="B108" s="2" t="s">
        <v>9</v>
      </c>
      <c r="C108" s="2" t="s">
        <v>39</v>
      </c>
      <c r="D108" s="2" t="s">
        <v>11</v>
      </c>
      <c r="E108" s="2" t="s">
        <v>12</v>
      </c>
      <c r="F108" s="5">
        <v>1060</v>
      </c>
      <c r="G108" s="2">
        <v>461</v>
      </c>
      <c r="H108" s="2">
        <v>54.581000000000003</v>
      </c>
      <c r="I108" s="4">
        <v>57855.86</v>
      </c>
      <c r="J108" s="4"/>
    </row>
    <row r="109" spans="1:10" ht="17.25" x14ac:dyDescent="0.15">
      <c r="A109" s="1">
        <v>40324</v>
      </c>
      <c r="B109" s="2" t="s">
        <v>9</v>
      </c>
      <c r="C109" s="2" t="s">
        <v>39</v>
      </c>
      <c r="D109" s="2" t="s">
        <v>11</v>
      </c>
      <c r="E109" s="2" t="s">
        <v>12</v>
      </c>
      <c r="F109" s="5">
        <v>1050</v>
      </c>
      <c r="G109" s="2">
        <v>445</v>
      </c>
      <c r="H109" s="2">
        <v>57.834000000000003</v>
      </c>
      <c r="I109" s="4">
        <v>60725.7</v>
      </c>
      <c r="J109" s="4">
        <v>60725.700000000004</v>
      </c>
    </row>
    <row r="110" spans="1:10" ht="17.25" x14ac:dyDescent="0.15">
      <c r="A110" s="1">
        <v>40324</v>
      </c>
      <c r="B110" s="2" t="s">
        <v>9</v>
      </c>
      <c r="C110" s="2" t="s">
        <v>39</v>
      </c>
      <c r="D110" s="2" t="s">
        <v>17</v>
      </c>
      <c r="E110" s="2" t="s">
        <v>18</v>
      </c>
      <c r="F110" s="5">
        <v>1150</v>
      </c>
      <c r="G110" s="2">
        <v>321</v>
      </c>
      <c r="H110" s="2">
        <v>66.040999999999997</v>
      </c>
      <c r="I110" s="4">
        <v>75947.149999999994</v>
      </c>
      <c r="J110" s="4">
        <v>75947.149999999994</v>
      </c>
    </row>
    <row r="111" spans="1:10" ht="17.25" x14ac:dyDescent="0.15">
      <c r="A111" s="1">
        <v>40324</v>
      </c>
      <c r="B111" s="2" t="s">
        <v>9</v>
      </c>
      <c r="C111" s="2" t="s">
        <v>39</v>
      </c>
      <c r="D111" s="2" t="s">
        <v>11</v>
      </c>
      <c r="E111" s="2" t="s">
        <v>12</v>
      </c>
      <c r="F111" s="5">
        <v>1050</v>
      </c>
      <c r="G111" s="2">
        <v>417</v>
      </c>
      <c r="H111" s="2">
        <v>54.061</v>
      </c>
      <c r="I111" s="4">
        <v>56764.05</v>
      </c>
      <c r="J111" s="4">
        <v>56764.05</v>
      </c>
    </row>
    <row r="112" spans="1:10" ht="17.25" x14ac:dyDescent="0.15">
      <c r="A112" s="1">
        <v>40325</v>
      </c>
      <c r="B112" s="2" t="s">
        <v>9</v>
      </c>
      <c r="C112" s="2" t="s">
        <v>39</v>
      </c>
      <c r="D112" s="2" t="s">
        <v>11</v>
      </c>
      <c r="E112" s="2" t="s">
        <v>12</v>
      </c>
      <c r="F112" s="5">
        <v>1050</v>
      </c>
      <c r="G112" s="2">
        <v>385</v>
      </c>
      <c r="H112" s="2">
        <v>49.820999999999998</v>
      </c>
      <c r="I112" s="4">
        <v>52312.05</v>
      </c>
      <c r="J112" s="4">
        <v>52312.049999999996</v>
      </c>
    </row>
    <row r="113" spans="1:10" ht="17.25" x14ac:dyDescent="0.15">
      <c r="A113" s="1">
        <v>40325</v>
      </c>
      <c r="B113" s="2" t="s">
        <v>9</v>
      </c>
      <c r="C113" s="2" t="s">
        <v>39</v>
      </c>
      <c r="D113" s="2" t="s">
        <v>11</v>
      </c>
      <c r="E113" s="2" t="s">
        <v>12</v>
      </c>
      <c r="F113" s="5">
        <v>1050</v>
      </c>
      <c r="G113" s="2">
        <v>439</v>
      </c>
      <c r="H113" s="2">
        <v>56.720999999999997</v>
      </c>
      <c r="I113" s="4">
        <v>59557.05</v>
      </c>
      <c r="J113" s="4">
        <v>59557.049999999996</v>
      </c>
    </row>
    <row r="114" spans="1:10" ht="17.25" x14ac:dyDescent="0.15">
      <c r="A114" s="1">
        <v>40325</v>
      </c>
      <c r="B114" s="2" t="s">
        <v>25</v>
      </c>
      <c r="C114" s="2" t="s">
        <v>35</v>
      </c>
      <c r="D114" s="2" t="s">
        <v>11</v>
      </c>
      <c r="E114" s="2" t="s">
        <v>12</v>
      </c>
      <c r="F114" s="5">
        <v>1070</v>
      </c>
      <c r="G114" s="2">
        <v>148</v>
      </c>
      <c r="H114" s="2">
        <v>18.497</v>
      </c>
      <c r="I114" s="4">
        <v>19791.79</v>
      </c>
      <c r="J114" s="4"/>
    </row>
    <row r="115" spans="1:10" ht="17.25" x14ac:dyDescent="0.15">
      <c r="A115" s="1">
        <v>40325</v>
      </c>
      <c r="B115" s="2" t="s">
        <v>25</v>
      </c>
      <c r="C115" s="2" t="s">
        <v>35</v>
      </c>
      <c r="D115" s="2" t="s">
        <v>17</v>
      </c>
      <c r="E115" s="2" t="s">
        <v>18</v>
      </c>
      <c r="F115" s="5">
        <v>1150</v>
      </c>
      <c r="G115" s="2">
        <v>203</v>
      </c>
      <c r="H115" s="2">
        <v>48.726999999999997</v>
      </c>
      <c r="I115" s="4">
        <v>56036.05</v>
      </c>
      <c r="J115" s="4"/>
    </row>
    <row r="116" spans="1:10" ht="17.25" x14ac:dyDescent="0.15">
      <c r="A116" s="1">
        <v>40325</v>
      </c>
      <c r="B116" s="2" t="s">
        <v>25</v>
      </c>
      <c r="C116" s="2" t="s">
        <v>35</v>
      </c>
      <c r="D116" s="2" t="s">
        <v>17</v>
      </c>
      <c r="E116" s="2" t="s">
        <v>18</v>
      </c>
      <c r="F116" s="5">
        <v>1150</v>
      </c>
      <c r="G116" s="2">
        <v>214</v>
      </c>
      <c r="H116" s="2">
        <v>49.411000000000001</v>
      </c>
      <c r="I116" s="4">
        <v>56822.65</v>
      </c>
      <c r="J116" s="4">
        <v>50000</v>
      </c>
    </row>
    <row r="117" spans="1:10" ht="17.25" x14ac:dyDescent="0.15">
      <c r="A117" s="1">
        <v>40326</v>
      </c>
      <c r="B117" s="2" t="s">
        <v>25</v>
      </c>
      <c r="C117" s="2" t="s">
        <v>40</v>
      </c>
      <c r="D117" s="2" t="s">
        <v>52</v>
      </c>
      <c r="E117" s="2" t="s">
        <v>41</v>
      </c>
      <c r="F117" s="5">
        <v>1050</v>
      </c>
      <c r="G117" s="2">
        <v>668</v>
      </c>
      <c r="H117" s="2">
        <v>36.731000000000002</v>
      </c>
      <c r="I117" s="4">
        <v>38567.550000000003</v>
      </c>
      <c r="J117" s="4">
        <v>38567.550000000003</v>
      </c>
    </row>
    <row r="118" spans="1:10" ht="17.25" x14ac:dyDescent="0.15">
      <c r="A118" s="1">
        <v>40326</v>
      </c>
      <c r="B118" s="2" t="s">
        <v>9</v>
      </c>
      <c r="C118" s="2" t="s">
        <v>39</v>
      </c>
      <c r="D118" s="2" t="s">
        <v>17</v>
      </c>
      <c r="E118" s="2" t="s">
        <v>18</v>
      </c>
      <c r="F118" s="5">
        <v>1150</v>
      </c>
      <c r="G118" s="2">
        <v>200</v>
      </c>
      <c r="H118" s="2">
        <v>48.792999999999999</v>
      </c>
      <c r="I118" s="4">
        <v>56111.95</v>
      </c>
      <c r="J118" s="4">
        <v>10000</v>
      </c>
    </row>
    <row r="119" spans="1:10" ht="17.25" x14ac:dyDescent="0.15">
      <c r="A119" s="1">
        <v>40326</v>
      </c>
      <c r="B119" s="2" t="s">
        <v>25</v>
      </c>
      <c r="C119" s="2" t="s">
        <v>42</v>
      </c>
      <c r="D119" s="2" t="s">
        <v>11</v>
      </c>
      <c r="E119" s="2" t="s">
        <v>12</v>
      </c>
      <c r="F119" s="5">
        <v>1050</v>
      </c>
      <c r="G119" s="2">
        <v>381</v>
      </c>
      <c r="H119" s="2">
        <v>49.939</v>
      </c>
      <c r="I119" s="4">
        <v>52435.95</v>
      </c>
      <c r="J119" s="4">
        <v>52435.95</v>
      </c>
    </row>
    <row r="120" spans="1:10" ht="17.25" x14ac:dyDescent="0.15">
      <c r="A120" s="1">
        <v>40329</v>
      </c>
      <c r="B120" s="2" t="s">
        <v>25</v>
      </c>
      <c r="C120" s="2" t="s">
        <v>42</v>
      </c>
      <c r="D120" s="2" t="s">
        <v>11</v>
      </c>
      <c r="E120" s="2" t="s">
        <v>12</v>
      </c>
      <c r="F120" s="5">
        <v>1050</v>
      </c>
      <c r="G120" s="2">
        <v>360</v>
      </c>
      <c r="H120" s="2">
        <v>46.719000000000001</v>
      </c>
      <c r="I120" s="4">
        <v>49054.95</v>
      </c>
      <c r="J120" s="4">
        <v>49054.950000000004</v>
      </c>
    </row>
    <row r="121" spans="1:10" ht="17.25" x14ac:dyDescent="0.15">
      <c r="A121" s="1">
        <v>40329</v>
      </c>
      <c r="B121" s="2" t="s">
        <v>25</v>
      </c>
      <c r="C121" s="2" t="s">
        <v>42</v>
      </c>
      <c r="D121" s="2" t="s">
        <v>11</v>
      </c>
      <c r="E121" s="2" t="s">
        <v>12</v>
      </c>
      <c r="F121" s="5">
        <v>1050</v>
      </c>
      <c r="G121" s="2">
        <v>387</v>
      </c>
      <c r="H121" s="2">
        <v>50.576999999999998</v>
      </c>
      <c r="I121" s="4">
        <v>53105.85</v>
      </c>
      <c r="J121" s="4"/>
    </row>
    <row r="122" spans="1:10" ht="17.25" x14ac:dyDescent="0.15">
      <c r="A122" s="1">
        <v>40329</v>
      </c>
      <c r="B122" s="2" t="s">
        <v>25</v>
      </c>
      <c r="C122" s="2" t="s">
        <v>42</v>
      </c>
      <c r="D122" s="2" t="s">
        <v>11</v>
      </c>
      <c r="E122" s="2" t="s">
        <v>12</v>
      </c>
      <c r="F122" s="5">
        <v>1050</v>
      </c>
      <c r="G122" s="2">
        <v>396</v>
      </c>
      <c r="H122" s="2">
        <v>52.176000000000002</v>
      </c>
      <c r="I122" s="4">
        <v>54784.800000000003</v>
      </c>
      <c r="J122" s="4">
        <v>54784.800000000003</v>
      </c>
    </row>
    <row r="123" spans="1:10" ht="17.25" x14ac:dyDescent="0.15">
      <c r="A123" s="1">
        <v>40329</v>
      </c>
      <c r="B123" s="2" t="s">
        <v>16</v>
      </c>
      <c r="C123" s="2" t="s">
        <v>43</v>
      </c>
      <c r="D123" s="2" t="s">
        <v>11</v>
      </c>
      <c r="E123" s="2" t="s">
        <v>12</v>
      </c>
      <c r="F123" s="5">
        <v>1050</v>
      </c>
      <c r="G123" s="2">
        <v>373</v>
      </c>
      <c r="H123" s="2">
        <v>47.518999999999998</v>
      </c>
      <c r="I123" s="4">
        <v>49894.95</v>
      </c>
      <c r="J123" s="4">
        <v>49894.95</v>
      </c>
    </row>
    <row r="124" spans="1:10" ht="17.25" x14ac:dyDescent="0.15">
      <c r="A124" s="1">
        <v>40329</v>
      </c>
      <c r="B124" s="2" t="s">
        <v>21</v>
      </c>
      <c r="C124" s="2" t="s">
        <v>22</v>
      </c>
      <c r="D124" s="2" t="s">
        <v>17</v>
      </c>
      <c r="E124" s="2" t="s">
        <v>18</v>
      </c>
      <c r="F124" s="5">
        <v>1150</v>
      </c>
      <c r="G124" s="2">
        <v>231</v>
      </c>
      <c r="H124" s="2">
        <v>52.218000000000004</v>
      </c>
      <c r="I124" s="4">
        <v>60050.7</v>
      </c>
      <c r="J124" s="4">
        <v>60050.700000000004</v>
      </c>
    </row>
    <row r="125" spans="1:10" ht="17.25" x14ac:dyDescent="0.15">
      <c r="A125" s="1">
        <v>40329</v>
      </c>
      <c r="B125" s="2" t="s">
        <v>21</v>
      </c>
      <c r="C125" s="2" t="s">
        <v>22</v>
      </c>
      <c r="D125" s="2" t="s">
        <v>17</v>
      </c>
      <c r="E125" s="2" t="s">
        <v>18</v>
      </c>
      <c r="F125" s="5">
        <v>1150</v>
      </c>
      <c r="G125" s="2">
        <v>202</v>
      </c>
      <c r="H125" s="2">
        <v>46.444000000000003</v>
      </c>
      <c r="I125" s="4">
        <v>53410.6</v>
      </c>
      <c r="J125" s="4">
        <v>53410.600000000006</v>
      </c>
    </row>
    <row r="126" spans="1:10" ht="17.25" x14ac:dyDescent="0.15">
      <c r="A126" s="1">
        <v>40330</v>
      </c>
      <c r="B126" s="2" t="s">
        <v>32</v>
      </c>
      <c r="C126" s="2" t="s">
        <v>30</v>
      </c>
      <c r="D126" s="2" t="s">
        <v>11</v>
      </c>
      <c r="E126" s="2" t="s">
        <v>12</v>
      </c>
      <c r="F126" s="5">
        <v>1050</v>
      </c>
      <c r="G126" s="2">
        <v>423</v>
      </c>
      <c r="H126" s="2">
        <v>54.712000000000003</v>
      </c>
      <c r="I126" s="4">
        <v>57447.6</v>
      </c>
      <c r="J126" s="4">
        <v>57447.600000000006</v>
      </c>
    </row>
    <row r="127" spans="1:10" ht="17.25" x14ac:dyDescent="0.15">
      <c r="A127" s="1">
        <v>40330</v>
      </c>
      <c r="B127" s="2" t="s">
        <v>32</v>
      </c>
      <c r="C127" s="2" t="s">
        <v>30</v>
      </c>
      <c r="D127" s="2" t="s">
        <v>14</v>
      </c>
      <c r="E127" s="2" t="s">
        <v>15</v>
      </c>
      <c r="F127" s="5">
        <v>1150</v>
      </c>
      <c r="G127" s="2">
        <v>426</v>
      </c>
      <c r="H127" s="2">
        <v>55.228999999999999</v>
      </c>
      <c r="I127" s="4">
        <v>63513.35</v>
      </c>
      <c r="J127" s="4">
        <v>57990.45</v>
      </c>
    </row>
    <row r="128" spans="1:10" ht="17.25" x14ac:dyDescent="0.15">
      <c r="A128" s="1">
        <v>40330</v>
      </c>
      <c r="B128" s="2" t="s">
        <v>25</v>
      </c>
      <c r="C128" s="2" t="s">
        <v>42</v>
      </c>
      <c r="D128" s="2" t="s">
        <v>14</v>
      </c>
      <c r="E128" s="2" t="s">
        <v>15</v>
      </c>
      <c r="F128" s="5">
        <v>1150</v>
      </c>
      <c r="G128" s="2">
        <v>398</v>
      </c>
      <c r="H128" s="2">
        <v>50.506999999999998</v>
      </c>
      <c r="I128" s="4">
        <v>58083.05</v>
      </c>
      <c r="J128" s="4"/>
    </row>
    <row r="129" spans="1:10" ht="17.25" x14ac:dyDescent="0.15">
      <c r="A129" s="1">
        <v>40330</v>
      </c>
      <c r="B129" s="2" t="s">
        <v>9</v>
      </c>
      <c r="C129" s="2" t="s">
        <v>43</v>
      </c>
      <c r="D129" s="2" t="s">
        <v>11</v>
      </c>
      <c r="E129" s="2" t="s">
        <v>12</v>
      </c>
      <c r="F129" s="5">
        <v>1050</v>
      </c>
      <c r="G129" s="2">
        <v>277</v>
      </c>
      <c r="H129" s="2">
        <v>35.689</v>
      </c>
      <c r="I129" s="4">
        <v>37473.449999999997</v>
      </c>
      <c r="J129" s="4">
        <v>37473.449999999997</v>
      </c>
    </row>
    <row r="130" spans="1:10" ht="17.25" x14ac:dyDescent="0.15">
      <c r="A130" s="1">
        <v>40331</v>
      </c>
      <c r="B130" s="2" t="s">
        <v>25</v>
      </c>
      <c r="C130" s="2" t="s">
        <v>42</v>
      </c>
      <c r="D130" s="2" t="s">
        <v>11</v>
      </c>
      <c r="E130" s="2" t="s">
        <v>12</v>
      </c>
      <c r="F130" s="5">
        <v>1050</v>
      </c>
      <c r="G130" s="2">
        <v>400</v>
      </c>
      <c r="H130" s="2">
        <v>50.790999999999997</v>
      </c>
      <c r="I130" s="4">
        <v>53330.55</v>
      </c>
      <c r="J130" s="4">
        <v>20000</v>
      </c>
    </row>
    <row r="131" spans="1:10" ht="17.25" x14ac:dyDescent="0.15">
      <c r="A131" s="1">
        <v>40331</v>
      </c>
      <c r="B131" s="2" t="s">
        <v>25</v>
      </c>
      <c r="C131" s="2" t="s">
        <v>42</v>
      </c>
      <c r="D131" s="2" t="s">
        <v>11</v>
      </c>
      <c r="E131" s="2" t="s">
        <v>12</v>
      </c>
      <c r="F131" s="5">
        <v>1050</v>
      </c>
      <c r="G131" s="2">
        <v>372</v>
      </c>
      <c r="H131" s="2">
        <v>47.31</v>
      </c>
      <c r="I131" s="4">
        <v>49675.5</v>
      </c>
      <c r="J131" s="4">
        <v>49675.5</v>
      </c>
    </row>
    <row r="132" spans="1:10" ht="17.25" x14ac:dyDescent="0.15">
      <c r="A132" s="1">
        <v>40331</v>
      </c>
      <c r="B132" s="2" t="s">
        <v>27</v>
      </c>
      <c r="C132" s="2" t="s">
        <v>31</v>
      </c>
      <c r="D132" s="2" t="s">
        <v>11</v>
      </c>
      <c r="E132" s="2" t="s">
        <v>12</v>
      </c>
      <c r="F132" s="5">
        <v>1050</v>
      </c>
      <c r="G132" s="2">
        <v>371</v>
      </c>
      <c r="H132" s="2">
        <v>46.326000000000001</v>
      </c>
      <c r="I132" s="4">
        <v>48642.3</v>
      </c>
      <c r="J132" s="4"/>
    </row>
    <row r="133" spans="1:10" ht="17.25" x14ac:dyDescent="0.15">
      <c r="A133" s="1">
        <v>40332</v>
      </c>
      <c r="B133" s="2" t="s">
        <v>21</v>
      </c>
      <c r="C133" s="2" t="s">
        <v>22</v>
      </c>
      <c r="D133" s="2" t="s">
        <v>11</v>
      </c>
      <c r="E133" s="2" t="s">
        <v>12</v>
      </c>
      <c r="F133" s="5">
        <v>1050</v>
      </c>
      <c r="G133" s="2">
        <v>451</v>
      </c>
      <c r="H133" s="2">
        <v>56.491999999999997</v>
      </c>
      <c r="I133" s="4">
        <v>59316.6</v>
      </c>
      <c r="J133" s="4">
        <v>59316.6</v>
      </c>
    </row>
    <row r="134" spans="1:10" ht="17.25" x14ac:dyDescent="0.15">
      <c r="A134" s="1">
        <v>40334</v>
      </c>
      <c r="B134" s="2" t="s">
        <v>9</v>
      </c>
      <c r="C134" s="2" t="s">
        <v>43</v>
      </c>
      <c r="D134" s="2" t="s">
        <v>17</v>
      </c>
      <c r="E134" s="2" t="s">
        <v>18</v>
      </c>
      <c r="F134" s="5">
        <v>1180</v>
      </c>
      <c r="G134" s="2">
        <v>454</v>
      </c>
      <c r="H134" s="2">
        <v>56.12</v>
      </c>
      <c r="I134" s="4">
        <v>66221.600000000006</v>
      </c>
      <c r="J134" s="4">
        <v>58926</v>
      </c>
    </row>
    <row r="135" spans="1:10" ht="17.25" x14ac:dyDescent="0.15">
      <c r="A135" s="1">
        <v>40334</v>
      </c>
      <c r="B135" s="2" t="s">
        <v>27</v>
      </c>
      <c r="C135" s="2" t="s">
        <v>31</v>
      </c>
      <c r="D135" s="2" t="s">
        <v>17</v>
      </c>
      <c r="E135" s="2" t="s">
        <v>18</v>
      </c>
      <c r="F135" s="5">
        <v>1140</v>
      </c>
      <c r="G135" s="2">
        <v>202</v>
      </c>
      <c r="H135" s="2">
        <v>46.493000000000002</v>
      </c>
      <c r="I135" s="4">
        <v>53002.02</v>
      </c>
      <c r="J135" s="4">
        <v>53002.020000000004</v>
      </c>
    </row>
    <row r="136" spans="1:10" ht="17.25" x14ac:dyDescent="0.15">
      <c r="A136" s="1">
        <v>40334</v>
      </c>
      <c r="B136" s="2" t="s">
        <v>19</v>
      </c>
      <c r="C136" s="2" t="s">
        <v>20</v>
      </c>
      <c r="D136" s="2" t="s">
        <v>17</v>
      </c>
      <c r="E136" s="2" t="s">
        <v>18</v>
      </c>
      <c r="F136" s="5">
        <v>1150</v>
      </c>
      <c r="G136" s="2">
        <v>182</v>
      </c>
      <c r="H136" s="2">
        <v>47.804000000000002</v>
      </c>
      <c r="I136" s="4">
        <v>54974.6</v>
      </c>
      <c r="J136" s="4"/>
    </row>
    <row r="137" spans="1:10" ht="17.25" x14ac:dyDescent="0.15">
      <c r="A137" s="1">
        <v>40334</v>
      </c>
      <c r="B137" s="2" t="s">
        <v>27</v>
      </c>
      <c r="C137" s="2" t="s">
        <v>31</v>
      </c>
      <c r="D137" s="2" t="s">
        <v>11</v>
      </c>
      <c r="E137" s="2" t="s">
        <v>12</v>
      </c>
      <c r="F137" s="5">
        <v>1060</v>
      </c>
      <c r="G137" s="2">
        <v>451</v>
      </c>
      <c r="H137" s="2">
        <v>54.960999999999999</v>
      </c>
      <c r="I137" s="4">
        <v>58258.66</v>
      </c>
      <c r="J137" s="4">
        <v>58258.659999999996</v>
      </c>
    </row>
    <row r="138" spans="1:10" ht="17.25" x14ac:dyDescent="0.15">
      <c r="A138" s="1">
        <v>40334</v>
      </c>
      <c r="B138" s="2" t="s">
        <v>21</v>
      </c>
      <c r="C138" s="2" t="s">
        <v>44</v>
      </c>
      <c r="D138" s="2" t="s">
        <v>11</v>
      </c>
      <c r="E138" s="2" t="s">
        <v>12</v>
      </c>
      <c r="F138" s="5">
        <v>1040</v>
      </c>
      <c r="G138" s="2">
        <v>405</v>
      </c>
      <c r="H138" s="2">
        <v>48.134</v>
      </c>
      <c r="I138" s="4">
        <v>50059.360000000001</v>
      </c>
      <c r="J138" s="4">
        <v>50059.360000000001</v>
      </c>
    </row>
    <row r="139" spans="1:10" ht="17.25" x14ac:dyDescent="0.15">
      <c r="A139" s="1">
        <v>40335</v>
      </c>
      <c r="B139" s="2" t="s">
        <v>21</v>
      </c>
      <c r="C139" s="2" t="s">
        <v>44</v>
      </c>
      <c r="D139" s="2" t="s">
        <v>14</v>
      </c>
      <c r="E139" s="2" t="s">
        <v>15</v>
      </c>
      <c r="F139" s="5">
        <v>1150</v>
      </c>
      <c r="G139" s="2">
        <v>103</v>
      </c>
      <c r="H139" s="2">
        <v>43.466999999999999</v>
      </c>
      <c r="I139" s="4">
        <v>49987.05</v>
      </c>
      <c r="J139" s="4">
        <v>49987.049999999996</v>
      </c>
    </row>
    <row r="140" spans="1:10" ht="17.25" x14ac:dyDescent="0.15">
      <c r="A140" s="1">
        <v>40335</v>
      </c>
      <c r="B140" s="2" t="s">
        <v>21</v>
      </c>
      <c r="C140" s="2" t="s">
        <v>44</v>
      </c>
      <c r="D140" s="2" t="s">
        <v>17</v>
      </c>
      <c r="E140" s="2" t="s">
        <v>18</v>
      </c>
      <c r="F140" s="5">
        <v>1150</v>
      </c>
      <c r="G140" s="2">
        <v>196</v>
      </c>
      <c r="H140" s="2">
        <v>45.081000000000003</v>
      </c>
      <c r="I140" s="4">
        <v>51843.15</v>
      </c>
      <c r="J140" s="4"/>
    </row>
    <row r="141" spans="1:10" ht="17.25" x14ac:dyDescent="0.15">
      <c r="A141" s="1">
        <v>40335</v>
      </c>
      <c r="B141" s="2" t="s">
        <v>21</v>
      </c>
      <c r="C141" s="2" t="s">
        <v>44</v>
      </c>
      <c r="D141" s="2" t="s">
        <v>17</v>
      </c>
      <c r="E141" s="2" t="s">
        <v>18</v>
      </c>
      <c r="F141" s="5">
        <v>1150</v>
      </c>
      <c r="G141" s="2">
        <v>216</v>
      </c>
      <c r="H141" s="2">
        <v>49.472999999999999</v>
      </c>
      <c r="I141" s="4">
        <v>56893.95</v>
      </c>
      <c r="J141" s="4">
        <v>56893.95</v>
      </c>
    </row>
    <row r="142" spans="1:10" ht="17.25" x14ac:dyDescent="0.15">
      <c r="A142" s="1">
        <v>40335</v>
      </c>
      <c r="B142" s="8" t="s">
        <v>32</v>
      </c>
      <c r="C142" s="2" t="s">
        <v>30</v>
      </c>
      <c r="D142" s="2" t="s">
        <v>11</v>
      </c>
      <c r="E142" s="2" t="s">
        <v>12</v>
      </c>
      <c r="F142" s="5">
        <v>1050</v>
      </c>
      <c r="G142" s="2">
        <v>379</v>
      </c>
      <c r="H142" s="2">
        <v>47.545000000000002</v>
      </c>
      <c r="I142" s="4">
        <v>49922.25</v>
      </c>
      <c r="J142" s="4">
        <v>10000</v>
      </c>
    </row>
    <row r="143" spans="1:10" ht="17.25" x14ac:dyDescent="0.15">
      <c r="A143" s="1">
        <v>40336</v>
      </c>
      <c r="B143" s="2" t="s">
        <v>9</v>
      </c>
      <c r="C143" s="2" t="s">
        <v>43</v>
      </c>
      <c r="D143" s="2" t="s">
        <v>17</v>
      </c>
      <c r="E143" s="2" t="s">
        <v>18</v>
      </c>
      <c r="F143" s="5">
        <v>1180</v>
      </c>
      <c r="G143" s="2">
        <v>738</v>
      </c>
      <c r="H143" s="2">
        <v>42.722000000000001</v>
      </c>
      <c r="I143" s="4">
        <v>50411.96</v>
      </c>
      <c r="J143" s="4">
        <v>20000</v>
      </c>
    </row>
    <row r="144" spans="1:10" ht="17.25" x14ac:dyDescent="0.15">
      <c r="A144" s="1">
        <v>40336</v>
      </c>
      <c r="B144" s="2" t="s">
        <v>19</v>
      </c>
      <c r="C144" s="2" t="s">
        <v>20</v>
      </c>
      <c r="D144" s="2" t="s">
        <v>11</v>
      </c>
      <c r="E144" s="2" t="s">
        <v>12</v>
      </c>
      <c r="F144" s="5">
        <v>1040</v>
      </c>
      <c r="G144" s="2">
        <v>368</v>
      </c>
      <c r="H144" s="2">
        <v>45.232999999999997</v>
      </c>
      <c r="I144" s="4">
        <v>47042.32</v>
      </c>
      <c r="J144" s="4">
        <v>47042.32</v>
      </c>
    </row>
    <row r="145" spans="1:10" ht="17.25" x14ac:dyDescent="0.15">
      <c r="A145" s="1">
        <v>40336</v>
      </c>
      <c r="B145" s="2" t="s">
        <v>19</v>
      </c>
      <c r="C145" s="2" t="s">
        <v>20</v>
      </c>
      <c r="D145" s="2" t="s">
        <v>11</v>
      </c>
      <c r="E145" s="2" t="s">
        <v>12</v>
      </c>
      <c r="F145" s="5">
        <v>1040</v>
      </c>
      <c r="G145" s="2">
        <v>397</v>
      </c>
      <c r="H145" s="2">
        <v>48.78</v>
      </c>
      <c r="I145" s="4">
        <v>50731.199999999997</v>
      </c>
      <c r="J145" s="4">
        <v>50731.200000000004</v>
      </c>
    </row>
    <row r="146" spans="1:10" ht="17.25" x14ac:dyDescent="0.15">
      <c r="A146" s="1">
        <v>40337</v>
      </c>
      <c r="B146" s="2" t="s">
        <v>27</v>
      </c>
      <c r="C146" s="2" t="s">
        <v>45</v>
      </c>
      <c r="D146" s="2" t="s">
        <v>17</v>
      </c>
      <c r="E146" s="2" t="s">
        <v>18</v>
      </c>
      <c r="F146" s="5">
        <v>1150</v>
      </c>
      <c r="G146" s="2">
        <v>204</v>
      </c>
      <c r="H146" s="2">
        <v>47.959000000000003</v>
      </c>
      <c r="I146" s="4">
        <v>55152.85</v>
      </c>
      <c r="J146" s="4">
        <v>55152.850000000006</v>
      </c>
    </row>
    <row r="147" spans="1:10" ht="17.25" x14ac:dyDescent="0.15">
      <c r="A147" s="1">
        <v>40337</v>
      </c>
      <c r="B147" s="2" t="s">
        <v>9</v>
      </c>
      <c r="C147" s="2" t="s">
        <v>43</v>
      </c>
      <c r="D147" s="2" t="s">
        <v>17</v>
      </c>
      <c r="E147" s="2" t="s">
        <v>18</v>
      </c>
      <c r="F147" s="5">
        <v>1180</v>
      </c>
      <c r="G147" s="2">
        <v>451</v>
      </c>
      <c r="H147" s="2">
        <v>55.951000000000001</v>
      </c>
      <c r="I147" s="4">
        <v>66022.179999999993</v>
      </c>
      <c r="J147" s="4">
        <v>58189.04</v>
      </c>
    </row>
    <row r="148" spans="1:10" ht="17.25" x14ac:dyDescent="0.15">
      <c r="A148" s="1">
        <v>40337</v>
      </c>
      <c r="B148" s="2" t="s">
        <v>9</v>
      </c>
      <c r="C148" s="2" t="s">
        <v>43</v>
      </c>
      <c r="D148" s="2" t="s">
        <v>11</v>
      </c>
      <c r="E148" s="2" t="s">
        <v>12</v>
      </c>
      <c r="F148" s="5">
        <v>1040</v>
      </c>
      <c r="G148" s="2">
        <v>437</v>
      </c>
      <c r="H148" s="2">
        <v>53.720999999999997</v>
      </c>
      <c r="I148" s="4">
        <v>55869.84</v>
      </c>
      <c r="J148" s="4">
        <v>55869.84</v>
      </c>
    </row>
    <row r="149" spans="1:10" ht="17.25" x14ac:dyDescent="0.15">
      <c r="A149" s="1">
        <v>40337</v>
      </c>
      <c r="B149" s="2" t="s">
        <v>21</v>
      </c>
      <c r="C149" s="2" t="s">
        <v>46</v>
      </c>
      <c r="D149" s="2" t="s">
        <v>11</v>
      </c>
      <c r="E149" s="2" t="s">
        <v>12</v>
      </c>
      <c r="F149" s="5">
        <v>1040</v>
      </c>
      <c r="G149" s="2">
        <v>145</v>
      </c>
      <c r="H149" s="2">
        <v>17.387</v>
      </c>
      <c r="I149" s="4">
        <v>18082.48</v>
      </c>
      <c r="J149" s="4">
        <v>18082.48</v>
      </c>
    </row>
    <row r="150" spans="1:10" ht="17.25" x14ac:dyDescent="0.15">
      <c r="A150" s="1">
        <v>40339</v>
      </c>
      <c r="B150" s="2" t="s">
        <v>25</v>
      </c>
      <c r="C150" s="2" t="s">
        <v>42</v>
      </c>
      <c r="D150" s="2" t="s">
        <v>11</v>
      </c>
      <c r="E150" s="2" t="s">
        <v>12</v>
      </c>
      <c r="F150" s="5">
        <v>1050</v>
      </c>
      <c r="G150" s="2">
        <v>418</v>
      </c>
      <c r="H150" s="2">
        <v>51.862000000000002</v>
      </c>
      <c r="I150" s="4">
        <v>54455.1</v>
      </c>
      <c r="J150" s="4">
        <v>54455.1</v>
      </c>
    </row>
    <row r="151" spans="1:10" ht="17.25" x14ac:dyDescent="0.15">
      <c r="A151" s="1">
        <v>40339</v>
      </c>
      <c r="B151" s="2" t="s">
        <v>25</v>
      </c>
      <c r="C151" s="2" t="s">
        <v>42</v>
      </c>
      <c r="D151" s="2" t="s">
        <v>11</v>
      </c>
      <c r="E151" s="2" t="s">
        <v>12</v>
      </c>
      <c r="F151" s="5">
        <v>1050</v>
      </c>
      <c r="G151" s="2">
        <v>411</v>
      </c>
      <c r="H151" s="2">
        <v>52.180999999999997</v>
      </c>
      <c r="I151" s="4">
        <v>54790.05</v>
      </c>
      <c r="J151" s="4">
        <v>54790.049999999996</v>
      </c>
    </row>
    <row r="152" spans="1:10" ht="17.25" x14ac:dyDescent="0.15">
      <c r="A152" s="1">
        <v>40339</v>
      </c>
      <c r="B152" s="2" t="s">
        <v>25</v>
      </c>
      <c r="C152" s="2" t="s">
        <v>42</v>
      </c>
      <c r="D152" s="2" t="s">
        <v>11</v>
      </c>
      <c r="E152" s="2" t="s">
        <v>12</v>
      </c>
      <c r="F152" s="5">
        <v>1050</v>
      </c>
      <c r="G152" s="2">
        <v>469</v>
      </c>
      <c r="H152" s="2">
        <v>57.91</v>
      </c>
      <c r="I152" s="4">
        <v>60805.5</v>
      </c>
      <c r="J152" s="4">
        <v>60805.5</v>
      </c>
    </row>
    <row r="153" spans="1:10" ht="17.25" x14ac:dyDescent="0.15">
      <c r="A153" s="1">
        <v>40339</v>
      </c>
      <c r="B153" s="2" t="s">
        <v>25</v>
      </c>
      <c r="C153" s="2" t="s">
        <v>42</v>
      </c>
      <c r="D153" s="2" t="s">
        <v>11</v>
      </c>
      <c r="E153" s="2" t="s">
        <v>12</v>
      </c>
      <c r="F153" s="5">
        <v>1040</v>
      </c>
      <c r="G153" s="2">
        <v>370</v>
      </c>
      <c r="H153" s="2">
        <v>45.761000000000003</v>
      </c>
      <c r="I153" s="4">
        <v>47591.44</v>
      </c>
      <c r="J153" s="4">
        <v>47591.44</v>
      </c>
    </row>
    <row r="154" spans="1:10" ht="17.25" x14ac:dyDescent="0.15">
      <c r="A154" s="1">
        <v>40339</v>
      </c>
      <c r="B154" s="2" t="s">
        <v>25</v>
      </c>
      <c r="C154" s="2" t="s">
        <v>42</v>
      </c>
      <c r="D154" s="2" t="s">
        <v>11</v>
      </c>
      <c r="E154" s="2" t="s">
        <v>12</v>
      </c>
      <c r="F154" s="5">
        <v>1040</v>
      </c>
      <c r="G154" s="2">
        <v>406</v>
      </c>
      <c r="H154" s="2">
        <v>49.442</v>
      </c>
      <c r="I154" s="4">
        <v>51419.68</v>
      </c>
      <c r="J154" s="4">
        <v>51419.68</v>
      </c>
    </row>
    <row r="155" spans="1:10" ht="17.25" x14ac:dyDescent="0.15">
      <c r="A155" s="1">
        <v>40339</v>
      </c>
      <c r="B155" s="2" t="s">
        <v>21</v>
      </c>
      <c r="C155" s="2" t="s">
        <v>46</v>
      </c>
      <c r="D155" s="2" t="s">
        <v>17</v>
      </c>
      <c r="E155" s="2" t="s">
        <v>18</v>
      </c>
      <c r="F155" s="5">
        <v>1130</v>
      </c>
      <c r="G155" s="2">
        <v>223</v>
      </c>
      <c r="H155" s="2">
        <v>51.667000000000002</v>
      </c>
      <c r="I155" s="4">
        <v>58383.71</v>
      </c>
      <c r="J155" s="4">
        <v>58383.71</v>
      </c>
    </row>
    <row r="156" spans="1:10" ht="17.25" x14ac:dyDescent="0.15">
      <c r="A156" s="1">
        <v>40340</v>
      </c>
      <c r="B156" s="2" t="s">
        <v>25</v>
      </c>
      <c r="C156" s="2" t="s">
        <v>42</v>
      </c>
      <c r="D156" s="2" t="s">
        <v>11</v>
      </c>
      <c r="E156" s="2" t="s">
        <v>12</v>
      </c>
      <c r="F156" s="5">
        <v>1040</v>
      </c>
      <c r="G156" s="2">
        <v>419</v>
      </c>
      <c r="H156" s="2">
        <v>52.82</v>
      </c>
      <c r="I156" s="4">
        <v>54932.800000000003</v>
      </c>
      <c r="J156" s="4"/>
    </row>
    <row r="157" spans="1:10" ht="17.25" x14ac:dyDescent="0.15">
      <c r="A157" s="1">
        <v>40341</v>
      </c>
      <c r="B157" s="2" t="s">
        <v>25</v>
      </c>
      <c r="C157" s="2" t="s">
        <v>42</v>
      </c>
      <c r="D157" s="2" t="s">
        <v>11</v>
      </c>
      <c r="E157" s="2" t="s">
        <v>12</v>
      </c>
      <c r="F157" s="5">
        <v>1040</v>
      </c>
      <c r="G157" s="2">
        <v>417</v>
      </c>
      <c r="H157" s="2">
        <v>51.847999999999999</v>
      </c>
      <c r="I157" s="4">
        <v>53921.919999999998</v>
      </c>
      <c r="J157" s="4">
        <v>53921.919999999998</v>
      </c>
    </row>
    <row r="158" spans="1:10" ht="17.25" x14ac:dyDescent="0.15">
      <c r="A158" s="1">
        <v>40341</v>
      </c>
      <c r="B158" s="2" t="s">
        <v>25</v>
      </c>
      <c r="C158" s="2" t="s">
        <v>35</v>
      </c>
      <c r="D158" s="2" t="s">
        <v>17</v>
      </c>
      <c r="E158" s="2" t="s">
        <v>18</v>
      </c>
      <c r="F158" s="5">
        <v>1120</v>
      </c>
      <c r="G158" s="2">
        <v>212</v>
      </c>
      <c r="H158" s="2">
        <v>47.948</v>
      </c>
      <c r="I158" s="4">
        <v>53701.760000000002</v>
      </c>
      <c r="J158" s="4">
        <v>15000</v>
      </c>
    </row>
    <row r="159" spans="1:10" ht="17.25" x14ac:dyDescent="0.15">
      <c r="A159" s="1">
        <v>40341</v>
      </c>
      <c r="B159" s="2" t="s">
        <v>27</v>
      </c>
      <c r="C159" s="2" t="s">
        <v>45</v>
      </c>
      <c r="D159" s="2" t="s">
        <v>17</v>
      </c>
      <c r="E159" s="2" t="s">
        <v>18</v>
      </c>
      <c r="F159" s="5">
        <v>1120</v>
      </c>
      <c r="G159" s="2">
        <v>222</v>
      </c>
      <c r="H159" s="2">
        <v>51.322000000000003</v>
      </c>
      <c r="I159" s="4">
        <v>57480.639999999999</v>
      </c>
      <c r="J159" s="4">
        <v>57480.639999999999</v>
      </c>
    </row>
    <row r="160" spans="1:10" ht="17.25" x14ac:dyDescent="0.15">
      <c r="A160" s="1">
        <v>40341</v>
      </c>
      <c r="B160" s="2" t="s">
        <v>25</v>
      </c>
      <c r="C160" s="2" t="s">
        <v>35</v>
      </c>
      <c r="D160" s="2" t="s">
        <v>17</v>
      </c>
      <c r="E160" s="2" t="s">
        <v>18</v>
      </c>
      <c r="F160" s="5">
        <v>1120</v>
      </c>
      <c r="G160" s="2">
        <v>212</v>
      </c>
      <c r="H160" s="2">
        <v>49.171999999999997</v>
      </c>
      <c r="I160" s="4">
        <v>55072.639999999999</v>
      </c>
      <c r="J160" s="4">
        <v>20000</v>
      </c>
    </row>
    <row r="161" spans="1:10" ht="17.25" x14ac:dyDescent="0.15">
      <c r="A161" s="1">
        <v>40341</v>
      </c>
      <c r="B161" s="2" t="s">
        <v>25</v>
      </c>
      <c r="C161" s="2" t="s">
        <v>35</v>
      </c>
      <c r="D161" s="2" t="s">
        <v>17</v>
      </c>
      <c r="E161" s="2" t="s">
        <v>12</v>
      </c>
      <c r="F161" s="5">
        <v>1040</v>
      </c>
      <c r="G161" s="2">
        <v>399</v>
      </c>
      <c r="H161" s="2">
        <v>48.055</v>
      </c>
      <c r="I161" s="4">
        <v>49977.2</v>
      </c>
      <c r="J161" s="4">
        <v>49977.2</v>
      </c>
    </row>
    <row r="162" spans="1:10" ht="17.25" x14ac:dyDescent="0.15">
      <c r="A162" s="1">
        <v>40342</v>
      </c>
      <c r="B162" s="2" t="s">
        <v>16</v>
      </c>
      <c r="C162" s="2" t="s">
        <v>43</v>
      </c>
      <c r="D162" s="2" t="s">
        <v>11</v>
      </c>
      <c r="E162" s="2" t="s">
        <v>12</v>
      </c>
      <c r="F162" s="5">
        <v>1040</v>
      </c>
      <c r="G162" s="2">
        <v>379</v>
      </c>
      <c r="H162" s="2">
        <v>45.728999999999999</v>
      </c>
      <c r="I162" s="4">
        <v>47558.16</v>
      </c>
      <c r="J162" s="4">
        <v>47558.159999999996</v>
      </c>
    </row>
    <row r="163" spans="1:10" ht="17.25" x14ac:dyDescent="0.15">
      <c r="A163" s="1">
        <v>40342</v>
      </c>
      <c r="B163" s="2" t="s">
        <v>27</v>
      </c>
      <c r="C163" s="2" t="s">
        <v>45</v>
      </c>
      <c r="D163" s="2" t="s">
        <v>14</v>
      </c>
      <c r="E163" s="2" t="s">
        <v>15</v>
      </c>
      <c r="F163" s="5">
        <v>1190</v>
      </c>
      <c r="G163" s="2">
        <v>202</v>
      </c>
      <c r="H163" s="2">
        <v>48.058999999999997</v>
      </c>
      <c r="I163" s="4">
        <v>57190.21</v>
      </c>
      <c r="J163" s="4">
        <v>53826.079999999994</v>
      </c>
    </row>
    <row r="164" spans="1:10" ht="17.25" x14ac:dyDescent="0.15">
      <c r="A164" s="1">
        <v>40342</v>
      </c>
      <c r="B164" s="2" t="s">
        <v>27</v>
      </c>
      <c r="C164" s="2" t="s">
        <v>45</v>
      </c>
      <c r="D164" s="2" t="s">
        <v>14</v>
      </c>
      <c r="E164" s="2" t="s">
        <v>15</v>
      </c>
      <c r="F164" s="5">
        <v>1190</v>
      </c>
      <c r="G164" s="2">
        <v>211</v>
      </c>
      <c r="H164" s="2">
        <v>48.606999999999999</v>
      </c>
      <c r="I164" s="4">
        <v>57842.33</v>
      </c>
      <c r="J164" s="4">
        <v>54439.839999999997</v>
      </c>
    </row>
    <row r="165" spans="1:10" ht="17.25" x14ac:dyDescent="0.15">
      <c r="A165" s="1">
        <v>40342</v>
      </c>
      <c r="B165" s="2" t="s">
        <v>25</v>
      </c>
      <c r="C165" s="2" t="s">
        <v>35</v>
      </c>
      <c r="D165" s="2" t="s">
        <v>17</v>
      </c>
      <c r="E165" s="2" t="s">
        <v>18</v>
      </c>
      <c r="F165" s="5">
        <v>1120</v>
      </c>
      <c r="G165" s="2">
        <v>219</v>
      </c>
      <c r="H165" s="2">
        <v>50.314999999999998</v>
      </c>
      <c r="I165" s="4">
        <v>56352.800000000003</v>
      </c>
      <c r="J165" s="4">
        <v>56352.799999999996</v>
      </c>
    </row>
    <row r="166" spans="1:10" ht="17.25" x14ac:dyDescent="0.15">
      <c r="A166" s="1">
        <v>40344</v>
      </c>
      <c r="B166" s="2" t="s">
        <v>19</v>
      </c>
      <c r="C166" s="2" t="s">
        <v>20</v>
      </c>
      <c r="D166" s="2" t="s">
        <v>23</v>
      </c>
      <c r="E166" s="2" t="s">
        <v>24</v>
      </c>
      <c r="F166" s="5">
        <v>760</v>
      </c>
      <c r="G166" s="2">
        <v>257</v>
      </c>
      <c r="H166" s="2">
        <v>50.301000000000002</v>
      </c>
      <c r="I166" s="4">
        <v>38228.76</v>
      </c>
      <c r="J166" s="4"/>
    </row>
    <row r="167" spans="1:10" ht="17.25" x14ac:dyDescent="0.15">
      <c r="A167" s="1">
        <v>40344</v>
      </c>
      <c r="B167" s="2" t="s">
        <v>19</v>
      </c>
      <c r="C167" s="2" t="s">
        <v>20</v>
      </c>
      <c r="D167" s="2" t="s">
        <v>23</v>
      </c>
      <c r="E167" s="2" t="s">
        <v>24</v>
      </c>
      <c r="F167" s="5">
        <v>760</v>
      </c>
      <c r="G167" s="2">
        <v>266</v>
      </c>
      <c r="H167" s="2">
        <v>53.347000000000001</v>
      </c>
      <c r="I167" s="4">
        <v>40543.72</v>
      </c>
      <c r="J167" s="4">
        <v>40543.72</v>
      </c>
    </row>
    <row r="168" spans="1:10" ht="17.25" x14ac:dyDescent="0.15">
      <c r="A168" s="1">
        <v>40344</v>
      </c>
      <c r="B168" s="2" t="s">
        <v>19</v>
      </c>
      <c r="C168" s="2" t="s">
        <v>20</v>
      </c>
      <c r="D168" s="2" t="s">
        <v>11</v>
      </c>
      <c r="E168" s="2" t="s">
        <v>12</v>
      </c>
      <c r="F168" s="5">
        <v>1030</v>
      </c>
      <c r="G168" s="2">
        <v>410</v>
      </c>
      <c r="H168" s="2">
        <v>50.375999999999998</v>
      </c>
      <c r="I168" s="4">
        <v>51887.28</v>
      </c>
      <c r="J168" s="4">
        <v>51887.28</v>
      </c>
    </row>
    <row r="169" spans="1:10" ht="17.25" x14ac:dyDescent="0.15">
      <c r="A169" s="1">
        <v>40345</v>
      </c>
      <c r="B169" s="2" t="s">
        <v>19</v>
      </c>
      <c r="C169" s="2" t="s">
        <v>20</v>
      </c>
      <c r="D169" s="2" t="s">
        <v>11</v>
      </c>
      <c r="E169" s="2" t="s">
        <v>12</v>
      </c>
      <c r="F169" s="5">
        <v>1030</v>
      </c>
      <c r="G169" s="2">
        <v>456</v>
      </c>
      <c r="H169" s="2">
        <v>53.895000000000003</v>
      </c>
      <c r="I169" s="4">
        <v>55511.85</v>
      </c>
      <c r="J169" s="4">
        <v>55511.850000000006</v>
      </c>
    </row>
    <row r="170" spans="1:10" ht="17.25" x14ac:dyDescent="0.15">
      <c r="A170" s="1">
        <v>40345</v>
      </c>
      <c r="B170" s="2" t="s">
        <v>19</v>
      </c>
      <c r="C170" s="2" t="s">
        <v>20</v>
      </c>
      <c r="D170" s="2" t="s">
        <v>17</v>
      </c>
      <c r="E170" s="2" t="s">
        <v>18</v>
      </c>
      <c r="F170" s="5">
        <v>1130</v>
      </c>
      <c r="G170" s="2">
        <v>234</v>
      </c>
      <c r="H170" s="2">
        <v>55.238999999999997</v>
      </c>
      <c r="I170" s="4">
        <v>62420.07</v>
      </c>
      <c r="J170" s="4"/>
    </row>
    <row r="171" spans="1:10" ht="17.25" x14ac:dyDescent="0.15">
      <c r="A171" s="1">
        <v>40345</v>
      </c>
      <c r="B171" s="2" t="s">
        <v>19</v>
      </c>
      <c r="C171" s="2" t="s">
        <v>20</v>
      </c>
      <c r="D171" s="2" t="s">
        <v>11</v>
      </c>
      <c r="E171" s="2" t="s">
        <v>12</v>
      </c>
      <c r="F171" s="5">
        <v>1040</v>
      </c>
      <c r="G171" s="2">
        <v>421</v>
      </c>
      <c r="H171" s="2">
        <v>50.165999999999997</v>
      </c>
      <c r="I171" s="4">
        <v>52172.639999999999</v>
      </c>
      <c r="J171" s="4"/>
    </row>
    <row r="172" spans="1:10" ht="17.25" x14ac:dyDescent="0.15">
      <c r="A172" s="1">
        <v>40345</v>
      </c>
      <c r="B172" s="2" t="s">
        <v>19</v>
      </c>
      <c r="C172" s="2" t="s">
        <v>20</v>
      </c>
      <c r="D172" s="2" t="s">
        <v>11</v>
      </c>
      <c r="E172" s="2" t="s">
        <v>12</v>
      </c>
      <c r="F172" s="5">
        <v>1040</v>
      </c>
      <c r="G172" s="2">
        <v>403</v>
      </c>
      <c r="H172" s="2">
        <v>49.091000000000001</v>
      </c>
      <c r="I172" s="4">
        <v>51054.64</v>
      </c>
      <c r="J172" s="4">
        <v>51054.64</v>
      </c>
    </row>
    <row r="173" spans="1:10" ht="17.25" x14ac:dyDescent="0.15">
      <c r="A173" s="1">
        <v>40345</v>
      </c>
      <c r="B173" s="2" t="s">
        <v>25</v>
      </c>
      <c r="C173" s="2" t="s">
        <v>35</v>
      </c>
      <c r="D173" s="2" t="s">
        <v>11</v>
      </c>
      <c r="E173" s="2" t="s">
        <v>12</v>
      </c>
      <c r="F173" s="5">
        <v>1030</v>
      </c>
      <c r="G173" s="2">
        <v>407</v>
      </c>
      <c r="H173" s="2">
        <v>48.161999999999999</v>
      </c>
      <c r="I173" s="4">
        <v>49606.86</v>
      </c>
      <c r="J173" s="4"/>
    </row>
    <row r="174" spans="1:10" ht="17.25" x14ac:dyDescent="0.15">
      <c r="A174" s="1">
        <v>40345</v>
      </c>
      <c r="B174" s="2" t="s">
        <v>25</v>
      </c>
      <c r="C174" s="2" t="s">
        <v>35</v>
      </c>
      <c r="D174" s="2" t="s">
        <v>11</v>
      </c>
      <c r="E174" s="2" t="s">
        <v>12</v>
      </c>
      <c r="F174" s="5">
        <v>1030</v>
      </c>
      <c r="G174" s="2">
        <v>406</v>
      </c>
      <c r="H174" s="2">
        <v>47.143999999999998</v>
      </c>
      <c r="I174" s="4">
        <v>48558.32</v>
      </c>
      <c r="J174" s="4">
        <v>48558.32</v>
      </c>
    </row>
    <row r="175" spans="1:10" ht="17.25" x14ac:dyDescent="0.15">
      <c r="A175" s="1">
        <v>40346</v>
      </c>
      <c r="B175" s="2" t="s">
        <v>25</v>
      </c>
      <c r="C175" s="2" t="s">
        <v>35</v>
      </c>
      <c r="D175" s="2" t="s">
        <v>17</v>
      </c>
      <c r="E175" s="2" t="s">
        <v>18</v>
      </c>
      <c r="F175" s="5">
        <v>1110</v>
      </c>
      <c r="G175" s="2">
        <v>214</v>
      </c>
      <c r="H175" s="2">
        <v>48.893000000000001</v>
      </c>
      <c r="I175" s="4">
        <v>54271.23</v>
      </c>
      <c r="J175" s="4">
        <v>54271.23</v>
      </c>
    </row>
    <row r="176" spans="1:10" ht="17.25" x14ac:dyDescent="0.15">
      <c r="A176" s="1">
        <v>40346</v>
      </c>
      <c r="B176" s="2" t="s">
        <v>25</v>
      </c>
      <c r="C176" s="2" t="s">
        <v>42</v>
      </c>
      <c r="D176" s="2" t="s">
        <v>11</v>
      </c>
      <c r="E176" s="2" t="s">
        <v>12</v>
      </c>
      <c r="F176" s="5">
        <v>1030</v>
      </c>
      <c r="G176" s="2">
        <v>470</v>
      </c>
      <c r="H176" s="2">
        <v>56.787999999999997</v>
      </c>
      <c r="I176" s="4">
        <v>58491.64</v>
      </c>
      <c r="J176" s="4">
        <v>58491.64</v>
      </c>
    </row>
    <row r="177" spans="1:10" ht="17.25" x14ac:dyDescent="0.15">
      <c r="A177" s="1">
        <v>40347</v>
      </c>
      <c r="B177" s="2" t="s">
        <v>25</v>
      </c>
      <c r="C177" s="2" t="s">
        <v>42</v>
      </c>
      <c r="D177" s="2" t="s">
        <v>11</v>
      </c>
      <c r="E177" s="2" t="s">
        <v>12</v>
      </c>
      <c r="F177" s="5">
        <v>1030</v>
      </c>
      <c r="G177" s="2">
        <v>469</v>
      </c>
      <c r="H177" s="2">
        <v>52.768000000000001</v>
      </c>
      <c r="I177" s="4">
        <v>54351.040000000001</v>
      </c>
      <c r="J177" s="4"/>
    </row>
    <row r="178" spans="1:10" ht="17.25" x14ac:dyDescent="0.15">
      <c r="A178" s="1">
        <v>40347</v>
      </c>
      <c r="B178" s="2" t="s">
        <v>25</v>
      </c>
      <c r="C178" s="2" t="s">
        <v>42</v>
      </c>
      <c r="D178" s="2" t="s">
        <v>11</v>
      </c>
      <c r="E178" s="2" t="s">
        <v>12</v>
      </c>
      <c r="F178" s="5">
        <v>1030</v>
      </c>
      <c r="G178" s="2">
        <v>482</v>
      </c>
      <c r="H178" s="2">
        <v>56.85</v>
      </c>
      <c r="I178" s="4">
        <v>58555.5</v>
      </c>
      <c r="J178" s="4">
        <v>58555.5</v>
      </c>
    </row>
    <row r="179" spans="1:10" ht="17.25" x14ac:dyDescent="0.15">
      <c r="A179" s="1">
        <v>40347</v>
      </c>
      <c r="B179" s="2" t="s">
        <v>25</v>
      </c>
      <c r="C179" s="2" t="s">
        <v>42</v>
      </c>
      <c r="D179" s="2" t="s">
        <v>11</v>
      </c>
      <c r="E179" s="2" t="s">
        <v>12</v>
      </c>
      <c r="F179" s="5">
        <v>1030</v>
      </c>
      <c r="G179" s="2">
        <v>480</v>
      </c>
      <c r="H179" s="2">
        <v>54.930999999999997</v>
      </c>
      <c r="I179" s="4">
        <v>56578.93</v>
      </c>
      <c r="J179" s="4"/>
    </row>
    <row r="180" spans="1:10" ht="17.25" x14ac:dyDescent="0.15">
      <c r="A180" s="1">
        <v>40347</v>
      </c>
      <c r="B180" s="2" t="s">
        <v>25</v>
      </c>
      <c r="C180" s="2" t="s">
        <v>42</v>
      </c>
      <c r="D180" s="2" t="s">
        <v>11</v>
      </c>
      <c r="E180" s="2" t="s">
        <v>12</v>
      </c>
      <c r="F180" s="5">
        <v>1030</v>
      </c>
      <c r="G180" s="2">
        <v>476</v>
      </c>
      <c r="H180" s="2">
        <v>56.737000000000002</v>
      </c>
      <c r="I180" s="4">
        <v>58439.11</v>
      </c>
      <c r="J180" s="4">
        <v>58439.11</v>
      </c>
    </row>
    <row r="181" spans="1:10" ht="17.25" x14ac:dyDescent="0.15">
      <c r="A181" s="1">
        <v>40348</v>
      </c>
      <c r="B181" s="2" t="s">
        <v>25</v>
      </c>
      <c r="C181" s="2" t="s">
        <v>42</v>
      </c>
      <c r="D181" s="2" t="s">
        <v>11</v>
      </c>
      <c r="E181" s="2" t="s">
        <v>12</v>
      </c>
      <c r="F181" s="5">
        <v>1030</v>
      </c>
      <c r="G181" s="2">
        <v>460</v>
      </c>
      <c r="H181" s="2">
        <v>56.664000000000001</v>
      </c>
      <c r="I181" s="4">
        <v>58363.92</v>
      </c>
      <c r="J181" s="4">
        <v>58363.92</v>
      </c>
    </row>
    <row r="182" spans="1:10" ht="17.25" x14ac:dyDescent="0.15">
      <c r="A182" s="1">
        <v>40349</v>
      </c>
      <c r="B182" s="2" t="s">
        <v>25</v>
      </c>
      <c r="C182" s="2" t="s">
        <v>42</v>
      </c>
      <c r="D182" s="2" t="s">
        <v>11</v>
      </c>
      <c r="E182" s="2" t="s">
        <v>12</v>
      </c>
      <c r="F182" s="5">
        <v>1030</v>
      </c>
      <c r="G182" s="2">
        <v>439</v>
      </c>
      <c r="H182" s="2">
        <v>50.567</v>
      </c>
      <c r="I182" s="4">
        <v>52084.01</v>
      </c>
      <c r="J182" s="4"/>
    </row>
    <row r="183" spans="1:10" ht="17.25" x14ac:dyDescent="0.15">
      <c r="A183" s="1">
        <v>40349</v>
      </c>
      <c r="B183" s="2" t="s">
        <v>25</v>
      </c>
      <c r="C183" s="2" t="s">
        <v>42</v>
      </c>
      <c r="D183" s="2" t="s">
        <v>11</v>
      </c>
      <c r="E183" s="2" t="s">
        <v>12</v>
      </c>
      <c r="F183" s="5">
        <v>1030</v>
      </c>
      <c r="G183" s="2">
        <v>413</v>
      </c>
      <c r="H183" s="2">
        <v>52.058</v>
      </c>
      <c r="I183" s="4">
        <v>53619.74</v>
      </c>
      <c r="J183" s="4">
        <v>53619.74</v>
      </c>
    </row>
    <row r="184" spans="1:10" ht="17.25" x14ac:dyDescent="0.15">
      <c r="A184" s="1">
        <v>40349</v>
      </c>
      <c r="B184" s="2" t="s">
        <v>25</v>
      </c>
      <c r="C184" s="2" t="s">
        <v>42</v>
      </c>
      <c r="D184" s="2" t="s">
        <v>11</v>
      </c>
      <c r="E184" s="2" t="s">
        <v>12</v>
      </c>
      <c r="F184" s="5">
        <v>1030</v>
      </c>
      <c r="G184" s="2">
        <v>475</v>
      </c>
      <c r="H184" s="2">
        <v>56.709000000000003</v>
      </c>
      <c r="I184" s="4">
        <v>58410.27</v>
      </c>
      <c r="J184" s="4">
        <v>58410.270000000004</v>
      </c>
    </row>
    <row r="185" spans="1:10" ht="17.25" x14ac:dyDescent="0.15">
      <c r="A185" s="1">
        <v>40349</v>
      </c>
      <c r="B185" s="2" t="s">
        <v>25</v>
      </c>
      <c r="C185" s="2" t="s">
        <v>42</v>
      </c>
      <c r="D185" s="2" t="s">
        <v>11</v>
      </c>
      <c r="E185" s="2" t="s">
        <v>12</v>
      </c>
      <c r="F185" s="5">
        <v>1030</v>
      </c>
      <c r="G185" s="2">
        <v>415</v>
      </c>
      <c r="H185" s="2">
        <v>51.957999999999998</v>
      </c>
      <c r="I185" s="4">
        <v>53516.74</v>
      </c>
      <c r="J185" s="4">
        <v>53516.74</v>
      </c>
    </row>
    <row r="186" spans="1:10" ht="17.25" x14ac:dyDescent="0.15">
      <c r="A186" s="1">
        <v>40349</v>
      </c>
      <c r="B186" s="2" t="s">
        <v>25</v>
      </c>
      <c r="C186" s="2" t="s">
        <v>42</v>
      </c>
      <c r="D186" s="2" t="s">
        <v>11</v>
      </c>
      <c r="E186" s="2" t="s">
        <v>12</v>
      </c>
      <c r="F186" s="5">
        <v>1030</v>
      </c>
      <c r="G186" s="2">
        <v>420</v>
      </c>
      <c r="H186" s="2">
        <v>51.301000000000002</v>
      </c>
      <c r="I186" s="4">
        <v>52840.03</v>
      </c>
      <c r="J186" s="4">
        <v>52840.03</v>
      </c>
    </row>
    <row r="187" spans="1:10" ht="17.25" x14ac:dyDescent="0.15">
      <c r="A187" s="1">
        <v>40352</v>
      </c>
      <c r="B187" s="2" t="s">
        <v>25</v>
      </c>
      <c r="C187" s="2" t="s">
        <v>42</v>
      </c>
      <c r="D187" s="2" t="s">
        <v>11</v>
      </c>
      <c r="E187" s="2" t="s">
        <v>12</v>
      </c>
      <c r="F187" s="5">
        <v>1040</v>
      </c>
      <c r="G187" s="2">
        <v>402</v>
      </c>
      <c r="H187" s="2">
        <v>47.853999999999999</v>
      </c>
      <c r="I187" s="4">
        <v>49768.160000000003</v>
      </c>
      <c r="J187" s="4"/>
    </row>
    <row r="188" spans="1:10" ht="17.25" x14ac:dyDescent="0.15">
      <c r="A188" s="1">
        <v>40352</v>
      </c>
      <c r="B188" s="2" t="s">
        <v>25</v>
      </c>
      <c r="C188" s="2" t="s">
        <v>42</v>
      </c>
      <c r="D188" s="2" t="s">
        <v>11</v>
      </c>
      <c r="E188" s="2" t="s">
        <v>12</v>
      </c>
      <c r="F188" s="5">
        <v>1040</v>
      </c>
      <c r="G188" s="2">
        <v>396</v>
      </c>
      <c r="H188" s="2">
        <v>49.046999999999997</v>
      </c>
      <c r="I188" s="4">
        <v>51008.88</v>
      </c>
      <c r="J188" s="4">
        <v>51008.88</v>
      </c>
    </row>
    <row r="189" spans="1:10" ht="17.25" x14ac:dyDescent="0.15">
      <c r="A189" s="1">
        <v>40352</v>
      </c>
      <c r="B189" s="2" t="s">
        <v>9</v>
      </c>
      <c r="C189" s="2" t="s">
        <v>43</v>
      </c>
      <c r="D189" s="2" t="s">
        <v>11</v>
      </c>
      <c r="E189" s="2" t="s">
        <v>12</v>
      </c>
      <c r="F189" s="5">
        <v>1030</v>
      </c>
      <c r="G189" s="2">
        <v>561</v>
      </c>
      <c r="H189" s="2">
        <v>41.149000000000001</v>
      </c>
      <c r="I189" s="4">
        <v>42383.47</v>
      </c>
      <c r="J189" s="4">
        <v>42383.47</v>
      </c>
    </row>
    <row r="190" spans="1:10" ht="17.25" x14ac:dyDescent="0.15">
      <c r="A190" s="1">
        <v>40352</v>
      </c>
      <c r="B190" s="2" t="s">
        <v>25</v>
      </c>
      <c r="C190" s="2" t="s">
        <v>35</v>
      </c>
      <c r="D190" s="2" t="s">
        <v>11</v>
      </c>
      <c r="E190" s="2" t="s">
        <v>12</v>
      </c>
      <c r="F190" s="5">
        <v>1030</v>
      </c>
      <c r="G190" s="2">
        <v>164</v>
      </c>
      <c r="H190" s="2">
        <v>20.927</v>
      </c>
      <c r="I190" s="4">
        <v>21554.81</v>
      </c>
      <c r="J190" s="4">
        <v>10000</v>
      </c>
    </row>
    <row r="191" spans="1:10" ht="17.25" x14ac:dyDescent="0.15">
      <c r="A191" s="1">
        <v>40352</v>
      </c>
      <c r="B191" s="2" t="s">
        <v>25</v>
      </c>
      <c r="C191" s="2" t="s">
        <v>35</v>
      </c>
      <c r="D191" s="2" t="s">
        <v>17</v>
      </c>
      <c r="E191" s="2" t="s">
        <v>18</v>
      </c>
      <c r="F191" s="5">
        <v>1110</v>
      </c>
      <c r="G191" s="2">
        <v>197</v>
      </c>
      <c r="H191" s="2">
        <v>46.634</v>
      </c>
      <c r="I191" s="4">
        <v>51763.74</v>
      </c>
      <c r="J191" s="4">
        <v>25000</v>
      </c>
    </row>
    <row r="192" spans="1:10" ht="17.25" x14ac:dyDescent="0.15">
      <c r="A192" s="1">
        <v>40352</v>
      </c>
      <c r="B192" s="2" t="s">
        <v>9</v>
      </c>
      <c r="C192" s="2" t="s">
        <v>43</v>
      </c>
      <c r="D192" s="2" t="s">
        <v>17</v>
      </c>
      <c r="E192" s="2" t="s">
        <v>18</v>
      </c>
      <c r="F192" s="5">
        <v>1110</v>
      </c>
      <c r="G192" s="2">
        <v>248</v>
      </c>
      <c r="H192" s="2">
        <v>56.057000000000002</v>
      </c>
      <c r="I192" s="4">
        <v>62223.27</v>
      </c>
      <c r="J192" s="4">
        <v>62223.270000000004</v>
      </c>
    </row>
    <row r="193" spans="1:10" ht="17.25" x14ac:dyDescent="0.15">
      <c r="A193" s="1">
        <v>40352</v>
      </c>
      <c r="B193" s="2" t="s">
        <v>21</v>
      </c>
      <c r="C193" s="2" t="s">
        <v>46</v>
      </c>
      <c r="D193" s="2" t="s">
        <v>17</v>
      </c>
      <c r="E193" s="2" t="s">
        <v>18</v>
      </c>
      <c r="F193" s="5">
        <v>1110</v>
      </c>
      <c r="G193" s="2">
        <v>212</v>
      </c>
      <c r="H193" s="2">
        <v>49.91</v>
      </c>
      <c r="I193" s="4">
        <v>55400.1</v>
      </c>
      <c r="J193" s="4">
        <v>55400.1</v>
      </c>
    </row>
    <row r="194" spans="1:10" ht="17.25" x14ac:dyDescent="0.15">
      <c r="A194" s="1">
        <v>40352</v>
      </c>
      <c r="B194" s="2" t="s">
        <v>21</v>
      </c>
      <c r="C194" s="2" t="s">
        <v>46</v>
      </c>
      <c r="D194" s="2" t="s">
        <v>17</v>
      </c>
      <c r="E194" s="2" t="s">
        <v>18</v>
      </c>
      <c r="F194" s="5">
        <v>1110</v>
      </c>
      <c r="G194" s="2">
        <v>217</v>
      </c>
      <c r="H194" s="2">
        <v>50.768999999999998</v>
      </c>
      <c r="I194" s="4">
        <v>56353.59</v>
      </c>
      <c r="J194" s="4"/>
    </row>
    <row r="195" spans="1:10" ht="17.25" x14ac:dyDescent="0.15">
      <c r="A195" s="1">
        <v>40353</v>
      </c>
      <c r="B195" s="2" t="s">
        <v>21</v>
      </c>
      <c r="C195" s="2" t="s">
        <v>46</v>
      </c>
      <c r="D195" s="2" t="s">
        <v>17</v>
      </c>
      <c r="E195" s="2" t="s">
        <v>18</v>
      </c>
      <c r="F195" s="5">
        <v>1110</v>
      </c>
      <c r="G195" s="2">
        <v>212</v>
      </c>
      <c r="H195" s="2">
        <v>50.052999999999997</v>
      </c>
      <c r="I195" s="4">
        <v>55558.83</v>
      </c>
      <c r="J195" s="4">
        <v>55558.829999999994</v>
      </c>
    </row>
    <row r="196" spans="1:10" ht="17.25" x14ac:dyDescent="0.15">
      <c r="A196" s="1">
        <v>40353</v>
      </c>
      <c r="B196" s="2" t="s">
        <v>19</v>
      </c>
      <c r="C196" s="2" t="s">
        <v>20</v>
      </c>
      <c r="D196" s="2" t="s">
        <v>17</v>
      </c>
      <c r="E196" s="2" t="s">
        <v>18</v>
      </c>
      <c r="F196" s="5">
        <v>1110</v>
      </c>
      <c r="G196" s="2">
        <v>202</v>
      </c>
      <c r="H196" s="2">
        <v>47.234000000000002</v>
      </c>
      <c r="I196" s="4">
        <v>52429.74</v>
      </c>
      <c r="J196" s="4">
        <v>52429.740000000005</v>
      </c>
    </row>
    <row r="197" spans="1:10" ht="17.25" x14ac:dyDescent="0.15">
      <c r="A197" s="1">
        <v>40353</v>
      </c>
      <c r="B197" s="2" t="s">
        <v>19</v>
      </c>
      <c r="C197" s="2" t="s">
        <v>20</v>
      </c>
      <c r="D197" s="2" t="s">
        <v>17</v>
      </c>
      <c r="E197" s="2" t="s">
        <v>18</v>
      </c>
      <c r="F197" s="5">
        <v>1110</v>
      </c>
      <c r="G197" s="2">
        <v>221</v>
      </c>
      <c r="H197" s="2">
        <v>49.234000000000002</v>
      </c>
      <c r="I197" s="4">
        <v>54649.74</v>
      </c>
      <c r="J197" s="4">
        <v>54649.740000000005</v>
      </c>
    </row>
    <row r="198" spans="1:10" ht="17.25" x14ac:dyDescent="0.15">
      <c r="A198" s="1">
        <v>40353</v>
      </c>
      <c r="B198" s="2" t="s">
        <v>32</v>
      </c>
      <c r="C198" s="2" t="s">
        <v>30</v>
      </c>
      <c r="D198" s="2" t="s">
        <v>17</v>
      </c>
      <c r="E198" s="2" t="s">
        <v>18</v>
      </c>
      <c r="F198" s="5">
        <v>1110</v>
      </c>
      <c r="G198" s="2">
        <v>228</v>
      </c>
      <c r="H198" s="2">
        <v>54.118000000000002</v>
      </c>
      <c r="I198" s="4">
        <v>60070.98</v>
      </c>
      <c r="J198" s="4">
        <v>60070.98</v>
      </c>
    </row>
    <row r="199" spans="1:10" ht="17.25" x14ac:dyDescent="0.15">
      <c r="A199" s="1">
        <v>40354</v>
      </c>
      <c r="B199" s="2" t="s">
        <v>32</v>
      </c>
      <c r="C199" s="2" t="s">
        <v>30</v>
      </c>
      <c r="D199" s="2" t="s">
        <v>17</v>
      </c>
      <c r="E199" s="2" t="s">
        <v>18</v>
      </c>
      <c r="F199" s="5">
        <v>1110</v>
      </c>
      <c r="G199" s="2">
        <v>219</v>
      </c>
      <c r="H199" s="2">
        <v>51.747</v>
      </c>
      <c r="I199" s="4">
        <v>57439.17</v>
      </c>
      <c r="J199" s="4">
        <v>57439.17</v>
      </c>
    </row>
    <row r="200" spans="1:10" ht="17.25" x14ac:dyDescent="0.15">
      <c r="A200" s="1">
        <v>40354</v>
      </c>
      <c r="B200" s="2" t="s">
        <v>21</v>
      </c>
      <c r="C200" s="2" t="s">
        <v>46</v>
      </c>
      <c r="D200" s="2" t="s">
        <v>14</v>
      </c>
      <c r="E200" s="2" t="s">
        <v>15</v>
      </c>
      <c r="F200" s="5">
        <v>1145</v>
      </c>
      <c r="G200" s="2">
        <v>127</v>
      </c>
      <c r="H200" s="2">
        <v>53.875</v>
      </c>
      <c r="I200" s="4">
        <v>61686.875</v>
      </c>
      <c r="J200" s="4">
        <v>20000</v>
      </c>
    </row>
    <row r="201" spans="1:10" ht="17.25" x14ac:dyDescent="0.15">
      <c r="A201" s="1">
        <v>40355</v>
      </c>
      <c r="B201" s="2" t="s">
        <v>21</v>
      </c>
      <c r="C201" s="2" t="s">
        <v>46</v>
      </c>
      <c r="D201" s="2" t="s">
        <v>14</v>
      </c>
      <c r="E201" s="2" t="s">
        <v>15</v>
      </c>
      <c r="F201" s="5">
        <v>1145</v>
      </c>
      <c r="G201" s="2">
        <v>128</v>
      </c>
      <c r="H201" s="2">
        <v>54.625999999999998</v>
      </c>
      <c r="I201" s="4">
        <v>62546.77</v>
      </c>
      <c r="J201" s="4">
        <v>62546.77</v>
      </c>
    </row>
    <row r="202" spans="1:10" ht="17.25" x14ac:dyDescent="0.15">
      <c r="A202" s="1">
        <v>40356</v>
      </c>
      <c r="B202" s="2" t="s">
        <v>21</v>
      </c>
      <c r="C202" s="2" t="s">
        <v>44</v>
      </c>
      <c r="D202" s="2" t="s">
        <v>17</v>
      </c>
      <c r="E202" s="2" t="s">
        <v>18</v>
      </c>
      <c r="F202" s="5">
        <v>1110</v>
      </c>
      <c r="G202" s="2">
        <v>229</v>
      </c>
      <c r="H202" s="2">
        <v>53.1</v>
      </c>
      <c r="I202" s="4">
        <v>58941</v>
      </c>
      <c r="J202" s="4">
        <v>58941</v>
      </c>
    </row>
    <row r="203" spans="1:10" ht="17.25" x14ac:dyDescent="0.15">
      <c r="A203" s="1">
        <v>40357</v>
      </c>
      <c r="B203" s="2" t="s">
        <v>21</v>
      </c>
      <c r="C203" s="2" t="s">
        <v>44</v>
      </c>
      <c r="D203" s="2" t="s">
        <v>17</v>
      </c>
      <c r="E203" s="2" t="s">
        <v>18</v>
      </c>
      <c r="F203" s="5">
        <v>1110</v>
      </c>
      <c r="G203" s="2">
        <v>204</v>
      </c>
      <c r="H203" s="2">
        <v>48.079000000000001</v>
      </c>
      <c r="I203" s="4">
        <v>53367.69</v>
      </c>
      <c r="J203" s="4"/>
    </row>
    <row r="204" spans="1:10" ht="17.25" x14ac:dyDescent="0.15">
      <c r="A204" s="1">
        <v>40357</v>
      </c>
      <c r="B204" s="2" t="s">
        <v>25</v>
      </c>
      <c r="C204" s="2" t="s">
        <v>35</v>
      </c>
      <c r="D204" s="2" t="s">
        <v>17</v>
      </c>
      <c r="E204" s="2" t="s">
        <v>18</v>
      </c>
      <c r="F204" s="5">
        <v>1110</v>
      </c>
      <c r="G204" s="2">
        <v>206</v>
      </c>
      <c r="H204" s="2">
        <v>49</v>
      </c>
      <c r="I204" s="4">
        <v>54390</v>
      </c>
      <c r="J204" s="4">
        <v>54390</v>
      </c>
    </row>
    <row r="205" spans="1:10" ht="17.25" x14ac:dyDescent="0.15">
      <c r="A205" s="1">
        <v>40357</v>
      </c>
      <c r="B205" s="2" t="s">
        <v>25</v>
      </c>
      <c r="C205" s="2" t="s">
        <v>35</v>
      </c>
      <c r="D205" s="2" t="s">
        <v>17</v>
      </c>
      <c r="E205" s="2" t="s">
        <v>18</v>
      </c>
      <c r="F205" s="5">
        <v>1110</v>
      </c>
      <c r="G205" s="2">
        <v>202</v>
      </c>
      <c r="H205" s="2">
        <v>48.088999999999999</v>
      </c>
      <c r="I205" s="4">
        <v>53378.79</v>
      </c>
      <c r="J205" s="4">
        <v>53378.79</v>
      </c>
    </row>
    <row r="206" spans="1:10" ht="17.25" x14ac:dyDescent="0.15">
      <c r="A206" s="1">
        <v>40359</v>
      </c>
      <c r="B206" s="2" t="s">
        <v>27</v>
      </c>
      <c r="C206" s="2" t="s">
        <v>45</v>
      </c>
      <c r="D206" s="2" t="s">
        <v>17</v>
      </c>
      <c r="E206" s="2" t="s">
        <v>18</v>
      </c>
      <c r="F206" s="5">
        <v>1110</v>
      </c>
      <c r="G206" s="2">
        <v>184</v>
      </c>
      <c r="H206" s="2">
        <v>43.1</v>
      </c>
      <c r="I206" s="4">
        <v>47841</v>
      </c>
      <c r="J206" s="4"/>
    </row>
    <row r="207" spans="1:10" ht="17.25" x14ac:dyDescent="0.15">
      <c r="A207" s="1">
        <v>40359</v>
      </c>
      <c r="B207" s="2" t="s">
        <v>27</v>
      </c>
      <c r="C207" s="2" t="s">
        <v>45</v>
      </c>
      <c r="D207" s="2" t="s">
        <v>17</v>
      </c>
      <c r="E207" s="2" t="s">
        <v>18</v>
      </c>
      <c r="F207" s="5">
        <v>1110</v>
      </c>
      <c r="G207" s="2">
        <v>220</v>
      </c>
      <c r="H207" s="2">
        <v>50.054000000000002</v>
      </c>
      <c r="I207" s="4">
        <v>55559.94</v>
      </c>
      <c r="J207" s="4">
        <v>55559.94</v>
      </c>
    </row>
    <row r="208" spans="1:10" ht="17.25" x14ac:dyDescent="0.15">
      <c r="A208" s="1">
        <v>40359</v>
      </c>
      <c r="B208" s="2" t="s">
        <v>19</v>
      </c>
      <c r="C208" s="2" t="s">
        <v>20</v>
      </c>
      <c r="D208" s="2" t="s">
        <v>11</v>
      </c>
      <c r="E208" s="1" t="s">
        <v>47</v>
      </c>
      <c r="F208" s="5">
        <v>1030</v>
      </c>
      <c r="G208" s="2">
        <v>500</v>
      </c>
      <c r="H208" s="2">
        <v>41.872</v>
      </c>
      <c r="I208" s="4">
        <v>43128.160000000003</v>
      </c>
      <c r="J208" s="4">
        <v>43128.160000000003</v>
      </c>
    </row>
    <row r="209" spans="1:10" ht="17.25" x14ac:dyDescent="0.15">
      <c r="A209" s="1">
        <v>40359</v>
      </c>
      <c r="B209" s="2" t="s">
        <v>19</v>
      </c>
      <c r="C209" s="2" t="s">
        <v>20</v>
      </c>
      <c r="D209" s="2" t="s">
        <v>17</v>
      </c>
      <c r="E209" s="2" t="s">
        <v>18</v>
      </c>
      <c r="F209" s="5">
        <v>1110</v>
      </c>
      <c r="G209" s="2">
        <v>205</v>
      </c>
      <c r="H209" s="2">
        <v>46.686999999999998</v>
      </c>
      <c r="I209" s="4">
        <v>51822.57</v>
      </c>
      <c r="J209" s="4">
        <v>51822.57</v>
      </c>
    </row>
    <row r="210" spans="1:10" ht="17.25" x14ac:dyDescent="0.15">
      <c r="A210" s="1">
        <v>40359</v>
      </c>
      <c r="B210" s="2" t="s">
        <v>19</v>
      </c>
      <c r="C210" s="2" t="s">
        <v>20</v>
      </c>
      <c r="D210" s="2" t="s">
        <v>17</v>
      </c>
      <c r="E210" s="2" t="s">
        <v>18</v>
      </c>
      <c r="F210" s="5">
        <v>1110</v>
      </c>
      <c r="G210" s="2">
        <v>103</v>
      </c>
      <c r="H210" s="2">
        <v>23.957000000000001</v>
      </c>
      <c r="I210" s="4">
        <v>26592.27</v>
      </c>
      <c r="J210" s="4">
        <v>10000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收款率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2011-07-29T01:06:31Z</dcterms:modified>
</cp:coreProperties>
</file>