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hidePivotFieldList="1" defaultThemeVersion="124226"/>
  <bookViews>
    <workbookView xWindow="480" yWindow="120" windowWidth="8505" windowHeight="4530" activeTab="3"/>
  </bookViews>
  <sheets>
    <sheet name="2007年" sheetId="1" r:id="rId1"/>
    <sheet name="2008年" sheetId="2" r:id="rId2"/>
    <sheet name="2009年" sheetId="3" r:id="rId3"/>
    <sheet name="汇总" sheetId="4" r:id="rId4"/>
  </sheets>
  <calcPr calcId="144525"/>
  <pivotCaches>
    <pivotCache cacheId="34" r:id="rId5"/>
  </pivotCaches>
</workbook>
</file>

<file path=xl/calcChain.xml><?xml version="1.0" encoding="utf-8"?>
<calcChain xmlns="http://schemas.openxmlformats.org/spreadsheetml/2006/main">
  <c r="F15" i="3" l="1"/>
  <c r="F8" i="3"/>
  <c r="F5" i="3"/>
  <c r="F6" i="3"/>
  <c r="C4" i="3"/>
  <c r="F4" i="3"/>
  <c r="F12" i="2"/>
  <c r="C16" i="3"/>
  <c r="F16" i="3"/>
  <c r="F6" i="2"/>
  <c r="C9" i="3"/>
  <c r="F9" i="3"/>
  <c r="C4" i="2"/>
  <c r="F10" i="1"/>
  <c r="C11" i="2"/>
  <c r="F11" i="2"/>
  <c r="C14" i="3"/>
  <c r="F14" i="3"/>
  <c r="F9" i="1"/>
  <c r="C10" i="2"/>
  <c r="F10" i="2"/>
  <c r="C13" i="3"/>
  <c r="F13" i="3"/>
  <c r="F8" i="1"/>
  <c r="C9" i="2"/>
  <c r="F9" i="2"/>
  <c r="C12" i="3"/>
  <c r="F12" i="3"/>
  <c r="F7" i="1"/>
  <c r="C8" i="2"/>
  <c r="F8" i="2"/>
  <c r="C11" i="3"/>
  <c r="F11" i="3"/>
  <c r="F6" i="1"/>
  <c r="C7" i="2"/>
  <c r="F7" i="2"/>
  <c r="C10" i="3"/>
  <c r="F10" i="3"/>
  <c r="F5" i="1"/>
  <c r="C5" i="2"/>
  <c r="F5" i="2"/>
  <c r="C7" i="3"/>
  <c r="F7" i="3"/>
  <c r="F3" i="1"/>
  <c r="C3" i="2"/>
  <c r="F3" i="2"/>
  <c r="C3" i="3"/>
  <c r="F3" i="3"/>
  <c r="F2" i="1"/>
  <c r="C2" i="2"/>
  <c r="F2" i="2"/>
  <c r="C2" i="3"/>
  <c r="F2" i="3"/>
</calcChain>
</file>

<file path=xl/connections.xml><?xml version="1.0" encoding="utf-8"?>
<connections xmlns="http://schemas.openxmlformats.org/spreadsheetml/2006/main">
  <connection id="1" sourceFile="D:\如何汇总连续三年的科目余额.xlsx" keepAlive="1" name="科目余额表" type="5" refreshedVersion="4" background="1" saveData="1">
    <dbPr connection="Provider=Microsoft.ACE.OLEDB.12.0;User ID=Admin;Data Source=D:\如何汇总连续三年的科目余额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* from [2007年$] union all _x000d__x000a_select * from [2008年$] union all _x000d__x000a_select * from [2009年$]" commandType="3"/>
  </connection>
</connections>
</file>

<file path=xl/sharedStrings.xml><?xml version="1.0" encoding="utf-8"?>
<sst xmlns="http://schemas.openxmlformats.org/spreadsheetml/2006/main" count="76" uniqueCount="44">
  <si>
    <t>科目编号</t>
    <phoneticPr fontId="2" type="noConversion"/>
  </si>
  <si>
    <t>科目名称</t>
    <phoneticPr fontId="2" type="noConversion"/>
  </si>
  <si>
    <t>期初数</t>
    <phoneticPr fontId="2" type="noConversion"/>
  </si>
  <si>
    <t>借方发生额</t>
    <phoneticPr fontId="2" type="noConversion"/>
  </si>
  <si>
    <t>贷方发生额</t>
    <phoneticPr fontId="2" type="noConversion"/>
  </si>
  <si>
    <t>期末数</t>
    <phoneticPr fontId="2" type="noConversion"/>
  </si>
  <si>
    <t>现金</t>
    <phoneticPr fontId="2" type="noConversion"/>
  </si>
  <si>
    <t>银行存款</t>
    <phoneticPr fontId="2" type="noConversion"/>
  </si>
  <si>
    <t>应收账款</t>
    <phoneticPr fontId="2" type="noConversion"/>
  </si>
  <si>
    <t>短期借款</t>
    <phoneticPr fontId="2" type="noConversion"/>
  </si>
  <si>
    <t>实收资本</t>
    <phoneticPr fontId="2" type="noConversion"/>
  </si>
  <si>
    <t>利润分配</t>
    <phoneticPr fontId="2" type="noConversion"/>
  </si>
  <si>
    <t>未分配利润</t>
    <phoneticPr fontId="2" type="noConversion"/>
  </si>
  <si>
    <t>主营业务收入</t>
    <phoneticPr fontId="2" type="noConversion"/>
  </si>
  <si>
    <t>本年利润</t>
    <phoneticPr fontId="2" type="noConversion"/>
  </si>
  <si>
    <t>应付职工薪酬</t>
    <phoneticPr fontId="2" type="noConversion"/>
  </si>
  <si>
    <t>管理费用</t>
    <phoneticPr fontId="2" type="noConversion"/>
  </si>
  <si>
    <t>应付账款</t>
    <phoneticPr fontId="2" type="noConversion"/>
  </si>
  <si>
    <t>库存商品</t>
    <phoneticPr fontId="2" type="noConversion"/>
  </si>
  <si>
    <t>固定资产</t>
    <phoneticPr fontId="2" type="noConversion"/>
  </si>
  <si>
    <t>主营业务成本</t>
    <phoneticPr fontId="2" type="noConversion"/>
  </si>
  <si>
    <t>科目编号</t>
  </si>
  <si>
    <t>总计</t>
  </si>
  <si>
    <t>科目名称</t>
  </si>
  <si>
    <t>现金</t>
  </si>
  <si>
    <t>银行存款</t>
  </si>
  <si>
    <t>应收账款</t>
  </si>
  <si>
    <t>库存商品</t>
  </si>
  <si>
    <t>固定资产</t>
  </si>
  <si>
    <t>短期借款</t>
  </si>
  <si>
    <t>应付账款</t>
  </si>
  <si>
    <t>应付职工薪酬</t>
  </si>
  <si>
    <t>实收资本</t>
  </si>
  <si>
    <t>本年利润</t>
  </si>
  <si>
    <t>利润分配</t>
  </si>
  <si>
    <t>主营业务收入</t>
  </si>
  <si>
    <t>主营业务成本</t>
  </si>
  <si>
    <t>管理费用</t>
  </si>
  <si>
    <t>未分配利润</t>
  </si>
  <si>
    <t>数据</t>
  </si>
  <si>
    <t xml:space="preserve"> 期初数</t>
  </si>
  <si>
    <t xml:space="preserve"> 贷方发生额</t>
  </si>
  <si>
    <t xml:space="preserve"> 借方发生额</t>
  </si>
  <si>
    <t xml:space="preserve"> 期末数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</si>
</sst>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4" x14ac:knownFonts="1">
    <font>
      <sz val="12"/>
      <name val="宋体"/>
      <charset val="134"/>
    </font>
    <font>
      <sz val="12"/>
      <name val="宋体"/>
      <charset val="134"/>
    </font>
    <font>
      <sz val="9"/>
      <name val="宋体"/>
      <family val="3"/>
      <charset val="134"/>
    </font>
    <font>
      <sz val="12"/>
      <name val="Arial Unicode MS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3" fillId="0" borderId="1" xfId="0" applyFont="1" applyBorder="1"/>
    <xf numFmtId="43" fontId="3" fillId="0" borderId="1" xfId="1" applyFont="1" applyBorder="1"/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/>
    <xf numFmtId="43" fontId="3" fillId="3" borderId="1" xfId="1" applyFont="1" applyFill="1" applyBorder="1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3" fontId="3" fillId="0" borderId="1" xfId="0" applyNumberFormat="1" applyFont="1" applyBorder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43" fontId="3" fillId="2" borderId="1" xfId="0" applyNumberFormat="1" applyFont="1" applyFill="1" applyBorder="1"/>
  </cellXfs>
  <cellStyles count="2">
    <cellStyle name="常规" xfId="0" builtinId="0"/>
    <cellStyle name="千位分隔" xfId="1" builtinId="3"/>
  </cellStyles>
  <dxfs count="73">
    <dxf>
      <border>
        <vertical style="thin">
          <color theme="4"/>
        </vertical>
        <horizontal style="thin">
          <color theme="4"/>
        </horizontal>
      </border>
    </dxf>
    <dxf>
      <font>
        <name val="Arial Unicode MS"/>
        <scheme val="none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numFmt numFmtId="35" formatCode="_ * #,##0.00_ ;_ * \-#,##0.00_ ;_ * &quot;-&quot;??_ ;_ @_ "/>
    </dxf>
    <dxf>
      <numFmt numFmtId="34" formatCode="_ &quot;￥&quot;* #,##0.00_ ;_ &quot;￥&quot;* \-#,##0.00_ ;_ &quot;￥&quot;* &quot;-&quot;??_ ;_ @_ "/>
    </dxf>
    <dxf>
      <numFmt numFmtId="35" formatCode="_ * #,##0.00_ ;_ * \-#,##0.00_ ;_ * &quot;-&quot;??_ ;_ @_ "/>
    </dxf>
    <dxf>
      <numFmt numFmtId="176" formatCode="#,##0.00_ "/>
    </dxf>
    <dxf>
      <font>
        <name val="Arial Unicode MS"/>
        <scheme val="none"/>
      </font>
    </dxf>
    <dxf>
      <numFmt numFmtId="176" formatCode="#,##0.00_ "/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font>
        <name val="Arial Unicode MS"/>
        <scheme val="none"/>
      </font>
    </dxf>
    <dxf>
      <numFmt numFmtId="176" formatCode="#,##0.00_ "/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font>
        <name val="Arial Unicode MS"/>
        <scheme val="none"/>
      </font>
    </dxf>
    <dxf>
      <numFmt numFmtId="176" formatCode="#,##0.00_ "/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font>
        <name val="Arial Unicode MS"/>
        <scheme val="none"/>
      </font>
    </dxf>
    <dxf>
      <numFmt numFmtId="176" formatCode="#,##0.00_ "/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font>
        <name val="Arial Unicode MS"/>
        <scheme val="none"/>
      </font>
    </dxf>
    <dxf>
      <numFmt numFmtId="176" formatCode="#,##0.00_ "/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name val="Arial Unicode MS"/>
        <scheme val="none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40754.801607870373" backgroundQuery="1" createdVersion="4" refreshedVersion="4" recordCount="35">
  <cacheSource type="external" connectionId="1"/>
  <cacheFields count="6">
    <cacheField name="科目编号" numFmtId="0">
      <sharedItems containsSemiMixedTypes="0" containsString="0" containsNumber="1" containsInteger="1" minValue="1001" maxValue="300901" count="15">
        <n v="1001"/>
        <n v="1002"/>
        <n v="1221"/>
        <n v="2001"/>
        <n v="3001"/>
        <n v="3006"/>
        <n v="3009"/>
        <n v="300901"/>
        <n v="6001"/>
        <n v="2006"/>
        <n v="6005"/>
        <n v="1301"/>
        <n v="1601"/>
        <n v="2002"/>
        <n v="6002"/>
      </sharedItems>
    </cacheField>
    <cacheField name="科目名称" numFmtId="0">
      <sharedItems count="15">
        <s v="现金"/>
        <s v="银行存款"/>
        <s v="应收账款"/>
        <s v="短期借款"/>
        <s v="实收资本"/>
        <s v="本年利润"/>
        <s v="利润分配"/>
        <s v="未分配利润"/>
        <s v="主营业务收入"/>
        <s v="应付职工薪酬"/>
        <s v="管理费用"/>
        <s v="库存商品"/>
        <s v="固定资产"/>
        <s v="应付账款"/>
        <s v="主营业务成本"/>
      </sharedItems>
    </cacheField>
    <cacheField name="期初数" numFmtId="0">
      <sharedItems containsString="0" containsBlank="1" containsNumber="1" containsInteger="1" minValue="0" maxValue="1000000" count="9">
        <n v="1000"/>
        <n v="500000"/>
        <m/>
        <n v="0"/>
        <n v="3000"/>
        <n v="1000000"/>
        <n v="2000"/>
        <n v="900000"/>
        <n v="102000"/>
      </sharedItems>
    </cacheField>
    <cacheField name="借方发生额" numFmtId="0">
      <sharedItems containsString="0" containsBlank="1" containsNumber="1" containsInteger="1" minValue="0" maxValue="500000" count="12">
        <n v="2000"/>
        <n v="500000"/>
        <m/>
        <n v="0"/>
        <n v="200000"/>
        <n v="100000"/>
        <n v="300000"/>
        <n v="50000"/>
        <n v="490000"/>
        <n v="190000"/>
        <n v="80000"/>
        <n v="110000"/>
      </sharedItems>
    </cacheField>
    <cacheField name="贷方发生额" numFmtId="0">
      <sharedItems containsString="0" containsBlank="1" containsNumber="1" containsInteger="1" minValue="0" maxValue="500000" count="11">
        <n v="0"/>
        <m/>
        <n v="500000"/>
        <n v="2000"/>
        <n v="100000"/>
        <n v="300000"/>
        <n v="200000"/>
        <n v="150000"/>
        <n v="80000"/>
        <n v="110000"/>
        <n v="490000"/>
      </sharedItems>
    </cacheField>
    <cacheField name="期末数" numFmtId="0">
      <sharedItems containsString="0" containsBlank="1" containsNumber="1" containsInteger="1" minValue="0" maxValue="1250000" count="14">
        <n v="3000"/>
        <n v="1000000"/>
        <m/>
        <n v="500000"/>
        <n v="0"/>
        <n v="2000"/>
        <n v="900000"/>
        <n v="102000"/>
        <n v="1250000"/>
        <n v="20000"/>
        <n v="50000"/>
        <n v="110000"/>
        <n v="700000"/>
        <n v="2120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5">
  <r>
    <x v="0"/>
    <x v="0"/>
    <x v="0"/>
    <x v="0"/>
    <x v="0"/>
    <x v="0"/>
  </r>
  <r>
    <x v="1"/>
    <x v="1"/>
    <x v="1"/>
    <x v="1"/>
    <x v="0"/>
    <x v="1"/>
  </r>
  <r>
    <x v="2"/>
    <x v="2"/>
    <x v="2"/>
    <x v="2"/>
    <x v="1"/>
    <x v="2"/>
  </r>
  <r>
    <x v="3"/>
    <x v="3"/>
    <x v="3"/>
    <x v="3"/>
    <x v="2"/>
    <x v="3"/>
  </r>
  <r>
    <x v="4"/>
    <x v="4"/>
    <x v="1"/>
    <x v="3"/>
    <x v="0"/>
    <x v="3"/>
  </r>
  <r>
    <x v="5"/>
    <x v="5"/>
    <x v="3"/>
    <x v="0"/>
    <x v="3"/>
    <x v="4"/>
  </r>
  <r>
    <x v="6"/>
    <x v="6"/>
    <x v="3"/>
    <x v="3"/>
    <x v="3"/>
    <x v="5"/>
  </r>
  <r>
    <x v="7"/>
    <x v="7"/>
    <x v="3"/>
    <x v="3"/>
    <x v="3"/>
    <x v="5"/>
  </r>
  <r>
    <x v="8"/>
    <x v="8"/>
    <x v="3"/>
    <x v="0"/>
    <x v="3"/>
    <x v="4"/>
  </r>
  <r>
    <x v="0"/>
    <x v="0"/>
    <x v="4"/>
    <x v="2"/>
    <x v="1"/>
    <x v="0"/>
  </r>
  <r>
    <x v="1"/>
    <x v="1"/>
    <x v="5"/>
    <x v="2"/>
    <x v="4"/>
    <x v="6"/>
  </r>
  <r>
    <x v="2"/>
    <x v="2"/>
    <x v="3"/>
    <x v="4"/>
    <x v="1"/>
    <x v="2"/>
  </r>
  <r>
    <x v="3"/>
    <x v="3"/>
    <x v="1"/>
    <x v="2"/>
    <x v="1"/>
    <x v="3"/>
  </r>
  <r>
    <x v="9"/>
    <x v="9"/>
    <x v="3"/>
    <x v="5"/>
    <x v="4"/>
    <x v="4"/>
  </r>
  <r>
    <x v="4"/>
    <x v="4"/>
    <x v="1"/>
    <x v="2"/>
    <x v="1"/>
    <x v="3"/>
  </r>
  <r>
    <x v="5"/>
    <x v="5"/>
    <x v="3"/>
    <x v="6"/>
    <x v="5"/>
    <x v="4"/>
  </r>
  <r>
    <x v="6"/>
    <x v="6"/>
    <x v="6"/>
    <x v="5"/>
    <x v="6"/>
    <x v="7"/>
  </r>
  <r>
    <x v="7"/>
    <x v="7"/>
    <x v="6"/>
    <x v="5"/>
    <x v="6"/>
    <x v="7"/>
  </r>
  <r>
    <x v="8"/>
    <x v="8"/>
    <x v="3"/>
    <x v="4"/>
    <x v="6"/>
    <x v="4"/>
  </r>
  <r>
    <x v="10"/>
    <x v="10"/>
    <x v="3"/>
    <x v="5"/>
    <x v="4"/>
    <x v="4"/>
  </r>
  <r>
    <x v="0"/>
    <x v="0"/>
    <x v="4"/>
    <x v="3"/>
    <x v="0"/>
    <x v="0"/>
  </r>
  <r>
    <x v="1"/>
    <x v="1"/>
    <x v="7"/>
    <x v="1"/>
    <x v="7"/>
    <x v="8"/>
  </r>
  <r>
    <x v="2"/>
    <x v="2"/>
    <x v="3"/>
    <x v="6"/>
    <x v="5"/>
    <x v="4"/>
  </r>
  <r>
    <x v="11"/>
    <x v="11"/>
    <x v="3"/>
    <x v="5"/>
    <x v="8"/>
    <x v="9"/>
  </r>
  <r>
    <x v="12"/>
    <x v="12"/>
    <x v="3"/>
    <x v="7"/>
    <x v="0"/>
    <x v="10"/>
  </r>
  <r>
    <x v="3"/>
    <x v="3"/>
    <x v="1"/>
    <x v="3"/>
    <x v="0"/>
    <x v="3"/>
  </r>
  <r>
    <x v="13"/>
    <x v="13"/>
    <x v="3"/>
    <x v="5"/>
    <x v="4"/>
    <x v="4"/>
  </r>
  <r>
    <x v="9"/>
    <x v="9"/>
    <x v="3"/>
    <x v="3"/>
    <x v="9"/>
    <x v="11"/>
  </r>
  <r>
    <x v="4"/>
    <x v="4"/>
    <x v="1"/>
    <x v="3"/>
    <x v="6"/>
    <x v="12"/>
  </r>
  <r>
    <x v="5"/>
    <x v="5"/>
    <x v="3"/>
    <x v="8"/>
    <x v="10"/>
    <x v="4"/>
  </r>
  <r>
    <x v="6"/>
    <x v="6"/>
    <x v="8"/>
    <x v="9"/>
    <x v="5"/>
    <x v="13"/>
  </r>
  <r>
    <x v="7"/>
    <x v="7"/>
    <x v="8"/>
    <x v="3"/>
    <x v="0"/>
    <x v="7"/>
  </r>
  <r>
    <x v="8"/>
    <x v="8"/>
    <x v="3"/>
    <x v="6"/>
    <x v="5"/>
    <x v="4"/>
  </r>
  <r>
    <x v="14"/>
    <x v="14"/>
    <x v="3"/>
    <x v="10"/>
    <x v="8"/>
    <x v="4"/>
  </r>
  <r>
    <x v="10"/>
    <x v="10"/>
    <x v="3"/>
    <x v="11"/>
    <x v="9"/>
    <x v="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34" applyNumberFormats="0" applyBorderFormats="0" applyFontFormats="0" applyPatternFormats="0" applyAlignmentFormats="0" applyWidthHeightFormats="1" dataCaption="数据" updatedVersion="4" minRefreshableVersion="3" showDrill="0" showMemberPropertyTips="0" useAutoFormatting="1" itemPrintTitles="1" mergeItem="1" createdVersion="4" indent="0" compact="0" compactData="0" gridDropZones="1" fieldListSortAscending="1">
  <location ref="A3:F20" firstHeaderRow="1" firstDataRow="2" firstDataCol="2"/>
  <pivotFields count="6">
    <pivotField axis="axisRow" compact="0" outline="0" subtotalTop="0" showAll="0" includeNewItemsInFilter="1" defaultSubtotal="0">
      <items count="15">
        <item x="0"/>
        <item x="1"/>
        <item x="2"/>
        <item x="11"/>
        <item x="12"/>
        <item x="3"/>
        <item x="13"/>
        <item x="9"/>
        <item x="4"/>
        <item x="5"/>
        <item x="6"/>
        <item x="8"/>
        <item x="14"/>
        <item x="10"/>
        <item x="7"/>
      </items>
    </pivotField>
    <pivotField axis="axisRow" compact="0" outline="0" subtotalTop="0" showAll="0" includeNewItemsInFilter="1">
      <items count="16">
        <item x="5"/>
        <item x="3"/>
        <item x="12"/>
        <item x="10"/>
        <item x="11"/>
        <item x="6"/>
        <item x="4"/>
        <item x="7"/>
        <item x="0"/>
        <item x="1"/>
        <item x="13"/>
        <item x="9"/>
        <item x="2"/>
        <item x="14"/>
        <item x="8"/>
        <item t="default"/>
      </items>
    </pivotField>
    <pivotField dataField="1" compact="0" outline="0" subtotalTop="0" showAll="0" includeNewItemsInFilter="1"/>
    <pivotField dataField="1" compact="0" outline="0" subtotalTop="0" showAll="0" includeNewItemsInFilter="1"/>
    <pivotField dataField="1" compact="0" outline="0" subtotalTop="0" showAll="0" includeNewItemsInFilter="1"/>
    <pivotField dataField="1" compact="0" outline="0" subtotalTop="0" showAll="0" includeNewItemsInFilter="1"/>
  </pivotFields>
  <rowFields count="2">
    <field x="0"/>
    <field x="1"/>
  </rowFields>
  <rowItems count="16">
    <i>
      <x/>
      <x v="8"/>
    </i>
    <i>
      <x v="1"/>
      <x v="9"/>
    </i>
    <i>
      <x v="2"/>
      <x v="12"/>
    </i>
    <i>
      <x v="3"/>
      <x v="4"/>
    </i>
    <i>
      <x v="4"/>
      <x v="2"/>
    </i>
    <i>
      <x v="5"/>
      <x v="1"/>
    </i>
    <i>
      <x v="6"/>
      <x v="10"/>
    </i>
    <i>
      <x v="7"/>
      <x v="11"/>
    </i>
    <i>
      <x v="8"/>
      <x v="6"/>
    </i>
    <i>
      <x v="9"/>
      <x/>
    </i>
    <i>
      <x v="10"/>
      <x v="5"/>
    </i>
    <i>
      <x v="11"/>
      <x v="14"/>
    </i>
    <i>
      <x v="12"/>
      <x v="13"/>
    </i>
    <i>
      <x v="13"/>
      <x v="3"/>
    </i>
    <i>
      <x v="14"/>
      <x v="7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 期初数" fld="2" baseField="0" baseItem="0"/>
    <dataField name=" 贷方发生额" fld="4" baseField="0" baseItem="0"/>
    <dataField name=" 借方发生额" fld="3" baseField="0" baseItem="0"/>
    <dataField name=" 期末数" fld="5" baseField="0" baseItem="0"/>
  </dataFields>
  <formats count="11">
    <format dxfId="72">
      <pivotArea type="all" dataOnly="0" outline="0" fieldPosition="0"/>
    </format>
    <format dxfId="71">
      <pivotArea type="origin" dataOnly="0" labelOnly="1" outline="0" fieldPosition="0"/>
    </format>
    <format dxfId="70">
      <pivotArea field="0" type="button" dataOnly="0" labelOnly="1" outline="0" axis="axisRow" fieldPosition="0"/>
    </format>
    <format dxfId="69">
      <pivotArea field="1" type="button" dataOnly="0" labelOnly="1" outline="0" axis="axisRow" fieldPosition="1"/>
    </format>
    <format dxfId="68">
      <pivotArea field="-2" type="button" dataOnly="0" labelOnly="1" outline="0" axis="axisCol" fieldPosition="0"/>
    </format>
    <format dxfId="67">
      <pivotArea type="topRight" dataOnly="0" labelOnly="1" outline="0" fieldPosition="0"/>
    </format>
    <format dxfId="66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65">
      <pivotArea dataOnly="0" grandRow="1" outline="0" fieldPosition="0"/>
    </format>
    <format dxfId="64">
      <pivotArea type="all" dataOnly="0" outline="0" fieldPosition="0"/>
    </format>
    <format dxfId="12">
      <pivotArea outline="0" collapsedLevelsAreSubtotals="1" fieldPosition="0"/>
    </format>
    <format dxfId="0">
      <pivotArea type="all" dataOnly="0" outline="0" fieldPosition="0"/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10"/>
  <sheetViews>
    <sheetView showGridLines="0" workbookViewId="0">
      <selection activeCell="D4" sqref="D4"/>
    </sheetView>
  </sheetViews>
  <sheetFormatPr defaultRowHeight="14.25" x14ac:dyDescent="0.15"/>
  <cols>
    <col min="1" max="1" width="9.5" bestFit="1" customWidth="1"/>
    <col min="2" max="5" width="13.875" bestFit="1" customWidth="1"/>
    <col min="6" max="6" width="16.125" bestFit="1" customWidth="1"/>
  </cols>
  <sheetData>
    <row r="1" spans="1:6" ht="17.25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ht="17.25" x14ac:dyDescent="0.3">
      <c r="A2" s="1">
        <v>1001</v>
      </c>
      <c r="B2" s="1" t="s">
        <v>6</v>
      </c>
      <c r="C2" s="2">
        <v>1000</v>
      </c>
      <c r="D2" s="2">
        <v>2000</v>
      </c>
      <c r="E2" s="2">
        <v>0</v>
      </c>
      <c r="F2" s="2">
        <f>C2+D2-E2</f>
        <v>3000</v>
      </c>
    </row>
    <row r="3" spans="1:6" ht="17.25" x14ac:dyDescent="0.3">
      <c r="A3" s="1">
        <v>1002</v>
      </c>
      <c r="B3" s="1" t="s">
        <v>7</v>
      </c>
      <c r="C3" s="2">
        <v>500000</v>
      </c>
      <c r="D3" s="2">
        <v>500000</v>
      </c>
      <c r="E3" s="2">
        <v>0</v>
      </c>
      <c r="F3" s="2">
        <f>C3+D3-E3</f>
        <v>1000000</v>
      </c>
    </row>
    <row r="4" spans="1:6" ht="17.25" x14ac:dyDescent="0.3">
      <c r="A4" s="1">
        <v>1221</v>
      </c>
      <c r="B4" s="1" t="s">
        <v>8</v>
      </c>
      <c r="C4" s="2"/>
      <c r="D4" s="2"/>
      <c r="E4" s="2"/>
      <c r="F4" s="2"/>
    </row>
    <row r="5" spans="1:6" ht="17.25" x14ac:dyDescent="0.3">
      <c r="A5" s="1">
        <v>2001</v>
      </c>
      <c r="B5" s="1" t="s">
        <v>9</v>
      </c>
      <c r="C5" s="2">
        <v>0</v>
      </c>
      <c r="D5" s="2">
        <v>0</v>
      </c>
      <c r="E5" s="2">
        <v>500000</v>
      </c>
      <c r="F5" s="2">
        <f t="shared" ref="F5:F10" si="0">C5+E5-D5</f>
        <v>500000</v>
      </c>
    </row>
    <row r="6" spans="1:6" ht="17.25" x14ac:dyDescent="0.3">
      <c r="A6" s="1">
        <v>3001</v>
      </c>
      <c r="B6" s="1" t="s">
        <v>10</v>
      </c>
      <c r="C6" s="2">
        <v>500000</v>
      </c>
      <c r="D6" s="2">
        <v>0</v>
      </c>
      <c r="E6" s="2">
        <v>0</v>
      </c>
      <c r="F6" s="2">
        <f t="shared" si="0"/>
        <v>500000</v>
      </c>
    </row>
    <row r="7" spans="1:6" ht="17.25" x14ac:dyDescent="0.3">
      <c r="A7" s="1">
        <v>3006</v>
      </c>
      <c r="B7" s="1" t="s">
        <v>14</v>
      </c>
      <c r="C7" s="2">
        <v>0</v>
      </c>
      <c r="D7" s="2">
        <v>2000</v>
      </c>
      <c r="E7" s="2">
        <v>2000</v>
      </c>
      <c r="F7" s="2">
        <f t="shared" si="0"/>
        <v>0</v>
      </c>
    </row>
    <row r="8" spans="1:6" ht="17.25" x14ac:dyDescent="0.3">
      <c r="A8" s="1">
        <v>3009</v>
      </c>
      <c r="B8" s="1" t="s">
        <v>11</v>
      </c>
      <c r="C8" s="2">
        <v>0</v>
      </c>
      <c r="D8" s="2">
        <v>0</v>
      </c>
      <c r="E8" s="2">
        <v>2000</v>
      </c>
      <c r="F8" s="2">
        <f t="shared" si="0"/>
        <v>2000</v>
      </c>
    </row>
    <row r="9" spans="1:6" ht="17.25" x14ac:dyDescent="0.3">
      <c r="A9" s="1">
        <v>300901</v>
      </c>
      <c r="B9" s="1" t="s">
        <v>12</v>
      </c>
      <c r="C9" s="2">
        <v>0</v>
      </c>
      <c r="D9" s="2">
        <v>0</v>
      </c>
      <c r="E9" s="2">
        <v>2000</v>
      </c>
      <c r="F9" s="2">
        <f t="shared" si="0"/>
        <v>2000</v>
      </c>
    </row>
    <row r="10" spans="1:6" ht="17.25" x14ac:dyDescent="0.3">
      <c r="A10" s="1">
        <v>6001</v>
      </c>
      <c r="B10" s="1" t="s">
        <v>13</v>
      </c>
      <c r="C10" s="2">
        <v>0</v>
      </c>
      <c r="D10" s="2">
        <v>2000</v>
      </c>
      <c r="E10" s="2">
        <v>2000</v>
      </c>
      <c r="F10" s="2">
        <f t="shared" si="0"/>
        <v>0</v>
      </c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F12"/>
  <sheetViews>
    <sheetView showGridLines="0" workbookViewId="0">
      <selection activeCell="K13" sqref="K13"/>
    </sheetView>
  </sheetViews>
  <sheetFormatPr defaultRowHeight="14.25" x14ac:dyDescent="0.15"/>
  <cols>
    <col min="1" max="1" width="9.5" bestFit="1" customWidth="1"/>
    <col min="2" max="2" width="13.875" bestFit="1" customWidth="1"/>
    <col min="3" max="4" width="16.125" bestFit="1" customWidth="1"/>
    <col min="5" max="5" width="13.875" bestFit="1" customWidth="1"/>
    <col min="6" max="6" width="16.125" bestFit="1" customWidth="1"/>
  </cols>
  <sheetData>
    <row r="1" spans="1:6" ht="17.25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ht="17.25" x14ac:dyDescent="0.3">
      <c r="A2" s="4">
        <v>1001</v>
      </c>
      <c r="B2" s="4" t="s">
        <v>6</v>
      </c>
      <c r="C2" s="5">
        <f>'2007年'!F2</f>
        <v>3000</v>
      </c>
      <c r="D2" s="5"/>
      <c r="E2" s="5"/>
      <c r="F2" s="5">
        <f>C2+D2-E2</f>
        <v>3000</v>
      </c>
    </row>
    <row r="3" spans="1:6" ht="17.25" x14ac:dyDescent="0.3">
      <c r="A3" s="4">
        <v>1002</v>
      </c>
      <c r="B3" s="4" t="s">
        <v>7</v>
      </c>
      <c r="C3" s="5">
        <f>'2007年'!F3</f>
        <v>1000000</v>
      </c>
      <c r="D3" s="5"/>
      <c r="E3" s="5">
        <v>100000</v>
      </c>
      <c r="F3" s="5">
        <f>C3+D3-E3</f>
        <v>900000</v>
      </c>
    </row>
    <row r="4" spans="1:6" ht="17.25" x14ac:dyDescent="0.3">
      <c r="A4" s="4">
        <v>1221</v>
      </c>
      <c r="B4" s="4" t="s">
        <v>8</v>
      </c>
      <c r="C4" s="5">
        <f>'2007年'!F4</f>
        <v>0</v>
      </c>
      <c r="D4" s="5">
        <v>200000</v>
      </c>
      <c r="E4" s="5"/>
      <c r="F4" s="5"/>
    </row>
    <row r="5" spans="1:6" ht="17.25" x14ac:dyDescent="0.3">
      <c r="A5" s="4">
        <v>2001</v>
      </c>
      <c r="B5" s="4" t="s">
        <v>9</v>
      </c>
      <c r="C5" s="5">
        <f>'2007年'!F5</f>
        <v>500000</v>
      </c>
      <c r="D5" s="5"/>
      <c r="E5" s="5"/>
      <c r="F5" s="5">
        <f t="shared" ref="F5:F12" si="0">C5+E5-D5</f>
        <v>500000</v>
      </c>
    </row>
    <row r="6" spans="1:6" ht="17.25" x14ac:dyDescent="0.3">
      <c r="A6" s="4">
        <v>2006</v>
      </c>
      <c r="B6" s="4" t="s">
        <v>15</v>
      </c>
      <c r="C6" s="5">
        <v>0</v>
      </c>
      <c r="D6" s="5">
        <v>100000</v>
      </c>
      <c r="E6" s="5">
        <v>100000</v>
      </c>
      <c r="F6" s="5">
        <f t="shared" si="0"/>
        <v>0</v>
      </c>
    </row>
    <row r="7" spans="1:6" ht="17.25" x14ac:dyDescent="0.3">
      <c r="A7" s="4">
        <v>3001</v>
      </c>
      <c r="B7" s="4" t="s">
        <v>10</v>
      </c>
      <c r="C7" s="5">
        <f>'2007年'!F6</f>
        <v>500000</v>
      </c>
      <c r="D7" s="5"/>
      <c r="E7" s="5"/>
      <c r="F7" s="5">
        <f t="shared" si="0"/>
        <v>500000</v>
      </c>
    </row>
    <row r="8" spans="1:6" ht="17.25" x14ac:dyDescent="0.3">
      <c r="A8" s="4">
        <v>3006</v>
      </c>
      <c r="B8" s="4" t="s">
        <v>14</v>
      </c>
      <c r="C8" s="5">
        <f>'2007年'!F7</f>
        <v>0</v>
      </c>
      <c r="D8" s="5">
        <v>300000</v>
      </c>
      <c r="E8" s="5">
        <v>300000</v>
      </c>
      <c r="F8" s="5">
        <f t="shared" si="0"/>
        <v>0</v>
      </c>
    </row>
    <row r="9" spans="1:6" ht="17.25" x14ac:dyDescent="0.3">
      <c r="A9" s="4">
        <v>3009</v>
      </c>
      <c r="B9" s="4" t="s">
        <v>11</v>
      </c>
      <c r="C9" s="5">
        <f>'2007年'!F8</f>
        <v>2000</v>
      </c>
      <c r="D9" s="5">
        <v>100000</v>
      </c>
      <c r="E9" s="5">
        <v>200000</v>
      </c>
      <c r="F9" s="5">
        <f t="shared" si="0"/>
        <v>102000</v>
      </c>
    </row>
    <row r="10" spans="1:6" ht="17.25" x14ac:dyDescent="0.3">
      <c r="A10" s="4">
        <v>300901</v>
      </c>
      <c r="B10" s="4" t="s">
        <v>12</v>
      </c>
      <c r="C10" s="5">
        <f>'2007年'!F9</f>
        <v>2000</v>
      </c>
      <c r="D10" s="5">
        <v>100000</v>
      </c>
      <c r="E10" s="5">
        <v>200000</v>
      </c>
      <c r="F10" s="5">
        <f t="shared" si="0"/>
        <v>102000</v>
      </c>
    </row>
    <row r="11" spans="1:6" ht="17.25" x14ac:dyDescent="0.3">
      <c r="A11" s="4">
        <v>6001</v>
      </c>
      <c r="B11" s="4" t="s">
        <v>13</v>
      </c>
      <c r="C11" s="5">
        <f>'2007年'!F10</f>
        <v>0</v>
      </c>
      <c r="D11" s="5">
        <v>200000</v>
      </c>
      <c r="E11" s="5">
        <v>200000</v>
      </c>
      <c r="F11" s="5">
        <f t="shared" si="0"/>
        <v>0</v>
      </c>
    </row>
    <row r="12" spans="1:6" ht="17.25" x14ac:dyDescent="0.3">
      <c r="A12" s="4">
        <v>6005</v>
      </c>
      <c r="B12" s="4" t="s">
        <v>16</v>
      </c>
      <c r="C12" s="5">
        <v>0</v>
      </c>
      <c r="D12" s="5">
        <v>100000</v>
      </c>
      <c r="E12" s="5">
        <v>100000</v>
      </c>
      <c r="F12" s="5">
        <f t="shared" si="0"/>
        <v>0</v>
      </c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16"/>
  <sheetViews>
    <sheetView showGridLines="0" workbookViewId="0">
      <selection activeCell="B2" sqref="B2:B16"/>
    </sheetView>
  </sheetViews>
  <sheetFormatPr defaultRowHeight="14.25" x14ac:dyDescent="0.15"/>
  <cols>
    <col min="1" max="1" width="9.5" bestFit="1" customWidth="1"/>
    <col min="2" max="2" width="13.875" bestFit="1" customWidth="1"/>
    <col min="3" max="3" width="16.125" bestFit="1" customWidth="1"/>
    <col min="4" max="5" width="13.875" bestFit="1" customWidth="1"/>
    <col min="6" max="6" width="16.125" bestFit="1" customWidth="1"/>
  </cols>
  <sheetData>
    <row r="1" spans="1:6" ht="17.25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ht="17.25" x14ac:dyDescent="0.3">
      <c r="A2" s="1">
        <v>1001</v>
      </c>
      <c r="B2" s="1" t="s">
        <v>6</v>
      </c>
      <c r="C2" s="2">
        <f>'2008年'!F2</f>
        <v>3000</v>
      </c>
      <c r="D2" s="2">
        <v>0</v>
      </c>
      <c r="E2" s="2">
        <v>0</v>
      </c>
      <c r="F2" s="2">
        <f>C2+D2-E2</f>
        <v>3000</v>
      </c>
    </row>
    <row r="3" spans="1:6" ht="17.25" x14ac:dyDescent="0.3">
      <c r="A3" s="1">
        <v>1002</v>
      </c>
      <c r="B3" s="1" t="s">
        <v>7</v>
      </c>
      <c r="C3" s="2">
        <f>'2008年'!F3</f>
        <v>900000</v>
      </c>
      <c r="D3" s="2">
        <v>500000</v>
      </c>
      <c r="E3" s="2">
        <v>150000</v>
      </c>
      <c r="F3" s="2">
        <f>C3+D3-E3</f>
        <v>1250000</v>
      </c>
    </row>
    <row r="4" spans="1:6" ht="17.25" x14ac:dyDescent="0.3">
      <c r="A4" s="1">
        <v>1221</v>
      </c>
      <c r="B4" s="1" t="s">
        <v>8</v>
      </c>
      <c r="C4" s="2">
        <f>'2008年'!F4</f>
        <v>0</v>
      </c>
      <c r="D4" s="2">
        <v>300000</v>
      </c>
      <c r="E4" s="2">
        <v>300000</v>
      </c>
      <c r="F4" s="2">
        <f>C4+D4-E4</f>
        <v>0</v>
      </c>
    </row>
    <row r="5" spans="1:6" ht="17.25" x14ac:dyDescent="0.3">
      <c r="A5" s="1">
        <v>1301</v>
      </c>
      <c r="B5" s="1" t="s">
        <v>18</v>
      </c>
      <c r="C5" s="2">
        <v>0</v>
      </c>
      <c r="D5" s="2">
        <v>100000</v>
      </c>
      <c r="E5" s="2">
        <v>80000</v>
      </c>
      <c r="F5" s="2">
        <f>C5+D5-E5</f>
        <v>20000</v>
      </c>
    </row>
    <row r="6" spans="1:6" ht="17.25" x14ac:dyDescent="0.3">
      <c r="A6" s="1">
        <v>1601</v>
      </c>
      <c r="B6" s="1" t="s">
        <v>19</v>
      </c>
      <c r="C6" s="2">
        <v>0</v>
      </c>
      <c r="D6" s="2">
        <v>50000</v>
      </c>
      <c r="E6" s="2">
        <v>0</v>
      </c>
      <c r="F6" s="2">
        <f>C6+D6-E6</f>
        <v>50000</v>
      </c>
    </row>
    <row r="7" spans="1:6" ht="17.25" x14ac:dyDescent="0.3">
      <c r="A7" s="1">
        <v>2001</v>
      </c>
      <c r="B7" s="1" t="s">
        <v>9</v>
      </c>
      <c r="C7" s="2">
        <f>'2008年'!F5</f>
        <v>500000</v>
      </c>
      <c r="D7" s="2">
        <v>0</v>
      </c>
      <c r="E7" s="2">
        <v>0</v>
      </c>
      <c r="F7" s="2">
        <f t="shared" ref="F7:F14" si="0">C7+E7-D7</f>
        <v>500000</v>
      </c>
    </row>
    <row r="8" spans="1:6" ht="17.25" x14ac:dyDescent="0.3">
      <c r="A8" s="1">
        <v>2002</v>
      </c>
      <c r="B8" s="1" t="s">
        <v>17</v>
      </c>
      <c r="C8" s="2">
        <v>0</v>
      </c>
      <c r="D8" s="2">
        <v>100000</v>
      </c>
      <c r="E8" s="2">
        <v>100000</v>
      </c>
      <c r="F8" s="2">
        <f t="shared" si="0"/>
        <v>0</v>
      </c>
    </row>
    <row r="9" spans="1:6" ht="17.25" x14ac:dyDescent="0.3">
      <c r="A9" s="1">
        <v>2006</v>
      </c>
      <c r="B9" s="1" t="s">
        <v>15</v>
      </c>
      <c r="C9" s="2">
        <f>'2008年'!F6</f>
        <v>0</v>
      </c>
      <c r="D9" s="2">
        <v>0</v>
      </c>
      <c r="E9" s="2">
        <v>110000</v>
      </c>
      <c r="F9" s="2">
        <f t="shared" si="0"/>
        <v>110000</v>
      </c>
    </row>
    <row r="10" spans="1:6" ht="17.25" x14ac:dyDescent="0.3">
      <c r="A10" s="1">
        <v>3001</v>
      </c>
      <c r="B10" s="1" t="s">
        <v>10</v>
      </c>
      <c r="C10" s="2">
        <f>'2008年'!F7</f>
        <v>500000</v>
      </c>
      <c r="D10" s="2">
        <v>0</v>
      </c>
      <c r="E10" s="2">
        <v>200000</v>
      </c>
      <c r="F10" s="2">
        <f t="shared" si="0"/>
        <v>700000</v>
      </c>
    </row>
    <row r="11" spans="1:6" ht="17.25" x14ac:dyDescent="0.3">
      <c r="A11" s="1">
        <v>3006</v>
      </c>
      <c r="B11" s="1" t="s">
        <v>14</v>
      </c>
      <c r="C11" s="2">
        <f>'2008年'!F8</f>
        <v>0</v>
      </c>
      <c r="D11" s="2">
        <v>490000</v>
      </c>
      <c r="E11" s="2">
        <v>490000</v>
      </c>
      <c r="F11" s="2">
        <f t="shared" si="0"/>
        <v>0</v>
      </c>
    </row>
    <row r="12" spans="1:6" ht="17.25" x14ac:dyDescent="0.3">
      <c r="A12" s="1">
        <v>3009</v>
      </c>
      <c r="B12" s="1" t="s">
        <v>11</v>
      </c>
      <c r="C12" s="2">
        <f>'2008年'!F9</f>
        <v>102000</v>
      </c>
      <c r="D12" s="2">
        <v>190000</v>
      </c>
      <c r="E12" s="2">
        <v>300000</v>
      </c>
      <c r="F12" s="2">
        <f t="shared" si="0"/>
        <v>212000</v>
      </c>
    </row>
    <row r="13" spans="1:6" ht="17.25" x14ac:dyDescent="0.3">
      <c r="A13" s="1">
        <v>300901</v>
      </c>
      <c r="B13" s="1" t="s">
        <v>12</v>
      </c>
      <c r="C13" s="2">
        <f>'2008年'!F10</f>
        <v>102000</v>
      </c>
      <c r="D13" s="2">
        <v>0</v>
      </c>
      <c r="E13" s="2">
        <v>0</v>
      </c>
      <c r="F13" s="2">
        <f t="shared" si="0"/>
        <v>102000</v>
      </c>
    </row>
    <row r="14" spans="1:6" ht="17.25" x14ac:dyDescent="0.3">
      <c r="A14" s="1">
        <v>6001</v>
      </c>
      <c r="B14" s="1" t="s">
        <v>13</v>
      </c>
      <c r="C14" s="2">
        <f>'2008年'!F11</f>
        <v>0</v>
      </c>
      <c r="D14" s="2">
        <v>300000</v>
      </c>
      <c r="E14" s="2">
        <v>300000</v>
      </c>
      <c r="F14" s="2">
        <f t="shared" si="0"/>
        <v>0</v>
      </c>
    </row>
    <row r="15" spans="1:6" ht="17.25" x14ac:dyDescent="0.3">
      <c r="A15" s="1">
        <v>6002</v>
      </c>
      <c r="B15" s="1" t="s">
        <v>20</v>
      </c>
      <c r="C15" s="2">
        <v>0</v>
      </c>
      <c r="D15" s="2">
        <v>80000</v>
      </c>
      <c r="E15" s="2">
        <v>80000</v>
      </c>
      <c r="F15" s="2">
        <f>C15+D15-E15</f>
        <v>0</v>
      </c>
    </row>
    <row r="16" spans="1:6" ht="17.25" x14ac:dyDescent="0.3">
      <c r="A16" s="1">
        <v>6005</v>
      </c>
      <c r="B16" s="1" t="s">
        <v>16</v>
      </c>
      <c r="C16" s="2">
        <f>'2008年'!F12</f>
        <v>0</v>
      </c>
      <c r="D16" s="2">
        <v>110000</v>
      </c>
      <c r="E16" s="2">
        <v>110000</v>
      </c>
      <c r="F16" s="2">
        <f>C16+D16-E16</f>
        <v>0</v>
      </c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20"/>
  <sheetViews>
    <sheetView showGridLines="0" showZeros="0" tabSelected="1" workbookViewId="0">
      <selection activeCell="C10" sqref="C10"/>
    </sheetView>
  </sheetViews>
  <sheetFormatPr defaultRowHeight="14.25" x14ac:dyDescent="0.15"/>
  <cols>
    <col min="1" max="1" width="11.5" bestFit="1" customWidth="1"/>
    <col min="2" max="2" width="14.125" bestFit="1" customWidth="1"/>
    <col min="3" max="6" width="14.875" bestFit="1" customWidth="1"/>
  </cols>
  <sheetData>
    <row r="3" spans="1:6" ht="17.25" x14ac:dyDescent="0.3">
      <c r="A3" s="3"/>
      <c r="B3" s="3"/>
      <c r="C3" s="3" t="s">
        <v>39</v>
      </c>
      <c r="D3" s="3"/>
      <c r="E3" s="3"/>
      <c r="F3" s="3"/>
    </row>
    <row r="4" spans="1:6" ht="17.25" x14ac:dyDescent="0.3">
      <c r="A4" s="3" t="s">
        <v>21</v>
      </c>
      <c r="B4" s="3" t="s">
        <v>23</v>
      </c>
      <c r="C4" s="6" t="s">
        <v>40</v>
      </c>
      <c r="D4" s="6" t="s">
        <v>41</v>
      </c>
      <c r="E4" s="6" t="s">
        <v>42</v>
      </c>
      <c r="F4" s="6" t="s">
        <v>43</v>
      </c>
    </row>
    <row r="5" spans="1:6" ht="17.25" x14ac:dyDescent="0.3">
      <c r="A5" s="7">
        <v>1001</v>
      </c>
      <c r="B5" s="7" t="s">
        <v>24</v>
      </c>
      <c r="C5" s="8">
        <v>7000</v>
      </c>
      <c r="D5" s="8">
        <v>0</v>
      </c>
      <c r="E5" s="8">
        <v>2000</v>
      </c>
      <c r="F5" s="8">
        <v>9000</v>
      </c>
    </row>
    <row r="6" spans="1:6" ht="17.25" x14ac:dyDescent="0.3">
      <c r="A6" s="7">
        <v>1002</v>
      </c>
      <c r="B6" s="7" t="s">
        <v>25</v>
      </c>
      <c r="C6" s="8">
        <v>2400000</v>
      </c>
      <c r="D6" s="8">
        <v>250000</v>
      </c>
      <c r="E6" s="8">
        <v>1000000</v>
      </c>
      <c r="F6" s="8">
        <v>3150000</v>
      </c>
    </row>
    <row r="7" spans="1:6" ht="17.25" x14ac:dyDescent="0.3">
      <c r="A7" s="7">
        <v>1221</v>
      </c>
      <c r="B7" s="7" t="s">
        <v>26</v>
      </c>
      <c r="C7" s="8">
        <v>0</v>
      </c>
      <c r="D7" s="8">
        <v>300000</v>
      </c>
      <c r="E7" s="8">
        <v>500000</v>
      </c>
      <c r="F7" s="8">
        <v>0</v>
      </c>
    </row>
    <row r="8" spans="1:6" ht="17.25" x14ac:dyDescent="0.3">
      <c r="A8" s="7">
        <v>1301</v>
      </c>
      <c r="B8" s="7" t="s">
        <v>27</v>
      </c>
      <c r="C8" s="8">
        <v>0</v>
      </c>
      <c r="D8" s="8">
        <v>80000</v>
      </c>
      <c r="E8" s="8">
        <v>100000</v>
      </c>
      <c r="F8" s="8">
        <v>20000</v>
      </c>
    </row>
    <row r="9" spans="1:6" ht="17.25" x14ac:dyDescent="0.3">
      <c r="A9" s="7">
        <v>1601</v>
      </c>
      <c r="B9" s="7" t="s">
        <v>28</v>
      </c>
      <c r="C9" s="8">
        <v>0</v>
      </c>
      <c r="D9" s="8">
        <v>0</v>
      </c>
      <c r="E9" s="8">
        <v>50000</v>
      </c>
      <c r="F9" s="8">
        <v>50000</v>
      </c>
    </row>
    <row r="10" spans="1:6" ht="17.25" x14ac:dyDescent="0.3">
      <c r="A10" s="7">
        <v>2001</v>
      </c>
      <c r="B10" s="7" t="s">
        <v>29</v>
      </c>
      <c r="C10" s="8">
        <v>1000000</v>
      </c>
      <c r="D10" s="8">
        <v>500000</v>
      </c>
      <c r="E10" s="8">
        <v>0</v>
      </c>
      <c r="F10" s="8">
        <v>1500000</v>
      </c>
    </row>
    <row r="11" spans="1:6" ht="17.25" x14ac:dyDescent="0.3">
      <c r="A11" s="7">
        <v>2002</v>
      </c>
      <c r="B11" s="7" t="s">
        <v>30</v>
      </c>
      <c r="C11" s="8">
        <v>0</v>
      </c>
      <c r="D11" s="8">
        <v>100000</v>
      </c>
      <c r="E11" s="8">
        <v>100000</v>
      </c>
      <c r="F11" s="8">
        <v>0</v>
      </c>
    </row>
    <row r="12" spans="1:6" ht="17.25" x14ac:dyDescent="0.3">
      <c r="A12" s="7">
        <v>2006</v>
      </c>
      <c r="B12" s="7" t="s">
        <v>31</v>
      </c>
      <c r="C12" s="8">
        <v>0</v>
      </c>
      <c r="D12" s="8">
        <v>210000</v>
      </c>
      <c r="E12" s="8">
        <v>100000</v>
      </c>
      <c r="F12" s="8">
        <v>110000</v>
      </c>
    </row>
    <row r="13" spans="1:6" ht="17.25" x14ac:dyDescent="0.3">
      <c r="A13" s="7">
        <v>3001</v>
      </c>
      <c r="B13" s="7" t="s">
        <v>32</v>
      </c>
      <c r="C13" s="8">
        <v>1500000</v>
      </c>
      <c r="D13" s="8">
        <v>200000</v>
      </c>
      <c r="E13" s="8">
        <v>0</v>
      </c>
      <c r="F13" s="8">
        <v>1700000</v>
      </c>
    </row>
    <row r="14" spans="1:6" ht="17.25" x14ac:dyDescent="0.3">
      <c r="A14" s="7">
        <v>3006</v>
      </c>
      <c r="B14" s="7" t="s">
        <v>33</v>
      </c>
      <c r="C14" s="8">
        <v>0</v>
      </c>
      <c r="D14" s="8">
        <v>792000</v>
      </c>
      <c r="E14" s="8">
        <v>792000</v>
      </c>
      <c r="F14" s="8">
        <v>0</v>
      </c>
    </row>
    <row r="15" spans="1:6" ht="17.25" x14ac:dyDescent="0.3">
      <c r="A15" s="7">
        <v>3009</v>
      </c>
      <c r="B15" s="7" t="s">
        <v>34</v>
      </c>
      <c r="C15" s="8">
        <v>104000</v>
      </c>
      <c r="D15" s="8">
        <v>502000</v>
      </c>
      <c r="E15" s="8">
        <v>290000</v>
      </c>
      <c r="F15" s="8">
        <v>316000</v>
      </c>
    </row>
    <row r="16" spans="1:6" ht="17.25" x14ac:dyDescent="0.3">
      <c r="A16" s="7">
        <v>6001</v>
      </c>
      <c r="B16" s="7" t="s">
        <v>35</v>
      </c>
      <c r="C16" s="8">
        <v>0</v>
      </c>
      <c r="D16" s="8">
        <v>502000</v>
      </c>
      <c r="E16" s="8">
        <v>502000</v>
      </c>
      <c r="F16" s="8">
        <v>0</v>
      </c>
    </row>
    <row r="17" spans="1:6" ht="17.25" x14ac:dyDescent="0.3">
      <c r="A17" s="7">
        <v>6002</v>
      </c>
      <c r="B17" s="7" t="s">
        <v>36</v>
      </c>
      <c r="C17" s="8">
        <v>0</v>
      </c>
      <c r="D17" s="8">
        <v>80000</v>
      </c>
      <c r="E17" s="8">
        <v>80000</v>
      </c>
      <c r="F17" s="8">
        <v>0</v>
      </c>
    </row>
    <row r="18" spans="1:6" ht="17.25" x14ac:dyDescent="0.3">
      <c r="A18" s="7">
        <v>6005</v>
      </c>
      <c r="B18" s="7" t="s">
        <v>37</v>
      </c>
      <c r="C18" s="8">
        <v>0</v>
      </c>
      <c r="D18" s="8">
        <v>210000</v>
      </c>
      <c r="E18" s="8">
        <v>210000</v>
      </c>
      <c r="F18" s="8">
        <v>0</v>
      </c>
    </row>
    <row r="19" spans="1:6" ht="17.25" x14ac:dyDescent="0.3">
      <c r="A19" s="7">
        <v>300901</v>
      </c>
      <c r="B19" s="7" t="s">
        <v>38</v>
      </c>
      <c r="C19" s="8">
        <v>104000</v>
      </c>
      <c r="D19" s="8">
        <v>202000</v>
      </c>
      <c r="E19" s="8">
        <v>100000</v>
      </c>
      <c r="F19" s="8">
        <v>206000</v>
      </c>
    </row>
    <row r="20" spans="1:6" ht="17.25" x14ac:dyDescent="0.3">
      <c r="A20" s="9" t="s">
        <v>22</v>
      </c>
      <c r="B20" s="10"/>
      <c r="C20" s="11">
        <v>5115000</v>
      </c>
      <c r="D20" s="11">
        <v>3928000</v>
      </c>
      <c r="E20" s="11">
        <v>3826000</v>
      </c>
      <c r="F20" s="11">
        <v>7061000</v>
      </c>
    </row>
  </sheetData>
  <mergeCells count="1">
    <mergeCell ref="A20:B20"/>
  </mergeCells>
  <phoneticPr fontId="2" type="noConversion"/>
  <pageMargins left="0.75" right="0.75" top="1" bottom="1" header="0.5" footer="0.5"/>
  <pageSetup paperSize="9" orientation="portrait" horizontalDpi="1200" verticalDpi="1200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2007年</vt:lpstr>
      <vt:lpstr>2008年</vt:lpstr>
      <vt:lpstr>2009年</vt:lpstr>
      <vt:lpstr>汇总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2011-07-30T11:15:33Z</dcterms:modified>
</cp:coreProperties>
</file>