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8" r:id="rId1"/>
    <sheet name="车队运营表" sheetId="6" r:id="rId2"/>
  </sheets>
  <definedNames>
    <definedName name="_xlnm._FilterDatabase" localSheetId="1" hidden="1">车队运营表!$A$1:$I$189</definedName>
  </definedNames>
  <calcPr calcId="144525"/>
  <pivotCaches>
    <pivotCache cacheId="98" r:id="rId3"/>
  </pivotCaches>
</workbook>
</file>

<file path=xl/sharedStrings.xml><?xml version="1.0" encoding="utf-8"?>
<sst xmlns="http://schemas.openxmlformats.org/spreadsheetml/2006/main" count="590" uniqueCount="345">
  <si>
    <t>线路</t>
  </si>
  <si>
    <t>车号</t>
  </si>
  <si>
    <t>姓名</t>
  </si>
  <si>
    <t>超欠任务</t>
  </si>
  <si>
    <t>正趟率%</t>
  </si>
  <si>
    <t>备注</t>
  </si>
  <si>
    <t>15空</t>
  </si>
  <si>
    <t>19红</t>
  </si>
  <si>
    <t>368</t>
  </si>
  <si>
    <t>369</t>
  </si>
  <si>
    <t>373</t>
  </si>
  <si>
    <t>19兰</t>
  </si>
  <si>
    <t>508</t>
  </si>
  <si>
    <t>24日提前收款罚款30元</t>
  </si>
  <si>
    <t>533</t>
  </si>
  <si>
    <t>28空</t>
  </si>
  <si>
    <t>628</t>
  </si>
  <si>
    <t>630</t>
  </si>
  <si>
    <t>631</t>
  </si>
  <si>
    <t>632</t>
  </si>
  <si>
    <t>633</t>
  </si>
  <si>
    <t>634</t>
  </si>
  <si>
    <t>635</t>
  </si>
  <si>
    <t>636</t>
  </si>
  <si>
    <t>29空</t>
  </si>
  <si>
    <t>338</t>
  </si>
  <si>
    <t>362</t>
  </si>
  <si>
    <t>365</t>
  </si>
  <si>
    <t>51空</t>
  </si>
  <si>
    <t>12月31日私自改线罚款50元</t>
  </si>
  <si>
    <t>1月18日未参加春运大会罚款10元</t>
  </si>
  <si>
    <t>13日甩站罚款50元</t>
  </si>
  <si>
    <t>55空</t>
  </si>
  <si>
    <t>油奖罚(元）</t>
  </si>
  <si>
    <t>机油节亏（元）</t>
  </si>
  <si>
    <t>材料消耗节亏（元）</t>
  </si>
  <si>
    <t>653</t>
  </si>
  <si>
    <t>654</t>
  </si>
  <si>
    <t>655</t>
  </si>
  <si>
    <t>26日晚班末趟未跑</t>
  </si>
  <si>
    <t>656</t>
  </si>
  <si>
    <t>657</t>
  </si>
  <si>
    <t>658</t>
  </si>
  <si>
    <t>6日晚班末趟未跑</t>
  </si>
  <si>
    <t>659</t>
  </si>
  <si>
    <t>28日晚班末趟未跑</t>
  </si>
  <si>
    <t>24日晚班砍2趟\24日争抢客源纠纷罚款20元</t>
  </si>
  <si>
    <t>660</t>
  </si>
  <si>
    <t>661</t>
  </si>
  <si>
    <t>662</t>
  </si>
  <si>
    <t>4日晚班末趟未跑\10日晚班末趟未跑\30日晚班末趟未跑</t>
  </si>
  <si>
    <t>328</t>
  </si>
  <si>
    <t>329</t>
  </si>
  <si>
    <t>392</t>
  </si>
  <si>
    <t>393</t>
  </si>
  <si>
    <t>395</t>
  </si>
  <si>
    <t>397</t>
  </si>
  <si>
    <t>398</t>
  </si>
  <si>
    <t>400</t>
  </si>
  <si>
    <t>401</t>
  </si>
  <si>
    <t>402</t>
  </si>
  <si>
    <t>358</t>
  </si>
  <si>
    <t>367</t>
  </si>
  <si>
    <t>372</t>
  </si>
  <si>
    <t>506</t>
  </si>
  <si>
    <t>25日提前收款罚款30元</t>
  </si>
  <si>
    <t>507</t>
  </si>
  <si>
    <t>509</t>
  </si>
  <si>
    <t>510</t>
  </si>
  <si>
    <t>531</t>
  </si>
  <si>
    <t>532</t>
  </si>
  <si>
    <t>352</t>
  </si>
  <si>
    <t>353</t>
  </si>
  <si>
    <t>354</t>
  </si>
  <si>
    <t>355</t>
  </si>
  <si>
    <t>356</t>
  </si>
  <si>
    <t>357</t>
  </si>
  <si>
    <t>4日下午修车无单4趟\6日无故砍趟2趟\7日修车无单8.5趟\9日无故砍趟9趟\旷工7天,22日辞职</t>
  </si>
  <si>
    <t>629</t>
  </si>
  <si>
    <t>637</t>
  </si>
  <si>
    <t>652</t>
  </si>
  <si>
    <t>31日进班\24日晚班未借车跑</t>
  </si>
  <si>
    <t>399</t>
  </si>
  <si>
    <t>5日晚班无故砍趟2趟</t>
  </si>
  <si>
    <t>405</t>
  </si>
  <si>
    <t>406</t>
  </si>
  <si>
    <t>409</t>
  </si>
  <si>
    <t>31日进班\5日晚班末趟修车无单</t>
  </si>
  <si>
    <t>410</t>
  </si>
  <si>
    <t>411</t>
  </si>
  <si>
    <t>412</t>
  </si>
  <si>
    <t>581</t>
  </si>
  <si>
    <t>641</t>
  </si>
  <si>
    <t>642</t>
  </si>
  <si>
    <t>643</t>
  </si>
  <si>
    <t>644</t>
  </si>
  <si>
    <t>645</t>
  </si>
  <si>
    <t>11-20日队里值班</t>
  </si>
  <si>
    <t>646</t>
  </si>
  <si>
    <t>647</t>
  </si>
  <si>
    <t>发车3天</t>
  </si>
  <si>
    <t>648</t>
  </si>
  <si>
    <t>649</t>
  </si>
  <si>
    <t>650</t>
  </si>
  <si>
    <t>651</t>
  </si>
  <si>
    <t>13日晚班未借车跑</t>
  </si>
  <si>
    <t>467</t>
  </si>
  <si>
    <t>468</t>
  </si>
  <si>
    <t>14日拒载罚款50元</t>
  </si>
  <si>
    <t>469</t>
  </si>
  <si>
    <t>470</t>
  </si>
  <si>
    <t>471</t>
  </si>
  <si>
    <t>472</t>
  </si>
  <si>
    <t>473</t>
  </si>
  <si>
    <t>475</t>
  </si>
  <si>
    <t>476</t>
  </si>
  <si>
    <t>478</t>
  </si>
  <si>
    <t>481</t>
  </si>
  <si>
    <t>337</t>
  </si>
  <si>
    <t>339</t>
  </si>
  <si>
    <t>363</t>
  </si>
  <si>
    <t>364</t>
  </si>
  <si>
    <t>366</t>
  </si>
  <si>
    <t>15日进班\24日提前收款罚款30元</t>
  </si>
  <si>
    <t>70</t>
  </si>
  <si>
    <t>566</t>
  </si>
  <si>
    <t>568</t>
  </si>
  <si>
    <t>570</t>
  </si>
  <si>
    <t>571</t>
  </si>
  <si>
    <t>572</t>
  </si>
  <si>
    <t>573</t>
  </si>
  <si>
    <t>574</t>
  </si>
  <si>
    <t>50</t>
  </si>
  <si>
    <t>1日晚班末趟未跑</t>
  </si>
  <si>
    <t>24日争抢客源纠纷罚款20元\10日事扣</t>
  </si>
  <si>
    <t>2日晚班末趟(10:34)未跑\8日迟到扣20元\24日超速不服从车队管理100元</t>
  </si>
  <si>
    <t>60</t>
  </si>
  <si>
    <t>许文涛</t>
  </si>
  <si>
    <t>谢斌斌</t>
  </si>
  <si>
    <t>汤志国</t>
  </si>
  <si>
    <t>许安国</t>
  </si>
  <si>
    <t>文春燕</t>
  </si>
  <si>
    <t>王陆生</t>
  </si>
  <si>
    <t>谢江财</t>
  </si>
  <si>
    <t>谢水生</t>
  </si>
  <si>
    <t>张治文</t>
  </si>
  <si>
    <t>陈旭明</t>
  </si>
  <si>
    <t>张岫林</t>
  </si>
  <si>
    <t>李建辉</t>
  </si>
  <si>
    <t>邱黄亮</t>
  </si>
  <si>
    <t>15</t>
  </si>
  <si>
    <t>23</t>
  </si>
  <si>
    <t>28</t>
  </si>
  <si>
    <t>29</t>
  </si>
  <si>
    <t>35</t>
  </si>
  <si>
    <t>51</t>
  </si>
  <si>
    <t>20日晚班末趟未跑</t>
    <phoneticPr fontId="2" type="noConversion"/>
  </si>
  <si>
    <t>16日三保晚班未借车跑</t>
    <phoneticPr fontId="2" type="noConversion"/>
  </si>
  <si>
    <t>17日三保晚班未借车跑</t>
    <phoneticPr fontId="2" type="noConversion"/>
  </si>
  <si>
    <t>13日晚班未跑</t>
    <phoneticPr fontId="2" type="noConversion"/>
  </si>
  <si>
    <t>2日晚班末趟未跑</t>
    <phoneticPr fontId="2" type="noConversion"/>
  </si>
  <si>
    <t>8日晚班未借车跑</t>
    <phoneticPr fontId="2" type="noConversion"/>
  </si>
  <si>
    <t>病假6天4-10日</t>
    <phoneticPr fontId="2" type="noConversion"/>
  </si>
  <si>
    <t>6日晚班未借车跑\18日-24日病假7天\26日晚班未借车跑\30日晚班未借车跑</t>
    <phoneticPr fontId="2" type="noConversion"/>
  </si>
  <si>
    <t>24日提前发车罚款20元</t>
    <phoneticPr fontId="2" type="noConversion"/>
  </si>
  <si>
    <t>曹德军</t>
  </si>
  <si>
    <t>胡友良</t>
  </si>
  <si>
    <t>赵军华</t>
  </si>
  <si>
    <t>李景超</t>
  </si>
  <si>
    <t>李罗养</t>
  </si>
  <si>
    <t>黄跃清</t>
  </si>
  <si>
    <t>谢林波</t>
  </si>
  <si>
    <t>牛国义</t>
  </si>
  <si>
    <t>王德云</t>
  </si>
  <si>
    <t>刘坚丰</t>
  </si>
  <si>
    <t>王永华</t>
  </si>
  <si>
    <t>陈利雄</t>
  </si>
  <si>
    <t>刘连光</t>
  </si>
  <si>
    <t>梁跃庭</t>
  </si>
  <si>
    <t>盘先云</t>
  </si>
  <si>
    <t>全宏武</t>
  </si>
  <si>
    <t>李香仪</t>
  </si>
  <si>
    <t>吴忠喜</t>
  </si>
  <si>
    <t>黎华锌</t>
  </si>
  <si>
    <t>莫正权</t>
  </si>
  <si>
    <t>胡大县</t>
  </si>
  <si>
    <t>林跃国</t>
  </si>
  <si>
    <t>雷衍虎</t>
  </si>
  <si>
    <t>杨志锋</t>
  </si>
  <si>
    <t>常运武</t>
  </si>
  <si>
    <t>刘利兵</t>
  </si>
  <si>
    <t>郑保林</t>
  </si>
  <si>
    <t>邓明军</t>
  </si>
  <si>
    <t>王石军</t>
  </si>
  <si>
    <t>廖群</t>
  </si>
  <si>
    <t>周志君</t>
  </si>
  <si>
    <t>李智泉</t>
  </si>
  <si>
    <t>蔡伍桂</t>
  </si>
  <si>
    <t>谭俊军</t>
  </si>
  <si>
    <t>周建平</t>
  </si>
  <si>
    <t>房国华</t>
  </si>
  <si>
    <t>李小海</t>
  </si>
  <si>
    <t>黄晓春</t>
  </si>
  <si>
    <t>黄玉华</t>
  </si>
  <si>
    <t>谭志刚</t>
  </si>
  <si>
    <t>赵安林</t>
  </si>
  <si>
    <t>崔运长</t>
  </si>
  <si>
    <t>邓海龙</t>
  </si>
  <si>
    <t>肖强</t>
  </si>
  <si>
    <t>侯光华</t>
  </si>
  <si>
    <t>罗艳波</t>
  </si>
  <si>
    <t>李华</t>
  </si>
  <si>
    <t>谷铁军</t>
  </si>
  <si>
    <t>易国顺</t>
  </si>
  <si>
    <t>刘永平</t>
  </si>
  <si>
    <t>石群</t>
  </si>
  <si>
    <t>李勇明</t>
  </si>
  <si>
    <t>郭辉</t>
  </si>
  <si>
    <t>刘正辉</t>
  </si>
  <si>
    <t>卜云时</t>
  </si>
  <si>
    <t>陈艳</t>
  </si>
  <si>
    <t>韦明</t>
  </si>
  <si>
    <t>刘已生</t>
  </si>
  <si>
    <t>钟华</t>
  </si>
  <si>
    <t>郑旋</t>
  </si>
  <si>
    <t>陈海田</t>
  </si>
  <si>
    <t>倪南福</t>
  </si>
  <si>
    <t>罗元</t>
  </si>
  <si>
    <t>王光陆</t>
  </si>
  <si>
    <t>邓元德</t>
  </si>
  <si>
    <t>罗平</t>
  </si>
  <si>
    <t>骆永辉</t>
  </si>
  <si>
    <t>温永恒</t>
  </si>
  <si>
    <t>何富喜</t>
  </si>
  <si>
    <t>李文华</t>
  </si>
  <si>
    <t>何小平</t>
  </si>
  <si>
    <t>王玉清</t>
  </si>
  <si>
    <t>严玉清</t>
  </si>
  <si>
    <t>陈立</t>
  </si>
  <si>
    <t>陈伟</t>
  </si>
  <si>
    <t>李雄</t>
  </si>
  <si>
    <t>刘小明</t>
  </si>
  <si>
    <t>刘立新</t>
  </si>
  <si>
    <t>李仕华</t>
  </si>
  <si>
    <t>彭景</t>
  </si>
  <si>
    <t>邹龙飞</t>
  </si>
  <si>
    <t>何红武</t>
  </si>
  <si>
    <t>熊正义</t>
  </si>
  <si>
    <t>李体雄</t>
  </si>
  <si>
    <t>陈高兵</t>
  </si>
  <si>
    <t>田小兵</t>
  </si>
  <si>
    <t>曹小柱</t>
  </si>
  <si>
    <t>吴积文</t>
  </si>
  <si>
    <t>谢小平</t>
  </si>
  <si>
    <t>葛永祥</t>
  </si>
  <si>
    <t>邓建兵</t>
  </si>
  <si>
    <t>黄院明</t>
  </si>
  <si>
    <t>邓文星</t>
  </si>
  <si>
    <t>孙湘林</t>
  </si>
  <si>
    <t>殷松林</t>
  </si>
  <si>
    <t>李磊石</t>
  </si>
  <si>
    <t>戴平</t>
  </si>
  <si>
    <t>肖锋</t>
  </si>
  <si>
    <t>曹群力</t>
  </si>
  <si>
    <t>陈细毛</t>
  </si>
  <si>
    <t>李富保</t>
  </si>
  <si>
    <t>欧阳水平</t>
  </si>
  <si>
    <t>盘志松</t>
  </si>
  <si>
    <t>曾波</t>
  </si>
  <si>
    <t>黄小书</t>
  </si>
  <si>
    <t>刘清华</t>
  </si>
  <si>
    <t>邓飞</t>
  </si>
  <si>
    <t>罗湘军</t>
  </si>
  <si>
    <t>王存友</t>
  </si>
  <si>
    <t>刘贤华</t>
  </si>
  <si>
    <t>谭明勇</t>
  </si>
  <si>
    <t>陈弟文</t>
  </si>
  <si>
    <t>谭毅</t>
  </si>
  <si>
    <t>杨吉周</t>
  </si>
  <si>
    <t>黄东华</t>
  </si>
  <si>
    <t>朱伟平</t>
  </si>
  <si>
    <t>陈艳霞</t>
  </si>
  <si>
    <t>段贵发</t>
  </si>
  <si>
    <t>刘艳青</t>
  </si>
  <si>
    <t>廖朝亮</t>
  </si>
  <si>
    <t>左小平</t>
  </si>
  <si>
    <t>刘友芳</t>
  </si>
  <si>
    <t>向勇</t>
  </si>
  <si>
    <t>曾炫维</t>
  </si>
  <si>
    <t>谭利军</t>
  </si>
  <si>
    <t>黄新荣</t>
  </si>
  <si>
    <t>王小联</t>
  </si>
  <si>
    <t>陈学民</t>
  </si>
  <si>
    <t>侯茂铁</t>
  </si>
  <si>
    <t>李素平</t>
  </si>
  <si>
    <t>倪云辉</t>
  </si>
  <si>
    <t>曹军</t>
  </si>
  <si>
    <t>禹爱民</t>
  </si>
  <si>
    <t>龙习文</t>
  </si>
  <si>
    <t>段湘军</t>
  </si>
  <si>
    <t>孙建郴</t>
  </si>
  <si>
    <t>侯新军</t>
  </si>
  <si>
    <t>周礼卿</t>
  </si>
  <si>
    <t>刘玉嫦</t>
  </si>
  <si>
    <t>王先红</t>
  </si>
  <si>
    <t>欧阳明</t>
  </si>
  <si>
    <t>谢曦</t>
  </si>
  <si>
    <t>李佐祥</t>
  </si>
  <si>
    <t>刘承志</t>
  </si>
  <si>
    <t>江业来</t>
  </si>
  <si>
    <t>曹文清</t>
  </si>
  <si>
    <t>刘自边</t>
  </si>
  <si>
    <t>陈建发</t>
  </si>
  <si>
    <t>聂建平</t>
  </si>
  <si>
    <t>欧阳继礼</t>
  </si>
  <si>
    <t>邓晓金</t>
  </si>
  <si>
    <t>史纯权</t>
  </si>
  <si>
    <t>王远亮</t>
  </si>
  <si>
    <t>王水保</t>
  </si>
  <si>
    <t>邝敏锋</t>
  </si>
  <si>
    <t>余焱</t>
  </si>
  <si>
    <t>张友亭</t>
  </si>
  <si>
    <t>李伟斌</t>
  </si>
  <si>
    <t>邓泳龙</t>
  </si>
  <si>
    <t>段福兵</t>
  </si>
  <si>
    <t>李新林</t>
  </si>
  <si>
    <t>雷亚兵</t>
  </si>
  <si>
    <t>杨旗金</t>
  </si>
  <si>
    <t>欧阳斌</t>
  </si>
  <si>
    <t>颜卫平</t>
  </si>
  <si>
    <t>陈卫军</t>
  </si>
  <si>
    <t>杨海兵</t>
  </si>
  <si>
    <t>雷燕平</t>
  </si>
  <si>
    <t>廖志方</t>
  </si>
  <si>
    <t>李别如</t>
  </si>
  <si>
    <t>李银生</t>
  </si>
  <si>
    <t>黄文斌</t>
  </si>
  <si>
    <t>罗光发</t>
  </si>
  <si>
    <t>贺永槐</t>
  </si>
  <si>
    <t>秦春云</t>
  </si>
  <si>
    <t>总计</t>
  </si>
  <si>
    <t xml:space="preserve"> 油奖罚(元）</t>
  </si>
  <si>
    <t xml:space="preserve"> 机油节亏（元）</t>
  </si>
  <si>
    <t xml:space="preserve"> 材料消耗节亏（元）</t>
  </si>
  <si>
    <t xml:space="preserve"> 超欠任务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</si>
</sst>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 "/>
    <numFmt numFmtId="177" formatCode="0.00_);[Red]\(0.00\)"/>
  </numFmts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Arial Unicode MS"/>
      <family val="2"/>
      <charset val="134"/>
    </font>
    <font>
      <sz val="12"/>
      <color indexed="8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 shrinkToFit="1"/>
    </xf>
    <xf numFmtId="0" fontId="4" fillId="2" borderId="1" xfId="0" applyFont="1" applyFill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6" fillId="3" borderId="1" xfId="0" applyFont="1" applyFill="1" applyBorder="1"/>
    <xf numFmtId="43" fontId="4" fillId="0" borderId="1" xfId="0" applyNumberFormat="1" applyFont="1" applyBorder="1"/>
    <xf numFmtId="0" fontId="4" fillId="0" borderId="1" xfId="0" pivotButton="1" applyFont="1" applyBorder="1"/>
  </cellXfs>
  <cellStyles count="3">
    <cellStyle name="百分比" xfId="1" builtinId="5"/>
    <cellStyle name="常规" xfId="0" builtinId="0"/>
    <cellStyle name="常规 7_给营运科司机收入表6月" xfId="2"/>
  </cellStyles>
  <dxfs count="21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numFmt numFmtId="35" formatCode="_ * #,##0.00_ ;_ * \-#,##0.00_ ;_ * &quot;-&quot;??_ ;_ @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numFmt numFmtId="35" formatCode="_ * #,##0.00_ ;_ * \-#,##0.00_ ;_ * &quot;-&quot;??_ ;_ @_ "/>
    </dxf>
    <dxf>
      <numFmt numFmtId="35" formatCode="_ * #,##0.00_ ;_ * \-#,##0.00_ ;_ * &quot;-&quot;??_ ;_ @_ "/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55.041282638886" createdVersion="4" refreshedVersion="4" minRefreshableVersion="3" recordCount="188">
  <cacheSource type="worksheet">
    <worksheetSource ref="A1:I189" sheet="车队运营表"/>
  </cacheSource>
  <cacheFields count="9">
    <cacheField name="线路" numFmtId="49">
      <sharedItems count="13">
        <s v="15空"/>
        <s v="15"/>
        <s v="19红"/>
        <s v="19兰"/>
        <s v="23"/>
        <s v="28空"/>
        <s v="28"/>
        <s v="29空"/>
        <s v="29"/>
        <s v="35"/>
        <s v="51空"/>
        <s v="51"/>
        <s v="55空"/>
      </sharedItems>
    </cacheField>
    <cacheField name="车号" numFmtId="0">
      <sharedItems containsMixedTypes="1" containsNumber="1" containsInteger="1" minValue="49" maxValue="661"/>
    </cacheField>
    <cacheField name="姓名" numFmtId="0">
      <sharedItems count="188">
        <s v="曹德军"/>
        <s v="胡友良"/>
        <s v="赵军华"/>
        <s v="李景超"/>
        <s v="李罗养"/>
        <s v="黄跃清"/>
        <s v="谢林波"/>
        <s v="许文涛"/>
        <s v="牛国义"/>
        <s v="王德云"/>
        <s v="刘坚丰"/>
        <s v="王永华"/>
        <s v="陈利雄"/>
        <s v="刘连光"/>
        <s v="梁跃庭"/>
        <s v="盘先云"/>
        <s v="全宏武"/>
        <s v="李香仪"/>
        <s v="吴忠喜"/>
        <s v="黎华锌"/>
        <s v="莫正权"/>
        <s v="胡大县"/>
        <s v="林跃国"/>
        <s v="雷衍虎"/>
        <s v="杨志锋"/>
        <s v="常运武"/>
        <s v="刘利兵"/>
        <s v="郑保林"/>
        <s v="邓明军"/>
        <s v="王石军"/>
        <s v="廖群"/>
        <s v="周志君"/>
        <s v="李智泉"/>
        <s v="蔡伍桂"/>
        <s v="谭俊军"/>
        <s v="周建平"/>
        <s v="许安国"/>
        <s v="房国华"/>
        <s v="李小海"/>
        <s v="黄晓春"/>
        <s v="谢斌斌"/>
        <s v="黄玉华"/>
        <s v="汤志国"/>
        <s v="谭志刚"/>
        <s v="赵安林"/>
        <s v="崔运长"/>
        <s v="邓海龙"/>
        <s v="肖强"/>
        <s v="侯光华"/>
        <s v="罗艳波"/>
        <s v="李华"/>
        <s v="谷铁军"/>
        <s v="文春燕"/>
        <s v="易国顺"/>
        <s v="刘永平"/>
        <s v="石群"/>
        <s v="李勇明"/>
        <s v="郭辉"/>
        <s v="刘正辉"/>
        <s v="卜云时"/>
        <s v="陈艳"/>
        <s v="韦明"/>
        <s v="刘已生"/>
        <s v="钟华"/>
        <s v="王陆生"/>
        <s v="郑旋"/>
        <s v="陈海田"/>
        <s v="倪南福"/>
        <s v="谢江财"/>
        <s v="罗元"/>
        <s v="王光陆"/>
        <s v="邓元德"/>
        <s v="罗平"/>
        <s v="骆永辉"/>
        <s v="温永恒"/>
        <s v="谢水生"/>
        <s v="何富喜"/>
        <s v="李文华"/>
        <s v="何小平"/>
        <s v="张治文"/>
        <s v="王玉清"/>
        <s v="严玉清"/>
        <s v="陈立"/>
        <s v="陈伟"/>
        <s v="陈旭明"/>
        <s v="李雄"/>
        <s v="刘小明"/>
        <s v="刘立新"/>
        <s v="李仕华"/>
        <s v="彭景"/>
        <s v="邹龙飞"/>
        <s v="何红武"/>
        <s v="熊正义"/>
        <s v="李体雄"/>
        <s v="陈高兵"/>
        <s v="田小兵"/>
        <s v="曹小柱"/>
        <s v="吴积文"/>
        <s v="谢小平"/>
        <s v="葛永祥"/>
        <s v="邓建兵"/>
        <s v="黄院明"/>
        <s v="邓文星"/>
        <s v="孙湘林"/>
        <s v="殷松林"/>
        <s v="李磊石"/>
        <s v="戴平"/>
        <s v="肖锋"/>
        <s v="曹群力"/>
        <s v="陈细毛"/>
        <s v="李富保"/>
        <s v="欧阳水平"/>
        <s v="盘志松"/>
        <s v="曾波"/>
        <s v="黄小书"/>
        <s v="刘清华"/>
        <s v="邓飞"/>
        <s v="罗湘军"/>
        <s v="王存友"/>
        <s v="刘贤华"/>
        <s v="谭明勇"/>
        <s v="陈弟文"/>
        <s v="谭毅"/>
        <s v="杨吉周"/>
        <s v="黄东华"/>
        <s v="朱伟平"/>
        <s v="陈艳霞"/>
        <s v="段贵发"/>
        <s v="刘艳青"/>
        <s v="廖朝亮"/>
        <s v="左小平"/>
        <s v="刘友芳"/>
        <s v="向勇"/>
        <s v="曾炫维"/>
        <s v="谭利军"/>
        <s v="黄新荣"/>
        <s v="王小联"/>
        <s v="陈学民"/>
        <s v="侯茂铁"/>
        <s v="李素平"/>
        <s v="邱黄亮"/>
        <s v="倪云辉"/>
        <s v="曹军"/>
        <s v="张岫林"/>
        <s v="禹爱民"/>
        <s v="龙习文"/>
        <s v="李建辉"/>
        <s v="段湘军"/>
        <s v="孙建郴"/>
        <s v="侯新军"/>
        <s v="周礼卿"/>
        <s v="刘玉嫦"/>
        <s v="王先红"/>
        <s v="欧阳明"/>
        <s v="谢曦"/>
        <s v="李佐祥"/>
        <s v="刘承志"/>
        <s v="江业来"/>
        <s v="曹文清"/>
        <s v="刘自边"/>
        <s v="陈建发"/>
        <s v="聂建平"/>
        <s v="欧阳继礼"/>
        <s v="邓晓金"/>
        <s v="史纯权"/>
        <s v="王远亮"/>
        <s v="王水保"/>
        <s v="邝敏锋"/>
        <s v="余焱"/>
        <s v="张友亭"/>
        <s v="李伟斌"/>
        <s v="邓泳龙"/>
        <s v="段福兵"/>
        <s v="李新林"/>
        <s v="雷亚兵"/>
        <s v="杨旗金"/>
        <s v="欧阳斌"/>
        <s v="颜卫平"/>
        <s v="陈卫军"/>
        <s v="杨海兵"/>
        <s v="雷燕平"/>
        <s v="廖志方"/>
        <s v="李别如"/>
        <s v="李银生"/>
        <s v="黄文斌"/>
        <s v="罗光发"/>
        <s v="贺永槐"/>
        <s v="秦春云"/>
      </sharedItems>
    </cacheField>
    <cacheField name="油奖罚(元）" numFmtId="177">
      <sharedItems containsSemiMixedTypes="0" containsString="0" containsNumber="1" minValue="-522.7372311777159" maxValue="379.84790941162191"/>
    </cacheField>
    <cacheField name="机油节亏（元）" numFmtId="0">
      <sharedItems containsSemiMixedTypes="0" containsString="0" containsNumber="1" minValue="-16.933433770932794" maxValue="10.349430000000002"/>
    </cacheField>
    <cacheField name="材料消耗节亏（元）" numFmtId="0">
      <sharedItems containsSemiMixedTypes="0" containsString="0" containsNumber="1" minValue="-100.92742355585685" maxValue="71.194558879452416"/>
    </cacheField>
    <cacheField name="超欠任务" numFmtId="177">
      <sharedItems containsSemiMixedTypes="0" containsString="0" containsNumber="1" minValue="-4432.7095238095226" maxValue="3808.6085600000006"/>
    </cacheField>
    <cacheField name="正趟率%" numFmtId="9">
      <sharedItems containsSemiMixedTypes="0" containsString="0" containsNumber="1" minValue="0.22058823529411764" maxValue="1.0551470588235294"/>
    </cacheField>
    <cacheField name="备注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8">
  <r>
    <x v="0"/>
    <s v="653"/>
    <x v="0"/>
    <n v="-18.078129199750201"/>
    <n v="5.9550750000000008"/>
    <n v="-49.73493196445672"/>
    <n v="-834.1"/>
    <n v="0.975103734439834"/>
    <m/>
  </r>
  <r>
    <x v="0"/>
    <s v="653"/>
    <x v="1"/>
    <n v="-18.81445078048586"/>
    <n v="6.1976250000000013"/>
    <n v="-51.760634033360802"/>
    <n v="818.1"/>
    <n v="0.97222222222222221"/>
    <s v="20日晚班末趟未跑"/>
  </r>
  <r>
    <x v="0"/>
    <s v="653"/>
    <x v="2"/>
    <n v="-20.39455044830553"/>
    <n v="5.9941350000000009"/>
    <n v="-30.833137676451177"/>
    <n v="855.9"/>
    <n v="1"/>
    <m/>
  </r>
  <r>
    <x v="0"/>
    <s v="654"/>
    <x v="3"/>
    <n v="-55.11499720036916"/>
    <n v="6.0669000000000013"/>
    <n v="-45.646187306399526"/>
    <n v="-634.4"/>
    <n v="0.96"/>
    <m/>
  </r>
  <r>
    <x v="0"/>
    <s v="654"/>
    <x v="4"/>
    <n v="-56.216724818341234"/>
    <n v="6.1881750000000011"/>
    <n v="-46.558637052659329"/>
    <n v="366.9"/>
    <n v="0.98790322580645162"/>
    <m/>
  </r>
  <r>
    <x v="0"/>
    <s v="655"/>
    <x v="5"/>
    <n v="-67.869791461791309"/>
    <n v="6.149115000000001"/>
    <n v="21.678563896394909"/>
    <n v="1113.3"/>
    <n v="0.94921875"/>
    <m/>
  </r>
  <r>
    <x v="0"/>
    <s v="655"/>
    <x v="6"/>
    <n v="-70.546895064351602"/>
    <n v="6.3916650000000015"/>
    <n v="22.533668358267974"/>
    <n v="776.70000000000073"/>
    <n v="0.98828125"/>
    <s v="26日晚班末趟未跑"/>
  </r>
  <r>
    <x v="0"/>
    <s v="655"/>
    <x v="7"/>
    <n v="-15.847120493892662"/>
    <n v="5.7166622039584221"/>
    <n v="16.254417784323561"/>
    <n v="281.89999999999998"/>
    <n v="0.95416666666666672"/>
    <m/>
  </r>
  <r>
    <x v="0"/>
    <s v="656"/>
    <x v="8"/>
    <n v="15.076989501461972"/>
    <n v="6.3189000000000011"/>
    <n v="4.8617904877625415"/>
    <n v="865.1"/>
    <n v="0.9765625"/>
    <m/>
  </r>
  <r>
    <x v="0"/>
    <s v="656"/>
    <x v="9"/>
    <n v="14.363252476381938"/>
    <n v="6.4417583735239941"/>
    <n v="4.961080628175063"/>
    <n v="607.03927999999905"/>
    <n v="0.98084291187739459"/>
    <m/>
  </r>
  <r>
    <x v="0"/>
    <s v="657"/>
    <x v="10"/>
    <n v="40.339686492373936"/>
    <n v="6.2609399999999997"/>
    <n v="17.113558029317755"/>
    <n v="802.29999999999927"/>
    <n v="1"/>
    <m/>
  </r>
  <r>
    <x v="0"/>
    <s v="657"/>
    <x v="11"/>
    <n v="38.933196115073919"/>
    <n v="6.0426449999999994"/>
    <n v="16.516873801388734"/>
    <n v="184.29999999999927"/>
    <n v="0.97154471544715448"/>
    <m/>
  </r>
  <r>
    <x v="0"/>
    <s v="658"/>
    <x v="12"/>
    <n v="-38.201361394823707"/>
    <n v="6.3431550000000012"/>
    <n v="15.13433469850122"/>
    <n v="1093.7"/>
    <n v="0.98046875"/>
    <s v="6日晚班末趟未跑"/>
  </r>
  <r>
    <x v="0"/>
    <s v="658"/>
    <x v="13"/>
    <n v="-38.201361394823707"/>
    <n v="6.3431550000000012"/>
    <n v="15.13433469850122"/>
    <n v="731.9"/>
    <n v="0.96911196911196906"/>
    <m/>
  </r>
  <r>
    <x v="0"/>
    <s v="659"/>
    <x v="14"/>
    <n v="189.40907895080309"/>
    <n v="6.6827250000000014"/>
    <n v="16.26968600540653"/>
    <n v="1604.4"/>
    <n v="0.99624060150375937"/>
    <s v="28日晚班末趟未跑"/>
  </r>
  <r>
    <x v="0"/>
    <s v="659"/>
    <x v="15"/>
    <n v="42.435880169865996"/>
    <n v="5.8000950000000007"/>
    <n v="10.563448632763027"/>
    <n v="-1190.9000000000001"/>
    <n v="0.98283261802575106"/>
    <m/>
  </r>
  <r>
    <x v="0"/>
    <s v="659"/>
    <x v="16"/>
    <n v="184.93161192256864"/>
    <n v="6.7085633735239938"/>
    <n v="16.067730273294188"/>
    <n v="1424.2392799999998"/>
    <n v="0.97445255474452552"/>
    <s v="24日晚班砍2趟\24日争抢客源纠纷罚款20元"/>
  </r>
  <r>
    <x v="0"/>
    <s v="660"/>
    <x v="17"/>
    <n v="-33.580537869545395"/>
    <n v="7.0912883735239927"/>
    <n v="19.15360674711415"/>
    <n v="2331.9178400000001"/>
    <n v="0.99646643109540634"/>
    <m/>
  </r>
  <r>
    <x v="0"/>
    <s v="660"/>
    <x v="18"/>
    <n v="-30.517740303786272"/>
    <n v="6.415919999999999"/>
    <n v="17.614610524530381"/>
    <n v="750.4"/>
    <n v="0.9921875"/>
    <m/>
  </r>
  <r>
    <x v="0"/>
    <s v="661"/>
    <x v="19"/>
    <n v="-25.536467512437319"/>
    <n v="6.6632740195487665"/>
    <n v="5.3227338146169618"/>
    <n v="1427.5"/>
    <n v="0.98449612403100772"/>
    <m/>
  </r>
  <r>
    <x v="0"/>
    <n v="661"/>
    <x v="20"/>
    <n v="-28.945404095249241"/>
    <n v="7.5527736559208316"/>
    <n v="6.0332808788254519"/>
    <n v="1474.7571200000002"/>
    <n v="0.99328859060402686"/>
    <m/>
  </r>
  <r>
    <x v="0"/>
    <s v="662"/>
    <x v="21"/>
    <n v="-3.8853544608481609"/>
    <n v="6.4307250000000007"/>
    <n v="5.0654317554704713"/>
    <n v="1537.4"/>
    <n v="0.97328244274809161"/>
    <s v="4日晚班末趟未跑\10日晚班末趟未跑\30日晚班末趟未跑"/>
  </r>
  <r>
    <x v="0"/>
    <s v="662"/>
    <x v="22"/>
    <n v="-3.7388091297262855"/>
    <n v="6.1881750000000011"/>
    <n v="4.874377018673397"/>
    <n v="1287.0999999999999"/>
    <n v="0.98393574297188757"/>
    <m/>
  </r>
  <r>
    <x v="1"/>
    <s v="328"/>
    <x v="23"/>
    <n v="-70.269723740927802"/>
    <n v="6.9592950000000018"/>
    <n v="-33.317696030977729"/>
    <n v="206.62700000000041"/>
    <n v="0.95608108108108103"/>
    <m/>
  </r>
  <r>
    <x v="1"/>
    <s v="329"/>
    <x v="24"/>
    <n v="61.226656129120343"/>
    <n v="6.6854716706041186"/>
    <n v="52.896267943552928"/>
    <n v="357.5635000000002"/>
    <n v="0.91349480968858132"/>
    <m/>
  </r>
  <r>
    <x v="1"/>
    <s v="392"/>
    <x v="25"/>
    <n v="-70.092115289820399"/>
    <n v="0.98800522650037492"/>
    <n v="-44.015831977113372"/>
    <n v="1563.2"/>
    <n v="0.95910780669144979"/>
    <m/>
  </r>
  <r>
    <x v="1"/>
    <s v="393"/>
    <x v="26"/>
    <n v="146.04205666115715"/>
    <n v="2.8360471030042929"/>
    <n v="6.3597569742489268"/>
    <n v="914.4"/>
    <n v="1.025179856115108"/>
    <m/>
  </r>
  <r>
    <x v="1"/>
    <s v="395"/>
    <x v="27"/>
    <n v="-129.62012600269458"/>
    <n v="3.3760033293958833"/>
    <n v="65.639453256834301"/>
    <n v="0"/>
    <n v="0.91984732824427484"/>
    <m/>
  </r>
  <r>
    <x v="1"/>
    <n v="396"/>
    <x v="28"/>
    <n v="-216.39029736189812"/>
    <n v="6.8487300000000015"/>
    <n v="-45.434377995891353"/>
    <n v="1634.2"/>
    <n v="0.92682926829268297"/>
    <m/>
  </r>
  <r>
    <x v="1"/>
    <s v="397"/>
    <x v="29"/>
    <n v="-5.2471221210123632E-2"/>
    <n v="-4.517052329504665"/>
    <n v="-95.804385857860723"/>
    <n v="-646.9"/>
    <n v="0.96484375"/>
    <m/>
  </r>
  <r>
    <x v="1"/>
    <s v="398"/>
    <x v="30"/>
    <n v="102.12339882218362"/>
    <n v="6.3689850000000003"/>
    <n v="42.944194996813621"/>
    <n v="286.29999999999927"/>
    <n v="0.93207547169811322"/>
    <m/>
  </r>
  <r>
    <x v="1"/>
    <s v="398"/>
    <x v="31"/>
    <n v="68.486685181955309"/>
    <n v="-2.876605381684775"/>
    <n v="13.510892402142389"/>
    <n v="846"/>
    <n v="0.94117647058823528"/>
    <m/>
  </r>
  <r>
    <x v="1"/>
    <s v="400"/>
    <x v="32"/>
    <n v="93.700304315168964"/>
    <n v="-16.933433770932794"/>
    <n v="-18.511439506005281"/>
    <n v="0"/>
    <n v="1.0277777777777777"/>
    <m/>
  </r>
  <r>
    <x v="1"/>
    <s v="401"/>
    <x v="33"/>
    <n v="298.19132965228715"/>
    <n v="6.5374464919508188"/>
    <n v="71.194558879452416"/>
    <n v="1839.6810000000005"/>
    <n v="0.99184782608695654"/>
    <m/>
  </r>
  <r>
    <x v="1"/>
    <s v="402"/>
    <x v="34"/>
    <n v="-120.61530670915241"/>
    <n v="6.4174949999999988"/>
    <n v="34.776605639651201"/>
    <n v="320.70000000000073"/>
    <n v="0.98031496062992129"/>
    <m/>
  </r>
  <r>
    <x v="2"/>
    <s v="358"/>
    <x v="35"/>
    <n v="-165.51537251706665"/>
    <n v="6.4243200000000007"/>
    <n v="-23.434924546501133"/>
    <n v="25.100000000000364"/>
    <n v="0.92354740061162077"/>
    <m/>
  </r>
  <r>
    <x v="2"/>
    <s v="367"/>
    <x v="36"/>
    <n v="39.493795422311223"/>
    <n v="2.0367608594270497"/>
    <n v="32.28447701532312"/>
    <n v="220.76874999999927"/>
    <n v="0.97593582887700536"/>
    <m/>
  </r>
  <r>
    <x v="2"/>
    <s v="368"/>
    <x v="37"/>
    <n v="-6.0943791037673458"/>
    <n v="-5.5545281745278388"/>
    <n v="15.283314274491833"/>
    <n v="-288.60000000000002"/>
    <n v="0.93251533742331283"/>
    <m/>
  </r>
  <r>
    <x v="2"/>
    <n v="368"/>
    <x v="38"/>
    <n v="-60.689547255034462"/>
    <n v="-6.9296339916814302"/>
    <n v="14.36808121788804"/>
    <n v="14"/>
    <n v="0.94626865671641791"/>
    <m/>
  </r>
  <r>
    <x v="2"/>
    <s v="369"/>
    <x v="39"/>
    <n v="146.07974408868961"/>
    <n v="2.0252365022421532"/>
    <n v="14.03103139013453"/>
    <n v="163.29999999999927"/>
    <n v="0.93714285714285717"/>
    <m/>
  </r>
  <r>
    <x v="2"/>
    <n v="370"/>
    <x v="40"/>
    <n v="-54.59048144491836"/>
    <n v="1.1804444262295082"/>
    <n v="-13.784836065573771"/>
    <n v="750.20000000000073"/>
    <n v="0.93113772455089816"/>
    <m/>
  </r>
  <r>
    <x v="2"/>
    <n v="371"/>
    <x v="41"/>
    <n v="-79.429829050327314"/>
    <n v="-7.8078964487500313"/>
    <n v="16.162211248655822"/>
    <n v="17.5"/>
    <n v="0.99361022364217255"/>
    <m/>
  </r>
  <r>
    <x v="2"/>
    <s v="372"/>
    <x v="42"/>
    <n v="94.187792394702768"/>
    <n v="6.2898104932735439"/>
    <n v="-52.358685732616983"/>
    <n v="1321.2"/>
    <n v="0.94252873563218387"/>
    <m/>
  </r>
  <r>
    <x v="2"/>
    <s v="373"/>
    <x v="43"/>
    <n v="46.151808613525745"/>
    <n v="-1.8634970308540293"/>
    <n v="-14.956776401580182"/>
    <n v="0"/>
    <n v="0.9303030303030303"/>
    <m/>
  </r>
  <r>
    <x v="2"/>
    <s v="373"/>
    <x v="44"/>
    <n v="34.285809183365423"/>
    <n v="-12.710862913385826"/>
    <n v="27.758215223097118"/>
    <n v="0"/>
    <n v="0.93083573487031701"/>
    <m/>
  </r>
  <r>
    <x v="3"/>
    <s v="506"/>
    <x v="45"/>
    <n v="62.376141758609037"/>
    <n v="6.4100399999999995"/>
    <n v="-31.09"/>
    <n v="-819.5"/>
    <n v="0.9"/>
    <s v="25日提前收款罚款30元"/>
  </r>
  <r>
    <x v="3"/>
    <s v="507"/>
    <x v="46"/>
    <n v="157.58407221664993"/>
    <n v="7.1171100000000012"/>
    <n v="19.059999999999999"/>
    <n v="375.3010000000013"/>
    <n v="0.9551820728291317"/>
    <m/>
  </r>
  <r>
    <x v="3"/>
    <s v="508"/>
    <x v="47"/>
    <n v="-16.108980274156011"/>
    <n v="-11.33061"/>
    <n v="-15.47"/>
    <n v="119.70000000000073"/>
    <n v="0.94100294985250732"/>
    <m/>
  </r>
  <r>
    <x v="3"/>
    <s v="509"/>
    <x v="48"/>
    <n v="28.578902257220363"/>
    <n v="1.8891058108995407"/>
    <n v="-61.456024294156265"/>
    <n v="291.5"/>
    <n v="0.93659942363112392"/>
    <m/>
  </r>
  <r>
    <x v="3"/>
    <s v="510"/>
    <x v="49"/>
    <n v="20.187977265128666"/>
    <n v="-5.0166599999999999"/>
    <n v="21.04"/>
    <n v="1824.7010000000009"/>
    <n v="0.91256830601092898"/>
    <m/>
  </r>
  <r>
    <x v="3"/>
    <s v="531"/>
    <x v="50"/>
    <n v="-33.945361940489271"/>
    <n v="6.0960900000000011"/>
    <n v="29.683828549262998"/>
    <n v="105.70000000000073"/>
    <n v="0.85756676557863498"/>
    <s v="24日提前收款罚款30元"/>
  </r>
  <r>
    <x v="3"/>
    <s v="532"/>
    <x v="51"/>
    <n v="-255.39045651389858"/>
    <n v="7.66038"/>
    <n v="45.822047244094492"/>
    <n v="226.30199999999968"/>
    <n v="0.97872340425531912"/>
    <s v="24日提前收款罚款30元"/>
  </r>
  <r>
    <x v="3"/>
    <s v="533"/>
    <x v="52"/>
    <n v="45.977291875626861"/>
    <n v="6.6502800000000004"/>
    <n v="1.7"/>
    <n v="1328.5"/>
    <n v="0.92982456140350878"/>
    <m/>
  </r>
  <r>
    <x v="4"/>
    <s v="352"/>
    <x v="53"/>
    <n v="379.84790941162191"/>
    <n v="-6.583069160842272"/>
    <n v="10.990304055558029"/>
    <n v="1953.3"/>
    <n v="0.96930946291560105"/>
    <m/>
  </r>
  <r>
    <x v="4"/>
    <s v="353"/>
    <x v="54"/>
    <n v="-88.715402154114102"/>
    <n v="3.3567648102699152"/>
    <n v="-12.557483352286804"/>
    <n v="-348.9"/>
    <n v="0.88297520661157003"/>
    <m/>
  </r>
  <r>
    <x v="4"/>
    <s v="353"/>
    <x v="55"/>
    <n v="-24.754414462088235"/>
    <n v="1.0220539910559574"/>
    <n v="-13.721194042797169"/>
    <n v="991.1"/>
    <n v="1"/>
    <m/>
  </r>
  <r>
    <x v="4"/>
    <s v="354"/>
    <x v="56"/>
    <n v="-20.706702231120222"/>
    <n v="-6.1695626118911127E-2"/>
    <n v="-21.493398662018283"/>
    <n v="285"/>
    <n v="0.91327913279132789"/>
    <m/>
  </r>
  <r>
    <x v="4"/>
    <s v="355"/>
    <x v="57"/>
    <n v="-41.226515425846038"/>
    <n v="0.75880023084144943"/>
    <n v="-5.983678710389027"/>
    <n v="0"/>
    <n v="0.72752808988764039"/>
    <m/>
  </r>
  <r>
    <x v="4"/>
    <s v="355"/>
    <x v="58"/>
    <n v="-72.639339724195437"/>
    <n v="1.702235395277462"/>
    <n v="4.7070773724073067"/>
    <n v="-238.2"/>
    <n v="0.86994219653179194"/>
    <s v="1月18日未参加春运大会罚款10元"/>
  </r>
  <r>
    <x v="4"/>
    <s v="356"/>
    <x v="59"/>
    <n v="-179.23574653379978"/>
    <n v="6.2407800000000009"/>
    <n v="19.983029795588404"/>
    <n v="1192.5999999999999"/>
    <n v="0.94736842105263153"/>
    <s v="24日提前收款罚款30元"/>
  </r>
  <r>
    <x v="4"/>
    <s v="357"/>
    <x v="60"/>
    <n v="-9.9227625757514453"/>
    <n v="0.11264505549113807"/>
    <n v="2.2810494407939732"/>
    <n v="-1869.0047619047618"/>
    <n v="0.22058823529411764"/>
    <s v="4日下午修车无单4趟\6日无故砍趟2趟\7日修车无单8.5趟\9日无故砍趟9趟\旷工7天,22日辞职"/>
  </r>
  <r>
    <x v="4"/>
    <s v="357"/>
    <x v="61"/>
    <n v="54.214046719122173"/>
    <n v="-5.9001442288473687"/>
    <n v="16.97233498062397"/>
    <n v="76.199999999999818"/>
    <n v="1.0203488372093024"/>
    <m/>
  </r>
  <r>
    <x v="5"/>
    <s v="628"/>
    <x v="62"/>
    <n v="-42.972325984616269"/>
    <n v="6.6775800000000016"/>
    <n v="-7.8522590662382203"/>
    <n v="1959.2"/>
    <n v="0.98455598455598459"/>
    <m/>
  </r>
  <r>
    <x v="5"/>
    <s v="628"/>
    <x v="63"/>
    <n v="-43.921020016983107"/>
    <n v="6.8250000000000002"/>
    <n v="-8.0256122917397992"/>
    <n v="748.20000000000073"/>
    <n v="0.96654275092936803"/>
    <m/>
  </r>
  <r>
    <x v="5"/>
    <s v="629"/>
    <x v="64"/>
    <n v="-124.2927624838191"/>
    <n v="-2.6731069993478678"/>
    <n v="-35.592345686013211"/>
    <n v="221.79999999999927"/>
    <n v="0.95199999999999996"/>
    <m/>
  </r>
  <r>
    <x v="5"/>
    <s v="629"/>
    <x v="65"/>
    <n v="-125.01871443690088"/>
    <n v="-2.688719712495391"/>
    <n v="-35.800228529303354"/>
    <n v="-441.9"/>
    <n v="0.94636015325670497"/>
    <m/>
  </r>
  <r>
    <x v="5"/>
    <s v="630"/>
    <x v="66"/>
    <n v="-95.027520301250192"/>
    <n v="0.54367376885079877"/>
    <n v="-35.331962434222049"/>
    <n v="-958.29999999999927"/>
    <n v="0.89959839357429716"/>
    <m/>
  </r>
  <r>
    <x v="5"/>
    <s v="630"/>
    <x v="67"/>
    <n v="-122.14196285940938"/>
    <n v="-0.58234633245128542"/>
    <n v="-56.576879350991206"/>
    <n v="301.47883597883629"/>
    <n v="0.94420600858369097"/>
    <s v="16日三保晚班未借车跑"/>
  </r>
  <r>
    <x v="5"/>
    <s v="630"/>
    <x v="68"/>
    <n v="-82.153150557850111"/>
    <n v="8.5188010769064682E-2"/>
    <n v="-48.268500916828494"/>
    <n v="803.76984126983916"/>
    <n v="0.96923076923076923"/>
    <s v="17日三保晚班未借车跑"/>
  </r>
  <r>
    <x v="5"/>
    <s v="631"/>
    <x v="69"/>
    <n v="84.947148375433599"/>
    <n v="8.4684600000000003"/>
    <n v="24.245334018499484"/>
    <n v="307.70000000000073"/>
    <n v="0.96271186440677969"/>
    <m/>
  </r>
  <r>
    <x v="5"/>
    <s v="631"/>
    <x v="70"/>
    <n v="81.020612528292588"/>
    <n v="8.077020000000001"/>
    <n v="23.124635149023636"/>
    <n v="1188.4000000000001"/>
    <n v="0.96153846153846156"/>
    <m/>
  </r>
  <r>
    <x v="5"/>
    <s v="632"/>
    <x v="71"/>
    <n v="132.96326644914035"/>
    <n v="6.7113900000000015"/>
    <n v="3.9343875782117612"/>
    <n v="826.9"/>
    <n v="0.98467432950191569"/>
    <m/>
  </r>
  <r>
    <x v="5"/>
    <s v="632"/>
    <x v="72"/>
    <n v="132.20606771032675"/>
    <n v="6.6731700000000007"/>
    <n v="3.9119820417671116"/>
    <n v="376"/>
    <n v="0.9765625"/>
    <m/>
  </r>
  <r>
    <x v="5"/>
    <s v="632"/>
    <x v="73"/>
    <n v="30.715383438771795"/>
    <n v="5.505276276993607"/>
    <n v="11.036881549857451"/>
    <n v="343"/>
    <n v="0.98393574297188757"/>
    <m/>
  </r>
  <r>
    <x v="5"/>
    <s v="633"/>
    <x v="74"/>
    <n v="-49.582037490596264"/>
    <n v="6.6735899999999999"/>
    <n v="20.166142476375089"/>
    <n v="789.1"/>
    <n v="0.97701149425287359"/>
    <m/>
  </r>
  <r>
    <x v="5"/>
    <s v="633"/>
    <x v="75"/>
    <n v="-49.872237275776754"/>
    <n v="6.71265"/>
    <n v="20.284173330102576"/>
    <n v="287"/>
    <n v="0.95167286245353155"/>
    <m/>
  </r>
  <r>
    <x v="5"/>
    <s v="634"/>
    <x v="76"/>
    <n v="18.816716166918752"/>
    <n v="4.2879302895403555"/>
    <n v="11.373902762697551"/>
    <n v="2288.1999999999998"/>
    <n v="0.9925373134328358"/>
    <m/>
  </r>
  <r>
    <x v="5"/>
    <s v="634"/>
    <x v="77"/>
    <n v="18.467026491076275"/>
    <n v="4.2082434334660404"/>
    <n v="11.162530260988458"/>
    <n v="277"/>
    <n v="0.98473282442748089"/>
    <m/>
  </r>
  <r>
    <x v="5"/>
    <s v="635"/>
    <x v="78"/>
    <n v="7.1521920789787224E-2"/>
    <n v="0.21981665172708093"/>
    <n v="25.740908561602097"/>
    <n v="0"/>
    <n v="0.97297297297297303"/>
    <m/>
  </r>
  <r>
    <x v="5"/>
    <s v="635"/>
    <x v="79"/>
    <n v="7.2825133358904282E-2"/>
    <n v="0.22382196674475119"/>
    <n v="26.209937849511864"/>
    <n v="9.7000000000007276"/>
    <n v="0.98490566037735849"/>
    <m/>
  </r>
  <r>
    <x v="5"/>
    <s v="636"/>
    <x v="80"/>
    <n v="76.443516429846596"/>
    <n v="7.5358350665058221E-2"/>
    <n v="-4.0936761170492506"/>
    <n v="173.29999999999927"/>
    <n v="0.94485294117647056"/>
    <m/>
  </r>
  <r>
    <x v="5"/>
    <s v="636"/>
    <x v="81"/>
    <n v="85.777407535881252"/>
    <n v="-5.6655879163438255E-2"/>
    <n v="-0.50895221871846208"/>
    <n v="1468.9131699999998"/>
    <n v="0.97388059701492535"/>
    <m/>
  </r>
  <r>
    <x v="5"/>
    <s v="637"/>
    <x v="82"/>
    <n v="23.310245309982733"/>
    <n v="2.6555652150080462"/>
    <n v="16.82096022079552"/>
    <n v="1146.5999999999999"/>
    <n v="1"/>
    <m/>
  </r>
  <r>
    <x v="5"/>
    <s v="637"/>
    <x v="83"/>
    <n v="15.127777744212528"/>
    <n v="2.7839369151753903"/>
    <n v="23.531843177326326"/>
    <n v="2072.9"/>
    <n v="0.97701149425287359"/>
    <m/>
  </r>
  <r>
    <x v="5"/>
    <s v="637"/>
    <x v="84"/>
    <n v="15.646673771306066"/>
    <n v="2.8794283898248114"/>
    <n v="24.339006009922421"/>
    <n v="1085.1131700000005"/>
    <n v="0.98513011152416352"/>
    <m/>
  </r>
  <r>
    <x v="5"/>
    <s v="652"/>
    <x v="85"/>
    <n v="0"/>
    <n v="6.3522900000000018"/>
    <n v="4.5533618217909124"/>
    <n v="270.20000000000073"/>
    <n v="0.92619926199261993"/>
    <m/>
  </r>
  <r>
    <x v="5"/>
    <s v="652"/>
    <x v="86"/>
    <n v="0"/>
    <n v="7.1045100000000021"/>
    <n v="5.0925578958976621"/>
    <n v="1332.6131700000005"/>
    <n v="0.97872340425531912"/>
    <m/>
  </r>
  <r>
    <x v="6"/>
    <n v="394"/>
    <x v="87"/>
    <n v="109.12977213615656"/>
    <n v="5.8549361793230359"/>
    <n v="0.35321501130831451"/>
    <n v="-783.4"/>
    <n v="0.91437308868501532"/>
    <s v="31日进班\24日晚班未借车跑"/>
  </r>
  <r>
    <x v="6"/>
    <s v="399"/>
    <x v="88"/>
    <n v="106.19550941721725"/>
    <n v="5.4788502100665388"/>
    <n v="15.937095010302784"/>
    <n v="161.79999999999927"/>
    <n v="0.91639871382636651"/>
    <m/>
  </r>
  <r>
    <x v="6"/>
    <n v="404"/>
    <x v="89"/>
    <n v="136.28036716963015"/>
    <n v="5.5389501933747969"/>
    <n v="-45.025481641940587"/>
    <n v="-492"/>
    <n v="0.94805194805194803"/>
    <s v="5日晚班无故砍趟2趟"/>
  </r>
  <r>
    <x v="6"/>
    <n v="404"/>
    <x v="90"/>
    <n v="138.82334994929516"/>
    <n v="7.9065253436577612"/>
    <n v="12.182945629928959"/>
    <n v="415"/>
    <n v="0.96166134185303509"/>
    <m/>
  </r>
  <r>
    <x v="6"/>
    <n v="405"/>
    <x v="91"/>
    <n v="126.54713095518861"/>
    <n v="7.9449300000000012"/>
    <n v="26.485004825039859"/>
    <n v="943.5"/>
    <n v="0.93354430379746833"/>
    <m/>
  </r>
  <r>
    <x v="6"/>
    <s v="405"/>
    <x v="92"/>
    <n v="133.16962154782016"/>
    <n v="7.1299041463022466"/>
    <n v="26.816078447171062"/>
    <n v="-2152.7986000000001"/>
    <n v="0.94533762057877813"/>
    <m/>
  </r>
  <r>
    <x v="6"/>
    <s v="406"/>
    <x v="93"/>
    <n v="177.03080453655144"/>
    <n v="3.4675670674403127"/>
    <n v="-76.046522764699205"/>
    <n v="-1357.8"/>
    <n v="0.90033222591362128"/>
    <m/>
  </r>
  <r>
    <x v="6"/>
    <n v="409"/>
    <x v="94"/>
    <n v="-138.86222157084427"/>
    <n v="-2.7926235721424844"/>
    <n v="-1.5409155239275576"/>
    <n v="-2817.1"/>
    <n v="0.77887788778877887"/>
    <m/>
  </r>
  <r>
    <x v="6"/>
    <s v="409"/>
    <x v="95"/>
    <n v="-289.92823380097491"/>
    <n v="-8.1042470487118923"/>
    <n v="-3.8112349290322731"/>
    <n v="1778.6"/>
    <n v="0.98198198198198194"/>
    <s v="31日进班\5日晚班末趟修车无单"/>
  </r>
  <r>
    <x v="6"/>
    <s v="410"/>
    <x v="96"/>
    <n v="-133.03752206382279"/>
    <n v="4.0793050308336598"/>
    <n v="21.62127424300553"/>
    <n v="801.5"/>
    <n v="0.95975232198142413"/>
    <m/>
  </r>
  <r>
    <x v="6"/>
    <s v="411"/>
    <x v="97"/>
    <n v="-27.344020787878812"/>
    <n v="0.87347055903802184"/>
    <n v="19.86626714886021"/>
    <n v="2484.3000000000002"/>
    <n v="0.92401215805471126"/>
    <m/>
  </r>
  <r>
    <x v="6"/>
    <s v="411"/>
    <x v="98"/>
    <n v="78.046667708235645"/>
    <n v="-1.6803502416139271"/>
    <n v="17.750065833008129"/>
    <n v="0"/>
    <n v="0.98013245033112584"/>
    <m/>
  </r>
  <r>
    <x v="6"/>
    <s v="412"/>
    <x v="99"/>
    <n v="-357.48235740037632"/>
    <n v="-10.713475234982019"/>
    <n v="-9.4935619470685531"/>
    <n v="531.9"/>
    <n v="0.94822006472491904"/>
    <m/>
  </r>
  <r>
    <x v="6"/>
    <s v="581"/>
    <x v="100"/>
    <n v="206.86538762120753"/>
    <n v="7.9132200000000008"/>
    <n v="36.956829650748389"/>
    <n v="527.15754000000015"/>
    <n v="0.88253012048192769"/>
    <s v="13日晚班未跑"/>
  </r>
  <r>
    <x v="6"/>
    <n v="582"/>
    <x v="101"/>
    <n v="-30.986489120593518"/>
    <n v="9.3849000000000018"/>
    <n v="63.197823336741585"/>
    <n v="2491.4150800000007"/>
    <n v="0.9889196675900277"/>
    <m/>
  </r>
  <r>
    <x v="6"/>
    <n v="583"/>
    <x v="102"/>
    <n v="-185.46683772141466"/>
    <n v="5.9546720221069593"/>
    <n v="-92.214990237986413"/>
    <n v="3503.9"/>
    <n v="0.96706586826347307"/>
    <m/>
  </r>
  <r>
    <x v="7"/>
    <s v="641"/>
    <x v="103"/>
    <n v="-26.699547184484278"/>
    <n v="-9.0837377495999494"/>
    <n v="-7.8004923467493086"/>
    <n v="208"/>
    <n v="0.953125"/>
    <m/>
  </r>
  <r>
    <x v="7"/>
    <s v="641"/>
    <x v="104"/>
    <n v="-26.486087161699764"/>
    <n v="-9.0111142382871829"/>
    <n v="-7.7381282451200821"/>
    <n v="1505"/>
    <n v="0.93798449612403101"/>
    <s v="2日晚班末趟未跑"/>
  </r>
  <r>
    <x v="7"/>
    <s v="642"/>
    <x v="105"/>
    <n v="54.107395290070166"/>
    <n v="9.3223200000000013"/>
    <n v="-5.8658106946225201"/>
    <n v="691.04054999999971"/>
    <n v="0.92655367231638419"/>
    <s v="8日晚班未借车跑"/>
  </r>
  <r>
    <x v="7"/>
    <s v="643"/>
    <x v="106"/>
    <n v="102.49250609924135"/>
    <n v="7.1843099999999991"/>
    <n v="9.079068830875471"/>
    <n v="1718.6"/>
    <n v="0.9921875"/>
    <m/>
  </r>
  <r>
    <x v="7"/>
    <s v="643"/>
    <x v="107"/>
    <n v="100.52270624655505"/>
    <n v="7.0462349999999994"/>
    <n v="8.9045785278647251"/>
    <n v="1684.5"/>
    <n v="0.99203187250996017"/>
    <m/>
  </r>
  <r>
    <x v="7"/>
    <s v="644"/>
    <x v="108"/>
    <n v="86.444011856707561"/>
    <n v="7.1566950000000009"/>
    <n v="-40.599064159063964"/>
    <n v="1097.0999999999999"/>
    <n v="0.98443579766536971"/>
    <m/>
  </r>
  <r>
    <x v="7"/>
    <s v="644"/>
    <x v="109"/>
    <n v="86.444011856707561"/>
    <n v="7.1566950000000009"/>
    <n v="-40.599064159063964"/>
    <n v="1064.9000000000001"/>
    <n v="0.98443579766536971"/>
    <m/>
  </r>
  <r>
    <x v="7"/>
    <s v="645"/>
    <x v="110"/>
    <n v="-5.7455808041668774"/>
    <n v="1.7513089923224583"/>
    <n v="9.3566218809980803"/>
    <n v="774.79999999999927"/>
    <n v="0.97950819672131151"/>
    <m/>
  </r>
  <r>
    <x v="7"/>
    <s v="645"/>
    <x v="111"/>
    <n v="3.5179949019728367"/>
    <n v="3.3544832581052719"/>
    <n v="-0.64816794564747826"/>
    <n v="658.06666666666752"/>
    <n v="0.93548387096774188"/>
    <s v="病假6天4-10日"/>
  </r>
  <r>
    <x v="7"/>
    <s v="645"/>
    <x v="112"/>
    <n v="14.874108895813604"/>
    <n v="0.2893669899621486"/>
    <n v="-9.7480137605426993"/>
    <n v="-501.6"/>
    <n v="0.93305439330543938"/>
    <m/>
  </r>
  <r>
    <x v="7"/>
    <s v="645"/>
    <x v="113"/>
    <n v="-3.3228164502915822"/>
    <n v="1.0128268190071077"/>
    <n v="5.4111739378534001"/>
    <n v="726.9111111111115"/>
    <n v="0.9452054794520548"/>
    <s v="11-20日队里值班"/>
  </r>
  <r>
    <x v="7"/>
    <s v="646"/>
    <x v="114"/>
    <n v="-6.2227842609723716"/>
    <n v="9.5708550000000017"/>
    <n v="4.2089835181464927"/>
    <n v="1093.840549999999"/>
    <n v="0.95738636363636365"/>
    <m/>
  </r>
  <r>
    <x v="7"/>
    <s v="646"/>
    <x v="115"/>
    <n v="-55.484883489357671"/>
    <n v="8.378895"/>
    <n v="11.972248139072541"/>
    <n v="240.43243999999868"/>
    <n v="0.97666666666666668"/>
    <m/>
  </r>
  <r>
    <x v="7"/>
    <s v="647"/>
    <x v="116"/>
    <n v="-74.773599806139245"/>
    <n v="5.4808950000000003"/>
    <n v="6.1383603607373773"/>
    <n v="1637.9222222222234"/>
    <n v="0.98974358974358978"/>
    <s v="发车3天"/>
  </r>
  <r>
    <x v="7"/>
    <s v="647"/>
    <x v="117"/>
    <n v="-89.261620427976695"/>
    <n v="6.5428650000000008"/>
    <n v="7.3277198635726402"/>
    <n v="1255.7"/>
    <n v="0.96652719665271969"/>
    <m/>
  </r>
  <r>
    <x v="7"/>
    <s v="647"/>
    <x v="118"/>
    <n v="-52.896601080671417"/>
    <n v="5.3527104990304322"/>
    <n v="8.1748996314853866"/>
    <n v="246.5"/>
    <n v="0.96652719665271969"/>
    <m/>
  </r>
  <r>
    <x v="7"/>
    <s v="648"/>
    <x v="119"/>
    <n v="27.15174304394646"/>
    <n v="0.45784779617142785"/>
    <n v="-49.670462529436946"/>
    <n v="1309.3"/>
    <n v="0.9760956175298805"/>
    <m/>
  </r>
  <r>
    <x v="7"/>
    <s v="648"/>
    <x v="120"/>
    <n v="27.490588184473943"/>
    <n v="0.42552626432065171"/>
    <n v="-50.266582148836292"/>
    <n v="1069.9000000000001"/>
    <n v="0.952755905511811"/>
    <m/>
  </r>
  <r>
    <x v="7"/>
    <s v="649"/>
    <x v="121"/>
    <n v="-41.519608317387537"/>
    <n v="6.6809399999999997"/>
    <n v="9.206277688954934"/>
    <n v="356.9"/>
    <n v="0.9711934156378601"/>
    <m/>
  </r>
  <r>
    <x v="7"/>
    <s v="649"/>
    <x v="122"/>
    <n v="21.685841063000623"/>
    <n v="4.8084680162820472"/>
    <n v="-10.169604253253375"/>
    <n v="1728.1"/>
    <n v="0.97599999999999998"/>
    <m/>
  </r>
  <r>
    <x v="7"/>
    <s v="649"/>
    <x v="123"/>
    <n v="-40.489905326175524"/>
    <n v="6.51525"/>
    <n v="8.9779582982280388"/>
    <n v="1176.3"/>
    <n v="0.9543568464730291"/>
    <m/>
  </r>
  <r>
    <x v="7"/>
    <s v="650"/>
    <x v="124"/>
    <n v="86.267518338319647"/>
    <n v="6.750605986927428"/>
    <n v="9.5719434062454969"/>
    <n v="283.39999999999998"/>
    <n v="0.96031746031746035"/>
    <m/>
  </r>
  <r>
    <x v="7"/>
    <s v="650"/>
    <x v="125"/>
    <n v="88.959476495580802"/>
    <n v="6.887403910153302"/>
    <n v="8.8021849825629062"/>
    <n v="679.20000000000073"/>
    <n v="0.98799999999999999"/>
    <m/>
  </r>
  <r>
    <x v="7"/>
    <s v="651"/>
    <x v="126"/>
    <n v="-130.95984712687175"/>
    <n v="2.5752076916911113"/>
    <n v="8.2764697893550441"/>
    <n v="0"/>
    <n v="0.91532258064516125"/>
    <s v="13日晚班未借车跑"/>
  </r>
  <r>
    <x v="7"/>
    <s v="651"/>
    <x v="127"/>
    <n v="-133.76821944584626"/>
    <n v="2.63043180927846"/>
    <n v="8.4539547907901458"/>
    <n v="1240.2"/>
    <n v="0.92430278884462147"/>
    <m/>
  </r>
  <r>
    <x v="8"/>
    <s v="467"/>
    <x v="128"/>
    <n v="367.33639246194747"/>
    <n v="9.6764849999999996"/>
    <n v="26.875394793083352"/>
    <n v="3738.276319999999"/>
    <n v="0.95492957746478868"/>
    <m/>
  </r>
  <r>
    <x v="8"/>
    <s v="468"/>
    <x v="129"/>
    <n v="274.12090222319102"/>
    <n v="10.349430000000002"/>
    <n v="-27.89"/>
    <n v="3808.6085600000006"/>
    <n v="0.90274314214463836"/>
    <s v="14日拒载罚款50元"/>
  </r>
  <r>
    <x v="8"/>
    <s v="469"/>
    <x v="130"/>
    <n v="60.143568151719897"/>
    <n v="8.8429431974607411"/>
    <n v="-54.755635620818076"/>
    <n v="2246.6322400000008"/>
    <n v="0.9640718562874252"/>
    <m/>
  </r>
  <r>
    <x v="8"/>
    <s v="470"/>
    <x v="131"/>
    <n v="-522.7372311777159"/>
    <n v="5.7579214789638042"/>
    <n v="-10.924324035585046"/>
    <n v="264.93224000000009"/>
    <n v="0.85015290519877673"/>
    <m/>
  </r>
  <r>
    <x v="8"/>
    <s v="471"/>
    <x v="132"/>
    <n v="-110.12225366851681"/>
    <n v="7.4721150000000014"/>
    <n v="-24.39"/>
    <n v="1051.7"/>
    <n v="0.84740259740259738"/>
    <m/>
  </r>
  <r>
    <x v="8"/>
    <s v="472"/>
    <x v="133"/>
    <n v="-35.183198112401584"/>
    <n v="8.1072600000000001"/>
    <n v="12.494190916508023"/>
    <n v="1215.3"/>
    <n v="0.91612903225806452"/>
    <m/>
  </r>
  <r>
    <x v="8"/>
    <s v="473"/>
    <x v="134"/>
    <n v="-127.60760970477098"/>
    <n v="3.5982450000000008"/>
    <n v="-49.159255227108865"/>
    <n v="-4432.7095238095226"/>
    <n v="0.50204081632653064"/>
    <s v="6日晚班未借车跑\18日-24日病假7天\26日晚班未借车跑\30日晚班未借车跑"/>
  </r>
  <r>
    <x v="8"/>
    <s v="475"/>
    <x v="135"/>
    <n v="23.87989541831061"/>
    <n v="8.9735100000000028"/>
    <n v="-8.9035026980456156"/>
    <n v="3438.3322400000015"/>
    <n v="0.92899408284023666"/>
    <m/>
  </r>
  <r>
    <x v="8"/>
    <s v="476"/>
    <x v="136"/>
    <n v="282.83673278996997"/>
    <n v="6.117770743167652"/>
    <n v="37.671711043631127"/>
    <n v="878.48815999999897"/>
    <n v="0.95061728395061729"/>
    <m/>
  </r>
  <r>
    <x v="8"/>
    <s v="478"/>
    <x v="137"/>
    <n v="113.06077027382491"/>
    <n v="5.642142317201472"/>
    <n v="26.407190215675961"/>
    <n v="878"/>
    <n v="0.96587030716723554"/>
    <m/>
  </r>
  <r>
    <x v="8"/>
    <s v="481"/>
    <x v="138"/>
    <n v="-381.03564312029391"/>
    <n v="-4.7915037821583679"/>
    <n v="6.5525720013364515"/>
    <n v="1421.9"/>
    <n v="0.94039735099337751"/>
    <m/>
  </r>
  <r>
    <x v="9"/>
    <s v="337"/>
    <x v="139"/>
    <n v="-0.35925995908174002"/>
    <n v="2.9131773196914761"/>
    <n v="9.9447251602376916"/>
    <n v="-1175.8"/>
    <n v="0.91549295774647887"/>
    <m/>
  </r>
  <r>
    <x v="9"/>
    <s v="337"/>
    <x v="140"/>
    <n v="-113.07104551579945"/>
    <n v="-0.66719731969147522"/>
    <n v="22.513743548418045"/>
    <n v="-1282.5999999999999"/>
    <n v="0.87464387464387461"/>
    <m/>
  </r>
  <r>
    <x v="9"/>
    <s v="338"/>
    <x v="141"/>
    <n v="153.22885338826268"/>
    <n v="7.4926384069056384"/>
    <n v="-6.6377561113830019"/>
    <n v="0"/>
    <n v="0.9513513513513514"/>
    <m/>
  </r>
  <r>
    <x v="9"/>
    <s v="339"/>
    <x v="142"/>
    <n v="47.263620955207443"/>
    <n v="2.5557150000000011"/>
    <n v="22.6"/>
    <n v="0"/>
    <n v="0.94306930693069302"/>
    <m/>
  </r>
  <r>
    <x v="9"/>
    <s v="362"/>
    <x v="143"/>
    <n v="-135.94167525709395"/>
    <n v="-7.0872778586159795"/>
    <n v="-58.036955909813003"/>
    <n v="-1387.4"/>
    <n v="0.87569060773480667"/>
    <m/>
  </r>
  <r>
    <x v="9"/>
    <s v="363"/>
    <x v="144"/>
    <n v="192.8836320309714"/>
    <n v="-1.2330913192874127"/>
    <n v="7.3703556049314747"/>
    <n v="1760.7806999999993"/>
    <n v="0.96739130434782605"/>
    <m/>
  </r>
  <r>
    <x v="9"/>
    <s v="364"/>
    <x v="145"/>
    <n v="-44.69807044975223"/>
    <n v="8.1081000000000003"/>
    <n v="15.331527980700624"/>
    <n v="112.0561400000006"/>
    <n v="0.91836734693877553"/>
    <m/>
  </r>
  <r>
    <x v="9"/>
    <s v="365"/>
    <x v="146"/>
    <n v="105.21360308570794"/>
    <n v="9.192750000000002"/>
    <n v="-1.9530169998131885"/>
    <n v="0"/>
    <n v="0.96926713947990539"/>
    <m/>
  </r>
  <r>
    <x v="9"/>
    <s v="366"/>
    <x v="147"/>
    <n v="-70.635531349019416"/>
    <n v="-2.2070755921696334"/>
    <n v="-2.9896057793711606"/>
    <n v="-1361.8"/>
    <n v="0.85567010309278346"/>
    <s v="15日进班\24日提前收款罚款30元"/>
  </r>
  <r>
    <x v="9"/>
    <s v="366"/>
    <x v="148"/>
    <n v="-104.884126929405"/>
    <n v="-7.0785136368326098"/>
    <n v="-4.91301749390749"/>
    <n v="0"/>
    <n v="0.92988929889298888"/>
    <m/>
  </r>
  <r>
    <x v="10"/>
    <n v="63"/>
    <x v="149"/>
    <n v="-22.433285070889948"/>
    <n v="0"/>
    <n v="0"/>
    <n v="201.86280000000079"/>
    <n v="0.96575342465753422"/>
    <s v="12月31日私自改线罚款50元"/>
  </r>
  <r>
    <x v="10"/>
    <n v="64"/>
    <x v="150"/>
    <n v="142.45867057395421"/>
    <n v="0"/>
    <n v="0"/>
    <n v="408.96279999999933"/>
    <n v="0.97222222222222221"/>
    <m/>
  </r>
  <r>
    <x v="10"/>
    <n v="65"/>
    <x v="151"/>
    <n v="76.255430041773707"/>
    <n v="0"/>
    <n v="0"/>
    <n v="469.22559999999976"/>
    <n v="0.99335548172757471"/>
    <m/>
  </r>
  <r>
    <x v="10"/>
    <n v="66"/>
    <x v="152"/>
    <n v="-98.55275200329919"/>
    <n v="0"/>
    <n v="0"/>
    <n v="-790.20000000000073"/>
    <n v="0.986784140969163"/>
    <m/>
  </r>
  <r>
    <x v="10"/>
    <n v="67"/>
    <x v="153"/>
    <n v="-1.2431966635368084"/>
    <n v="0"/>
    <n v="0"/>
    <n v="0"/>
    <n v="0.97802197802197799"/>
    <s v="12月31日私自改线罚款50元"/>
  </r>
  <r>
    <x v="10"/>
    <n v="67"/>
    <x v="154"/>
    <n v="112.22515788090571"/>
    <n v="0"/>
    <n v="0"/>
    <n v="-1268.2"/>
    <n v="0.98863636363636365"/>
    <m/>
  </r>
  <r>
    <x v="10"/>
    <n v="68"/>
    <x v="155"/>
    <n v="58.667144754504051"/>
    <n v="0"/>
    <n v="0"/>
    <n v="70.700000000000728"/>
    <n v="1"/>
    <s v="13日甩站罚款50元"/>
  </r>
  <r>
    <x v="10"/>
    <n v="68"/>
    <x v="156"/>
    <n v="62.980005986648081"/>
    <n v="0"/>
    <n v="0"/>
    <n v="516"/>
    <n v="0.97857142857142854"/>
    <m/>
  </r>
  <r>
    <x v="10"/>
    <n v="69"/>
    <x v="157"/>
    <n v="-96.47944161722306"/>
    <n v="0"/>
    <n v="0"/>
    <n v="725.62559999999939"/>
    <n v="1"/>
    <m/>
  </r>
  <r>
    <x v="10"/>
    <s v="70"/>
    <x v="158"/>
    <n v="-54.966997274234963"/>
    <n v="0"/>
    <n v="0"/>
    <n v="196.72559999999976"/>
    <n v="0.9928057553956835"/>
    <m/>
  </r>
  <r>
    <x v="10"/>
    <s v="70"/>
    <x v="159"/>
    <n v="-178.9107366086005"/>
    <n v="0"/>
    <n v="0"/>
    <n v="1638.3883999999998"/>
    <n v="0.96805111821086265"/>
    <s v="1月18日未参加春运大会罚款10元"/>
  </r>
  <r>
    <x v="11"/>
    <s v="566"/>
    <x v="160"/>
    <n v="-115.89464236420309"/>
    <n v="2.4301626343871368"/>
    <n v="55.470053355595084"/>
    <n v="1677.2"/>
    <n v="0.90706319702602234"/>
    <s v="1月18日未参加春运大会罚款10元"/>
  </r>
  <r>
    <x v="11"/>
    <s v="568"/>
    <x v="161"/>
    <n v="238.25085060315564"/>
    <n v="6.541500000000001"/>
    <n v="-38.369999999999997"/>
    <n v="3169.8140000000003"/>
    <n v="0.95238095238095233"/>
    <m/>
  </r>
  <r>
    <x v="11"/>
    <s v="570"/>
    <x v="162"/>
    <n v="299.41224557361562"/>
    <n v="-4.5624738461538463"/>
    <n v="64.116923076923086"/>
    <n v="1879.8883999999998"/>
    <n v="0.97297297297297303"/>
    <m/>
  </r>
  <r>
    <x v="11"/>
    <s v="571"/>
    <x v="163"/>
    <n v="110.06611177089653"/>
    <n v="8.909460000000001"/>
    <n v="40.047886807817584"/>
    <n v="1405.8883999999998"/>
    <n v="0.9452054794520548"/>
    <s v="13日甩站罚款50元"/>
  </r>
  <r>
    <x v="11"/>
    <s v="572"/>
    <x v="164"/>
    <n v="-194.49074418463874"/>
    <n v="8.2305887257298931"/>
    <n v="-13.882629799738226"/>
    <n v="2706.9884000000002"/>
    <n v="0.94"/>
    <m/>
  </r>
  <r>
    <x v="11"/>
    <s v="573"/>
    <x v="165"/>
    <n v="-57.59977611706239"/>
    <n v="5.227083639882971"/>
    <n v="-100.92742355585685"/>
    <n v="193.46279999999933"/>
    <n v="0.953307392996109"/>
    <m/>
  </r>
  <r>
    <x v="11"/>
    <s v="574"/>
    <x v="166"/>
    <n v="-65.648553392623768"/>
    <n v="6.6449238461538478"/>
    <n v="-38.468344665204405"/>
    <n v="2073.6999999999998"/>
    <n v="0.93798449612403101"/>
    <m/>
  </r>
  <r>
    <x v="12"/>
    <n v="49"/>
    <x v="167"/>
    <n v="72.561753009527166"/>
    <n v="0"/>
    <n v="0"/>
    <n v="165"/>
    <n v="0.98620689655172411"/>
    <m/>
  </r>
  <r>
    <x v="12"/>
    <s v="50"/>
    <x v="168"/>
    <n v="45.084476266821774"/>
    <n v="0"/>
    <n v="0"/>
    <n v="1237.3"/>
    <n v="1"/>
    <m/>
  </r>
  <r>
    <x v="12"/>
    <s v="50"/>
    <x v="169"/>
    <n v="19.613951779390902"/>
    <n v="0"/>
    <n v="0"/>
    <n v="979.6"/>
    <n v="1"/>
    <m/>
  </r>
  <r>
    <x v="12"/>
    <n v="51"/>
    <x v="170"/>
    <n v="-38.665711143975457"/>
    <n v="0"/>
    <n v="0"/>
    <n v="1681.5"/>
    <n v="1"/>
    <m/>
  </r>
  <r>
    <x v="12"/>
    <n v="52"/>
    <x v="171"/>
    <n v="63.462232551284906"/>
    <n v="0"/>
    <n v="0"/>
    <n v="2026.4"/>
    <n v="1"/>
    <m/>
  </r>
  <r>
    <x v="12"/>
    <n v="52"/>
    <x v="172"/>
    <n v="147.53197485420583"/>
    <n v="0"/>
    <n v="0"/>
    <n v="3263.6"/>
    <n v="1"/>
    <m/>
  </r>
  <r>
    <x v="12"/>
    <n v="53"/>
    <x v="173"/>
    <n v="-48.666093617434498"/>
    <n v="0"/>
    <n v="0"/>
    <n v="2677.5"/>
    <n v="1"/>
    <m/>
  </r>
  <r>
    <x v="12"/>
    <n v="54"/>
    <x v="174"/>
    <n v="3.7718893155728415"/>
    <n v="0"/>
    <n v="0"/>
    <n v="1177.8"/>
    <n v="0.94463667820069208"/>
    <m/>
  </r>
  <r>
    <x v="12"/>
    <n v="54"/>
    <x v="175"/>
    <n v="52.244722962136841"/>
    <n v="0"/>
    <n v="0"/>
    <n v="0"/>
    <n v="0.97872340425531912"/>
    <m/>
  </r>
  <r>
    <x v="12"/>
    <n v="55"/>
    <x v="176"/>
    <n v="53.022833863042607"/>
    <n v="0"/>
    <n v="0"/>
    <n v="1748.6"/>
    <n v="0.98269896193771622"/>
    <m/>
  </r>
  <r>
    <x v="12"/>
    <n v="55"/>
    <x v="177"/>
    <n v="89.349855621412829"/>
    <n v="0"/>
    <n v="0"/>
    <n v="1579.1"/>
    <n v="0.98006644518272423"/>
    <m/>
  </r>
  <r>
    <x v="12"/>
    <n v="56"/>
    <x v="178"/>
    <n v="22.71424942093218"/>
    <n v="0"/>
    <n v="0"/>
    <n v="547.4"/>
    <n v="0.98920863309352514"/>
    <s v="1日晚班末趟未跑"/>
  </r>
  <r>
    <x v="12"/>
    <n v="57"/>
    <x v="179"/>
    <n v="-247.59448616008953"/>
    <n v="0"/>
    <n v="0"/>
    <n v="1083.5"/>
    <n v="0.91776315789473684"/>
    <s v="24日争抢客源纠纷罚款20元\10日事扣"/>
  </r>
  <r>
    <x v="12"/>
    <n v="58"/>
    <x v="180"/>
    <n v="1.4390326835945824"/>
    <n v="0.40635000000000004"/>
    <n v="2.7363568618616014"/>
    <n v="1232.7"/>
    <n v="1.0551470588235294"/>
    <s v="24日提前发车罚款20元"/>
  </r>
  <r>
    <x v="12"/>
    <n v="58"/>
    <x v="181"/>
    <n v="-120.81735221166086"/>
    <n v="0"/>
    <n v="0"/>
    <n v="3277.7"/>
    <n v="0.98662207357859533"/>
    <m/>
  </r>
  <r>
    <x v="12"/>
    <n v="59"/>
    <x v="182"/>
    <n v="-2.2794228395794249"/>
    <n v="0"/>
    <n v="0"/>
    <n v="525.29999999999927"/>
    <n v="0.96632996632996637"/>
    <s v="2日晚班末趟(10:34)未跑\8日迟到扣20元\24日超速不服从车队管理100元"/>
  </r>
  <r>
    <x v="12"/>
    <n v="59"/>
    <x v="183"/>
    <n v="42.579952884327788"/>
    <n v="0"/>
    <n v="0"/>
    <n v="2282.6"/>
    <n v="0.99312714776632305"/>
    <m/>
  </r>
  <r>
    <x v="12"/>
    <s v="60"/>
    <x v="184"/>
    <n v="-42.977290016321682"/>
    <n v="0"/>
    <n v="0"/>
    <n v="1084.9000000000001"/>
    <n v="0.97894736842105268"/>
    <m/>
  </r>
  <r>
    <x v="12"/>
    <n v="61"/>
    <x v="185"/>
    <n v="-68.342104437849343"/>
    <n v="0"/>
    <n v="0"/>
    <n v="2497.3000000000002"/>
    <n v="0.97966101694915253"/>
    <m/>
  </r>
  <r>
    <x v="12"/>
    <n v="62"/>
    <x v="186"/>
    <n v="-36.572617311320528"/>
    <n v="0"/>
    <n v="0"/>
    <n v="644"/>
    <n v="0.99288256227758009"/>
    <m/>
  </r>
  <r>
    <x v="12"/>
    <n v="62"/>
    <x v="187"/>
    <n v="-8.8035090638321982"/>
    <n v="0"/>
    <n v="0"/>
    <n v="1195.2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9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E17" firstHeaderRow="0" firstDataRow="1" firstDataCol="1"/>
  <pivotFields count="9">
    <pivotField axis="axisRow" compact="0" outline="0" showAll="0">
      <items count="14">
        <item x="1"/>
        <item x="0"/>
        <item x="2"/>
        <item x="3"/>
        <item x="4"/>
        <item x="6"/>
        <item x="5"/>
        <item x="8"/>
        <item x="7"/>
        <item x="9"/>
        <item x="11"/>
        <item x="10"/>
        <item x="12"/>
        <item t="default"/>
      </items>
    </pivotField>
    <pivotField compact="0" outline="0" showAll="0"/>
    <pivotField compact="0" outline="0" showAll="0" sortType="descending">
      <items count="189">
        <item x="59"/>
        <item x="33"/>
        <item x="0"/>
        <item x="142"/>
        <item x="108"/>
        <item x="158"/>
        <item x="96"/>
        <item x="25"/>
        <item x="121"/>
        <item x="94"/>
        <item x="66"/>
        <item x="160"/>
        <item x="82"/>
        <item x="12"/>
        <item x="83"/>
        <item x="178"/>
        <item x="109"/>
        <item x="84"/>
        <item x="137"/>
        <item x="60"/>
        <item x="126"/>
        <item x="45"/>
        <item x="106"/>
        <item x="116"/>
        <item x="46"/>
        <item x="100"/>
        <item x="28"/>
        <item x="102"/>
        <item x="163"/>
        <item x="171"/>
        <item x="71"/>
        <item x="172"/>
        <item x="127"/>
        <item x="147"/>
        <item x="37"/>
        <item x="99"/>
        <item x="51"/>
        <item x="57"/>
        <item x="76"/>
        <item x="91"/>
        <item x="78"/>
        <item x="186"/>
        <item x="48"/>
        <item x="138"/>
        <item x="149"/>
        <item x="21"/>
        <item x="1"/>
        <item x="124"/>
        <item x="184"/>
        <item x="114"/>
        <item x="39"/>
        <item x="135"/>
        <item x="41"/>
        <item x="101"/>
        <item x="5"/>
        <item x="157"/>
        <item x="167"/>
        <item x="174"/>
        <item x="23"/>
        <item x="180"/>
        <item x="19"/>
        <item x="182"/>
        <item x="110"/>
        <item x="50"/>
        <item x="146"/>
        <item x="3"/>
        <item x="105"/>
        <item x="4"/>
        <item x="88"/>
        <item x="139"/>
        <item x="93"/>
        <item x="170"/>
        <item x="77"/>
        <item x="17"/>
        <item x="38"/>
        <item x="173"/>
        <item x="85"/>
        <item x="183"/>
        <item x="56"/>
        <item x="32"/>
        <item x="155"/>
        <item x="14"/>
        <item x="129"/>
        <item x="30"/>
        <item x="181"/>
        <item x="22"/>
        <item x="156"/>
        <item x="10"/>
        <item x="87"/>
        <item x="26"/>
        <item x="13"/>
        <item x="115"/>
        <item x="119"/>
        <item x="86"/>
        <item x="128"/>
        <item x="62"/>
        <item x="54"/>
        <item x="131"/>
        <item x="151"/>
        <item x="58"/>
        <item x="159"/>
        <item x="145"/>
        <item x="185"/>
        <item x="72"/>
        <item x="117"/>
        <item x="49"/>
        <item x="69"/>
        <item x="73"/>
        <item x="20"/>
        <item x="67"/>
        <item x="141"/>
        <item x="161"/>
        <item x="8"/>
        <item x="176"/>
        <item x="162"/>
        <item x="153"/>
        <item x="111"/>
        <item x="15"/>
        <item x="112"/>
        <item x="89"/>
        <item x="187"/>
        <item x="140"/>
        <item x="16"/>
        <item x="55"/>
        <item x="164"/>
        <item x="148"/>
        <item x="103"/>
        <item x="34"/>
        <item x="134"/>
        <item x="120"/>
        <item x="122"/>
        <item x="43"/>
        <item x="42"/>
        <item x="95"/>
        <item x="118"/>
        <item x="9"/>
        <item x="70"/>
        <item x="64"/>
        <item x="29"/>
        <item x="166"/>
        <item x="152"/>
        <item x="136"/>
        <item x="11"/>
        <item x="80"/>
        <item x="165"/>
        <item x="61"/>
        <item x="74"/>
        <item x="52"/>
        <item x="97"/>
        <item x="18"/>
        <item x="132"/>
        <item x="107"/>
        <item x="47"/>
        <item x="40"/>
        <item x="68"/>
        <item x="6"/>
        <item x="75"/>
        <item x="154"/>
        <item x="98"/>
        <item x="92"/>
        <item x="36"/>
        <item x="7"/>
        <item x="81"/>
        <item x="177"/>
        <item x="179"/>
        <item x="123"/>
        <item x="175"/>
        <item x="24"/>
        <item x="53"/>
        <item x="104"/>
        <item x="168"/>
        <item x="144"/>
        <item x="113"/>
        <item x="133"/>
        <item x="143"/>
        <item x="169"/>
        <item x="79"/>
        <item x="44"/>
        <item x="2"/>
        <item x="27"/>
        <item x="65"/>
        <item x="63"/>
        <item x="35"/>
        <item x="150"/>
        <item x="31"/>
        <item x="125"/>
        <item x="90"/>
        <item x="130"/>
        <item t="default"/>
      </items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dataField="1" compact="0" numFmtId="177" outline="0" showAll="0"/>
    <pivotField dataField="1" compact="0" outline="0" showAll="0"/>
    <pivotField dataField="1" compact="0" outline="0" showAll="0"/>
    <pivotField dataField="1" compact="0" numFmtId="177" outline="0" showAll="0"/>
    <pivotField compact="0" numFmtId="9" outline="0" showAll="0"/>
    <pivotField compact="0" outline="0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油奖罚(元）" fld="3" baseField="0" baseItem="0"/>
    <dataField name=" 机油节亏（元）" fld="4" baseField="0" baseItem="0"/>
    <dataField name=" 材料消耗节亏（元）" fld="5" baseField="0" baseItem="0"/>
    <dataField name=" 超欠任务" fld="6" baseField="0" baseItem="0"/>
  </dataFields>
  <formats count="7">
    <format dxfId="20">
      <pivotArea type="all" dataOnly="0" outline="0" fieldPosition="0"/>
    </format>
    <format dxfId="19">
      <pivotArea type="all" dataOnly="0" outline="0" fieldPosition="0"/>
    </format>
    <format dxfId="18">
      <pivotArea field="2" type="button" dataOnly="0" labelOnly="1" outline="0"/>
    </format>
    <format dxfId="1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6">
      <pivotArea field="2" type="button" dataOnly="0" labelOnly="1" outline="0"/>
    </format>
    <format dxfId="1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3"/>
  <sheetViews>
    <sheetView showGridLines="0" tabSelected="1" workbookViewId="0">
      <selection activeCell="E3" sqref="E3:E17"/>
      <pivotSelection pane="bottomRight" showHeader="1" extendable="1" axis="axisCol" start="3" max="4" activeRow="2" activeCol="4" previousRow="2" previousCol="4" click="1" r:id="rId1">
        <pivotArea dataOnly="0" outline="0" fieldPosition="0">
          <references count="1">
            <reference field="4294967294" count="1">
              <x v="3"/>
            </reference>
          </references>
        </pivotArea>
      </pivotSelection>
    </sheetView>
  </sheetViews>
  <sheetFormatPr defaultRowHeight="14.25" x14ac:dyDescent="0.15"/>
  <cols>
    <col min="1" max="1" width="8" customWidth="1"/>
    <col min="2" max="2" width="14.125" customWidth="1"/>
    <col min="3" max="3" width="18" customWidth="1"/>
    <col min="4" max="4" width="22.75" customWidth="1"/>
    <col min="5" max="5" width="14.625" bestFit="1" customWidth="1"/>
  </cols>
  <sheetData>
    <row r="3" spans="1:5" ht="17.25" x14ac:dyDescent="0.3">
      <c r="A3" s="30" t="s">
        <v>0</v>
      </c>
      <c r="B3" s="28" t="s">
        <v>341</v>
      </c>
      <c r="C3" s="28" t="s">
        <v>342</v>
      </c>
      <c r="D3" s="28" t="s">
        <v>343</v>
      </c>
      <c r="E3" s="28" t="s">
        <v>344</v>
      </c>
    </row>
    <row r="4" spans="1:5" ht="17.25" x14ac:dyDescent="0.3">
      <c r="A4" s="27" t="s">
        <v>150</v>
      </c>
      <c r="B4" s="29">
        <v>162.73039043616913</v>
      </c>
      <c r="C4" s="29">
        <v>22.690387339333252</v>
      </c>
      <c r="D4" s="29">
        <v>50.23799872484733</v>
      </c>
      <c r="E4" s="29">
        <v>7321.7715000000007</v>
      </c>
    </row>
    <row r="5" spans="1:5" ht="17.25" x14ac:dyDescent="0.3">
      <c r="A5" s="27" t="s">
        <v>6</v>
      </c>
      <c r="B5" s="29">
        <v>1.8802737145051651E-12</v>
      </c>
      <c r="C5" s="29">
        <v>145.943445</v>
      </c>
      <c r="D5" s="29">
        <v>10.619999999999969</v>
      </c>
      <c r="E5" s="29">
        <v>17675.453519999995</v>
      </c>
    </row>
    <row r="6" spans="1:5" ht="17.25" x14ac:dyDescent="0.3">
      <c r="A6" s="27" t="s">
        <v>7</v>
      </c>
      <c r="B6" s="29">
        <v>-6.1206596685193873</v>
      </c>
      <c r="C6" s="29">
        <v>-16.909846278026901</v>
      </c>
      <c r="D6" s="29">
        <v>15.352107623318393</v>
      </c>
      <c r="E6" s="29">
        <v>2223.4687499999995</v>
      </c>
    </row>
    <row r="7" spans="1:5" ht="17.25" x14ac:dyDescent="0.3">
      <c r="A7" s="27" t="s">
        <v>11</v>
      </c>
      <c r="B7" s="29">
        <v>9.2595866446909838</v>
      </c>
      <c r="C7" s="29">
        <v>19.475735810899543</v>
      </c>
      <c r="D7" s="29">
        <v>9.289851499201216</v>
      </c>
      <c r="E7" s="29">
        <v>3452.2040000000034</v>
      </c>
    </row>
    <row r="8" spans="1:5" ht="17.25" x14ac:dyDescent="0.3">
      <c r="A8" s="27" t="s">
        <v>151</v>
      </c>
      <c r="B8" s="29">
        <v>-3.1389269761711418</v>
      </c>
      <c r="C8" s="29">
        <v>0.64837046712737134</v>
      </c>
      <c r="D8" s="29">
        <v>1.178040877480397</v>
      </c>
      <c r="E8" s="29">
        <v>2042.0952380952381</v>
      </c>
    </row>
    <row r="9" spans="1:5" ht="17.25" x14ac:dyDescent="0.3">
      <c r="A9" s="27" t="s">
        <v>152</v>
      </c>
      <c r="B9" s="29">
        <v>48.980928575397371</v>
      </c>
      <c r="C9" s="29">
        <v>48.236534654693017</v>
      </c>
      <c r="D9" s="29">
        <v>13.033892091460231</v>
      </c>
      <c r="E9" s="29">
        <v>6035.9740200000015</v>
      </c>
    </row>
    <row r="10" spans="1:5" ht="17.25" x14ac:dyDescent="0.3">
      <c r="A10" s="27" t="s">
        <v>15</v>
      </c>
      <c r="B10" s="29">
        <v>-19.395542401864116</v>
      </c>
      <c r="C10" s="29">
        <v>87.743070345307018</v>
      </c>
      <c r="D10" s="29">
        <v>23.478128093265866</v>
      </c>
      <c r="E10" s="29">
        <v>16876.888187248678</v>
      </c>
    </row>
    <row r="11" spans="1:5" ht="17.25" x14ac:dyDescent="0.3">
      <c r="A11" s="27" t="s">
        <v>153</v>
      </c>
      <c r="B11" s="29">
        <v>-55.307674464735214</v>
      </c>
      <c r="C11" s="29">
        <v>69.746318954635299</v>
      </c>
      <c r="D11" s="29">
        <v>-66.021658611322707</v>
      </c>
      <c r="E11" s="29">
        <v>14509.460236190478</v>
      </c>
    </row>
    <row r="12" spans="1:5" ht="17.25" x14ac:dyDescent="0.3">
      <c r="A12" s="27" t="s">
        <v>24</v>
      </c>
      <c r="B12" s="29">
        <v>12.326801390348606</v>
      </c>
      <c r="C12" s="29">
        <v>99.237291045364699</v>
      </c>
      <c r="D12" s="29">
        <v>-99.242946595593921</v>
      </c>
      <c r="E12" s="29">
        <v>21945.013540000004</v>
      </c>
    </row>
    <row r="13" spans="1:5" ht="17.25" x14ac:dyDescent="0.3">
      <c r="A13" s="27" t="s">
        <v>154</v>
      </c>
      <c r="B13" s="29">
        <v>28.999999999997669</v>
      </c>
      <c r="C13" s="29">
        <v>11.989225000000008</v>
      </c>
      <c r="D13" s="29">
        <v>3.2299999999999978</v>
      </c>
      <c r="E13" s="29">
        <v>-3334.7631599999995</v>
      </c>
    </row>
    <row r="14" spans="1:5" ht="17.25" x14ac:dyDescent="0.3">
      <c r="A14" s="27" t="s">
        <v>155</v>
      </c>
      <c r="B14" s="29">
        <v>214.09549188913982</v>
      </c>
      <c r="C14" s="29">
        <v>33.421244999999999</v>
      </c>
      <c r="D14" s="29">
        <v>-32.013534780463722</v>
      </c>
      <c r="E14" s="29">
        <v>13106.941999999999</v>
      </c>
    </row>
    <row r="15" spans="1:5" ht="17.25" x14ac:dyDescent="0.3">
      <c r="A15" s="27" t="s">
        <v>28</v>
      </c>
      <c r="B15" s="29">
        <v>1.3073986337985843E-12</v>
      </c>
      <c r="C15" s="29">
        <v>0</v>
      </c>
      <c r="D15" s="29">
        <v>0</v>
      </c>
      <c r="E15" s="29">
        <v>2169.090799999999</v>
      </c>
    </row>
    <row r="16" spans="1:5" ht="17.25" x14ac:dyDescent="0.3">
      <c r="A16" s="27" t="s">
        <v>32</v>
      </c>
      <c r="B16" s="29">
        <v>-1.3416615898133593</v>
      </c>
      <c r="C16" s="29">
        <v>0.40635000000000004</v>
      </c>
      <c r="D16" s="29">
        <v>2.7363568618616014</v>
      </c>
      <c r="E16" s="29">
        <v>30907</v>
      </c>
    </row>
    <row r="17" spans="1:5" ht="17.25" x14ac:dyDescent="0.3">
      <c r="A17" s="27" t="s">
        <v>340</v>
      </c>
      <c r="B17" s="29">
        <v>391.08873383464351</v>
      </c>
      <c r="C17" s="29">
        <v>522.62812733933333</v>
      </c>
      <c r="D17" s="29">
        <v>-68.121764215945348</v>
      </c>
      <c r="E17" s="29">
        <v>134930.59863153441</v>
      </c>
    </row>
    <row r="18" spans="1:5" ht="17.25" x14ac:dyDescent="0.3"/>
    <row r="19" spans="1:5" ht="17.25" x14ac:dyDescent="0.3"/>
    <row r="20" spans="1:5" ht="17.25" x14ac:dyDescent="0.3"/>
    <row r="21" spans="1:5" ht="17.25" x14ac:dyDescent="0.3"/>
    <row r="22" spans="1:5" ht="17.25" x14ac:dyDescent="0.3"/>
    <row r="23" spans="1:5" ht="17.25" x14ac:dyDescent="0.3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showGridLines="0" workbookViewId="0">
      <pane ySplit="1" topLeftCell="A74" activePane="bottomLeft" state="frozenSplit"/>
      <selection pane="bottomLeft"/>
    </sheetView>
  </sheetViews>
  <sheetFormatPr defaultRowHeight="17.25" x14ac:dyDescent="0.15"/>
  <cols>
    <col min="1" max="1" width="9.75" style="1" bestFit="1" customWidth="1"/>
    <col min="2" max="2" width="7.75" style="2" bestFit="1" customWidth="1"/>
    <col min="3" max="3" width="9.75" style="1" bestFit="1" customWidth="1"/>
    <col min="4" max="5" width="11.75" style="3" bestFit="1" customWidth="1"/>
    <col min="6" max="6" width="12.875" style="3" customWidth="1"/>
    <col min="7" max="7" width="15.25" style="4" bestFit="1" customWidth="1"/>
    <col min="8" max="8" width="14.5" style="5" bestFit="1" customWidth="1"/>
    <col min="9" max="9" width="17.25" style="6" customWidth="1"/>
    <col min="10" max="16384" width="9" style="1"/>
  </cols>
  <sheetData>
    <row r="1" spans="1:9" ht="34.5" x14ac:dyDescent="0.15">
      <c r="A1" s="7" t="s">
        <v>0</v>
      </c>
      <c r="B1" s="8" t="s">
        <v>1</v>
      </c>
      <c r="C1" s="9" t="s">
        <v>2</v>
      </c>
      <c r="D1" s="10" t="s">
        <v>33</v>
      </c>
      <c r="E1" s="10" t="s">
        <v>34</v>
      </c>
      <c r="F1" s="10" t="s">
        <v>35</v>
      </c>
      <c r="G1" s="11" t="s">
        <v>3</v>
      </c>
      <c r="H1" s="12" t="s">
        <v>4</v>
      </c>
      <c r="I1" s="9" t="s">
        <v>5</v>
      </c>
    </row>
    <row r="2" spans="1:9" ht="18.75" customHeight="1" x14ac:dyDescent="0.15">
      <c r="A2" s="13" t="s">
        <v>6</v>
      </c>
      <c r="B2" s="14" t="s">
        <v>36</v>
      </c>
      <c r="C2" s="15" t="s">
        <v>165</v>
      </c>
      <c r="D2" s="26">
        <v>-18.078129199750201</v>
      </c>
      <c r="E2" s="16">
        <v>5.9550750000000008</v>
      </c>
      <c r="F2" s="16">
        <v>-49.73493196445672</v>
      </c>
      <c r="G2" s="26">
        <v>-834.1</v>
      </c>
      <c r="H2" s="17">
        <v>0.975103734439834</v>
      </c>
      <c r="I2" s="18"/>
    </row>
    <row r="3" spans="1:9" ht="18.75" customHeight="1" x14ac:dyDescent="0.15">
      <c r="A3" s="13" t="s">
        <v>6</v>
      </c>
      <c r="B3" s="14" t="s">
        <v>36</v>
      </c>
      <c r="C3" s="19" t="s">
        <v>166</v>
      </c>
      <c r="D3" s="26">
        <v>-18.81445078048586</v>
      </c>
      <c r="E3" s="16">
        <v>6.1976250000000013</v>
      </c>
      <c r="F3" s="16">
        <v>-51.760634033360802</v>
      </c>
      <c r="G3" s="26">
        <v>818.1</v>
      </c>
      <c r="H3" s="17">
        <v>0.97222222222222221</v>
      </c>
      <c r="I3" s="18" t="s">
        <v>156</v>
      </c>
    </row>
    <row r="4" spans="1:9" ht="18.75" customHeight="1" x14ac:dyDescent="0.15">
      <c r="A4" s="13" t="s">
        <v>6</v>
      </c>
      <c r="B4" s="14" t="s">
        <v>36</v>
      </c>
      <c r="C4" s="15" t="s">
        <v>167</v>
      </c>
      <c r="D4" s="26">
        <v>-20.39455044830553</v>
      </c>
      <c r="E4" s="16">
        <v>5.9941350000000009</v>
      </c>
      <c r="F4" s="16">
        <v>-30.833137676451177</v>
      </c>
      <c r="G4" s="26">
        <v>855.9</v>
      </c>
      <c r="H4" s="17">
        <v>1</v>
      </c>
      <c r="I4" s="18"/>
    </row>
    <row r="5" spans="1:9" ht="18.75" customHeight="1" x14ac:dyDescent="0.15">
      <c r="A5" s="13" t="s">
        <v>6</v>
      </c>
      <c r="B5" s="14" t="s">
        <v>37</v>
      </c>
      <c r="C5" s="15" t="s">
        <v>168</v>
      </c>
      <c r="D5" s="26">
        <v>-55.11499720036916</v>
      </c>
      <c r="E5" s="16">
        <v>6.0669000000000013</v>
      </c>
      <c r="F5" s="16">
        <v>-45.646187306399526</v>
      </c>
      <c r="G5" s="26">
        <v>-634.4</v>
      </c>
      <c r="H5" s="17">
        <v>0.96</v>
      </c>
      <c r="I5" s="18"/>
    </row>
    <row r="6" spans="1:9" ht="18.75" customHeight="1" x14ac:dyDescent="0.15">
      <c r="A6" s="13" t="s">
        <v>6</v>
      </c>
      <c r="B6" s="14" t="s">
        <v>37</v>
      </c>
      <c r="C6" s="15" t="s">
        <v>169</v>
      </c>
      <c r="D6" s="26">
        <v>-56.216724818341234</v>
      </c>
      <c r="E6" s="16">
        <v>6.1881750000000011</v>
      </c>
      <c r="F6" s="16">
        <v>-46.558637052659329</v>
      </c>
      <c r="G6" s="26">
        <v>366.9</v>
      </c>
      <c r="H6" s="17">
        <v>0.98790322580645162</v>
      </c>
      <c r="I6" s="18"/>
    </row>
    <row r="7" spans="1:9" ht="18.75" customHeight="1" x14ac:dyDescent="0.15">
      <c r="A7" s="13" t="s">
        <v>6</v>
      </c>
      <c r="B7" s="14" t="s">
        <v>38</v>
      </c>
      <c r="C7" s="15" t="s">
        <v>170</v>
      </c>
      <c r="D7" s="26">
        <v>-67.869791461791309</v>
      </c>
      <c r="E7" s="16">
        <v>6.149115000000001</v>
      </c>
      <c r="F7" s="16">
        <v>21.678563896394909</v>
      </c>
      <c r="G7" s="26">
        <v>1113.3</v>
      </c>
      <c r="H7" s="17">
        <v>0.94921875</v>
      </c>
      <c r="I7" s="18"/>
    </row>
    <row r="8" spans="1:9" ht="18.75" customHeight="1" x14ac:dyDescent="0.15">
      <c r="A8" s="13" t="s">
        <v>6</v>
      </c>
      <c r="B8" s="14" t="s">
        <v>38</v>
      </c>
      <c r="C8" s="15" t="s">
        <v>171</v>
      </c>
      <c r="D8" s="26">
        <v>-70.546895064351602</v>
      </c>
      <c r="E8" s="16">
        <v>6.3916650000000015</v>
      </c>
      <c r="F8" s="16">
        <v>22.533668358267974</v>
      </c>
      <c r="G8" s="26">
        <v>776.70000000000073</v>
      </c>
      <c r="H8" s="17">
        <v>0.98828125</v>
      </c>
      <c r="I8" s="18" t="s">
        <v>39</v>
      </c>
    </row>
    <row r="9" spans="1:9" ht="18.75" customHeight="1" x14ac:dyDescent="0.15">
      <c r="A9" s="13" t="s">
        <v>6</v>
      </c>
      <c r="B9" s="14" t="s">
        <v>38</v>
      </c>
      <c r="C9" s="15" t="s">
        <v>137</v>
      </c>
      <c r="D9" s="26">
        <v>-15.847120493892662</v>
      </c>
      <c r="E9" s="16">
        <v>5.7166622039584221</v>
      </c>
      <c r="F9" s="16">
        <v>16.254417784323561</v>
      </c>
      <c r="G9" s="26">
        <v>281.89999999999998</v>
      </c>
      <c r="H9" s="17">
        <v>0.95416666666666672</v>
      </c>
      <c r="I9" s="18"/>
    </row>
    <row r="10" spans="1:9" ht="18.75" customHeight="1" x14ac:dyDescent="0.15">
      <c r="A10" s="13" t="s">
        <v>6</v>
      </c>
      <c r="B10" s="14" t="s">
        <v>40</v>
      </c>
      <c r="C10" s="15" t="s">
        <v>172</v>
      </c>
      <c r="D10" s="26">
        <v>15.076989501461972</v>
      </c>
      <c r="E10" s="16">
        <v>6.3189000000000011</v>
      </c>
      <c r="F10" s="16">
        <v>4.8617904877625415</v>
      </c>
      <c r="G10" s="26">
        <v>865.1</v>
      </c>
      <c r="H10" s="17">
        <v>0.9765625</v>
      </c>
      <c r="I10" s="18"/>
    </row>
    <row r="11" spans="1:9" ht="18.75" customHeight="1" x14ac:dyDescent="0.15">
      <c r="A11" s="13" t="s">
        <v>6</v>
      </c>
      <c r="B11" s="14" t="s">
        <v>40</v>
      </c>
      <c r="C11" s="15" t="s">
        <v>173</v>
      </c>
      <c r="D11" s="26">
        <v>14.363252476381938</v>
      </c>
      <c r="E11" s="16">
        <v>6.4417583735239941</v>
      </c>
      <c r="F11" s="16">
        <v>4.961080628175063</v>
      </c>
      <c r="G11" s="26">
        <v>607.03927999999905</v>
      </c>
      <c r="H11" s="17">
        <v>0.98084291187739459</v>
      </c>
      <c r="I11" s="18"/>
    </row>
    <row r="12" spans="1:9" ht="18.75" customHeight="1" x14ac:dyDescent="0.15">
      <c r="A12" s="13" t="s">
        <v>6</v>
      </c>
      <c r="B12" s="14" t="s">
        <v>41</v>
      </c>
      <c r="C12" s="15" t="s">
        <v>174</v>
      </c>
      <c r="D12" s="26">
        <v>40.339686492373936</v>
      </c>
      <c r="E12" s="16">
        <v>6.2609399999999997</v>
      </c>
      <c r="F12" s="16">
        <v>17.113558029317755</v>
      </c>
      <c r="G12" s="26">
        <v>802.29999999999927</v>
      </c>
      <c r="H12" s="17">
        <v>1</v>
      </c>
      <c r="I12" s="18"/>
    </row>
    <row r="13" spans="1:9" ht="18.75" customHeight="1" x14ac:dyDescent="0.15">
      <c r="A13" s="13" t="s">
        <v>6</v>
      </c>
      <c r="B13" s="20" t="s">
        <v>41</v>
      </c>
      <c r="C13" s="15" t="s">
        <v>175</v>
      </c>
      <c r="D13" s="26">
        <v>38.933196115073919</v>
      </c>
      <c r="E13" s="16">
        <v>6.0426449999999994</v>
      </c>
      <c r="F13" s="16">
        <v>16.516873801388734</v>
      </c>
      <c r="G13" s="26">
        <v>184.29999999999927</v>
      </c>
      <c r="H13" s="17">
        <v>0.97154471544715448</v>
      </c>
      <c r="I13" s="18"/>
    </row>
    <row r="14" spans="1:9" ht="18.75" customHeight="1" x14ac:dyDescent="0.15">
      <c r="A14" s="13" t="s">
        <v>6</v>
      </c>
      <c r="B14" s="14" t="s">
        <v>42</v>
      </c>
      <c r="C14" s="15" t="s">
        <v>176</v>
      </c>
      <c r="D14" s="26">
        <v>-38.201361394823707</v>
      </c>
      <c r="E14" s="16">
        <v>6.3431550000000012</v>
      </c>
      <c r="F14" s="16">
        <v>15.13433469850122</v>
      </c>
      <c r="G14" s="26">
        <v>1093.7</v>
      </c>
      <c r="H14" s="17">
        <v>0.98046875</v>
      </c>
      <c r="I14" s="18" t="s">
        <v>43</v>
      </c>
    </row>
    <row r="15" spans="1:9" ht="18.75" customHeight="1" x14ac:dyDescent="0.15">
      <c r="A15" s="13" t="s">
        <v>6</v>
      </c>
      <c r="B15" s="14" t="s">
        <v>42</v>
      </c>
      <c r="C15" s="15" t="s">
        <v>177</v>
      </c>
      <c r="D15" s="26">
        <v>-38.201361394823707</v>
      </c>
      <c r="E15" s="16">
        <v>6.3431550000000012</v>
      </c>
      <c r="F15" s="16">
        <v>15.13433469850122</v>
      </c>
      <c r="G15" s="26">
        <v>731.9</v>
      </c>
      <c r="H15" s="17">
        <v>0.96911196911196906</v>
      </c>
      <c r="I15" s="18"/>
    </row>
    <row r="16" spans="1:9" ht="18.75" customHeight="1" x14ac:dyDescent="0.15">
      <c r="A16" s="13" t="s">
        <v>6</v>
      </c>
      <c r="B16" s="14" t="s">
        <v>44</v>
      </c>
      <c r="C16" s="15" t="s">
        <v>178</v>
      </c>
      <c r="D16" s="26">
        <v>189.40907895080309</v>
      </c>
      <c r="E16" s="16">
        <v>6.6827250000000014</v>
      </c>
      <c r="F16" s="16">
        <v>16.26968600540653</v>
      </c>
      <c r="G16" s="26">
        <v>1604.4</v>
      </c>
      <c r="H16" s="17">
        <v>0.99624060150375937</v>
      </c>
      <c r="I16" s="18" t="s">
        <v>45</v>
      </c>
    </row>
    <row r="17" spans="1:9" ht="18.75" customHeight="1" x14ac:dyDescent="0.15">
      <c r="A17" s="13" t="s">
        <v>6</v>
      </c>
      <c r="B17" s="14" t="s">
        <v>44</v>
      </c>
      <c r="C17" s="15" t="s">
        <v>179</v>
      </c>
      <c r="D17" s="26">
        <v>42.435880169865996</v>
      </c>
      <c r="E17" s="16">
        <v>5.8000950000000007</v>
      </c>
      <c r="F17" s="16">
        <v>10.563448632763027</v>
      </c>
      <c r="G17" s="26">
        <v>-1190.9000000000001</v>
      </c>
      <c r="H17" s="17">
        <v>0.98283261802575106</v>
      </c>
      <c r="I17" s="18"/>
    </row>
    <row r="18" spans="1:9" ht="18.75" customHeight="1" x14ac:dyDescent="0.15">
      <c r="A18" s="13" t="s">
        <v>6</v>
      </c>
      <c r="B18" s="14" t="s">
        <v>44</v>
      </c>
      <c r="C18" s="15" t="s">
        <v>180</v>
      </c>
      <c r="D18" s="26">
        <v>184.93161192256864</v>
      </c>
      <c r="E18" s="16">
        <v>6.7085633735239938</v>
      </c>
      <c r="F18" s="16">
        <v>16.067730273294188</v>
      </c>
      <c r="G18" s="26">
        <v>1424.2392799999998</v>
      </c>
      <c r="H18" s="17">
        <v>0.97445255474452552</v>
      </c>
      <c r="I18" s="18" t="s">
        <v>46</v>
      </c>
    </row>
    <row r="19" spans="1:9" ht="18.75" customHeight="1" x14ac:dyDescent="0.15">
      <c r="A19" s="13" t="s">
        <v>6</v>
      </c>
      <c r="B19" s="14" t="s">
        <v>47</v>
      </c>
      <c r="C19" s="15" t="s">
        <v>181</v>
      </c>
      <c r="D19" s="26">
        <v>-33.580537869545395</v>
      </c>
      <c r="E19" s="16">
        <v>7.0912883735239927</v>
      </c>
      <c r="F19" s="16">
        <v>19.15360674711415</v>
      </c>
      <c r="G19" s="26">
        <v>2331.9178400000001</v>
      </c>
      <c r="H19" s="17">
        <v>0.99646643109540634</v>
      </c>
      <c r="I19" s="18"/>
    </row>
    <row r="20" spans="1:9" ht="18.75" customHeight="1" x14ac:dyDescent="0.15">
      <c r="A20" s="13" t="s">
        <v>6</v>
      </c>
      <c r="B20" s="14" t="s">
        <v>47</v>
      </c>
      <c r="C20" s="15" t="s">
        <v>182</v>
      </c>
      <c r="D20" s="26">
        <v>-30.517740303786272</v>
      </c>
      <c r="E20" s="16">
        <v>6.415919999999999</v>
      </c>
      <c r="F20" s="16">
        <v>17.614610524530381</v>
      </c>
      <c r="G20" s="26">
        <v>750.4</v>
      </c>
      <c r="H20" s="17">
        <v>0.9921875</v>
      </c>
      <c r="I20" s="18"/>
    </row>
    <row r="21" spans="1:9" ht="18.75" customHeight="1" x14ac:dyDescent="0.15">
      <c r="A21" s="13" t="s">
        <v>6</v>
      </c>
      <c r="B21" s="14" t="s">
        <v>48</v>
      </c>
      <c r="C21" s="15" t="s">
        <v>183</v>
      </c>
      <c r="D21" s="26">
        <v>-25.536467512437319</v>
      </c>
      <c r="E21" s="16">
        <v>6.6632740195487665</v>
      </c>
      <c r="F21" s="16">
        <v>5.3227338146169618</v>
      </c>
      <c r="G21" s="26">
        <v>1427.5</v>
      </c>
      <c r="H21" s="17">
        <v>0.98449612403100772</v>
      </c>
      <c r="I21" s="18"/>
    </row>
    <row r="22" spans="1:9" ht="18.75" customHeight="1" x14ac:dyDescent="0.15">
      <c r="A22" s="13" t="s">
        <v>6</v>
      </c>
      <c r="B22" s="21">
        <v>661</v>
      </c>
      <c r="C22" s="15" t="s">
        <v>184</v>
      </c>
      <c r="D22" s="26">
        <v>-28.945404095249241</v>
      </c>
      <c r="E22" s="16">
        <v>7.5527736559208316</v>
      </c>
      <c r="F22" s="16">
        <v>6.0332808788254519</v>
      </c>
      <c r="G22" s="26">
        <v>1474.7571200000002</v>
      </c>
      <c r="H22" s="17">
        <v>0.99328859060402686</v>
      </c>
      <c r="I22" s="18"/>
    </row>
    <row r="23" spans="1:9" ht="18.75" customHeight="1" x14ac:dyDescent="0.15">
      <c r="A23" s="13" t="s">
        <v>6</v>
      </c>
      <c r="B23" s="14" t="s">
        <v>49</v>
      </c>
      <c r="C23" s="19" t="s">
        <v>185</v>
      </c>
      <c r="D23" s="26">
        <v>-3.8853544608481609</v>
      </c>
      <c r="E23" s="16">
        <v>6.4307250000000007</v>
      </c>
      <c r="F23" s="16">
        <v>5.0654317554704713</v>
      </c>
      <c r="G23" s="26">
        <v>1537.4</v>
      </c>
      <c r="H23" s="17">
        <v>0.97328244274809161</v>
      </c>
      <c r="I23" s="18" t="s">
        <v>50</v>
      </c>
    </row>
    <row r="24" spans="1:9" ht="18.75" customHeight="1" x14ac:dyDescent="0.15">
      <c r="A24" s="13" t="s">
        <v>6</v>
      </c>
      <c r="B24" s="14" t="s">
        <v>49</v>
      </c>
      <c r="C24" s="15" t="s">
        <v>186</v>
      </c>
      <c r="D24" s="26">
        <v>-3.7388091297262855</v>
      </c>
      <c r="E24" s="16">
        <v>6.1881750000000011</v>
      </c>
      <c r="F24" s="16">
        <v>4.874377018673397</v>
      </c>
      <c r="G24" s="26">
        <v>1287.0999999999999</v>
      </c>
      <c r="H24" s="17">
        <v>0.98393574297188757</v>
      </c>
      <c r="I24" s="18"/>
    </row>
    <row r="25" spans="1:9" ht="18.75" customHeight="1" x14ac:dyDescent="0.15">
      <c r="A25" s="13" t="s">
        <v>150</v>
      </c>
      <c r="B25" s="14" t="s">
        <v>51</v>
      </c>
      <c r="C25" s="15" t="s">
        <v>187</v>
      </c>
      <c r="D25" s="26">
        <v>-70.269723740927802</v>
      </c>
      <c r="E25" s="16">
        <v>6.9592950000000018</v>
      </c>
      <c r="F25" s="16">
        <v>-33.317696030977729</v>
      </c>
      <c r="G25" s="26">
        <v>206.62700000000041</v>
      </c>
      <c r="H25" s="17">
        <v>0.95608108108108103</v>
      </c>
      <c r="I25" s="18"/>
    </row>
    <row r="26" spans="1:9" ht="18.75" customHeight="1" x14ac:dyDescent="0.15">
      <c r="A26" s="13" t="s">
        <v>150</v>
      </c>
      <c r="B26" s="14" t="s">
        <v>52</v>
      </c>
      <c r="C26" s="15" t="s">
        <v>188</v>
      </c>
      <c r="D26" s="26">
        <v>61.226656129120343</v>
      </c>
      <c r="E26" s="16">
        <v>6.6854716706041186</v>
      </c>
      <c r="F26" s="16">
        <v>52.896267943552928</v>
      </c>
      <c r="G26" s="26">
        <v>357.5635000000002</v>
      </c>
      <c r="H26" s="17">
        <v>0.91349480968858132</v>
      </c>
      <c r="I26" s="18"/>
    </row>
    <row r="27" spans="1:9" ht="18.75" customHeight="1" x14ac:dyDescent="0.15">
      <c r="A27" s="13" t="s">
        <v>150</v>
      </c>
      <c r="B27" s="14" t="s">
        <v>53</v>
      </c>
      <c r="C27" s="15" t="s">
        <v>189</v>
      </c>
      <c r="D27" s="26">
        <v>-70.092115289820399</v>
      </c>
      <c r="E27" s="16">
        <v>0.98800522650037492</v>
      </c>
      <c r="F27" s="16">
        <v>-44.015831977113372</v>
      </c>
      <c r="G27" s="26">
        <v>1563.2</v>
      </c>
      <c r="H27" s="17">
        <v>0.95910780669144979</v>
      </c>
      <c r="I27" s="18"/>
    </row>
    <row r="28" spans="1:9" ht="18.75" customHeight="1" x14ac:dyDescent="0.15">
      <c r="A28" s="13" t="s">
        <v>150</v>
      </c>
      <c r="B28" s="14" t="s">
        <v>54</v>
      </c>
      <c r="C28" s="15" t="s">
        <v>190</v>
      </c>
      <c r="D28" s="26">
        <v>146.04205666115715</v>
      </c>
      <c r="E28" s="16">
        <v>2.8360471030042929</v>
      </c>
      <c r="F28" s="16">
        <v>6.3597569742489268</v>
      </c>
      <c r="G28" s="26">
        <v>914.4</v>
      </c>
      <c r="H28" s="17">
        <v>1.025179856115108</v>
      </c>
      <c r="I28" s="18"/>
    </row>
    <row r="29" spans="1:9" ht="18.75" customHeight="1" x14ac:dyDescent="0.15">
      <c r="A29" s="13" t="s">
        <v>150</v>
      </c>
      <c r="B29" s="14" t="s">
        <v>55</v>
      </c>
      <c r="C29" s="15" t="s">
        <v>191</v>
      </c>
      <c r="D29" s="26">
        <v>-129.62012600269458</v>
      </c>
      <c r="E29" s="16">
        <v>3.3760033293958833</v>
      </c>
      <c r="F29" s="16">
        <v>65.639453256834301</v>
      </c>
      <c r="G29" s="26">
        <v>0</v>
      </c>
      <c r="H29" s="17">
        <v>0.91984732824427484</v>
      </c>
      <c r="I29" s="18"/>
    </row>
    <row r="30" spans="1:9" ht="18.75" customHeight="1" x14ac:dyDescent="0.15">
      <c r="A30" s="13" t="s">
        <v>150</v>
      </c>
      <c r="B30" s="21">
        <v>396</v>
      </c>
      <c r="C30" s="15" t="s">
        <v>192</v>
      </c>
      <c r="D30" s="26">
        <v>-216.39029736189812</v>
      </c>
      <c r="E30" s="16">
        <v>6.8487300000000015</v>
      </c>
      <c r="F30" s="16">
        <v>-45.434377995891353</v>
      </c>
      <c r="G30" s="26">
        <v>1634.2</v>
      </c>
      <c r="H30" s="17">
        <v>0.92682926829268297</v>
      </c>
      <c r="I30" s="18"/>
    </row>
    <row r="31" spans="1:9" ht="18.75" customHeight="1" x14ac:dyDescent="0.15">
      <c r="A31" s="13" t="s">
        <v>150</v>
      </c>
      <c r="B31" s="14" t="s">
        <v>56</v>
      </c>
      <c r="C31" s="15" t="s">
        <v>193</v>
      </c>
      <c r="D31" s="26">
        <v>-5.2471221210123632E-2</v>
      </c>
      <c r="E31" s="16">
        <v>-4.517052329504665</v>
      </c>
      <c r="F31" s="16">
        <v>-95.804385857860723</v>
      </c>
      <c r="G31" s="26">
        <v>-646.9</v>
      </c>
      <c r="H31" s="17">
        <v>0.96484375</v>
      </c>
      <c r="I31" s="18"/>
    </row>
    <row r="32" spans="1:9" ht="18.75" customHeight="1" x14ac:dyDescent="0.15">
      <c r="A32" s="13" t="s">
        <v>150</v>
      </c>
      <c r="B32" s="14" t="s">
        <v>57</v>
      </c>
      <c r="C32" s="15" t="s">
        <v>194</v>
      </c>
      <c r="D32" s="26">
        <v>102.12339882218362</v>
      </c>
      <c r="E32" s="16">
        <v>6.3689850000000003</v>
      </c>
      <c r="F32" s="16">
        <v>42.944194996813621</v>
      </c>
      <c r="G32" s="26">
        <v>286.29999999999927</v>
      </c>
      <c r="H32" s="17">
        <v>0.93207547169811322</v>
      </c>
      <c r="I32" s="18"/>
    </row>
    <row r="33" spans="1:9" ht="18.75" customHeight="1" x14ac:dyDescent="0.15">
      <c r="A33" s="13" t="s">
        <v>150</v>
      </c>
      <c r="B33" s="14" t="s">
        <v>57</v>
      </c>
      <c r="C33" s="15" t="s">
        <v>195</v>
      </c>
      <c r="D33" s="26">
        <v>68.486685181955309</v>
      </c>
      <c r="E33" s="16">
        <v>-2.876605381684775</v>
      </c>
      <c r="F33" s="16">
        <v>13.510892402142389</v>
      </c>
      <c r="G33" s="26">
        <v>846</v>
      </c>
      <c r="H33" s="17">
        <v>0.94117647058823528</v>
      </c>
      <c r="I33" s="18"/>
    </row>
    <row r="34" spans="1:9" ht="18.75" customHeight="1" x14ac:dyDescent="0.15">
      <c r="A34" s="13" t="s">
        <v>150</v>
      </c>
      <c r="B34" s="14" t="s">
        <v>58</v>
      </c>
      <c r="C34" s="15" t="s">
        <v>196</v>
      </c>
      <c r="D34" s="26">
        <v>93.700304315168964</v>
      </c>
      <c r="E34" s="16">
        <v>-16.933433770932794</v>
      </c>
      <c r="F34" s="16">
        <v>-18.511439506005281</v>
      </c>
      <c r="G34" s="26">
        <v>0</v>
      </c>
      <c r="H34" s="17">
        <v>1.0277777777777777</v>
      </c>
      <c r="I34" s="18"/>
    </row>
    <row r="35" spans="1:9" ht="18.75" customHeight="1" x14ac:dyDescent="0.15">
      <c r="A35" s="13" t="s">
        <v>150</v>
      </c>
      <c r="B35" s="14" t="s">
        <v>59</v>
      </c>
      <c r="C35" s="15" t="s">
        <v>197</v>
      </c>
      <c r="D35" s="26">
        <v>298.19132965228715</v>
      </c>
      <c r="E35" s="16">
        <v>6.5374464919508188</v>
      </c>
      <c r="F35" s="16">
        <v>71.194558879452416</v>
      </c>
      <c r="G35" s="26">
        <v>1839.6810000000005</v>
      </c>
      <c r="H35" s="17">
        <v>0.99184782608695654</v>
      </c>
      <c r="I35" s="18"/>
    </row>
    <row r="36" spans="1:9" ht="18.75" customHeight="1" x14ac:dyDescent="0.15">
      <c r="A36" s="13" t="s">
        <v>150</v>
      </c>
      <c r="B36" s="14" t="s">
        <v>60</v>
      </c>
      <c r="C36" s="15" t="s">
        <v>198</v>
      </c>
      <c r="D36" s="26">
        <v>-120.61530670915241</v>
      </c>
      <c r="E36" s="16">
        <v>6.4174949999999988</v>
      </c>
      <c r="F36" s="16">
        <v>34.776605639651201</v>
      </c>
      <c r="G36" s="26">
        <v>320.70000000000073</v>
      </c>
      <c r="H36" s="17">
        <v>0.98031496062992129</v>
      </c>
      <c r="I36" s="18"/>
    </row>
    <row r="37" spans="1:9" ht="18.75" customHeight="1" x14ac:dyDescent="0.15">
      <c r="A37" s="13" t="s">
        <v>7</v>
      </c>
      <c r="B37" s="14" t="s">
        <v>61</v>
      </c>
      <c r="C37" s="15" t="s">
        <v>199</v>
      </c>
      <c r="D37" s="26">
        <v>-165.51537251706665</v>
      </c>
      <c r="E37" s="16">
        <v>6.4243200000000007</v>
      </c>
      <c r="F37" s="16">
        <v>-23.434924546501133</v>
      </c>
      <c r="G37" s="26">
        <v>25.100000000000364</v>
      </c>
      <c r="H37" s="17">
        <v>0.92354740061162077</v>
      </c>
      <c r="I37" s="18"/>
    </row>
    <row r="38" spans="1:9" ht="18.75" customHeight="1" x14ac:dyDescent="0.15">
      <c r="A38" s="13" t="s">
        <v>7</v>
      </c>
      <c r="B38" s="14" t="s">
        <v>62</v>
      </c>
      <c r="C38" s="15" t="s">
        <v>140</v>
      </c>
      <c r="D38" s="26">
        <v>39.493795422311223</v>
      </c>
      <c r="E38" s="16">
        <v>2.0367608594270497</v>
      </c>
      <c r="F38" s="16">
        <v>32.28447701532312</v>
      </c>
      <c r="G38" s="26">
        <v>220.76874999999927</v>
      </c>
      <c r="H38" s="17">
        <v>0.97593582887700536</v>
      </c>
      <c r="I38" s="18"/>
    </row>
    <row r="39" spans="1:9" ht="18.75" customHeight="1" x14ac:dyDescent="0.15">
      <c r="A39" s="13" t="s">
        <v>7</v>
      </c>
      <c r="B39" s="14" t="s">
        <v>8</v>
      </c>
      <c r="C39" s="15" t="s">
        <v>200</v>
      </c>
      <c r="D39" s="26">
        <v>-6.0943791037673458</v>
      </c>
      <c r="E39" s="16">
        <v>-5.5545281745278388</v>
      </c>
      <c r="F39" s="16">
        <v>15.283314274491833</v>
      </c>
      <c r="G39" s="26">
        <v>-288.60000000000002</v>
      </c>
      <c r="H39" s="17">
        <v>0.93251533742331283</v>
      </c>
      <c r="I39" s="18"/>
    </row>
    <row r="40" spans="1:9" ht="18.75" customHeight="1" x14ac:dyDescent="0.15">
      <c r="A40" s="13" t="s">
        <v>7</v>
      </c>
      <c r="B40" s="22">
        <v>368</v>
      </c>
      <c r="C40" s="15" t="s">
        <v>201</v>
      </c>
      <c r="D40" s="26">
        <v>-60.689547255034462</v>
      </c>
      <c r="E40" s="16">
        <v>-6.9296339916814302</v>
      </c>
      <c r="F40" s="16">
        <v>14.36808121788804</v>
      </c>
      <c r="G40" s="26">
        <v>14</v>
      </c>
      <c r="H40" s="17">
        <v>0.94626865671641791</v>
      </c>
      <c r="I40" s="18"/>
    </row>
    <row r="41" spans="1:9" ht="18.75" customHeight="1" x14ac:dyDescent="0.15">
      <c r="A41" s="13" t="s">
        <v>7</v>
      </c>
      <c r="B41" s="14" t="s">
        <v>9</v>
      </c>
      <c r="C41" s="15" t="s">
        <v>202</v>
      </c>
      <c r="D41" s="26">
        <v>146.07974408868961</v>
      </c>
      <c r="E41" s="16">
        <v>2.0252365022421532</v>
      </c>
      <c r="F41" s="16">
        <v>14.03103139013453</v>
      </c>
      <c r="G41" s="26">
        <v>163.29999999999927</v>
      </c>
      <c r="H41" s="17">
        <v>0.93714285714285717</v>
      </c>
      <c r="I41" s="18"/>
    </row>
    <row r="42" spans="1:9" ht="18.75" customHeight="1" x14ac:dyDescent="0.15">
      <c r="A42" s="13" t="s">
        <v>7</v>
      </c>
      <c r="B42" s="22">
        <v>370</v>
      </c>
      <c r="C42" s="15" t="s">
        <v>138</v>
      </c>
      <c r="D42" s="26">
        <v>-54.59048144491836</v>
      </c>
      <c r="E42" s="16">
        <v>1.1804444262295082</v>
      </c>
      <c r="F42" s="16">
        <v>-13.784836065573771</v>
      </c>
      <c r="G42" s="26">
        <v>750.20000000000073</v>
      </c>
      <c r="H42" s="17">
        <v>0.93113772455089816</v>
      </c>
      <c r="I42" s="18"/>
    </row>
    <row r="43" spans="1:9" ht="18.75" customHeight="1" x14ac:dyDescent="0.15">
      <c r="A43" s="13" t="s">
        <v>7</v>
      </c>
      <c r="B43" s="22">
        <v>371</v>
      </c>
      <c r="C43" s="15" t="s">
        <v>203</v>
      </c>
      <c r="D43" s="26">
        <v>-79.429829050327314</v>
      </c>
      <c r="E43" s="16">
        <v>-7.8078964487500313</v>
      </c>
      <c r="F43" s="16">
        <v>16.162211248655822</v>
      </c>
      <c r="G43" s="26">
        <v>17.5</v>
      </c>
      <c r="H43" s="17">
        <v>0.99361022364217255</v>
      </c>
      <c r="I43" s="18"/>
    </row>
    <row r="44" spans="1:9" ht="18.75" customHeight="1" x14ac:dyDescent="0.15">
      <c r="A44" s="13" t="s">
        <v>7</v>
      </c>
      <c r="B44" s="14" t="s">
        <v>63</v>
      </c>
      <c r="C44" s="15" t="s">
        <v>139</v>
      </c>
      <c r="D44" s="26">
        <v>94.187792394702768</v>
      </c>
      <c r="E44" s="16">
        <v>6.2898104932735439</v>
      </c>
      <c r="F44" s="16">
        <v>-52.358685732616983</v>
      </c>
      <c r="G44" s="26">
        <v>1321.2</v>
      </c>
      <c r="H44" s="17">
        <v>0.94252873563218387</v>
      </c>
      <c r="I44" s="18"/>
    </row>
    <row r="45" spans="1:9" ht="18.75" customHeight="1" x14ac:dyDescent="0.15">
      <c r="A45" s="13" t="s">
        <v>7</v>
      </c>
      <c r="B45" s="14" t="s">
        <v>10</v>
      </c>
      <c r="C45" s="15" t="s">
        <v>204</v>
      </c>
      <c r="D45" s="26">
        <v>46.151808613525745</v>
      </c>
      <c r="E45" s="16">
        <v>-1.8634970308540293</v>
      </c>
      <c r="F45" s="16">
        <v>-14.956776401580182</v>
      </c>
      <c r="G45" s="26">
        <v>0</v>
      </c>
      <c r="H45" s="17">
        <v>0.9303030303030303</v>
      </c>
      <c r="I45" s="18"/>
    </row>
    <row r="46" spans="1:9" ht="18.75" customHeight="1" x14ac:dyDescent="0.15">
      <c r="A46" s="13" t="s">
        <v>7</v>
      </c>
      <c r="B46" s="14" t="s">
        <v>10</v>
      </c>
      <c r="C46" s="15" t="s">
        <v>205</v>
      </c>
      <c r="D46" s="26">
        <v>34.285809183365423</v>
      </c>
      <c r="E46" s="16">
        <v>-12.710862913385826</v>
      </c>
      <c r="F46" s="16">
        <v>27.758215223097118</v>
      </c>
      <c r="G46" s="26">
        <v>0</v>
      </c>
      <c r="H46" s="17">
        <v>0.93083573487031701</v>
      </c>
      <c r="I46" s="18"/>
    </row>
    <row r="47" spans="1:9" ht="18.75" customHeight="1" x14ac:dyDescent="0.15">
      <c r="A47" s="13" t="s">
        <v>11</v>
      </c>
      <c r="B47" s="14" t="s">
        <v>64</v>
      </c>
      <c r="C47" s="15" t="s">
        <v>206</v>
      </c>
      <c r="D47" s="26">
        <v>62.376141758609037</v>
      </c>
      <c r="E47" s="16">
        <v>6.4100399999999995</v>
      </c>
      <c r="F47" s="16">
        <v>-31.09</v>
      </c>
      <c r="G47" s="26">
        <v>-819.5</v>
      </c>
      <c r="H47" s="17">
        <v>0.9</v>
      </c>
      <c r="I47" s="18" t="s">
        <v>65</v>
      </c>
    </row>
    <row r="48" spans="1:9" ht="18.75" customHeight="1" x14ac:dyDescent="0.15">
      <c r="A48" s="13" t="s">
        <v>11</v>
      </c>
      <c r="B48" s="14" t="s">
        <v>66</v>
      </c>
      <c r="C48" s="15" t="s">
        <v>207</v>
      </c>
      <c r="D48" s="26">
        <v>157.58407221664993</v>
      </c>
      <c r="E48" s="16">
        <v>7.1171100000000012</v>
      </c>
      <c r="F48" s="16">
        <v>19.059999999999999</v>
      </c>
      <c r="G48" s="26">
        <v>375.3010000000013</v>
      </c>
      <c r="H48" s="17">
        <v>0.9551820728291317</v>
      </c>
      <c r="I48" s="18"/>
    </row>
    <row r="49" spans="1:9" ht="18.75" customHeight="1" x14ac:dyDescent="0.15">
      <c r="A49" s="13" t="s">
        <v>11</v>
      </c>
      <c r="B49" s="14" t="s">
        <v>12</v>
      </c>
      <c r="C49" s="15" t="s">
        <v>208</v>
      </c>
      <c r="D49" s="26">
        <v>-16.108980274156011</v>
      </c>
      <c r="E49" s="16">
        <v>-11.33061</v>
      </c>
      <c r="F49" s="16">
        <v>-15.47</v>
      </c>
      <c r="G49" s="26">
        <v>119.70000000000073</v>
      </c>
      <c r="H49" s="17">
        <v>0.94100294985250732</v>
      </c>
      <c r="I49" s="18"/>
    </row>
    <row r="50" spans="1:9" ht="18.75" customHeight="1" x14ac:dyDescent="0.15">
      <c r="A50" s="13" t="s">
        <v>11</v>
      </c>
      <c r="B50" s="14" t="s">
        <v>67</v>
      </c>
      <c r="C50" s="19" t="s">
        <v>209</v>
      </c>
      <c r="D50" s="26">
        <v>28.578902257220363</v>
      </c>
      <c r="E50" s="16">
        <v>1.8891058108995407</v>
      </c>
      <c r="F50" s="16">
        <v>-61.456024294156265</v>
      </c>
      <c r="G50" s="26">
        <v>291.5</v>
      </c>
      <c r="H50" s="17">
        <v>0.93659942363112392</v>
      </c>
      <c r="I50" s="18"/>
    </row>
    <row r="51" spans="1:9" ht="18.75" customHeight="1" x14ac:dyDescent="0.15">
      <c r="A51" s="13" t="s">
        <v>11</v>
      </c>
      <c r="B51" s="14" t="s">
        <v>68</v>
      </c>
      <c r="C51" s="15" t="s">
        <v>210</v>
      </c>
      <c r="D51" s="26">
        <v>20.187977265128666</v>
      </c>
      <c r="E51" s="16">
        <v>-5.0166599999999999</v>
      </c>
      <c r="F51" s="16">
        <v>21.04</v>
      </c>
      <c r="G51" s="26">
        <v>1824.7010000000009</v>
      </c>
      <c r="H51" s="17">
        <v>0.91256830601092898</v>
      </c>
      <c r="I51" s="18"/>
    </row>
    <row r="52" spans="1:9" ht="18.75" customHeight="1" x14ac:dyDescent="0.15">
      <c r="A52" s="13" t="s">
        <v>11</v>
      </c>
      <c r="B52" s="14" t="s">
        <v>69</v>
      </c>
      <c r="C52" s="15" t="s">
        <v>211</v>
      </c>
      <c r="D52" s="26">
        <v>-33.945361940489271</v>
      </c>
      <c r="E52" s="16">
        <v>6.0960900000000011</v>
      </c>
      <c r="F52" s="16">
        <v>29.683828549262998</v>
      </c>
      <c r="G52" s="26">
        <v>105.70000000000073</v>
      </c>
      <c r="H52" s="17">
        <v>0.85756676557863498</v>
      </c>
      <c r="I52" s="18" t="s">
        <v>13</v>
      </c>
    </row>
    <row r="53" spans="1:9" ht="18.75" customHeight="1" x14ac:dyDescent="0.15">
      <c r="A53" s="13" t="s">
        <v>11</v>
      </c>
      <c r="B53" s="14" t="s">
        <v>70</v>
      </c>
      <c r="C53" s="15" t="s">
        <v>212</v>
      </c>
      <c r="D53" s="26">
        <v>-255.39045651389858</v>
      </c>
      <c r="E53" s="16">
        <v>7.66038</v>
      </c>
      <c r="F53" s="16">
        <v>45.822047244094492</v>
      </c>
      <c r="G53" s="26">
        <v>226.30199999999968</v>
      </c>
      <c r="H53" s="17">
        <v>0.97872340425531912</v>
      </c>
      <c r="I53" s="18" t="s">
        <v>13</v>
      </c>
    </row>
    <row r="54" spans="1:9" ht="18.75" customHeight="1" x14ac:dyDescent="0.15">
      <c r="A54" s="13" t="s">
        <v>11</v>
      </c>
      <c r="B54" s="14" t="s">
        <v>14</v>
      </c>
      <c r="C54" s="15" t="s">
        <v>141</v>
      </c>
      <c r="D54" s="26">
        <v>45.977291875626861</v>
      </c>
      <c r="E54" s="16">
        <v>6.6502800000000004</v>
      </c>
      <c r="F54" s="16">
        <v>1.7</v>
      </c>
      <c r="G54" s="26">
        <v>1328.5</v>
      </c>
      <c r="H54" s="17">
        <v>0.92982456140350878</v>
      </c>
      <c r="I54" s="18"/>
    </row>
    <row r="55" spans="1:9" ht="18.75" customHeight="1" x14ac:dyDescent="0.15">
      <c r="A55" s="13" t="s">
        <v>151</v>
      </c>
      <c r="B55" s="14" t="s">
        <v>71</v>
      </c>
      <c r="C55" s="15" t="s">
        <v>213</v>
      </c>
      <c r="D55" s="26">
        <v>379.84790941162191</v>
      </c>
      <c r="E55" s="16">
        <v>-6.583069160842272</v>
      </c>
      <c r="F55" s="16">
        <v>10.990304055558029</v>
      </c>
      <c r="G55" s="26">
        <v>1953.3</v>
      </c>
      <c r="H55" s="17">
        <v>0.96930946291560105</v>
      </c>
      <c r="I55" s="23"/>
    </row>
    <row r="56" spans="1:9" ht="18.75" customHeight="1" x14ac:dyDescent="0.15">
      <c r="A56" s="13" t="s">
        <v>151</v>
      </c>
      <c r="B56" s="14" t="s">
        <v>72</v>
      </c>
      <c r="C56" s="15" t="s">
        <v>214</v>
      </c>
      <c r="D56" s="26">
        <v>-88.715402154114102</v>
      </c>
      <c r="E56" s="16">
        <v>3.3567648102699152</v>
      </c>
      <c r="F56" s="16">
        <v>-12.557483352286804</v>
      </c>
      <c r="G56" s="26">
        <v>-348.9</v>
      </c>
      <c r="H56" s="17">
        <v>0.88297520661157003</v>
      </c>
      <c r="I56" s="18"/>
    </row>
    <row r="57" spans="1:9" ht="18.75" customHeight="1" x14ac:dyDescent="0.15">
      <c r="A57" s="13" t="s">
        <v>151</v>
      </c>
      <c r="B57" s="14" t="s">
        <v>72</v>
      </c>
      <c r="C57" s="15" t="s">
        <v>215</v>
      </c>
      <c r="D57" s="26">
        <v>-24.754414462088235</v>
      </c>
      <c r="E57" s="16">
        <v>1.0220539910559574</v>
      </c>
      <c r="F57" s="16">
        <v>-13.721194042797169</v>
      </c>
      <c r="G57" s="26">
        <v>991.1</v>
      </c>
      <c r="H57" s="17">
        <v>1</v>
      </c>
      <c r="I57" s="18"/>
    </row>
    <row r="58" spans="1:9" ht="18.75" customHeight="1" x14ac:dyDescent="0.15">
      <c r="A58" s="13" t="s">
        <v>151</v>
      </c>
      <c r="B58" s="14" t="s">
        <v>73</v>
      </c>
      <c r="C58" s="15" t="s">
        <v>216</v>
      </c>
      <c r="D58" s="26">
        <v>-20.706702231120222</v>
      </c>
      <c r="E58" s="16">
        <v>-6.1695626118911127E-2</v>
      </c>
      <c r="F58" s="16">
        <v>-21.493398662018283</v>
      </c>
      <c r="G58" s="26">
        <v>285</v>
      </c>
      <c r="H58" s="17">
        <v>0.91327913279132789</v>
      </c>
      <c r="I58" s="18"/>
    </row>
    <row r="59" spans="1:9" ht="18.75" customHeight="1" x14ac:dyDescent="0.15">
      <c r="A59" s="13" t="s">
        <v>151</v>
      </c>
      <c r="B59" s="14" t="s">
        <v>74</v>
      </c>
      <c r="C59" s="15" t="s">
        <v>217</v>
      </c>
      <c r="D59" s="26">
        <v>-41.226515425846038</v>
      </c>
      <c r="E59" s="16">
        <v>0.75880023084144943</v>
      </c>
      <c r="F59" s="16">
        <v>-5.983678710389027</v>
      </c>
      <c r="G59" s="26">
        <v>0</v>
      </c>
      <c r="H59" s="17">
        <v>0.72752808988764039</v>
      </c>
      <c r="I59" s="18"/>
    </row>
    <row r="60" spans="1:9" ht="18.75" customHeight="1" x14ac:dyDescent="0.15">
      <c r="A60" s="13" t="s">
        <v>151</v>
      </c>
      <c r="B60" s="14" t="s">
        <v>74</v>
      </c>
      <c r="C60" s="15" t="s">
        <v>218</v>
      </c>
      <c r="D60" s="26">
        <v>-72.639339724195437</v>
      </c>
      <c r="E60" s="16">
        <v>1.702235395277462</v>
      </c>
      <c r="F60" s="16">
        <v>4.7070773724073067</v>
      </c>
      <c r="G60" s="26">
        <v>-238.2</v>
      </c>
      <c r="H60" s="17">
        <v>0.86994219653179194</v>
      </c>
      <c r="I60" s="18" t="s">
        <v>30</v>
      </c>
    </row>
    <row r="61" spans="1:9" ht="18.75" customHeight="1" x14ac:dyDescent="0.15">
      <c r="A61" s="13" t="s">
        <v>151</v>
      </c>
      <c r="B61" s="14" t="s">
        <v>75</v>
      </c>
      <c r="C61" s="15" t="s">
        <v>219</v>
      </c>
      <c r="D61" s="26">
        <v>-179.23574653379978</v>
      </c>
      <c r="E61" s="16">
        <v>6.2407800000000009</v>
      </c>
      <c r="F61" s="16">
        <v>19.983029795588404</v>
      </c>
      <c r="G61" s="26">
        <v>1192.5999999999999</v>
      </c>
      <c r="H61" s="17">
        <v>0.94736842105263153</v>
      </c>
      <c r="I61" s="18" t="s">
        <v>13</v>
      </c>
    </row>
    <row r="62" spans="1:9" ht="18.75" customHeight="1" x14ac:dyDescent="0.15">
      <c r="A62" s="13" t="s">
        <v>151</v>
      </c>
      <c r="B62" s="14" t="s">
        <v>76</v>
      </c>
      <c r="C62" s="15" t="s">
        <v>220</v>
      </c>
      <c r="D62" s="26">
        <v>-9.9227625757514453</v>
      </c>
      <c r="E62" s="16">
        <v>0.11264505549113807</v>
      </c>
      <c r="F62" s="16">
        <v>2.2810494407939732</v>
      </c>
      <c r="G62" s="26">
        <v>-1869.0047619047618</v>
      </c>
      <c r="H62" s="17">
        <v>0.22058823529411764</v>
      </c>
      <c r="I62" s="18" t="s">
        <v>77</v>
      </c>
    </row>
    <row r="63" spans="1:9" ht="18.75" customHeight="1" x14ac:dyDescent="0.15">
      <c r="A63" s="13" t="s">
        <v>151</v>
      </c>
      <c r="B63" s="14" t="s">
        <v>76</v>
      </c>
      <c r="C63" s="15" t="s">
        <v>221</v>
      </c>
      <c r="D63" s="26">
        <v>54.214046719122173</v>
      </c>
      <c r="E63" s="16">
        <v>-5.9001442288473687</v>
      </c>
      <c r="F63" s="16">
        <v>16.97233498062397</v>
      </c>
      <c r="G63" s="26">
        <v>76.199999999999818</v>
      </c>
      <c r="H63" s="17">
        <v>1.0203488372093024</v>
      </c>
      <c r="I63" s="18"/>
    </row>
    <row r="64" spans="1:9" ht="18.75" customHeight="1" x14ac:dyDescent="0.15">
      <c r="A64" s="13" t="s">
        <v>15</v>
      </c>
      <c r="B64" s="14" t="s">
        <v>16</v>
      </c>
      <c r="C64" s="15" t="s">
        <v>222</v>
      </c>
      <c r="D64" s="26">
        <v>-42.972325984616269</v>
      </c>
      <c r="E64" s="16">
        <v>6.6775800000000016</v>
      </c>
      <c r="F64" s="16">
        <v>-7.8522590662382203</v>
      </c>
      <c r="G64" s="26">
        <v>1959.2</v>
      </c>
      <c r="H64" s="17">
        <v>0.98455598455598459</v>
      </c>
      <c r="I64" s="18"/>
    </row>
    <row r="65" spans="1:9" ht="18.75" customHeight="1" x14ac:dyDescent="0.15">
      <c r="A65" s="13" t="s">
        <v>15</v>
      </c>
      <c r="B65" s="14" t="s">
        <v>16</v>
      </c>
      <c r="C65" s="15" t="s">
        <v>223</v>
      </c>
      <c r="D65" s="26">
        <v>-43.921020016983107</v>
      </c>
      <c r="E65" s="16">
        <v>6.8250000000000002</v>
      </c>
      <c r="F65" s="16">
        <v>-8.0256122917397992</v>
      </c>
      <c r="G65" s="26">
        <v>748.20000000000073</v>
      </c>
      <c r="H65" s="17">
        <v>0.96654275092936803</v>
      </c>
      <c r="I65" s="18"/>
    </row>
    <row r="66" spans="1:9" ht="18.75" customHeight="1" x14ac:dyDescent="0.15">
      <c r="A66" s="13" t="s">
        <v>15</v>
      </c>
      <c r="B66" s="14" t="s">
        <v>78</v>
      </c>
      <c r="C66" s="15" t="s">
        <v>142</v>
      </c>
      <c r="D66" s="26">
        <v>-124.2927624838191</v>
      </c>
      <c r="E66" s="16">
        <v>-2.6731069993478678</v>
      </c>
      <c r="F66" s="16">
        <v>-35.592345686013211</v>
      </c>
      <c r="G66" s="26">
        <v>221.79999999999927</v>
      </c>
      <c r="H66" s="17">
        <v>0.95199999999999996</v>
      </c>
      <c r="I66" s="18"/>
    </row>
    <row r="67" spans="1:9" ht="18.75" customHeight="1" x14ac:dyDescent="0.15">
      <c r="A67" s="13" t="s">
        <v>15</v>
      </c>
      <c r="B67" s="14" t="s">
        <v>78</v>
      </c>
      <c r="C67" s="15" t="s">
        <v>224</v>
      </c>
      <c r="D67" s="26">
        <v>-125.01871443690088</v>
      </c>
      <c r="E67" s="16">
        <v>-2.688719712495391</v>
      </c>
      <c r="F67" s="16">
        <v>-35.800228529303354</v>
      </c>
      <c r="G67" s="26">
        <v>-441.9</v>
      </c>
      <c r="H67" s="17">
        <v>0.94636015325670497</v>
      </c>
      <c r="I67" s="18"/>
    </row>
    <row r="68" spans="1:9" ht="18.75" customHeight="1" x14ac:dyDescent="0.15">
      <c r="A68" s="13" t="s">
        <v>15</v>
      </c>
      <c r="B68" s="14" t="s">
        <v>17</v>
      </c>
      <c r="C68" s="15" t="s">
        <v>225</v>
      </c>
      <c r="D68" s="26">
        <v>-95.027520301250192</v>
      </c>
      <c r="E68" s="16">
        <v>0.54367376885079877</v>
      </c>
      <c r="F68" s="16">
        <v>-35.331962434222049</v>
      </c>
      <c r="G68" s="26">
        <v>-958.29999999999927</v>
      </c>
      <c r="H68" s="17">
        <v>0.89959839357429716</v>
      </c>
      <c r="I68" s="18"/>
    </row>
    <row r="69" spans="1:9" ht="18.75" customHeight="1" x14ac:dyDescent="0.15">
      <c r="A69" s="13" t="s">
        <v>15</v>
      </c>
      <c r="B69" s="14" t="s">
        <v>17</v>
      </c>
      <c r="C69" s="15" t="s">
        <v>226</v>
      </c>
      <c r="D69" s="26">
        <v>-122.14196285940938</v>
      </c>
      <c r="E69" s="16">
        <v>-0.58234633245128542</v>
      </c>
      <c r="F69" s="16">
        <v>-56.576879350991206</v>
      </c>
      <c r="G69" s="26">
        <v>301.47883597883629</v>
      </c>
      <c r="H69" s="17">
        <v>0.94420600858369097</v>
      </c>
      <c r="I69" s="18" t="s">
        <v>157</v>
      </c>
    </row>
    <row r="70" spans="1:9" ht="18.75" customHeight="1" x14ac:dyDescent="0.15">
      <c r="A70" s="13" t="s">
        <v>15</v>
      </c>
      <c r="B70" s="14" t="s">
        <v>17</v>
      </c>
      <c r="C70" s="15" t="s">
        <v>143</v>
      </c>
      <c r="D70" s="26">
        <v>-82.153150557850111</v>
      </c>
      <c r="E70" s="16">
        <v>8.5188010769064682E-2</v>
      </c>
      <c r="F70" s="16">
        <v>-48.268500916828494</v>
      </c>
      <c r="G70" s="26">
        <v>803.76984126983916</v>
      </c>
      <c r="H70" s="17">
        <v>0.96923076923076923</v>
      </c>
      <c r="I70" s="18" t="s">
        <v>158</v>
      </c>
    </row>
    <row r="71" spans="1:9" ht="18.75" customHeight="1" x14ac:dyDescent="0.15">
      <c r="A71" s="13" t="s">
        <v>15</v>
      </c>
      <c r="B71" s="14" t="s">
        <v>18</v>
      </c>
      <c r="C71" s="15" t="s">
        <v>227</v>
      </c>
      <c r="D71" s="26">
        <v>84.947148375433599</v>
      </c>
      <c r="E71" s="16">
        <v>8.4684600000000003</v>
      </c>
      <c r="F71" s="16">
        <v>24.245334018499484</v>
      </c>
      <c r="G71" s="26">
        <v>307.70000000000073</v>
      </c>
      <c r="H71" s="17">
        <v>0.96271186440677969</v>
      </c>
      <c r="I71" s="18"/>
    </row>
    <row r="72" spans="1:9" ht="18.75" customHeight="1" x14ac:dyDescent="0.15">
      <c r="A72" s="13" t="s">
        <v>15</v>
      </c>
      <c r="B72" s="14" t="s">
        <v>18</v>
      </c>
      <c r="C72" s="15" t="s">
        <v>228</v>
      </c>
      <c r="D72" s="26">
        <v>81.020612528292588</v>
      </c>
      <c r="E72" s="16">
        <v>8.077020000000001</v>
      </c>
      <c r="F72" s="16">
        <v>23.124635149023636</v>
      </c>
      <c r="G72" s="26">
        <v>1188.4000000000001</v>
      </c>
      <c r="H72" s="17">
        <v>0.96153846153846156</v>
      </c>
      <c r="I72" s="18"/>
    </row>
    <row r="73" spans="1:9" ht="18.75" customHeight="1" x14ac:dyDescent="0.15">
      <c r="A73" s="13" t="s">
        <v>15</v>
      </c>
      <c r="B73" s="14" t="s">
        <v>19</v>
      </c>
      <c r="C73" s="15" t="s">
        <v>229</v>
      </c>
      <c r="D73" s="26">
        <v>132.96326644914035</v>
      </c>
      <c r="E73" s="16">
        <v>6.7113900000000015</v>
      </c>
      <c r="F73" s="16">
        <v>3.9343875782117612</v>
      </c>
      <c r="G73" s="26">
        <v>826.9</v>
      </c>
      <c r="H73" s="17">
        <v>0.98467432950191569</v>
      </c>
      <c r="I73" s="18"/>
    </row>
    <row r="74" spans="1:9" ht="18.75" customHeight="1" x14ac:dyDescent="0.15">
      <c r="A74" s="13" t="s">
        <v>15</v>
      </c>
      <c r="B74" s="14" t="s">
        <v>19</v>
      </c>
      <c r="C74" s="15" t="s">
        <v>230</v>
      </c>
      <c r="D74" s="26">
        <v>132.20606771032675</v>
      </c>
      <c r="E74" s="16">
        <v>6.6731700000000007</v>
      </c>
      <c r="F74" s="16">
        <v>3.9119820417671116</v>
      </c>
      <c r="G74" s="26">
        <v>376</v>
      </c>
      <c r="H74" s="17">
        <v>0.9765625</v>
      </c>
      <c r="I74" s="18"/>
    </row>
    <row r="75" spans="1:9" ht="18.75" customHeight="1" x14ac:dyDescent="0.15">
      <c r="A75" s="13" t="s">
        <v>15</v>
      </c>
      <c r="B75" s="14" t="s">
        <v>19</v>
      </c>
      <c r="C75" s="15" t="s">
        <v>231</v>
      </c>
      <c r="D75" s="26">
        <v>30.715383438771795</v>
      </c>
      <c r="E75" s="16">
        <v>5.505276276993607</v>
      </c>
      <c r="F75" s="16">
        <v>11.036881549857451</v>
      </c>
      <c r="G75" s="26">
        <v>343</v>
      </c>
      <c r="H75" s="17">
        <v>0.98393574297188757</v>
      </c>
      <c r="I75" s="18"/>
    </row>
    <row r="76" spans="1:9" ht="18.75" customHeight="1" x14ac:dyDescent="0.15">
      <c r="A76" s="13" t="s">
        <v>15</v>
      </c>
      <c r="B76" s="14" t="s">
        <v>20</v>
      </c>
      <c r="C76" s="15" t="s">
        <v>232</v>
      </c>
      <c r="D76" s="26">
        <v>-49.582037490596264</v>
      </c>
      <c r="E76" s="16">
        <v>6.6735899999999999</v>
      </c>
      <c r="F76" s="16">
        <v>20.166142476375089</v>
      </c>
      <c r="G76" s="26">
        <v>789.1</v>
      </c>
      <c r="H76" s="17">
        <v>0.97701149425287359</v>
      </c>
      <c r="I76" s="18"/>
    </row>
    <row r="77" spans="1:9" ht="18.75" customHeight="1" x14ac:dyDescent="0.15">
      <c r="A77" s="13" t="s">
        <v>15</v>
      </c>
      <c r="B77" s="14" t="s">
        <v>20</v>
      </c>
      <c r="C77" s="15" t="s">
        <v>144</v>
      </c>
      <c r="D77" s="26">
        <v>-49.872237275776754</v>
      </c>
      <c r="E77" s="16">
        <v>6.71265</v>
      </c>
      <c r="F77" s="16">
        <v>20.284173330102576</v>
      </c>
      <c r="G77" s="26">
        <v>287</v>
      </c>
      <c r="H77" s="17">
        <v>0.95167286245353155</v>
      </c>
      <c r="I77" s="24"/>
    </row>
    <row r="78" spans="1:9" ht="18.75" customHeight="1" x14ac:dyDescent="0.15">
      <c r="A78" s="13" t="s">
        <v>15</v>
      </c>
      <c r="B78" s="14" t="s">
        <v>21</v>
      </c>
      <c r="C78" s="15" t="s">
        <v>233</v>
      </c>
      <c r="D78" s="26">
        <v>18.816716166918752</v>
      </c>
      <c r="E78" s="16">
        <v>4.2879302895403555</v>
      </c>
      <c r="F78" s="16">
        <v>11.373902762697551</v>
      </c>
      <c r="G78" s="26">
        <v>2288.1999999999998</v>
      </c>
      <c r="H78" s="17">
        <v>0.9925373134328358</v>
      </c>
      <c r="I78" s="18"/>
    </row>
    <row r="79" spans="1:9" ht="18.75" customHeight="1" x14ac:dyDescent="0.15">
      <c r="A79" s="13" t="s">
        <v>15</v>
      </c>
      <c r="B79" s="14" t="s">
        <v>21</v>
      </c>
      <c r="C79" s="15" t="s">
        <v>234</v>
      </c>
      <c r="D79" s="26">
        <v>18.467026491076275</v>
      </c>
      <c r="E79" s="16">
        <v>4.2082434334660404</v>
      </c>
      <c r="F79" s="16">
        <v>11.162530260988458</v>
      </c>
      <c r="G79" s="26">
        <v>277</v>
      </c>
      <c r="H79" s="17">
        <v>0.98473282442748089</v>
      </c>
      <c r="I79" s="18"/>
    </row>
    <row r="80" spans="1:9" ht="18.75" customHeight="1" x14ac:dyDescent="0.15">
      <c r="A80" s="13" t="s">
        <v>15</v>
      </c>
      <c r="B80" s="14" t="s">
        <v>22</v>
      </c>
      <c r="C80" s="15" t="s">
        <v>235</v>
      </c>
      <c r="D80" s="26">
        <v>7.1521920789787224E-2</v>
      </c>
      <c r="E80" s="16">
        <v>0.21981665172708093</v>
      </c>
      <c r="F80" s="16">
        <v>25.740908561602097</v>
      </c>
      <c r="G80" s="26">
        <v>0</v>
      </c>
      <c r="H80" s="17">
        <v>0.97297297297297303</v>
      </c>
      <c r="I80" s="18"/>
    </row>
    <row r="81" spans="1:9" ht="18.75" customHeight="1" x14ac:dyDescent="0.15">
      <c r="A81" s="13" t="s">
        <v>15</v>
      </c>
      <c r="B81" s="14" t="s">
        <v>22</v>
      </c>
      <c r="C81" s="15" t="s">
        <v>145</v>
      </c>
      <c r="D81" s="26">
        <v>7.2825133358904282E-2</v>
      </c>
      <c r="E81" s="16">
        <v>0.22382196674475119</v>
      </c>
      <c r="F81" s="16">
        <v>26.209937849511864</v>
      </c>
      <c r="G81" s="26">
        <v>9.7000000000007276</v>
      </c>
      <c r="H81" s="17">
        <v>0.98490566037735849</v>
      </c>
      <c r="I81" s="18"/>
    </row>
    <row r="82" spans="1:9" ht="18.75" customHeight="1" x14ac:dyDescent="0.15">
      <c r="A82" s="13" t="s">
        <v>15</v>
      </c>
      <c r="B82" s="14" t="s">
        <v>23</v>
      </c>
      <c r="C82" s="15" t="s">
        <v>236</v>
      </c>
      <c r="D82" s="26">
        <v>76.443516429846596</v>
      </c>
      <c r="E82" s="16">
        <v>7.5358350665058221E-2</v>
      </c>
      <c r="F82" s="16">
        <v>-4.0936761170492506</v>
      </c>
      <c r="G82" s="26">
        <v>173.29999999999927</v>
      </c>
      <c r="H82" s="17">
        <v>0.94485294117647056</v>
      </c>
      <c r="I82" s="18"/>
    </row>
    <row r="83" spans="1:9" ht="18.75" customHeight="1" x14ac:dyDescent="0.15">
      <c r="A83" s="13" t="s">
        <v>15</v>
      </c>
      <c r="B83" s="14" t="s">
        <v>23</v>
      </c>
      <c r="C83" s="15" t="s">
        <v>237</v>
      </c>
      <c r="D83" s="26">
        <v>85.777407535881252</v>
      </c>
      <c r="E83" s="16">
        <v>-5.6655879163438255E-2</v>
      </c>
      <c r="F83" s="16">
        <v>-0.50895221871846208</v>
      </c>
      <c r="G83" s="26">
        <v>1468.9131699999998</v>
      </c>
      <c r="H83" s="17">
        <v>0.97388059701492535</v>
      </c>
      <c r="I83" s="18"/>
    </row>
    <row r="84" spans="1:9" ht="18.75" customHeight="1" x14ac:dyDescent="0.15">
      <c r="A84" s="13" t="s">
        <v>15</v>
      </c>
      <c r="B84" s="14" t="s">
        <v>79</v>
      </c>
      <c r="C84" s="15" t="s">
        <v>238</v>
      </c>
      <c r="D84" s="26">
        <v>23.310245309982733</v>
      </c>
      <c r="E84" s="16">
        <v>2.6555652150080462</v>
      </c>
      <c r="F84" s="16">
        <v>16.82096022079552</v>
      </c>
      <c r="G84" s="26">
        <v>1146.5999999999999</v>
      </c>
      <c r="H84" s="17">
        <v>1</v>
      </c>
      <c r="I84" s="18"/>
    </row>
    <row r="85" spans="1:9" ht="18.75" customHeight="1" x14ac:dyDescent="0.15">
      <c r="A85" s="13" t="s">
        <v>15</v>
      </c>
      <c r="B85" s="14" t="s">
        <v>79</v>
      </c>
      <c r="C85" s="15" t="s">
        <v>239</v>
      </c>
      <c r="D85" s="26">
        <v>15.127777744212528</v>
      </c>
      <c r="E85" s="16">
        <v>2.7839369151753903</v>
      </c>
      <c r="F85" s="16">
        <v>23.531843177326326</v>
      </c>
      <c r="G85" s="26">
        <v>2072.9</v>
      </c>
      <c r="H85" s="17">
        <v>0.97701149425287359</v>
      </c>
      <c r="I85" s="18"/>
    </row>
    <row r="86" spans="1:9" ht="18.75" customHeight="1" x14ac:dyDescent="0.15">
      <c r="A86" s="13" t="s">
        <v>15</v>
      </c>
      <c r="B86" s="14" t="s">
        <v>79</v>
      </c>
      <c r="C86" s="15" t="s">
        <v>146</v>
      </c>
      <c r="D86" s="26">
        <v>15.646673771306066</v>
      </c>
      <c r="E86" s="16">
        <v>2.8794283898248114</v>
      </c>
      <c r="F86" s="16">
        <v>24.339006009922421</v>
      </c>
      <c r="G86" s="26">
        <v>1085.1131700000005</v>
      </c>
      <c r="H86" s="17">
        <v>0.98513011152416352</v>
      </c>
      <c r="I86" s="18"/>
    </row>
    <row r="87" spans="1:9" ht="18.75" customHeight="1" x14ac:dyDescent="0.15">
      <c r="A87" s="13" t="s">
        <v>15</v>
      </c>
      <c r="B87" s="20" t="s">
        <v>80</v>
      </c>
      <c r="C87" s="15" t="s">
        <v>240</v>
      </c>
      <c r="D87" s="26">
        <v>0</v>
      </c>
      <c r="E87" s="16">
        <v>6.3522900000000018</v>
      </c>
      <c r="F87" s="16">
        <v>4.5533618217909124</v>
      </c>
      <c r="G87" s="26">
        <v>270.20000000000073</v>
      </c>
      <c r="H87" s="17">
        <v>0.92619926199261993</v>
      </c>
      <c r="I87" s="18"/>
    </row>
    <row r="88" spans="1:9" ht="18.75" customHeight="1" x14ac:dyDescent="0.15">
      <c r="A88" s="13" t="s">
        <v>15</v>
      </c>
      <c r="B88" s="14" t="s">
        <v>80</v>
      </c>
      <c r="C88" s="19" t="s">
        <v>241</v>
      </c>
      <c r="D88" s="26">
        <v>0</v>
      </c>
      <c r="E88" s="16">
        <v>7.1045100000000021</v>
      </c>
      <c r="F88" s="16">
        <v>5.0925578958976621</v>
      </c>
      <c r="G88" s="26">
        <v>1332.6131700000005</v>
      </c>
      <c r="H88" s="17">
        <v>0.97872340425531912</v>
      </c>
      <c r="I88" s="25"/>
    </row>
    <row r="89" spans="1:9" ht="18.75" customHeight="1" x14ac:dyDescent="0.15">
      <c r="A89" s="13" t="s">
        <v>152</v>
      </c>
      <c r="B89" s="14">
        <v>394</v>
      </c>
      <c r="C89" s="15" t="s">
        <v>242</v>
      </c>
      <c r="D89" s="26">
        <v>109.12977213615656</v>
      </c>
      <c r="E89" s="16">
        <v>5.8549361793230359</v>
      </c>
      <c r="F89" s="16">
        <v>0.35321501130831451</v>
      </c>
      <c r="G89" s="26">
        <v>-783.4</v>
      </c>
      <c r="H89" s="17">
        <v>0.91437308868501532</v>
      </c>
      <c r="I89" s="18" t="s">
        <v>81</v>
      </c>
    </row>
    <row r="90" spans="1:9" ht="18.75" customHeight="1" x14ac:dyDescent="0.15">
      <c r="A90" s="13" t="s">
        <v>152</v>
      </c>
      <c r="B90" s="14" t="s">
        <v>82</v>
      </c>
      <c r="C90" s="15" t="s">
        <v>243</v>
      </c>
      <c r="D90" s="26">
        <v>106.19550941721725</v>
      </c>
      <c r="E90" s="16">
        <v>5.4788502100665388</v>
      </c>
      <c r="F90" s="16">
        <v>15.937095010302784</v>
      </c>
      <c r="G90" s="26">
        <v>161.79999999999927</v>
      </c>
      <c r="H90" s="17">
        <v>0.91639871382636651</v>
      </c>
      <c r="I90" s="18"/>
    </row>
    <row r="91" spans="1:9" ht="18.75" customHeight="1" x14ac:dyDescent="0.15">
      <c r="A91" s="13" t="s">
        <v>152</v>
      </c>
      <c r="B91" s="22">
        <v>404</v>
      </c>
      <c r="C91" s="19" t="s">
        <v>244</v>
      </c>
      <c r="D91" s="26">
        <v>136.28036716963015</v>
      </c>
      <c r="E91" s="16">
        <v>5.5389501933747969</v>
      </c>
      <c r="F91" s="16">
        <v>-45.025481641940587</v>
      </c>
      <c r="G91" s="26">
        <v>-492</v>
      </c>
      <c r="H91" s="17">
        <v>0.94805194805194803</v>
      </c>
      <c r="I91" s="24" t="s">
        <v>83</v>
      </c>
    </row>
    <row r="92" spans="1:9" ht="18.75" customHeight="1" x14ac:dyDescent="0.15">
      <c r="A92" s="13" t="s">
        <v>152</v>
      </c>
      <c r="B92" s="22">
        <v>404</v>
      </c>
      <c r="C92" s="19" t="s">
        <v>245</v>
      </c>
      <c r="D92" s="26">
        <v>138.82334994929516</v>
      </c>
      <c r="E92" s="16">
        <v>7.9065253436577612</v>
      </c>
      <c r="F92" s="16">
        <v>12.182945629928959</v>
      </c>
      <c r="G92" s="26">
        <v>415</v>
      </c>
      <c r="H92" s="17">
        <v>0.96166134185303509</v>
      </c>
      <c r="I92" s="24"/>
    </row>
    <row r="93" spans="1:9" ht="18.75" customHeight="1" x14ac:dyDescent="0.15">
      <c r="A93" s="13" t="s">
        <v>152</v>
      </c>
      <c r="B93" s="22">
        <v>405</v>
      </c>
      <c r="C93" s="19" t="s">
        <v>246</v>
      </c>
      <c r="D93" s="26">
        <v>126.54713095518861</v>
      </c>
      <c r="E93" s="16">
        <v>7.9449300000000012</v>
      </c>
      <c r="F93" s="16">
        <v>26.485004825039859</v>
      </c>
      <c r="G93" s="26">
        <v>943.5</v>
      </c>
      <c r="H93" s="17">
        <v>0.93354430379746833</v>
      </c>
      <c r="I93" s="24"/>
    </row>
    <row r="94" spans="1:9" ht="18.75" customHeight="1" x14ac:dyDescent="0.15">
      <c r="A94" s="13" t="s">
        <v>152</v>
      </c>
      <c r="B94" s="14" t="s">
        <v>84</v>
      </c>
      <c r="C94" s="15" t="s">
        <v>247</v>
      </c>
      <c r="D94" s="26">
        <v>133.16962154782016</v>
      </c>
      <c r="E94" s="16">
        <v>7.1299041463022466</v>
      </c>
      <c r="F94" s="16">
        <v>26.816078447171062</v>
      </c>
      <c r="G94" s="26">
        <v>-2152.7986000000001</v>
      </c>
      <c r="H94" s="17">
        <v>0.94533762057877813</v>
      </c>
      <c r="I94" s="18"/>
    </row>
    <row r="95" spans="1:9" ht="18.75" customHeight="1" x14ac:dyDescent="0.15">
      <c r="A95" s="13" t="s">
        <v>152</v>
      </c>
      <c r="B95" s="14" t="s">
        <v>85</v>
      </c>
      <c r="C95" s="15" t="s">
        <v>248</v>
      </c>
      <c r="D95" s="26">
        <v>177.03080453655144</v>
      </c>
      <c r="E95" s="16">
        <v>3.4675670674403127</v>
      </c>
      <c r="F95" s="16">
        <v>-76.046522764699205</v>
      </c>
      <c r="G95" s="26">
        <v>-1357.8</v>
      </c>
      <c r="H95" s="17">
        <v>0.90033222591362128</v>
      </c>
      <c r="I95" s="18"/>
    </row>
    <row r="96" spans="1:9" ht="18.75" customHeight="1" x14ac:dyDescent="0.15">
      <c r="A96" s="13" t="s">
        <v>152</v>
      </c>
      <c r="B96" s="22">
        <v>409</v>
      </c>
      <c r="C96" s="19" t="s">
        <v>249</v>
      </c>
      <c r="D96" s="26">
        <v>-138.86222157084427</v>
      </c>
      <c r="E96" s="16">
        <v>-2.7926235721424844</v>
      </c>
      <c r="F96" s="16">
        <v>-1.5409155239275576</v>
      </c>
      <c r="G96" s="26">
        <v>-2817.1</v>
      </c>
      <c r="H96" s="17">
        <v>0.77887788778877887</v>
      </c>
      <c r="I96" s="24"/>
    </row>
    <row r="97" spans="1:9" ht="18.75" customHeight="1" x14ac:dyDescent="0.15">
      <c r="A97" s="13" t="s">
        <v>152</v>
      </c>
      <c r="B97" s="14" t="s">
        <v>86</v>
      </c>
      <c r="C97" s="19" t="s">
        <v>250</v>
      </c>
      <c r="D97" s="26">
        <v>-289.92823380097491</v>
      </c>
      <c r="E97" s="16">
        <v>-8.1042470487118923</v>
      </c>
      <c r="F97" s="16">
        <v>-3.8112349290322731</v>
      </c>
      <c r="G97" s="26">
        <v>1778.6</v>
      </c>
      <c r="H97" s="17">
        <v>0.98198198198198194</v>
      </c>
      <c r="I97" s="18" t="s">
        <v>87</v>
      </c>
    </row>
    <row r="98" spans="1:9" ht="18.75" customHeight="1" x14ac:dyDescent="0.15">
      <c r="A98" s="13" t="s">
        <v>152</v>
      </c>
      <c r="B98" s="14" t="s">
        <v>88</v>
      </c>
      <c r="C98" s="19" t="s">
        <v>251</v>
      </c>
      <c r="D98" s="26">
        <v>-133.03752206382279</v>
      </c>
      <c r="E98" s="16">
        <v>4.0793050308336598</v>
      </c>
      <c r="F98" s="16">
        <v>21.62127424300553</v>
      </c>
      <c r="G98" s="26">
        <v>801.5</v>
      </c>
      <c r="H98" s="17">
        <v>0.95975232198142413</v>
      </c>
      <c r="I98" s="18"/>
    </row>
    <row r="99" spans="1:9" ht="18.75" customHeight="1" x14ac:dyDescent="0.15">
      <c r="A99" s="13" t="s">
        <v>152</v>
      </c>
      <c r="B99" s="14" t="s">
        <v>89</v>
      </c>
      <c r="C99" s="19" t="s">
        <v>252</v>
      </c>
      <c r="D99" s="26">
        <v>-27.344020787878812</v>
      </c>
      <c r="E99" s="16">
        <v>0.87347055903802184</v>
      </c>
      <c r="F99" s="16">
        <v>19.86626714886021</v>
      </c>
      <c r="G99" s="26">
        <v>2484.3000000000002</v>
      </c>
      <c r="H99" s="17">
        <v>0.92401215805471126</v>
      </c>
      <c r="I99" s="18"/>
    </row>
    <row r="100" spans="1:9" ht="18.75" customHeight="1" x14ac:dyDescent="0.15">
      <c r="A100" s="13" t="s">
        <v>152</v>
      </c>
      <c r="B100" s="14" t="s">
        <v>89</v>
      </c>
      <c r="C100" s="15" t="s">
        <v>253</v>
      </c>
      <c r="D100" s="26">
        <v>78.046667708235645</v>
      </c>
      <c r="E100" s="16">
        <v>-1.6803502416139271</v>
      </c>
      <c r="F100" s="16">
        <v>17.750065833008129</v>
      </c>
      <c r="G100" s="26">
        <v>0</v>
      </c>
      <c r="H100" s="17">
        <v>0.98013245033112584</v>
      </c>
      <c r="I100" s="18"/>
    </row>
    <row r="101" spans="1:9" ht="18.75" customHeight="1" x14ac:dyDescent="0.15">
      <c r="A101" s="13" t="s">
        <v>152</v>
      </c>
      <c r="B101" s="14" t="s">
        <v>90</v>
      </c>
      <c r="C101" s="19" t="s">
        <v>254</v>
      </c>
      <c r="D101" s="26">
        <v>-357.48235740037632</v>
      </c>
      <c r="E101" s="16">
        <v>-10.713475234982019</v>
      </c>
      <c r="F101" s="16">
        <v>-9.4935619470685531</v>
      </c>
      <c r="G101" s="26">
        <v>531.9</v>
      </c>
      <c r="H101" s="17">
        <v>0.94822006472491904</v>
      </c>
      <c r="I101" s="18"/>
    </row>
    <row r="102" spans="1:9" ht="18.75" customHeight="1" x14ac:dyDescent="0.15">
      <c r="A102" s="13" t="s">
        <v>152</v>
      </c>
      <c r="B102" s="14" t="s">
        <v>91</v>
      </c>
      <c r="C102" s="15" t="s">
        <v>255</v>
      </c>
      <c r="D102" s="26">
        <v>206.86538762120753</v>
      </c>
      <c r="E102" s="16">
        <v>7.9132200000000008</v>
      </c>
      <c r="F102" s="16">
        <v>36.956829650748389</v>
      </c>
      <c r="G102" s="26">
        <v>527.15754000000015</v>
      </c>
      <c r="H102" s="17">
        <v>0.88253012048192769</v>
      </c>
      <c r="I102" s="25" t="s">
        <v>159</v>
      </c>
    </row>
    <row r="103" spans="1:9" ht="18.75" customHeight="1" x14ac:dyDescent="0.15">
      <c r="A103" s="13" t="s">
        <v>152</v>
      </c>
      <c r="B103" s="14">
        <v>582</v>
      </c>
      <c r="C103" s="15" t="s">
        <v>256</v>
      </c>
      <c r="D103" s="26">
        <v>-30.986489120593518</v>
      </c>
      <c r="E103" s="16">
        <v>9.3849000000000018</v>
      </c>
      <c r="F103" s="16">
        <v>63.197823336741585</v>
      </c>
      <c r="G103" s="26">
        <v>2491.4150800000007</v>
      </c>
      <c r="H103" s="17">
        <v>0.9889196675900277</v>
      </c>
      <c r="I103" s="18"/>
    </row>
    <row r="104" spans="1:9" ht="18.75" customHeight="1" x14ac:dyDescent="0.15">
      <c r="A104" s="13" t="s">
        <v>152</v>
      </c>
      <c r="B104" s="14">
        <v>583</v>
      </c>
      <c r="C104" s="15" t="s">
        <v>257</v>
      </c>
      <c r="D104" s="26">
        <v>-185.46683772141466</v>
      </c>
      <c r="E104" s="16">
        <v>5.9546720221069593</v>
      </c>
      <c r="F104" s="16">
        <v>-92.214990237986413</v>
      </c>
      <c r="G104" s="26">
        <v>3503.9</v>
      </c>
      <c r="H104" s="17">
        <v>0.96706586826347307</v>
      </c>
      <c r="I104" s="18"/>
    </row>
    <row r="105" spans="1:9" ht="18.75" customHeight="1" x14ac:dyDescent="0.15">
      <c r="A105" s="13" t="s">
        <v>24</v>
      </c>
      <c r="B105" s="14" t="s">
        <v>92</v>
      </c>
      <c r="C105" s="19" t="s">
        <v>258</v>
      </c>
      <c r="D105" s="26">
        <v>-26.699547184484278</v>
      </c>
      <c r="E105" s="16">
        <v>-9.0837377495999494</v>
      </c>
      <c r="F105" s="16">
        <v>-7.8004923467493086</v>
      </c>
      <c r="G105" s="26">
        <v>208</v>
      </c>
      <c r="H105" s="17">
        <v>0.953125</v>
      </c>
      <c r="I105" s="18"/>
    </row>
    <row r="106" spans="1:9" ht="18.75" customHeight="1" x14ac:dyDescent="0.15">
      <c r="A106" s="13" t="s">
        <v>24</v>
      </c>
      <c r="B106" s="14" t="s">
        <v>92</v>
      </c>
      <c r="C106" s="15" t="s">
        <v>259</v>
      </c>
      <c r="D106" s="26">
        <v>-26.486087161699764</v>
      </c>
      <c r="E106" s="16">
        <v>-9.0111142382871829</v>
      </c>
      <c r="F106" s="16">
        <v>-7.7381282451200821</v>
      </c>
      <c r="G106" s="26">
        <v>1505</v>
      </c>
      <c r="H106" s="17">
        <v>0.93798449612403101</v>
      </c>
      <c r="I106" s="18" t="s">
        <v>160</v>
      </c>
    </row>
    <row r="107" spans="1:9" ht="18.75" customHeight="1" x14ac:dyDescent="0.15">
      <c r="A107" s="13" t="s">
        <v>24</v>
      </c>
      <c r="B107" s="14" t="s">
        <v>93</v>
      </c>
      <c r="C107" s="19" t="s">
        <v>260</v>
      </c>
      <c r="D107" s="26">
        <v>54.107395290070166</v>
      </c>
      <c r="E107" s="16">
        <v>9.3223200000000013</v>
      </c>
      <c r="F107" s="16">
        <v>-5.8658106946225201</v>
      </c>
      <c r="G107" s="26">
        <v>691.04054999999971</v>
      </c>
      <c r="H107" s="17">
        <v>0.92655367231638419</v>
      </c>
      <c r="I107" s="18" t="s">
        <v>161</v>
      </c>
    </row>
    <row r="108" spans="1:9" ht="18.75" customHeight="1" x14ac:dyDescent="0.15">
      <c r="A108" s="13" t="s">
        <v>24</v>
      </c>
      <c r="B108" s="14" t="s">
        <v>94</v>
      </c>
      <c r="C108" s="19" t="s">
        <v>261</v>
      </c>
      <c r="D108" s="26">
        <v>102.49250609924135</v>
      </c>
      <c r="E108" s="16">
        <v>7.1843099999999991</v>
      </c>
      <c r="F108" s="16">
        <v>9.079068830875471</v>
      </c>
      <c r="G108" s="26">
        <v>1718.6</v>
      </c>
      <c r="H108" s="17">
        <v>0.9921875</v>
      </c>
      <c r="I108" s="18"/>
    </row>
    <row r="109" spans="1:9" ht="18.75" customHeight="1" x14ac:dyDescent="0.15">
      <c r="A109" s="13" t="s">
        <v>24</v>
      </c>
      <c r="B109" s="14" t="s">
        <v>94</v>
      </c>
      <c r="C109" s="19" t="s">
        <v>262</v>
      </c>
      <c r="D109" s="26">
        <v>100.52270624655505</v>
      </c>
      <c r="E109" s="16">
        <v>7.0462349999999994</v>
      </c>
      <c r="F109" s="16">
        <v>8.9045785278647251</v>
      </c>
      <c r="G109" s="26">
        <v>1684.5</v>
      </c>
      <c r="H109" s="17">
        <v>0.99203187250996017</v>
      </c>
      <c r="I109" s="18"/>
    </row>
    <row r="110" spans="1:9" ht="18.75" customHeight="1" x14ac:dyDescent="0.15">
      <c r="A110" s="13" t="s">
        <v>24</v>
      </c>
      <c r="B110" s="14" t="s">
        <v>95</v>
      </c>
      <c r="C110" s="19" t="s">
        <v>263</v>
      </c>
      <c r="D110" s="26">
        <v>86.444011856707561</v>
      </c>
      <c r="E110" s="16">
        <v>7.1566950000000009</v>
      </c>
      <c r="F110" s="16">
        <v>-40.599064159063964</v>
      </c>
      <c r="G110" s="26">
        <v>1097.0999999999999</v>
      </c>
      <c r="H110" s="17">
        <v>0.98443579766536971</v>
      </c>
      <c r="I110" s="18"/>
    </row>
    <row r="111" spans="1:9" ht="18.75" customHeight="1" x14ac:dyDescent="0.15">
      <c r="A111" s="13" t="s">
        <v>24</v>
      </c>
      <c r="B111" s="20" t="s">
        <v>95</v>
      </c>
      <c r="C111" s="15" t="s">
        <v>264</v>
      </c>
      <c r="D111" s="26">
        <v>86.444011856707561</v>
      </c>
      <c r="E111" s="16">
        <v>7.1566950000000009</v>
      </c>
      <c r="F111" s="16">
        <v>-40.599064159063964</v>
      </c>
      <c r="G111" s="26">
        <v>1064.9000000000001</v>
      </c>
      <c r="H111" s="17">
        <v>0.98443579766536971</v>
      </c>
      <c r="I111" s="18"/>
    </row>
    <row r="112" spans="1:9" ht="18.75" customHeight="1" x14ac:dyDescent="0.15">
      <c r="A112" s="13" t="s">
        <v>24</v>
      </c>
      <c r="B112" s="14" t="s">
        <v>96</v>
      </c>
      <c r="C112" s="15" t="s">
        <v>265</v>
      </c>
      <c r="D112" s="26">
        <v>-5.7455808041668774</v>
      </c>
      <c r="E112" s="16">
        <v>1.7513089923224583</v>
      </c>
      <c r="F112" s="16">
        <v>9.3566218809980803</v>
      </c>
      <c r="G112" s="26">
        <v>774.79999999999927</v>
      </c>
      <c r="H112" s="17">
        <v>0.97950819672131151</v>
      </c>
      <c r="I112" s="18"/>
    </row>
    <row r="113" spans="1:9" ht="18.75" customHeight="1" x14ac:dyDescent="0.15">
      <c r="A113" s="13" t="s">
        <v>24</v>
      </c>
      <c r="B113" s="14" t="s">
        <v>96</v>
      </c>
      <c r="C113" s="15" t="s">
        <v>266</v>
      </c>
      <c r="D113" s="26">
        <v>3.5179949019728367</v>
      </c>
      <c r="E113" s="16">
        <v>3.3544832581052719</v>
      </c>
      <c r="F113" s="16">
        <v>-0.64816794564747826</v>
      </c>
      <c r="G113" s="26">
        <v>658.06666666666752</v>
      </c>
      <c r="H113" s="17">
        <v>0.93548387096774188</v>
      </c>
      <c r="I113" s="18" t="s">
        <v>162</v>
      </c>
    </row>
    <row r="114" spans="1:9" ht="18.75" customHeight="1" x14ac:dyDescent="0.15">
      <c r="A114" s="13" t="s">
        <v>24</v>
      </c>
      <c r="B114" s="14" t="s">
        <v>96</v>
      </c>
      <c r="C114" s="19" t="s">
        <v>267</v>
      </c>
      <c r="D114" s="26">
        <v>14.874108895813604</v>
      </c>
      <c r="E114" s="16">
        <v>0.2893669899621486</v>
      </c>
      <c r="F114" s="16">
        <v>-9.7480137605426993</v>
      </c>
      <c r="G114" s="26">
        <v>-501.6</v>
      </c>
      <c r="H114" s="17">
        <v>0.93305439330543938</v>
      </c>
      <c r="I114" s="18"/>
    </row>
    <row r="115" spans="1:9" ht="18.75" customHeight="1" x14ac:dyDescent="0.15">
      <c r="A115" s="13" t="s">
        <v>24</v>
      </c>
      <c r="B115" s="14" t="s">
        <v>96</v>
      </c>
      <c r="C115" s="19" t="s">
        <v>268</v>
      </c>
      <c r="D115" s="26">
        <v>-3.3228164502915822</v>
      </c>
      <c r="E115" s="16">
        <v>1.0128268190071077</v>
      </c>
      <c r="F115" s="16">
        <v>5.4111739378534001</v>
      </c>
      <c r="G115" s="26">
        <v>726.9111111111115</v>
      </c>
      <c r="H115" s="17">
        <v>0.9452054794520548</v>
      </c>
      <c r="I115" s="18" t="s">
        <v>97</v>
      </c>
    </row>
    <row r="116" spans="1:9" ht="18.75" customHeight="1" x14ac:dyDescent="0.15">
      <c r="A116" s="13" t="s">
        <v>24</v>
      </c>
      <c r="B116" s="14" t="s">
        <v>98</v>
      </c>
      <c r="C116" s="19" t="s">
        <v>269</v>
      </c>
      <c r="D116" s="26">
        <v>-6.2227842609723716</v>
      </c>
      <c r="E116" s="16">
        <v>9.5708550000000017</v>
      </c>
      <c r="F116" s="16">
        <v>4.2089835181464927</v>
      </c>
      <c r="G116" s="26">
        <v>1093.840549999999</v>
      </c>
      <c r="H116" s="17">
        <v>0.95738636363636365</v>
      </c>
      <c r="I116" s="18"/>
    </row>
    <row r="117" spans="1:9" ht="18.75" customHeight="1" x14ac:dyDescent="0.15">
      <c r="A117" s="13" t="s">
        <v>24</v>
      </c>
      <c r="B117" s="14" t="s">
        <v>98</v>
      </c>
      <c r="C117" s="19" t="s">
        <v>270</v>
      </c>
      <c r="D117" s="26">
        <v>-55.484883489357671</v>
      </c>
      <c r="E117" s="16">
        <v>8.378895</v>
      </c>
      <c r="F117" s="16">
        <v>11.972248139072541</v>
      </c>
      <c r="G117" s="26">
        <v>240.43243999999868</v>
      </c>
      <c r="H117" s="17">
        <v>0.97666666666666668</v>
      </c>
      <c r="I117" s="18"/>
    </row>
    <row r="118" spans="1:9" ht="18.75" customHeight="1" x14ac:dyDescent="0.15">
      <c r="A118" s="13" t="s">
        <v>24</v>
      </c>
      <c r="B118" s="14" t="s">
        <v>99</v>
      </c>
      <c r="C118" s="15" t="s">
        <v>271</v>
      </c>
      <c r="D118" s="26">
        <v>-74.773599806139245</v>
      </c>
      <c r="E118" s="16">
        <v>5.4808950000000003</v>
      </c>
      <c r="F118" s="16">
        <v>6.1383603607373773</v>
      </c>
      <c r="G118" s="26">
        <v>1637.9222222222234</v>
      </c>
      <c r="H118" s="17">
        <v>0.98974358974358978</v>
      </c>
      <c r="I118" s="18" t="s">
        <v>100</v>
      </c>
    </row>
    <row r="119" spans="1:9" ht="18.75" customHeight="1" x14ac:dyDescent="0.15">
      <c r="A119" s="13" t="s">
        <v>24</v>
      </c>
      <c r="B119" s="14" t="s">
        <v>99</v>
      </c>
      <c r="C119" s="15" t="s">
        <v>272</v>
      </c>
      <c r="D119" s="26">
        <v>-89.261620427976695</v>
      </c>
      <c r="E119" s="16">
        <v>6.5428650000000008</v>
      </c>
      <c r="F119" s="16">
        <v>7.3277198635726402</v>
      </c>
      <c r="G119" s="26">
        <v>1255.7</v>
      </c>
      <c r="H119" s="17">
        <v>0.96652719665271969</v>
      </c>
      <c r="I119" s="18"/>
    </row>
    <row r="120" spans="1:9" ht="18.75" customHeight="1" x14ac:dyDescent="0.15">
      <c r="A120" s="13" t="s">
        <v>24</v>
      </c>
      <c r="B120" s="14" t="s">
        <v>99</v>
      </c>
      <c r="C120" s="19" t="s">
        <v>273</v>
      </c>
      <c r="D120" s="26">
        <v>-52.896601080671417</v>
      </c>
      <c r="E120" s="16">
        <v>5.3527104990304322</v>
      </c>
      <c r="F120" s="16">
        <v>8.1748996314853866</v>
      </c>
      <c r="G120" s="26">
        <v>246.5</v>
      </c>
      <c r="H120" s="17">
        <v>0.96652719665271969</v>
      </c>
      <c r="I120" s="18"/>
    </row>
    <row r="121" spans="1:9" ht="18.75" customHeight="1" x14ac:dyDescent="0.15">
      <c r="A121" s="13" t="s">
        <v>24</v>
      </c>
      <c r="B121" s="14" t="s">
        <v>101</v>
      </c>
      <c r="C121" s="15" t="s">
        <v>274</v>
      </c>
      <c r="D121" s="26">
        <v>27.15174304394646</v>
      </c>
      <c r="E121" s="16">
        <v>0.45784779617142785</v>
      </c>
      <c r="F121" s="16">
        <v>-49.670462529436946</v>
      </c>
      <c r="G121" s="26">
        <v>1309.3</v>
      </c>
      <c r="H121" s="17">
        <v>0.9760956175298805</v>
      </c>
      <c r="I121" s="18"/>
    </row>
    <row r="122" spans="1:9" ht="18.75" customHeight="1" x14ac:dyDescent="0.15">
      <c r="A122" s="13" t="s">
        <v>24</v>
      </c>
      <c r="B122" s="14" t="s">
        <v>101</v>
      </c>
      <c r="C122" s="15" t="s">
        <v>275</v>
      </c>
      <c r="D122" s="26">
        <v>27.490588184473943</v>
      </c>
      <c r="E122" s="16">
        <v>0.42552626432065171</v>
      </c>
      <c r="F122" s="16">
        <v>-50.266582148836292</v>
      </c>
      <c r="G122" s="26">
        <v>1069.9000000000001</v>
      </c>
      <c r="H122" s="17">
        <v>0.952755905511811</v>
      </c>
      <c r="I122" s="18"/>
    </row>
    <row r="123" spans="1:9" ht="18.75" customHeight="1" x14ac:dyDescent="0.15">
      <c r="A123" s="13" t="s">
        <v>24</v>
      </c>
      <c r="B123" s="14" t="s">
        <v>102</v>
      </c>
      <c r="C123" s="19" t="s">
        <v>276</v>
      </c>
      <c r="D123" s="26">
        <v>-41.519608317387537</v>
      </c>
      <c r="E123" s="16">
        <v>6.6809399999999997</v>
      </c>
      <c r="F123" s="16">
        <v>9.206277688954934</v>
      </c>
      <c r="G123" s="26">
        <v>356.9</v>
      </c>
      <c r="H123" s="17">
        <v>0.9711934156378601</v>
      </c>
      <c r="I123" s="18"/>
    </row>
    <row r="124" spans="1:9" ht="18.75" customHeight="1" x14ac:dyDescent="0.15">
      <c r="A124" s="13" t="s">
        <v>24</v>
      </c>
      <c r="B124" s="14" t="s">
        <v>102</v>
      </c>
      <c r="C124" s="19" t="s">
        <v>277</v>
      </c>
      <c r="D124" s="26">
        <v>21.685841063000623</v>
      </c>
      <c r="E124" s="16">
        <v>4.8084680162820472</v>
      </c>
      <c r="F124" s="16">
        <v>-10.169604253253375</v>
      </c>
      <c r="G124" s="26">
        <v>1728.1</v>
      </c>
      <c r="H124" s="17">
        <v>0.97599999999999998</v>
      </c>
      <c r="I124" s="18"/>
    </row>
    <row r="125" spans="1:9" ht="18.75" customHeight="1" x14ac:dyDescent="0.15">
      <c r="A125" s="13" t="s">
        <v>24</v>
      </c>
      <c r="B125" s="14" t="s">
        <v>102</v>
      </c>
      <c r="C125" s="15" t="s">
        <v>278</v>
      </c>
      <c r="D125" s="26">
        <v>-40.489905326175524</v>
      </c>
      <c r="E125" s="16">
        <v>6.51525</v>
      </c>
      <c r="F125" s="16">
        <v>8.9779582982280388</v>
      </c>
      <c r="G125" s="26">
        <v>1176.3</v>
      </c>
      <c r="H125" s="17">
        <v>0.9543568464730291</v>
      </c>
      <c r="I125" s="18"/>
    </row>
    <row r="126" spans="1:9" ht="18.75" customHeight="1" x14ac:dyDescent="0.15">
      <c r="A126" s="13" t="s">
        <v>24</v>
      </c>
      <c r="B126" s="14" t="s">
        <v>103</v>
      </c>
      <c r="C126" s="19" t="s">
        <v>279</v>
      </c>
      <c r="D126" s="26">
        <v>86.267518338319647</v>
      </c>
      <c r="E126" s="16">
        <v>6.750605986927428</v>
      </c>
      <c r="F126" s="16">
        <v>9.5719434062454969</v>
      </c>
      <c r="G126" s="26">
        <v>283.39999999999998</v>
      </c>
      <c r="H126" s="17">
        <v>0.96031746031746035</v>
      </c>
      <c r="I126" s="18"/>
    </row>
    <row r="127" spans="1:9" ht="18.75" customHeight="1" x14ac:dyDescent="0.15">
      <c r="A127" s="13" t="s">
        <v>24</v>
      </c>
      <c r="B127" s="14" t="s">
        <v>103</v>
      </c>
      <c r="C127" s="19" t="s">
        <v>280</v>
      </c>
      <c r="D127" s="26">
        <v>88.959476495580802</v>
      </c>
      <c r="E127" s="16">
        <v>6.887403910153302</v>
      </c>
      <c r="F127" s="16">
        <v>8.8021849825629062</v>
      </c>
      <c r="G127" s="26">
        <v>679.20000000000073</v>
      </c>
      <c r="H127" s="17">
        <v>0.98799999999999999</v>
      </c>
      <c r="I127" s="18"/>
    </row>
    <row r="128" spans="1:9" ht="18.75" customHeight="1" x14ac:dyDescent="0.15">
      <c r="A128" s="13" t="s">
        <v>24</v>
      </c>
      <c r="B128" s="14" t="s">
        <v>104</v>
      </c>
      <c r="C128" s="15" t="s">
        <v>281</v>
      </c>
      <c r="D128" s="26">
        <v>-130.95984712687175</v>
      </c>
      <c r="E128" s="16">
        <v>2.5752076916911113</v>
      </c>
      <c r="F128" s="16">
        <v>8.2764697893550441</v>
      </c>
      <c r="G128" s="26">
        <v>0</v>
      </c>
      <c r="H128" s="17">
        <v>0.91532258064516125</v>
      </c>
      <c r="I128" s="18" t="s">
        <v>105</v>
      </c>
    </row>
    <row r="129" spans="1:9" ht="18.75" customHeight="1" x14ac:dyDescent="0.15">
      <c r="A129" s="13" t="s">
        <v>24</v>
      </c>
      <c r="B129" s="14" t="s">
        <v>104</v>
      </c>
      <c r="C129" s="15" t="s">
        <v>282</v>
      </c>
      <c r="D129" s="26">
        <v>-133.76821944584626</v>
      </c>
      <c r="E129" s="16">
        <v>2.63043180927846</v>
      </c>
      <c r="F129" s="16">
        <v>8.4539547907901458</v>
      </c>
      <c r="G129" s="26">
        <v>1240.2</v>
      </c>
      <c r="H129" s="17">
        <v>0.92430278884462147</v>
      </c>
      <c r="I129" s="18"/>
    </row>
    <row r="130" spans="1:9" ht="18.75" customHeight="1" x14ac:dyDescent="0.15">
      <c r="A130" s="13" t="s">
        <v>153</v>
      </c>
      <c r="B130" s="14" t="s">
        <v>106</v>
      </c>
      <c r="C130" s="19" t="s">
        <v>283</v>
      </c>
      <c r="D130" s="26">
        <v>367.33639246194747</v>
      </c>
      <c r="E130" s="16">
        <v>9.6764849999999996</v>
      </c>
      <c r="F130" s="16">
        <v>26.875394793083352</v>
      </c>
      <c r="G130" s="26">
        <v>3738.276319999999</v>
      </c>
      <c r="H130" s="17">
        <v>0.95492957746478868</v>
      </c>
      <c r="I130" s="18"/>
    </row>
    <row r="131" spans="1:9" ht="18.75" customHeight="1" x14ac:dyDescent="0.15">
      <c r="A131" s="13" t="s">
        <v>153</v>
      </c>
      <c r="B131" s="14" t="s">
        <v>107</v>
      </c>
      <c r="C131" s="19" t="s">
        <v>284</v>
      </c>
      <c r="D131" s="26">
        <v>274.12090222319102</v>
      </c>
      <c r="E131" s="16">
        <v>10.349430000000002</v>
      </c>
      <c r="F131" s="16">
        <v>-27.89</v>
      </c>
      <c r="G131" s="26">
        <v>3808.6085600000006</v>
      </c>
      <c r="H131" s="17">
        <v>0.90274314214463836</v>
      </c>
      <c r="I131" s="18" t="s">
        <v>108</v>
      </c>
    </row>
    <row r="132" spans="1:9" ht="18.75" customHeight="1" x14ac:dyDescent="0.15">
      <c r="A132" s="13" t="s">
        <v>153</v>
      </c>
      <c r="B132" s="14" t="s">
        <v>109</v>
      </c>
      <c r="C132" s="15" t="s">
        <v>285</v>
      </c>
      <c r="D132" s="26">
        <v>60.143568151719897</v>
      </c>
      <c r="E132" s="16">
        <v>8.8429431974607411</v>
      </c>
      <c r="F132" s="16">
        <v>-54.755635620818076</v>
      </c>
      <c r="G132" s="26">
        <v>2246.6322400000008</v>
      </c>
      <c r="H132" s="17">
        <v>0.9640718562874252</v>
      </c>
      <c r="I132" s="18"/>
    </row>
    <row r="133" spans="1:9" ht="18.75" customHeight="1" x14ac:dyDescent="0.15">
      <c r="A133" s="13" t="s">
        <v>153</v>
      </c>
      <c r="B133" s="14" t="s">
        <v>110</v>
      </c>
      <c r="C133" s="19" t="s">
        <v>286</v>
      </c>
      <c r="D133" s="26">
        <v>-522.7372311777159</v>
      </c>
      <c r="E133" s="16">
        <v>5.7579214789638042</v>
      </c>
      <c r="F133" s="16">
        <v>-10.924324035585046</v>
      </c>
      <c r="G133" s="26">
        <v>264.93224000000009</v>
      </c>
      <c r="H133" s="17">
        <v>0.85015290519877673</v>
      </c>
      <c r="I133" s="18"/>
    </row>
    <row r="134" spans="1:9" ht="18.75" customHeight="1" x14ac:dyDescent="0.15">
      <c r="A134" s="13" t="s">
        <v>153</v>
      </c>
      <c r="B134" s="14" t="s">
        <v>111</v>
      </c>
      <c r="C134" s="19" t="s">
        <v>287</v>
      </c>
      <c r="D134" s="26">
        <v>-110.12225366851681</v>
      </c>
      <c r="E134" s="16">
        <v>7.4721150000000014</v>
      </c>
      <c r="F134" s="16">
        <v>-24.39</v>
      </c>
      <c r="G134" s="26">
        <v>1051.7</v>
      </c>
      <c r="H134" s="17">
        <v>0.84740259740259738</v>
      </c>
      <c r="I134" s="18"/>
    </row>
    <row r="135" spans="1:9" ht="18.75" customHeight="1" x14ac:dyDescent="0.15">
      <c r="A135" s="13" t="s">
        <v>153</v>
      </c>
      <c r="B135" s="14" t="s">
        <v>112</v>
      </c>
      <c r="C135" s="19" t="s">
        <v>288</v>
      </c>
      <c r="D135" s="26">
        <v>-35.183198112401584</v>
      </c>
      <c r="E135" s="16">
        <v>8.1072600000000001</v>
      </c>
      <c r="F135" s="16">
        <v>12.494190916508023</v>
      </c>
      <c r="G135" s="26">
        <v>1215.3</v>
      </c>
      <c r="H135" s="17">
        <v>0.91612903225806452</v>
      </c>
      <c r="I135" s="18"/>
    </row>
    <row r="136" spans="1:9" ht="18.75" customHeight="1" x14ac:dyDescent="0.15">
      <c r="A136" s="13" t="s">
        <v>153</v>
      </c>
      <c r="B136" s="14" t="s">
        <v>113</v>
      </c>
      <c r="C136" s="19" t="s">
        <v>289</v>
      </c>
      <c r="D136" s="26">
        <v>-127.60760970477098</v>
      </c>
      <c r="E136" s="16">
        <v>3.5982450000000008</v>
      </c>
      <c r="F136" s="16">
        <v>-49.159255227108865</v>
      </c>
      <c r="G136" s="26">
        <v>-4432.7095238095226</v>
      </c>
      <c r="H136" s="17">
        <v>0.50204081632653064</v>
      </c>
      <c r="I136" s="18" t="s">
        <v>163</v>
      </c>
    </row>
    <row r="137" spans="1:9" ht="18.75" customHeight="1" x14ac:dyDescent="0.15">
      <c r="A137" s="13" t="s">
        <v>153</v>
      </c>
      <c r="B137" s="14" t="s">
        <v>114</v>
      </c>
      <c r="C137" s="15" t="s">
        <v>290</v>
      </c>
      <c r="D137" s="26">
        <v>23.87989541831061</v>
      </c>
      <c r="E137" s="16">
        <v>8.9735100000000028</v>
      </c>
      <c r="F137" s="16">
        <v>-8.9035026980456156</v>
      </c>
      <c r="G137" s="26">
        <v>3438.3322400000015</v>
      </c>
      <c r="H137" s="17">
        <v>0.92899408284023666</v>
      </c>
      <c r="I137" s="18"/>
    </row>
    <row r="138" spans="1:9" ht="18.75" customHeight="1" x14ac:dyDescent="0.15">
      <c r="A138" s="13" t="s">
        <v>153</v>
      </c>
      <c r="B138" s="14" t="s">
        <v>115</v>
      </c>
      <c r="C138" s="15" t="s">
        <v>291</v>
      </c>
      <c r="D138" s="26">
        <v>282.83673278996997</v>
      </c>
      <c r="E138" s="16">
        <v>6.117770743167652</v>
      </c>
      <c r="F138" s="16">
        <v>37.671711043631127</v>
      </c>
      <c r="G138" s="26">
        <v>878.48815999999897</v>
      </c>
      <c r="H138" s="17">
        <v>0.95061728395061729</v>
      </c>
      <c r="I138" s="18"/>
    </row>
    <row r="139" spans="1:9" ht="18.75" customHeight="1" x14ac:dyDescent="0.15">
      <c r="A139" s="13" t="s">
        <v>153</v>
      </c>
      <c r="B139" s="14" t="s">
        <v>116</v>
      </c>
      <c r="C139" s="19" t="s">
        <v>292</v>
      </c>
      <c r="D139" s="26">
        <v>113.06077027382491</v>
      </c>
      <c r="E139" s="16">
        <v>5.642142317201472</v>
      </c>
      <c r="F139" s="16">
        <v>26.407190215675961</v>
      </c>
      <c r="G139" s="26">
        <v>878</v>
      </c>
      <c r="H139" s="17">
        <v>0.96587030716723554</v>
      </c>
      <c r="I139" s="18"/>
    </row>
    <row r="140" spans="1:9" ht="18.75" customHeight="1" x14ac:dyDescent="0.15">
      <c r="A140" s="13" t="s">
        <v>153</v>
      </c>
      <c r="B140" s="14" t="s">
        <v>117</v>
      </c>
      <c r="C140" s="15" t="s">
        <v>293</v>
      </c>
      <c r="D140" s="26">
        <v>-381.03564312029391</v>
      </c>
      <c r="E140" s="16">
        <v>-4.7915037821583679</v>
      </c>
      <c r="F140" s="16">
        <v>6.5525720013364515</v>
      </c>
      <c r="G140" s="26">
        <v>1421.9</v>
      </c>
      <c r="H140" s="17">
        <v>0.94039735099337751</v>
      </c>
      <c r="I140" s="18"/>
    </row>
    <row r="141" spans="1:9" ht="18.75" customHeight="1" x14ac:dyDescent="0.15">
      <c r="A141" s="13" t="s">
        <v>154</v>
      </c>
      <c r="B141" s="14" t="s">
        <v>118</v>
      </c>
      <c r="C141" s="19" t="s">
        <v>294</v>
      </c>
      <c r="D141" s="26">
        <v>-0.35925995908174002</v>
      </c>
      <c r="E141" s="16">
        <v>2.9131773196914761</v>
      </c>
      <c r="F141" s="16">
        <v>9.9447251602376916</v>
      </c>
      <c r="G141" s="26">
        <v>-1175.8</v>
      </c>
      <c r="H141" s="17">
        <v>0.91549295774647887</v>
      </c>
      <c r="I141" s="18"/>
    </row>
    <row r="142" spans="1:9" ht="18.75" customHeight="1" x14ac:dyDescent="0.15">
      <c r="A142" s="13" t="s">
        <v>154</v>
      </c>
      <c r="B142" s="14" t="s">
        <v>118</v>
      </c>
      <c r="C142" s="19" t="s">
        <v>149</v>
      </c>
      <c r="D142" s="26">
        <v>-113.07104551579945</v>
      </c>
      <c r="E142" s="16">
        <v>-0.66719731969147522</v>
      </c>
      <c r="F142" s="16">
        <v>22.513743548418045</v>
      </c>
      <c r="G142" s="26">
        <v>-1282.5999999999999</v>
      </c>
      <c r="H142" s="17">
        <v>0.87464387464387461</v>
      </c>
      <c r="I142" s="18"/>
    </row>
    <row r="143" spans="1:9" ht="18.75" customHeight="1" x14ac:dyDescent="0.15">
      <c r="A143" s="13" t="s">
        <v>154</v>
      </c>
      <c r="B143" s="14" t="s">
        <v>25</v>
      </c>
      <c r="C143" s="19" t="s">
        <v>295</v>
      </c>
      <c r="D143" s="26">
        <v>153.22885338826268</v>
      </c>
      <c r="E143" s="16">
        <v>7.4926384069056384</v>
      </c>
      <c r="F143" s="16">
        <v>-6.6377561113830019</v>
      </c>
      <c r="G143" s="26">
        <v>0</v>
      </c>
      <c r="H143" s="17">
        <v>0.9513513513513514</v>
      </c>
      <c r="I143" s="18"/>
    </row>
    <row r="144" spans="1:9" ht="18.75" customHeight="1" x14ac:dyDescent="0.15">
      <c r="A144" s="13" t="s">
        <v>154</v>
      </c>
      <c r="B144" s="14" t="s">
        <v>119</v>
      </c>
      <c r="C144" s="19" t="s">
        <v>296</v>
      </c>
      <c r="D144" s="26">
        <v>47.263620955207443</v>
      </c>
      <c r="E144" s="16">
        <v>2.5557150000000011</v>
      </c>
      <c r="F144" s="16">
        <v>22.6</v>
      </c>
      <c r="G144" s="26">
        <v>0</v>
      </c>
      <c r="H144" s="17">
        <v>0.94306930693069302</v>
      </c>
      <c r="I144" s="18"/>
    </row>
    <row r="145" spans="1:9" ht="18.75" customHeight="1" x14ac:dyDescent="0.15">
      <c r="A145" s="13" t="s">
        <v>154</v>
      </c>
      <c r="B145" s="14" t="s">
        <v>26</v>
      </c>
      <c r="C145" s="19" t="s">
        <v>147</v>
      </c>
      <c r="D145" s="26">
        <v>-135.94167525709395</v>
      </c>
      <c r="E145" s="16">
        <v>-7.0872778586159795</v>
      </c>
      <c r="F145" s="16">
        <v>-58.036955909813003</v>
      </c>
      <c r="G145" s="26">
        <v>-1387.4</v>
      </c>
      <c r="H145" s="17">
        <v>0.87569060773480667</v>
      </c>
      <c r="I145" s="18"/>
    </row>
    <row r="146" spans="1:9" ht="18.75" customHeight="1" x14ac:dyDescent="0.15">
      <c r="A146" s="13" t="s">
        <v>154</v>
      </c>
      <c r="B146" s="14" t="s">
        <v>120</v>
      </c>
      <c r="C146" s="19" t="s">
        <v>297</v>
      </c>
      <c r="D146" s="26">
        <v>192.8836320309714</v>
      </c>
      <c r="E146" s="16">
        <v>-1.2330913192874127</v>
      </c>
      <c r="F146" s="16">
        <v>7.3703556049314747</v>
      </c>
      <c r="G146" s="26">
        <v>1760.7806999999993</v>
      </c>
      <c r="H146" s="17">
        <v>0.96739130434782605</v>
      </c>
      <c r="I146" s="18"/>
    </row>
    <row r="147" spans="1:9" ht="18.75" customHeight="1" x14ac:dyDescent="0.15">
      <c r="A147" s="13" t="s">
        <v>154</v>
      </c>
      <c r="B147" s="14" t="s">
        <v>121</v>
      </c>
      <c r="C147" s="19" t="s">
        <v>298</v>
      </c>
      <c r="D147" s="26">
        <v>-44.69807044975223</v>
      </c>
      <c r="E147" s="16">
        <v>8.1081000000000003</v>
      </c>
      <c r="F147" s="16">
        <v>15.331527980700624</v>
      </c>
      <c r="G147" s="26">
        <v>112.0561400000006</v>
      </c>
      <c r="H147" s="17">
        <v>0.91836734693877553</v>
      </c>
      <c r="I147" s="18"/>
    </row>
    <row r="148" spans="1:9" ht="18.75" customHeight="1" x14ac:dyDescent="0.15">
      <c r="A148" s="13" t="s">
        <v>154</v>
      </c>
      <c r="B148" s="14" t="s">
        <v>27</v>
      </c>
      <c r="C148" s="19" t="s">
        <v>148</v>
      </c>
      <c r="D148" s="26">
        <v>105.21360308570794</v>
      </c>
      <c r="E148" s="16">
        <v>9.192750000000002</v>
      </c>
      <c r="F148" s="16">
        <v>-1.9530169998131885</v>
      </c>
      <c r="G148" s="26">
        <v>0</v>
      </c>
      <c r="H148" s="17">
        <v>0.96926713947990539</v>
      </c>
      <c r="I148" s="18"/>
    </row>
    <row r="149" spans="1:9" ht="18.75" customHeight="1" x14ac:dyDescent="0.15">
      <c r="A149" s="13" t="s">
        <v>154</v>
      </c>
      <c r="B149" s="14" t="s">
        <v>122</v>
      </c>
      <c r="C149" s="19" t="s">
        <v>299</v>
      </c>
      <c r="D149" s="26">
        <v>-70.635531349019416</v>
      </c>
      <c r="E149" s="16">
        <v>-2.2070755921696334</v>
      </c>
      <c r="F149" s="16">
        <v>-2.9896057793711606</v>
      </c>
      <c r="G149" s="26">
        <v>-1361.8</v>
      </c>
      <c r="H149" s="17">
        <v>0.85567010309278346</v>
      </c>
      <c r="I149" s="18" t="s">
        <v>123</v>
      </c>
    </row>
    <row r="150" spans="1:9" ht="18.75" customHeight="1" x14ac:dyDescent="0.15">
      <c r="A150" s="13" t="s">
        <v>154</v>
      </c>
      <c r="B150" s="14" t="s">
        <v>122</v>
      </c>
      <c r="C150" s="19" t="s">
        <v>300</v>
      </c>
      <c r="D150" s="26">
        <v>-104.884126929405</v>
      </c>
      <c r="E150" s="16">
        <v>-7.0785136368326098</v>
      </c>
      <c r="F150" s="16">
        <v>-4.91301749390749</v>
      </c>
      <c r="G150" s="26">
        <v>0</v>
      </c>
      <c r="H150" s="17">
        <v>0.92988929889298888</v>
      </c>
      <c r="I150" s="18"/>
    </row>
    <row r="151" spans="1:9" ht="18.75" customHeight="1" x14ac:dyDescent="0.15">
      <c r="A151" s="13" t="s">
        <v>28</v>
      </c>
      <c r="B151" s="14">
        <v>63</v>
      </c>
      <c r="C151" s="15" t="s">
        <v>301</v>
      </c>
      <c r="D151" s="26">
        <v>-22.433285070889948</v>
      </c>
      <c r="E151" s="16">
        <v>0</v>
      </c>
      <c r="F151" s="16">
        <v>0</v>
      </c>
      <c r="G151" s="26">
        <v>201.86280000000079</v>
      </c>
      <c r="H151" s="17">
        <v>0.96575342465753422</v>
      </c>
      <c r="I151" s="18" t="s">
        <v>29</v>
      </c>
    </row>
    <row r="152" spans="1:9" ht="18.75" customHeight="1" x14ac:dyDescent="0.15">
      <c r="A152" s="13" t="s">
        <v>28</v>
      </c>
      <c r="B152" s="14">
        <v>64</v>
      </c>
      <c r="C152" s="15" t="s">
        <v>302</v>
      </c>
      <c r="D152" s="26">
        <v>142.45867057395421</v>
      </c>
      <c r="E152" s="16">
        <v>0</v>
      </c>
      <c r="F152" s="16">
        <v>0</v>
      </c>
      <c r="G152" s="26">
        <v>408.96279999999933</v>
      </c>
      <c r="H152" s="17">
        <v>0.97222222222222221</v>
      </c>
      <c r="I152" s="18"/>
    </row>
    <row r="153" spans="1:9" ht="18.75" customHeight="1" x14ac:dyDescent="0.15">
      <c r="A153" s="13" t="s">
        <v>28</v>
      </c>
      <c r="B153" s="14">
        <v>65</v>
      </c>
      <c r="C153" s="15" t="s">
        <v>303</v>
      </c>
      <c r="D153" s="26">
        <v>76.255430041773707</v>
      </c>
      <c r="E153" s="16">
        <v>0</v>
      </c>
      <c r="F153" s="16">
        <v>0</v>
      </c>
      <c r="G153" s="26">
        <v>469.22559999999976</v>
      </c>
      <c r="H153" s="17">
        <v>0.99335548172757471</v>
      </c>
      <c r="I153" s="18"/>
    </row>
    <row r="154" spans="1:9" ht="18.75" customHeight="1" x14ac:dyDescent="0.15">
      <c r="A154" s="13" t="s">
        <v>28</v>
      </c>
      <c r="B154" s="14">
        <v>66</v>
      </c>
      <c r="C154" s="15" t="s">
        <v>304</v>
      </c>
      <c r="D154" s="26">
        <v>-98.55275200329919</v>
      </c>
      <c r="E154" s="16">
        <v>0</v>
      </c>
      <c r="F154" s="16">
        <v>0</v>
      </c>
      <c r="G154" s="26">
        <v>-790.20000000000073</v>
      </c>
      <c r="H154" s="17">
        <v>0.986784140969163</v>
      </c>
      <c r="I154" s="18"/>
    </row>
    <row r="155" spans="1:9" ht="18.75" customHeight="1" x14ac:dyDescent="0.15">
      <c r="A155" s="13" t="s">
        <v>28</v>
      </c>
      <c r="B155" s="14">
        <v>67</v>
      </c>
      <c r="C155" s="15" t="s">
        <v>305</v>
      </c>
      <c r="D155" s="26">
        <v>-1.2431966635368084</v>
      </c>
      <c r="E155" s="16">
        <v>0</v>
      </c>
      <c r="F155" s="16">
        <v>0</v>
      </c>
      <c r="G155" s="26">
        <v>0</v>
      </c>
      <c r="H155" s="17">
        <v>0.97802197802197799</v>
      </c>
      <c r="I155" s="18" t="s">
        <v>29</v>
      </c>
    </row>
    <row r="156" spans="1:9" ht="18.75" customHeight="1" x14ac:dyDescent="0.15">
      <c r="A156" s="13" t="s">
        <v>28</v>
      </c>
      <c r="B156" s="14">
        <v>67</v>
      </c>
      <c r="C156" s="15" t="s">
        <v>306</v>
      </c>
      <c r="D156" s="26">
        <v>112.22515788090571</v>
      </c>
      <c r="E156" s="16">
        <v>0</v>
      </c>
      <c r="F156" s="16">
        <v>0</v>
      </c>
      <c r="G156" s="26">
        <v>-1268.2</v>
      </c>
      <c r="H156" s="17">
        <v>0.98863636363636365</v>
      </c>
      <c r="I156" s="18"/>
    </row>
    <row r="157" spans="1:9" ht="18.75" customHeight="1" x14ac:dyDescent="0.15">
      <c r="A157" s="13" t="s">
        <v>28</v>
      </c>
      <c r="B157" s="14">
        <v>68</v>
      </c>
      <c r="C157" s="15" t="s">
        <v>307</v>
      </c>
      <c r="D157" s="26">
        <v>58.667144754504051</v>
      </c>
      <c r="E157" s="16">
        <v>0</v>
      </c>
      <c r="F157" s="16">
        <v>0</v>
      </c>
      <c r="G157" s="26">
        <v>70.700000000000728</v>
      </c>
      <c r="H157" s="17">
        <v>1</v>
      </c>
      <c r="I157" s="18" t="s">
        <v>31</v>
      </c>
    </row>
    <row r="158" spans="1:9" ht="18.75" customHeight="1" x14ac:dyDescent="0.15">
      <c r="A158" s="13" t="s">
        <v>28</v>
      </c>
      <c r="B158" s="14">
        <v>68</v>
      </c>
      <c r="C158" s="15" t="s">
        <v>308</v>
      </c>
      <c r="D158" s="26">
        <v>62.980005986648081</v>
      </c>
      <c r="E158" s="16">
        <v>0</v>
      </c>
      <c r="F158" s="16">
        <v>0</v>
      </c>
      <c r="G158" s="26">
        <v>516</v>
      </c>
      <c r="H158" s="17">
        <v>0.97857142857142854</v>
      </c>
      <c r="I158" s="18"/>
    </row>
    <row r="159" spans="1:9" ht="18.75" customHeight="1" x14ac:dyDescent="0.15">
      <c r="A159" s="13" t="s">
        <v>28</v>
      </c>
      <c r="B159" s="14">
        <v>69</v>
      </c>
      <c r="C159" s="15" t="s">
        <v>309</v>
      </c>
      <c r="D159" s="26">
        <v>-96.47944161722306</v>
      </c>
      <c r="E159" s="16">
        <v>0</v>
      </c>
      <c r="F159" s="16">
        <v>0</v>
      </c>
      <c r="G159" s="26">
        <v>725.62559999999939</v>
      </c>
      <c r="H159" s="17">
        <v>1</v>
      </c>
      <c r="I159" s="18"/>
    </row>
    <row r="160" spans="1:9" ht="18.75" customHeight="1" x14ac:dyDescent="0.15">
      <c r="A160" s="13" t="s">
        <v>28</v>
      </c>
      <c r="B160" s="14" t="s">
        <v>124</v>
      </c>
      <c r="C160" s="15" t="s">
        <v>310</v>
      </c>
      <c r="D160" s="26">
        <v>-54.966997274234963</v>
      </c>
      <c r="E160" s="16">
        <v>0</v>
      </c>
      <c r="F160" s="16">
        <v>0</v>
      </c>
      <c r="G160" s="26">
        <v>196.72559999999976</v>
      </c>
      <c r="H160" s="17">
        <v>0.9928057553956835</v>
      </c>
      <c r="I160" s="18"/>
    </row>
    <row r="161" spans="1:9" ht="18.75" customHeight="1" x14ac:dyDescent="0.15">
      <c r="A161" s="13" t="s">
        <v>28</v>
      </c>
      <c r="B161" s="14" t="s">
        <v>124</v>
      </c>
      <c r="C161" s="15" t="s">
        <v>311</v>
      </c>
      <c r="D161" s="26">
        <v>-178.9107366086005</v>
      </c>
      <c r="E161" s="16">
        <v>0</v>
      </c>
      <c r="F161" s="16">
        <v>0</v>
      </c>
      <c r="G161" s="26">
        <v>1638.3883999999998</v>
      </c>
      <c r="H161" s="17">
        <v>0.96805111821086265</v>
      </c>
      <c r="I161" s="18" t="s">
        <v>30</v>
      </c>
    </row>
    <row r="162" spans="1:9" ht="18.75" customHeight="1" x14ac:dyDescent="0.15">
      <c r="A162" s="13" t="s">
        <v>155</v>
      </c>
      <c r="B162" s="14" t="s">
        <v>125</v>
      </c>
      <c r="C162" s="15" t="s">
        <v>312</v>
      </c>
      <c r="D162" s="26">
        <v>-115.89464236420309</v>
      </c>
      <c r="E162" s="16">
        <v>2.4301626343871368</v>
      </c>
      <c r="F162" s="16">
        <v>55.470053355595084</v>
      </c>
      <c r="G162" s="26">
        <v>1677.2</v>
      </c>
      <c r="H162" s="17">
        <v>0.90706319702602234</v>
      </c>
      <c r="I162" s="18" t="s">
        <v>30</v>
      </c>
    </row>
    <row r="163" spans="1:9" ht="18.75" customHeight="1" x14ac:dyDescent="0.15">
      <c r="A163" s="13" t="s">
        <v>155</v>
      </c>
      <c r="B163" s="14" t="s">
        <v>126</v>
      </c>
      <c r="C163" s="15" t="s">
        <v>313</v>
      </c>
      <c r="D163" s="26">
        <v>238.25085060315564</v>
      </c>
      <c r="E163" s="16">
        <v>6.541500000000001</v>
      </c>
      <c r="F163" s="16">
        <v>-38.369999999999997</v>
      </c>
      <c r="G163" s="26">
        <v>3169.8140000000003</v>
      </c>
      <c r="H163" s="17">
        <v>0.95238095238095233</v>
      </c>
      <c r="I163" s="18"/>
    </row>
    <row r="164" spans="1:9" ht="18.75" customHeight="1" x14ac:dyDescent="0.15">
      <c r="A164" s="13" t="s">
        <v>155</v>
      </c>
      <c r="B164" s="14" t="s">
        <v>127</v>
      </c>
      <c r="C164" s="15" t="s">
        <v>314</v>
      </c>
      <c r="D164" s="26">
        <v>299.41224557361562</v>
      </c>
      <c r="E164" s="16">
        <v>-4.5624738461538463</v>
      </c>
      <c r="F164" s="16">
        <v>64.116923076923086</v>
      </c>
      <c r="G164" s="26">
        <v>1879.8883999999998</v>
      </c>
      <c r="H164" s="17">
        <v>0.97297297297297303</v>
      </c>
      <c r="I164" s="18"/>
    </row>
    <row r="165" spans="1:9" ht="18.75" customHeight="1" x14ac:dyDescent="0.15">
      <c r="A165" s="13" t="s">
        <v>155</v>
      </c>
      <c r="B165" s="14" t="s">
        <v>128</v>
      </c>
      <c r="C165" s="15" t="s">
        <v>315</v>
      </c>
      <c r="D165" s="26">
        <v>110.06611177089653</v>
      </c>
      <c r="E165" s="16">
        <v>8.909460000000001</v>
      </c>
      <c r="F165" s="16">
        <v>40.047886807817584</v>
      </c>
      <c r="G165" s="26">
        <v>1405.8883999999998</v>
      </c>
      <c r="H165" s="17">
        <v>0.9452054794520548</v>
      </c>
      <c r="I165" s="18" t="s">
        <v>31</v>
      </c>
    </row>
    <row r="166" spans="1:9" ht="18.75" customHeight="1" x14ac:dyDescent="0.15">
      <c r="A166" s="13" t="s">
        <v>155</v>
      </c>
      <c r="B166" s="14" t="s">
        <v>129</v>
      </c>
      <c r="C166" s="15" t="s">
        <v>316</v>
      </c>
      <c r="D166" s="26">
        <v>-194.49074418463874</v>
      </c>
      <c r="E166" s="16">
        <v>8.2305887257298931</v>
      </c>
      <c r="F166" s="16">
        <v>-13.882629799738226</v>
      </c>
      <c r="G166" s="26">
        <v>2706.9884000000002</v>
      </c>
      <c r="H166" s="17">
        <v>0.94</v>
      </c>
      <c r="I166" s="18"/>
    </row>
    <row r="167" spans="1:9" ht="18.75" customHeight="1" x14ac:dyDescent="0.15">
      <c r="A167" s="13" t="s">
        <v>155</v>
      </c>
      <c r="B167" s="14" t="s">
        <v>130</v>
      </c>
      <c r="C167" s="15" t="s">
        <v>317</v>
      </c>
      <c r="D167" s="26">
        <v>-57.59977611706239</v>
      </c>
      <c r="E167" s="16">
        <v>5.227083639882971</v>
      </c>
      <c r="F167" s="16">
        <v>-100.92742355585685</v>
      </c>
      <c r="G167" s="26">
        <v>193.46279999999933</v>
      </c>
      <c r="H167" s="17">
        <v>0.953307392996109</v>
      </c>
      <c r="I167" s="18"/>
    </row>
    <row r="168" spans="1:9" ht="18.75" customHeight="1" x14ac:dyDescent="0.15">
      <c r="A168" s="13" t="s">
        <v>155</v>
      </c>
      <c r="B168" s="14" t="s">
        <v>131</v>
      </c>
      <c r="C168" s="19" t="s">
        <v>318</v>
      </c>
      <c r="D168" s="26">
        <v>-65.648553392623768</v>
      </c>
      <c r="E168" s="16">
        <v>6.6449238461538478</v>
      </c>
      <c r="F168" s="16">
        <v>-38.468344665204405</v>
      </c>
      <c r="G168" s="26">
        <v>2073.6999999999998</v>
      </c>
      <c r="H168" s="17">
        <v>0.93798449612403101</v>
      </c>
      <c r="I168" s="18"/>
    </row>
    <row r="169" spans="1:9" ht="18.75" customHeight="1" x14ac:dyDescent="0.15">
      <c r="A169" s="13" t="s">
        <v>32</v>
      </c>
      <c r="B169" s="14">
        <v>49</v>
      </c>
      <c r="C169" s="15" t="s">
        <v>319</v>
      </c>
      <c r="D169" s="26">
        <v>72.561753009527166</v>
      </c>
      <c r="E169" s="16">
        <v>0</v>
      </c>
      <c r="F169" s="16">
        <v>0</v>
      </c>
      <c r="G169" s="26">
        <v>165</v>
      </c>
      <c r="H169" s="17">
        <v>0.98620689655172411</v>
      </c>
      <c r="I169" s="18"/>
    </row>
    <row r="170" spans="1:9" ht="18.75" customHeight="1" x14ac:dyDescent="0.15">
      <c r="A170" s="13" t="s">
        <v>32</v>
      </c>
      <c r="B170" s="14" t="s">
        <v>132</v>
      </c>
      <c r="C170" s="15" t="s">
        <v>320</v>
      </c>
      <c r="D170" s="26">
        <v>45.084476266821774</v>
      </c>
      <c r="E170" s="16">
        <v>0</v>
      </c>
      <c r="F170" s="16">
        <v>0</v>
      </c>
      <c r="G170" s="26">
        <v>1237.3</v>
      </c>
      <c r="H170" s="17">
        <v>1</v>
      </c>
      <c r="I170" s="18"/>
    </row>
    <row r="171" spans="1:9" ht="18.75" customHeight="1" x14ac:dyDescent="0.15">
      <c r="A171" s="13" t="s">
        <v>32</v>
      </c>
      <c r="B171" s="14" t="s">
        <v>132</v>
      </c>
      <c r="C171" s="15" t="s">
        <v>321</v>
      </c>
      <c r="D171" s="26">
        <v>19.613951779390902</v>
      </c>
      <c r="E171" s="16">
        <v>0</v>
      </c>
      <c r="F171" s="16">
        <v>0</v>
      </c>
      <c r="G171" s="26">
        <v>979.6</v>
      </c>
      <c r="H171" s="17">
        <v>1</v>
      </c>
      <c r="I171" s="18"/>
    </row>
    <row r="172" spans="1:9" ht="18.75" customHeight="1" x14ac:dyDescent="0.15">
      <c r="A172" s="13" t="s">
        <v>32</v>
      </c>
      <c r="B172" s="14">
        <v>51</v>
      </c>
      <c r="C172" s="19" t="s">
        <v>322</v>
      </c>
      <c r="D172" s="26">
        <v>-38.665711143975457</v>
      </c>
      <c r="E172" s="16">
        <v>0</v>
      </c>
      <c r="F172" s="16">
        <v>0</v>
      </c>
      <c r="G172" s="26">
        <v>1681.5</v>
      </c>
      <c r="H172" s="17">
        <v>1</v>
      </c>
      <c r="I172" s="18"/>
    </row>
    <row r="173" spans="1:9" ht="18.75" customHeight="1" x14ac:dyDescent="0.15">
      <c r="A173" s="13" t="s">
        <v>32</v>
      </c>
      <c r="B173" s="14">
        <v>52</v>
      </c>
      <c r="C173" s="15" t="s">
        <v>323</v>
      </c>
      <c r="D173" s="26">
        <v>63.462232551284906</v>
      </c>
      <c r="E173" s="16">
        <v>0</v>
      </c>
      <c r="F173" s="16">
        <v>0</v>
      </c>
      <c r="G173" s="26">
        <v>2026.4</v>
      </c>
      <c r="H173" s="17">
        <v>1</v>
      </c>
      <c r="I173" s="18"/>
    </row>
    <row r="174" spans="1:9" ht="18.75" customHeight="1" x14ac:dyDescent="0.15">
      <c r="A174" s="13" t="s">
        <v>32</v>
      </c>
      <c r="B174" s="14">
        <v>52</v>
      </c>
      <c r="C174" s="15" t="s">
        <v>324</v>
      </c>
      <c r="D174" s="26">
        <v>147.53197485420583</v>
      </c>
      <c r="E174" s="16">
        <v>0</v>
      </c>
      <c r="F174" s="16">
        <v>0</v>
      </c>
      <c r="G174" s="26">
        <v>3263.6</v>
      </c>
      <c r="H174" s="17">
        <v>1</v>
      </c>
      <c r="I174" s="18"/>
    </row>
    <row r="175" spans="1:9" ht="18.75" customHeight="1" x14ac:dyDescent="0.15">
      <c r="A175" s="13" t="s">
        <v>32</v>
      </c>
      <c r="B175" s="14">
        <v>53</v>
      </c>
      <c r="C175" s="15" t="s">
        <v>325</v>
      </c>
      <c r="D175" s="26">
        <v>-48.666093617434498</v>
      </c>
      <c r="E175" s="16">
        <v>0</v>
      </c>
      <c r="F175" s="16">
        <v>0</v>
      </c>
      <c r="G175" s="26">
        <v>2677.5</v>
      </c>
      <c r="H175" s="17">
        <v>1</v>
      </c>
      <c r="I175" s="18"/>
    </row>
    <row r="176" spans="1:9" ht="18.75" customHeight="1" x14ac:dyDescent="0.15">
      <c r="A176" s="13" t="s">
        <v>32</v>
      </c>
      <c r="B176" s="14">
        <v>54</v>
      </c>
      <c r="C176" s="15" t="s">
        <v>326</v>
      </c>
      <c r="D176" s="26">
        <v>3.7718893155728415</v>
      </c>
      <c r="E176" s="16">
        <v>0</v>
      </c>
      <c r="F176" s="16">
        <v>0</v>
      </c>
      <c r="G176" s="26">
        <v>1177.8</v>
      </c>
      <c r="H176" s="17">
        <v>0.94463667820069208</v>
      </c>
      <c r="I176" s="18"/>
    </row>
    <row r="177" spans="1:9" ht="18.75" customHeight="1" x14ac:dyDescent="0.15">
      <c r="A177" s="13" t="s">
        <v>32</v>
      </c>
      <c r="B177" s="14">
        <v>54</v>
      </c>
      <c r="C177" s="19" t="s">
        <v>327</v>
      </c>
      <c r="D177" s="26">
        <v>52.244722962136841</v>
      </c>
      <c r="E177" s="16">
        <v>0</v>
      </c>
      <c r="F177" s="16">
        <v>0</v>
      </c>
      <c r="G177" s="26">
        <v>0</v>
      </c>
      <c r="H177" s="17">
        <v>0.97872340425531912</v>
      </c>
      <c r="I177" s="18"/>
    </row>
    <row r="178" spans="1:9" ht="18.75" customHeight="1" x14ac:dyDescent="0.15">
      <c r="A178" s="13" t="s">
        <v>32</v>
      </c>
      <c r="B178" s="14">
        <v>55</v>
      </c>
      <c r="C178" s="15" t="s">
        <v>328</v>
      </c>
      <c r="D178" s="26">
        <v>53.022833863042607</v>
      </c>
      <c r="E178" s="16">
        <v>0</v>
      </c>
      <c r="F178" s="16">
        <v>0</v>
      </c>
      <c r="G178" s="26">
        <v>1748.6</v>
      </c>
      <c r="H178" s="17">
        <v>0.98269896193771622</v>
      </c>
      <c r="I178" s="18"/>
    </row>
    <row r="179" spans="1:9" ht="18.75" customHeight="1" x14ac:dyDescent="0.15">
      <c r="A179" s="13" t="s">
        <v>32</v>
      </c>
      <c r="B179" s="14">
        <v>55</v>
      </c>
      <c r="C179" s="15" t="s">
        <v>329</v>
      </c>
      <c r="D179" s="26">
        <v>89.349855621412829</v>
      </c>
      <c r="E179" s="16">
        <v>0</v>
      </c>
      <c r="F179" s="16">
        <v>0</v>
      </c>
      <c r="G179" s="26">
        <v>1579.1</v>
      </c>
      <c r="H179" s="17">
        <v>0.98006644518272423</v>
      </c>
      <c r="I179" s="18"/>
    </row>
    <row r="180" spans="1:9" ht="18.75" customHeight="1" x14ac:dyDescent="0.15">
      <c r="A180" s="13" t="s">
        <v>32</v>
      </c>
      <c r="B180" s="14">
        <v>56</v>
      </c>
      <c r="C180" s="15" t="s">
        <v>330</v>
      </c>
      <c r="D180" s="26">
        <v>22.71424942093218</v>
      </c>
      <c r="E180" s="16">
        <v>0</v>
      </c>
      <c r="F180" s="16">
        <v>0</v>
      </c>
      <c r="G180" s="26">
        <v>547.4</v>
      </c>
      <c r="H180" s="17">
        <v>0.98920863309352514</v>
      </c>
      <c r="I180" s="18" t="s">
        <v>133</v>
      </c>
    </row>
    <row r="181" spans="1:9" ht="18.75" customHeight="1" x14ac:dyDescent="0.15">
      <c r="A181" s="13" t="s">
        <v>32</v>
      </c>
      <c r="B181" s="14">
        <v>57</v>
      </c>
      <c r="C181" s="19" t="s">
        <v>331</v>
      </c>
      <c r="D181" s="26">
        <v>-247.59448616008953</v>
      </c>
      <c r="E181" s="16">
        <v>0</v>
      </c>
      <c r="F181" s="16">
        <v>0</v>
      </c>
      <c r="G181" s="26">
        <v>1083.5</v>
      </c>
      <c r="H181" s="17">
        <v>0.91776315789473684</v>
      </c>
      <c r="I181" s="18" t="s">
        <v>134</v>
      </c>
    </row>
    <row r="182" spans="1:9" ht="18.75" customHeight="1" x14ac:dyDescent="0.15">
      <c r="A182" s="13" t="s">
        <v>32</v>
      </c>
      <c r="B182" s="14">
        <v>58</v>
      </c>
      <c r="C182" s="15" t="s">
        <v>332</v>
      </c>
      <c r="D182" s="26">
        <v>1.4390326835945824</v>
      </c>
      <c r="E182" s="16">
        <v>0.40635000000000004</v>
      </c>
      <c r="F182" s="16">
        <v>2.7363568618616014</v>
      </c>
      <c r="G182" s="26">
        <v>1232.7</v>
      </c>
      <c r="H182" s="17">
        <v>1.0551470588235294</v>
      </c>
      <c r="I182" s="18" t="s">
        <v>164</v>
      </c>
    </row>
    <row r="183" spans="1:9" ht="18.75" customHeight="1" x14ac:dyDescent="0.15">
      <c r="A183" s="13" t="s">
        <v>32</v>
      </c>
      <c r="B183" s="14">
        <v>58</v>
      </c>
      <c r="C183" s="15" t="s">
        <v>333</v>
      </c>
      <c r="D183" s="26">
        <v>-120.81735221166086</v>
      </c>
      <c r="E183" s="16">
        <v>0</v>
      </c>
      <c r="F183" s="16">
        <v>0</v>
      </c>
      <c r="G183" s="26">
        <v>3277.7</v>
      </c>
      <c r="H183" s="17">
        <v>0.98662207357859533</v>
      </c>
      <c r="I183" s="18"/>
    </row>
    <row r="184" spans="1:9" ht="18.75" customHeight="1" x14ac:dyDescent="0.15">
      <c r="A184" s="13" t="s">
        <v>32</v>
      </c>
      <c r="B184" s="14">
        <v>59</v>
      </c>
      <c r="C184" s="15" t="s">
        <v>334</v>
      </c>
      <c r="D184" s="26">
        <v>-2.2794228395794249</v>
      </c>
      <c r="E184" s="16">
        <v>0</v>
      </c>
      <c r="F184" s="16">
        <v>0</v>
      </c>
      <c r="G184" s="26">
        <v>525.29999999999927</v>
      </c>
      <c r="H184" s="17">
        <v>0.96632996632996637</v>
      </c>
      <c r="I184" s="18" t="s">
        <v>135</v>
      </c>
    </row>
    <row r="185" spans="1:9" ht="18.75" customHeight="1" x14ac:dyDescent="0.15">
      <c r="A185" s="13" t="s">
        <v>32</v>
      </c>
      <c r="B185" s="14">
        <v>59</v>
      </c>
      <c r="C185" s="15" t="s">
        <v>335</v>
      </c>
      <c r="D185" s="26">
        <v>42.579952884327788</v>
      </c>
      <c r="E185" s="16">
        <v>0</v>
      </c>
      <c r="F185" s="16">
        <v>0</v>
      </c>
      <c r="G185" s="26">
        <v>2282.6</v>
      </c>
      <c r="H185" s="17">
        <v>0.99312714776632305</v>
      </c>
      <c r="I185" s="18"/>
    </row>
    <row r="186" spans="1:9" ht="18.75" customHeight="1" x14ac:dyDescent="0.15">
      <c r="A186" s="13" t="s">
        <v>32</v>
      </c>
      <c r="B186" s="14" t="s">
        <v>136</v>
      </c>
      <c r="C186" s="19" t="s">
        <v>336</v>
      </c>
      <c r="D186" s="26">
        <v>-42.977290016321682</v>
      </c>
      <c r="E186" s="16">
        <v>0</v>
      </c>
      <c r="F186" s="16">
        <v>0</v>
      </c>
      <c r="G186" s="26">
        <v>1084.9000000000001</v>
      </c>
      <c r="H186" s="17">
        <v>0.97894736842105268</v>
      </c>
      <c r="I186" s="18"/>
    </row>
    <row r="187" spans="1:9" ht="18.75" customHeight="1" x14ac:dyDescent="0.15">
      <c r="A187" s="13" t="s">
        <v>32</v>
      </c>
      <c r="B187" s="14">
        <v>61</v>
      </c>
      <c r="C187" s="15" t="s">
        <v>337</v>
      </c>
      <c r="D187" s="26">
        <v>-68.342104437849343</v>
      </c>
      <c r="E187" s="16">
        <v>0</v>
      </c>
      <c r="F187" s="16">
        <v>0</v>
      </c>
      <c r="G187" s="26">
        <v>2497.3000000000002</v>
      </c>
      <c r="H187" s="17">
        <v>0.97966101694915253</v>
      </c>
      <c r="I187" s="18"/>
    </row>
    <row r="188" spans="1:9" ht="18.75" customHeight="1" x14ac:dyDescent="0.15">
      <c r="A188" s="13" t="s">
        <v>32</v>
      </c>
      <c r="B188" s="14">
        <v>62</v>
      </c>
      <c r="C188" s="15" t="s">
        <v>338</v>
      </c>
      <c r="D188" s="26">
        <v>-36.572617311320528</v>
      </c>
      <c r="E188" s="16">
        <v>0</v>
      </c>
      <c r="F188" s="16">
        <v>0</v>
      </c>
      <c r="G188" s="26">
        <v>644</v>
      </c>
      <c r="H188" s="17">
        <v>0.99288256227758009</v>
      </c>
      <c r="I188" s="18"/>
    </row>
    <row r="189" spans="1:9" ht="18.75" customHeight="1" x14ac:dyDescent="0.15">
      <c r="A189" s="13" t="s">
        <v>32</v>
      </c>
      <c r="B189" s="14">
        <v>62</v>
      </c>
      <c r="C189" s="19" t="s">
        <v>339</v>
      </c>
      <c r="D189" s="26">
        <v>-8.8035090638321982</v>
      </c>
      <c r="E189" s="16">
        <v>0</v>
      </c>
      <c r="F189" s="16">
        <v>0</v>
      </c>
      <c r="G189" s="26">
        <v>1195.2</v>
      </c>
      <c r="H189" s="17">
        <v>1</v>
      </c>
      <c r="I189" s="18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B2:B18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车队运营表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2011-07-30T17:09:27Z</dcterms:modified>
</cp:coreProperties>
</file>