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20" windowWidth="8505" windowHeight="4530" tabRatio="767" activeTab="1"/>
  </bookViews>
  <sheets>
    <sheet name="固定资产折旧表" sheetId="44" r:id="rId1"/>
    <sheet name="本月净值" sheetId="46" r:id="rId2"/>
  </sheets>
  <definedNames>
    <definedName name="_xlnm._FilterDatabase" localSheetId="0" hidden="1">固定资产折旧表!$A$1:$K$47</definedName>
    <definedName name="_xlnm.Print_Area" localSheetId="0">固定资产折旧表!$A$1:$K$47</definedName>
    <definedName name="_xlnm.Print_Titles" localSheetId="0">固定资产折旧表!$1:$1</definedName>
  </definedNames>
  <calcPr calcId="144525"/>
  <pivotCaches>
    <pivotCache cacheId="0" r:id="rId3"/>
  </pivotCaches>
</workbook>
</file>

<file path=xl/calcChain.xml><?xml version="1.0" encoding="utf-8"?>
<calcChain xmlns="http://schemas.openxmlformats.org/spreadsheetml/2006/main">
  <c r="I2" i="44" l="1"/>
  <c r="I3" i="44"/>
  <c r="I4" i="44"/>
  <c r="I5" i="44"/>
  <c r="I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</calcChain>
</file>

<file path=xl/sharedStrings.xml><?xml version="1.0" encoding="utf-8"?>
<sst xmlns="http://schemas.openxmlformats.org/spreadsheetml/2006/main" count="134" uniqueCount="82">
  <si>
    <t>管理</t>
  </si>
  <si>
    <t xml:space="preserve">合成车间、制剂车间 </t>
  </si>
  <si>
    <t>其他</t>
  </si>
  <si>
    <t>化验室</t>
  </si>
  <si>
    <t>电子天平</t>
  </si>
  <si>
    <t>液相色谱仪</t>
  </si>
  <si>
    <t>微量水分测定仪</t>
  </si>
  <si>
    <t>实验平台</t>
  </si>
  <si>
    <t>风光光度计</t>
  </si>
  <si>
    <t>电子平台</t>
  </si>
  <si>
    <t>天平</t>
  </si>
  <si>
    <t>可见分光光度计</t>
  </si>
  <si>
    <t>电子天平4.5</t>
  </si>
  <si>
    <t>粘度计4.5</t>
  </si>
  <si>
    <t>房屋</t>
  </si>
  <si>
    <t>建筑物</t>
  </si>
  <si>
    <t>使用部门</t>
  </si>
  <si>
    <t>1200㎡</t>
  </si>
  <si>
    <t>687.50㎡</t>
  </si>
  <si>
    <t>F2000-P0022T3</t>
  </si>
  <si>
    <t>数据</t>
  </si>
  <si>
    <t>总计</t>
  </si>
  <si>
    <t>设备名称</t>
    <phoneticPr fontId="2" type="noConversion"/>
  </si>
  <si>
    <t>使用部门</t>
    <phoneticPr fontId="2" type="noConversion"/>
  </si>
  <si>
    <t>备注</t>
    <phoneticPr fontId="2" type="noConversion"/>
  </si>
  <si>
    <t>单位</t>
    <phoneticPr fontId="2" type="noConversion"/>
  </si>
  <si>
    <t>数量</t>
    <phoneticPr fontId="2" type="noConversion"/>
  </si>
  <si>
    <t>规格</t>
    <phoneticPr fontId="2" type="noConversion"/>
  </si>
  <si>
    <t>原值</t>
    <phoneticPr fontId="2" type="noConversion"/>
  </si>
  <si>
    <t>09年累计折旧额</t>
    <phoneticPr fontId="2" type="noConversion"/>
  </si>
  <si>
    <t>09年底净值</t>
    <phoneticPr fontId="2" type="noConversion"/>
  </si>
  <si>
    <t>本月折旧额</t>
    <phoneticPr fontId="2" type="noConversion"/>
  </si>
  <si>
    <t>本月底累计折旧额</t>
    <phoneticPr fontId="2" type="noConversion"/>
  </si>
  <si>
    <t>办公室</t>
    <phoneticPr fontId="2" type="noConversion"/>
  </si>
  <si>
    <t>房屋</t>
    <phoneticPr fontId="2" type="noConversion"/>
  </si>
  <si>
    <t>车库</t>
    <phoneticPr fontId="2" type="noConversion"/>
  </si>
  <si>
    <t>制剂车间</t>
    <phoneticPr fontId="2" type="noConversion"/>
  </si>
  <si>
    <t>成品仓库</t>
    <phoneticPr fontId="2" type="noConversion"/>
  </si>
  <si>
    <t>辅料仓库</t>
    <phoneticPr fontId="2" type="noConversion"/>
  </si>
  <si>
    <t>污水处理工程</t>
    <phoneticPr fontId="2" type="noConversion"/>
  </si>
  <si>
    <t>建筑物</t>
    <phoneticPr fontId="2" type="noConversion"/>
  </si>
  <si>
    <t>工艺管网及平台</t>
    <phoneticPr fontId="2" type="noConversion"/>
  </si>
  <si>
    <t xml:space="preserve">合成车间、制剂车间 </t>
    <phoneticPr fontId="2" type="noConversion"/>
  </si>
  <si>
    <t>个</t>
    <phoneticPr fontId="2" type="noConversion"/>
  </si>
  <si>
    <t>百草枯安装工程</t>
    <phoneticPr fontId="2" type="noConversion"/>
  </si>
  <si>
    <t>反应罐         F10000L</t>
    <phoneticPr fontId="2" type="noConversion"/>
  </si>
  <si>
    <t>2010.12.8</t>
    <phoneticPr fontId="2" type="noConversion"/>
  </si>
  <si>
    <t>台套</t>
    <phoneticPr fontId="2" type="noConversion"/>
  </si>
  <si>
    <t>台</t>
    <phoneticPr fontId="2" type="noConversion"/>
  </si>
  <si>
    <t>套</t>
    <phoneticPr fontId="2" type="noConversion"/>
  </si>
  <si>
    <t>空气呼吸器</t>
    <phoneticPr fontId="2" type="noConversion"/>
  </si>
  <si>
    <t>其他</t>
    <phoneticPr fontId="2" type="noConversion"/>
  </si>
  <si>
    <t>地磅</t>
    <phoneticPr fontId="2" type="noConversion"/>
  </si>
  <si>
    <t>监控工程</t>
    <phoneticPr fontId="2" type="noConversion"/>
  </si>
  <si>
    <t>热水罐(浴池用)</t>
    <phoneticPr fontId="2" type="noConversion"/>
  </si>
  <si>
    <t>路灯</t>
    <phoneticPr fontId="2" type="noConversion"/>
  </si>
  <si>
    <t>污水处理设施</t>
    <phoneticPr fontId="2" type="noConversion"/>
  </si>
  <si>
    <t>回转焙烧炉</t>
    <phoneticPr fontId="2" type="noConversion"/>
  </si>
  <si>
    <t>环保2.6</t>
    <phoneticPr fontId="2" type="noConversion"/>
  </si>
  <si>
    <t xml:space="preserve">变频器F2000-P1320T3C  F2000-P0220T3  F2000-P0075T3  </t>
    <phoneticPr fontId="2" type="noConversion"/>
  </si>
  <si>
    <t>环保4.2</t>
    <phoneticPr fontId="2" type="noConversion"/>
  </si>
  <si>
    <t>燃烧器</t>
    <phoneticPr fontId="2" type="noConversion"/>
  </si>
  <si>
    <t>环保5.13</t>
    <phoneticPr fontId="2" type="noConversion"/>
  </si>
  <si>
    <t>洗涤吸收塔6.7</t>
    <phoneticPr fontId="2" type="noConversion"/>
  </si>
  <si>
    <t>环保6.7</t>
    <phoneticPr fontId="2" type="noConversion"/>
  </si>
  <si>
    <t>冷却吸收塔6.7</t>
    <phoneticPr fontId="2" type="noConversion"/>
  </si>
  <si>
    <t>电脑、打印机</t>
    <phoneticPr fontId="2" type="noConversion"/>
  </si>
  <si>
    <t>管理</t>
    <phoneticPr fontId="2" type="noConversion"/>
  </si>
  <si>
    <t>货车T188（运输工具）</t>
    <phoneticPr fontId="2" type="noConversion"/>
  </si>
  <si>
    <t>奥铃皮卡鲁GET178（运输工具）</t>
    <phoneticPr fontId="2" type="noConversion"/>
  </si>
  <si>
    <t>别克商务车鲁VS0108（运输工具）</t>
    <phoneticPr fontId="2" type="noConversion"/>
  </si>
  <si>
    <t>打印机</t>
    <phoneticPr fontId="2" type="noConversion"/>
  </si>
  <si>
    <t>电脑</t>
    <phoneticPr fontId="2" type="noConversion"/>
  </si>
  <si>
    <t>电动伸缩门</t>
    <phoneticPr fontId="2" type="noConversion"/>
  </si>
  <si>
    <t>空调</t>
    <phoneticPr fontId="2" type="noConversion"/>
  </si>
  <si>
    <t>百草枯监控系统</t>
    <phoneticPr fontId="2" type="noConversion"/>
  </si>
  <si>
    <t>数码复合机</t>
    <phoneticPr fontId="2" type="noConversion"/>
  </si>
  <si>
    <t>捷达轿车（运输工具）</t>
    <phoneticPr fontId="2" type="noConversion"/>
  </si>
  <si>
    <t>联想电脑1套</t>
    <phoneticPr fontId="2" type="noConversion"/>
  </si>
  <si>
    <t xml:space="preserve"> 原值</t>
  </si>
  <si>
    <t xml:space="preserve"> 本月底累计折旧额</t>
  </si>
  <si>
    <t xml:space="preserve"> 本月净值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</si>
</sst>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  <font>
      <sz val="12"/>
      <color theme="1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/>
    <xf numFmtId="43" fontId="2" fillId="2" borderId="0" xfId="1" applyFont="1" applyFill="1" applyAlignment="1"/>
    <xf numFmtId="0" fontId="4" fillId="3" borderId="1" xfId="0" applyFont="1" applyFill="1" applyBorder="1" applyAlignment="1">
      <alignment horizontal="center"/>
    </xf>
    <xf numFmtId="43" fontId="4" fillId="3" borderId="1" xfId="1" applyFont="1" applyFill="1" applyBorder="1" applyAlignment="1">
      <alignment horizontal="center"/>
    </xf>
    <xf numFmtId="43" fontId="4" fillId="3" borderId="1" xfId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/>
    <xf numFmtId="0" fontId="3" fillId="2" borderId="1" xfId="0" applyFont="1" applyFill="1" applyBorder="1" applyAlignment="1">
      <alignment horizontal="center"/>
    </xf>
    <xf numFmtId="43" fontId="3" fillId="2" borderId="1" xfId="1" applyFont="1" applyFill="1" applyBorder="1" applyAlignment="1"/>
    <xf numFmtId="0" fontId="3" fillId="2" borderId="1" xfId="0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right"/>
    </xf>
    <xf numFmtId="0" fontId="3" fillId="2" borderId="1" xfId="0" applyFont="1" applyFill="1" applyBorder="1" applyAlignment="1">
      <alignment wrapText="1"/>
    </xf>
    <xf numFmtId="176" fontId="3" fillId="2" borderId="1" xfId="0" applyNumberFormat="1" applyFont="1" applyFill="1" applyBorder="1" applyAlignment="1">
      <alignment horizontal="right"/>
    </xf>
    <xf numFmtId="176" fontId="3" fillId="2" borderId="1" xfId="0" applyNumberFormat="1" applyFont="1" applyFill="1" applyBorder="1" applyAlignment="1">
      <alignment horizontal="left"/>
    </xf>
    <xf numFmtId="0" fontId="3" fillId="0" borderId="1" xfId="0" applyFont="1" applyBorder="1"/>
    <xf numFmtId="0" fontId="3" fillId="0" borderId="1" xfId="0" applyNumberFormat="1" applyFont="1" applyBorder="1"/>
    <xf numFmtId="43" fontId="3" fillId="0" borderId="1" xfId="0" applyNumberFormat="1" applyFont="1" applyBorder="1"/>
    <xf numFmtId="0" fontId="4" fillId="3" borderId="1" xfId="0" applyFont="1" applyFill="1" applyBorder="1"/>
  </cellXfs>
  <cellStyles count="2">
    <cellStyle name="常规" xfId="0" builtinId="0"/>
    <cellStyle name="千位分隔" xfId="1" builtinId="3"/>
  </cellStyles>
  <dxfs count="12"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ill>
        <patternFill patternType="solid"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技术部 王士刚" refreshedDate="40758.923976157406" createdVersion="1" refreshedVersion="4" recordCount="46" upgradeOnRefresh="1">
  <cacheSource type="worksheet">
    <worksheetSource ref="A1:K47" sheet="固定资产折旧表"/>
  </cacheSource>
  <cacheFields count="12">
    <cacheField name="设备名称" numFmtId="0">
      <sharedItems/>
    </cacheField>
    <cacheField name="使用部门" numFmtId="0">
      <sharedItems count="6">
        <s v="房屋"/>
        <s v="建筑物"/>
        <s v="化验室"/>
        <s v="合成车间、制剂车间 "/>
        <s v="其他"/>
        <s v="管理"/>
      </sharedItems>
    </cacheField>
    <cacheField name="备注" numFmtId="0">
      <sharedItems containsBlank="1" containsMixedTypes="1" containsNumber="1" minValue="3.13" maxValue="6.2"/>
    </cacheField>
    <cacheField name="单位" numFmtId="0">
      <sharedItems containsBlank="1"/>
    </cacheField>
    <cacheField name="数量" numFmtId="0">
      <sharedItems containsString="0" containsBlank="1" containsNumber="1" containsInteger="1" minValue="1" maxValue="4"/>
    </cacheField>
    <cacheField name="规格" numFmtId="0">
      <sharedItems containsBlank="1"/>
    </cacheField>
    <cacheField name="原值" numFmtId="43">
      <sharedItems containsSemiMixedTypes="0" containsString="0" containsNumber="1" minValue="1400" maxValue="1078000"/>
    </cacheField>
    <cacheField name="09年累计折旧额" numFmtId="43">
      <sharedItems containsString="0" containsBlank="1" containsNumber="1" minValue="0" maxValue="61922"/>
    </cacheField>
    <cacheField name="09年底净值" numFmtId="43">
      <sharedItems containsSemiMixedTypes="0" containsString="0" containsNumber="1" minValue="1001.12" maxValue="1078000"/>
    </cacheField>
    <cacheField name="本月折旧额" numFmtId="43">
      <sharedItems containsSemiMixedTypes="0" containsString="0" containsNumber="1" minValue="11.08" maxValue="8534.17"/>
    </cacheField>
    <cacheField name="本月底累计折旧额" numFmtId="43">
      <sharedItems containsSemiMixedTypes="0" containsString="0" containsNumber="1" minValue="255.78" maxValue="110944.21"/>
    </cacheField>
    <cacheField name="本月净值" numFmtId="0" formula="原值-本月底累计折旧额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">
  <r>
    <s v="办公室"/>
    <x v="0"/>
    <m/>
    <m/>
    <m/>
    <m/>
    <n v="782172.38"/>
    <n v="61922"/>
    <n v="720250.38"/>
    <n v="3096.1"/>
    <n v="108363.5"/>
  </r>
  <r>
    <s v="车库"/>
    <x v="0"/>
    <m/>
    <m/>
    <m/>
    <m/>
    <n v="44744"/>
    <n v="3542.2"/>
    <n v="41201.800000000003"/>
    <n v="177.11"/>
    <n v="6198.85"/>
  </r>
  <r>
    <s v="制剂车间"/>
    <x v="0"/>
    <m/>
    <s v="1200㎡"/>
    <m/>
    <m/>
    <n v="438000"/>
    <n v="0"/>
    <n v="438000"/>
    <n v="1733.75"/>
    <n v="15603.75"/>
  </r>
  <r>
    <s v="成品仓库"/>
    <x v="0"/>
    <m/>
    <s v="687.50㎡"/>
    <m/>
    <m/>
    <n v="213785.7"/>
    <n v="0"/>
    <n v="213785.7"/>
    <n v="846.24"/>
    <n v="7616.16"/>
  </r>
  <r>
    <s v="辅料仓库"/>
    <x v="0"/>
    <m/>
    <s v="1200㎡"/>
    <m/>
    <m/>
    <n v="373153.1"/>
    <n v="0"/>
    <n v="373153.1"/>
    <n v="1477.06"/>
    <n v="13293.54"/>
  </r>
  <r>
    <s v="污水处理工程"/>
    <x v="1"/>
    <m/>
    <m/>
    <m/>
    <m/>
    <n v="93293.22"/>
    <n v="7385.8"/>
    <n v="85907.42"/>
    <n v="369.29"/>
    <n v="12925.15"/>
  </r>
  <r>
    <s v="电子天平"/>
    <x v="2"/>
    <m/>
    <m/>
    <m/>
    <m/>
    <n v="6000"/>
    <n v="2094.56"/>
    <n v="3905.44"/>
    <n v="47.5"/>
    <n v="2807.06"/>
  </r>
  <r>
    <s v="液相色谱仪"/>
    <x v="2"/>
    <m/>
    <m/>
    <m/>
    <m/>
    <n v="100000"/>
    <n v="34909.68"/>
    <n v="65090.32"/>
    <n v="791.67"/>
    <n v="46784.73"/>
  </r>
  <r>
    <s v="微量水分测定仪"/>
    <x v="2"/>
    <m/>
    <m/>
    <m/>
    <m/>
    <n v="9800"/>
    <n v="2792.88"/>
    <n v="7007.12"/>
    <n v="77.58"/>
    <n v="3956.58"/>
  </r>
  <r>
    <s v="实验平台"/>
    <x v="2"/>
    <m/>
    <m/>
    <m/>
    <m/>
    <n v="36000"/>
    <n v="10260"/>
    <n v="25740"/>
    <n v="285"/>
    <n v="14535"/>
  </r>
  <r>
    <s v="风光光度计"/>
    <x v="2"/>
    <m/>
    <m/>
    <m/>
    <m/>
    <n v="9200"/>
    <n v="2403.39"/>
    <n v="6796.6100000000006"/>
    <n v="72.83"/>
    <n v="3495.84"/>
  </r>
  <r>
    <s v="电子平台"/>
    <x v="2"/>
    <m/>
    <m/>
    <m/>
    <m/>
    <n v="4860"/>
    <n v="1269.8399999999999"/>
    <n v="3590.16"/>
    <n v="38.479999999999997"/>
    <n v="1847.04"/>
  </r>
  <r>
    <s v="天平"/>
    <x v="2"/>
    <m/>
    <m/>
    <m/>
    <m/>
    <n v="3800"/>
    <n v="661.76"/>
    <n v="3138.24"/>
    <n v="30.08"/>
    <n v="1112.96"/>
  </r>
  <r>
    <s v="可见分光光度计"/>
    <x v="2"/>
    <m/>
    <m/>
    <m/>
    <m/>
    <n v="4696.58"/>
    <n v="408.98"/>
    <n v="4287.6000000000004"/>
    <n v="37.18"/>
    <n v="966.68"/>
  </r>
  <r>
    <s v="液相色谱仪"/>
    <x v="2"/>
    <m/>
    <m/>
    <m/>
    <m/>
    <n v="89572.65"/>
    <n v="4254.84"/>
    <n v="85317.81"/>
    <n v="709.14"/>
    <n v="14891.94"/>
  </r>
  <r>
    <s v="可见分光光度计"/>
    <x v="2"/>
    <m/>
    <m/>
    <m/>
    <m/>
    <n v="4665"/>
    <n v="36.93"/>
    <n v="4628.07"/>
    <n v="36.93"/>
    <n v="590.88"/>
  </r>
  <r>
    <s v="电子天平4.5"/>
    <x v="2"/>
    <m/>
    <m/>
    <m/>
    <m/>
    <n v="9000"/>
    <m/>
    <n v="9000"/>
    <n v="71.25"/>
    <n v="783.75"/>
  </r>
  <r>
    <s v="粘度计4.5"/>
    <x v="2"/>
    <m/>
    <m/>
    <m/>
    <m/>
    <n v="3000"/>
    <m/>
    <n v="3000"/>
    <n v="23.75"/>
    <n v="261.25"/>
  </r>
  <r>
    <s v="工艺管网及平台"/>
    <x v="3"/>
    <m/>
    <s v="个"/>
    <n v="1"/>
    <m/>
    <n v="126000"/>
    <n v="43986.14"/>
    <n v="82013.86"/>
    <n v="997.5"/>
    <n v="58948.639999999999"/>
  </r>
  <r>
    <s v="百草枯安装工程"/>
    <x v="3"/>
    <m/>
    <m/>
    <m/>
    <m/>
    <n v="86815.47"/>
    <n v="18556.830000000002"/>
    <n v="68258.64"/>
    <n v="687.29"/>
    <n v="28866.18"/>
  </r>
  <r>
    <s v="反应罐         F10000L"/>
    <x v="3"/>
    <s v="2010.12.8"/>
    <s v="台套"/>
    <n v="1"/>
    <m/>
    <n v="131623.94"/>
    <m/>
    <n v="131623.94"/>
    <n v="1042.02"/>
    <n v="3126.06"/>
  </r>
  <r>
    <s v="空气呼吸器"/>
    <x v="4"/>
    <m/>
    <s v="套"/>
    <n v="1"/>
    <m/>
    <n v="5300"/>
    <n v="965.08"/>
    <n v="4334.92"/>
    <n v="41.96"/>
    <n v="1594.48"/>
  </r>
  <r>
    <s v="地磅"/>
    <x v="4"/>
    <m/>
    <m/>
    <m/>
    <m/>
    <n v="116000"/>
    <n v="15611.61"/>
    <n v="100388.39"/>
    <n v="918.33"/>
    <n v="29386.560000000001"/>
  </r>
  <r>
    <s v="监控工程"/>
    <x v="4"/>
    <m/>
    <m/>
    <m/>
    <m/>
    <n v="47604.45"/>
    <n v="6406.79"/>
    <n v="41197.659999999996"/>
    <n v="376.87"/>
    <n v="12059.84"/>
  </r>
  <r>
    <s v="热水罐(浴池用)"/>
    <x v="4"/>
    <m/>
    <s v="台"/>
    <n v="1"/>
    <m/>
    <n v="12600"/>
    <n v="1296.75"/>
    <n v="11303.25"/>
    <n v="99.75"/>
    <n v="2793"/>
  </r>
  <r>
    <s v="路灯"/>
    <x v="4"/>
    <m/>
    <m/>
    <m/>
    <m/>
    <n v="10380"/>
    <n v="1807.96"/>
    <n v="8572.0400000000009"/>
    <n v="82.18"/>
    <n v="3040.66"/>
  </r>
  <r>
    <s v="污水处理设施"/>
    <x v="4"/>
    <m/>
    <m/>
    <m/>
    <m/>
    <n v="243000"/>
    <n v="11542.5"/>
    <n v="231457.5"/>
    <n v="1923.75"/>
    <n v="40398.75"/>
  </r>
  <r>
    <s v="回转焙烧炉"/>
    <x v="4"/>
    <s v="环保2.6"/>
    <s v="台"/>
    <n v="1"/>
    <m/>
    <n v="1078000"/>
    <n v="0"/>
    <n v="1078000"/>
    <n v="8534.17"/>
    <n v="110944.21"/>
  </r>
  <r>
    <s v="变频器F2000-P1320T3C  F2000-P0220T3  F2000-P0075T3  "/>
    <x v="4"/>
    <s v="环保4.2"/>
    <s v="台"/>
    <n v="4"/>
    <s v="F2000-P0022T3"/>
    <n v="32201.71"/>
    <n v="0"/>
    <n v="32201.71"/>
    <n v="254.93"/>
    <n v="2804.23"/>
  </r>
  <r>
    <s v="燃烧器"/>
    <x v="4"/>
    <s v="环保5.13"/>
    <s v="台"/>
    <n v="2"/>
    <m/>
    <n v="270000"/>
    <n v="0"/>
    <n v="270000"/>
    <n v="2137.5"/>
    <n v="21375"/>
  </r>
  <r>
    <s v="洗涤吸收塔6.7"/>
    <x v="4"/>
    <s v="环保6.7"/>
    <s v="台"/>
    <n v="1"/>
    <m/>
    <n v="130000"/>
    <n v="0"/>
    <n v="130000"/>
    <n v="1029.17"/>
    <n v="9262.5300000000007"/>
  </r>
  <r>
    <s v="冷却吸收塔6.7"/>
    <x v="4"/>
    <s v="环保6.7"/>
    <s v="台"/>
    <n v="1"/>
    <m/>
    <n v="120000"/>
    <n v="0"/>
    <n v="120000"/>
    <n v="950"/>
    <n v="8550"/>
  </r>
  <r>
    <s v="电脑、打印机"/>
    <x v="5"/>
    <m/>
    <m/>
    <m/>
    <m/>
    <n v="15120"/>
    <n v="5278.34"/>
    <n v="9841.66"/>
    <n v="119.7"/>
    <n v="7073.84"/>
  </r>
  <r>
    <s v="货车T188（运输工具）"/>
    <x v="5"/>
    <m/>
    <m/>
    <n v="1"/>
    <m/>
    <n v="52725"/>
    <n v="12522.3"/>
    <n v="40202.699999999997"/>
    <n v="417.41"/>
    <n v="18783.45"/>
  </r>
  <r>
    <s v="奥铃皮卡鲁GET178（运输工具）"/>
    <x v="5"/>
    <m/>
    <m/>
    <n v="1"/>
    <m/>
    <n v="62627"/>
    <n v="7932.8"/>
    <n v="54694.2"/>
    <n v="495.8"/>
    <n v="15369.8"/>
  </r>
  <r>
    <s v="别克商务车鲁VS0108（运输工具）"/>
    <x v="5"/>
    <m/>
    <m/>
    <n v="1"/>
    <m/>
    <n v="253149"/>
    <n v="40082"/>
    <n v="213067"/>
    <n v="2004.1"/>
    <n v="70143.5"/>
  </r>
  <r>
    <s v="打印机"/>
    <x v="5"/>
    <m/>
    <m/>
    <m/>
    <m/>
    <n v="2850"/>
    <n v="995.35"/>
    <n v="1854.65"/>
    <n v="22.56"/>
    <n v="1333.75"/>
  </r>
  <r>
    <s v="电脑"/>
    <x v="5"/>
    <m/>
    <m/>
    <m/>
    <m/>
    <n v="10100"/>
    <n v="3527.77"/>
    <n v="6572.23"/>
    <n v="79.959999999999994"/>
    <n v="4727.17"/>
  </r>
  <r>
    <s v="电脑"/>
    <x v="5"/>
    <m/>
    <m/>
    <m/>
    <m/>
    <n v="6600"/>
    <n v="1881"/>
    <n v="4719"/>
    <n v="52.25"/>
    <n v="2664.75"/>
  </r>
  <r>
    <s v="打印机"/>
    <x v="5"/>
    <m/>
    <m/>
    <m/>
    <m/>
    <n v="1400"/>
    <n v="398.88"/>
    <n v="1001.12"/>
    <n v="11.08"/>
    <n v="565.08000000000004"/>
  </r>
  <r>
    <s v="电动伸缩门"/>
    <x v="5"/>
    <m/>
    <m/>
    <m/>
    <m/>
    <n v="16800"/>
    <n v="4389"/>
    <n v="12411"/>
    <n v="133"/>
    <n v="6384"/>
  </r>
  <r>
    <s v="空调"/>
    <x v="5"/>
    <m/>
    <m/>
    <m/>
    <m/>
    <n v="13400"/>
    <n v="2970.24"/>
    <n v="10429.76"/>
    <n v="106.08"/>
    <n v="4561.4399999999996"/>
  </r>
  <r>
    <s v="百草枯监控系统"/>
    <x v="5"/>
    <m/>
    <m/>
    <n v="1"/>
    <m/>
    <n v="27455.34"/>
    <n v="5071.6400000000003"/>
    <n v="22383.7"/>
    <n v="724.52"/>
    <n v="15939.44"/>
  </r>
  <r>
    <s v="数码复合机"/>
    <x v="5"/>
    <m/>
    <m/>
    <n v="1"/>
    <m/>
    <n v="5897.44"/>
    <n v="933.78"/>
    <n v="4963.66"/>
    <n v="155.63"/>
    <n v="3268.23"/>
  </r>
  <r>
    <s v="捷达轿车（运输工具）"/>
    <x v="5"/>
    <n v="3.13"/>
    <m/>
    <n v="1"/>
    <m/>
    <n v="74500"/>
    <n v="0"/>
    <n v="74500"/>
    <n v="589.79"/>
    <n v="7077.48"/>
  </r>
  <r>
    <s v="联想电脑1套"/>
    <x v="5"/>
    <n v="6.2"/>
    <m/>
    <n v="1"/>
    <m/>
    <n v="3589.74"/>
    <n v="0"/>
    <n v="3589.74"/>
    <n v="28.42"/>
    <n v="255.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数据" updatedVersion="4" showMemberPropertyTips="0" useAutoFormatting="1" itemPrintTitles="1" createdVersion="1" indent="0" compact="0" compactData="0" gridDropZones="1">
  <location ref="A2:D10" firstHeaderRow="1" firstDataRow="2" firstDataCol="1"/>
  <pivotFields count="12">
    <pivotField compact="0" outline="0" subtotalTop="0" showAll="0" includeNewItemsInFilter="1"/>
    <pivotField axis="axisRow" compact="0" outline="0" subtotalTop="0" showAll="0" includeNewItemsInFilter="1">
      <items count="7">
        <item x="0"/>
        <item x="5"/>
        <item x="3"/>
        <item x="2"/>
        <item x="1"/>
        <item x="4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dataField="1" compact="0" numFmtId="43" outline="0" subtotalTop="0" showAll="0" includeNewItemsInFilter="1"/>
    <pivotField dataField="1" compact="0" outline="0" subtotalTop="0" dragToRow="0" dragToCol="0" dragToPage="0" showAll="0" includeNewItemsInFilter="1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原值" fld="6" baseField="0" baseItem="0"/>
    <dataField name=" 本月底累计折旧额" fld="10" baseField="0" baseItem="0"/>
    <dataField name=" 本月净值" fld="11" baseField="0" baseItem="0" numFmtId="43"/>
  </dataFields>
  <formats count="12">
    <format dxfId="11">
      <pivotArea type="all" dataOnly="0" outline="0" fieldPosition="0"/>
    </format>
    <format dxfId="10">
      <pivotArea type="all" dataOnly="0" outline="0" fieldPosition="0"/>
    </format>
    <format dxfId="9">
      <pivotArea type="origin" dataOnly="0" labelOnly="1" outline="0" fieldPosition="0"/>
    </format>
    <format dxfId="8">
      <pivotArea field="1" type="button" dataOnly="0" labelOnly="1" outline="0" axis="axisRow" fieldPosition="0"/>
    </format>
    <format dxfId="7">
      <pivotArea field="-2" type="button" dataOnly="0" labelOnly="1" outline="0" axis="axisCol" fieldPosition="0"/>
    </format>
    <format dxfId="6">
      <pivotArea type="topRight" dataOnly="0" labelOnly="1" outline="0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">
      <pivotArea type="origin" dataOnly="0" labelOnly="1" outline="0" fieldPosition="0"/>
    </format>
    <format dxfId="3">
      <pivotArea field="1" type="button" dataOnly="0" labelOnly="1" outline="0" axis="axisRow" fieldPosition="0"/>
    </format>
    <format dxfId="2">
      <pivotArea field="-2" type="button" dataOnly="0" labelOnly="1" outline="0" axis="axisCol" fieldPosition="0"/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59"/>
  <sheetViews>
    <sheetView workbookViewId="0">
      <selection activeCell="F15" sqref="F15"/>
    </sheetView>
  </sheetViews>
  <sheetFormatPr defaultRowHeight="18" customHeight="1" x14ac:dyDescent="0.15"/>
  <cols>
    <col min="1" max="1" width="22.125" style="3" customWidth="1"/>
    <col min="2" max="2" width="9" style="3"/>
    <col min="3" max="3" width="6.125" style="3" customWidth="1"/>
    <col min="4" max="4" width="3.5" style="1" customWidth="1"/>
    <col min="5" max="5" width="4.75" style="3" bestFit="1" customWidth="1"/>
    <col min="6" max="6" width="10" style="2" customWidth="1"/>
    <col min="7" max="7" width="12.125" style="4" customWidth="1"/>
    <col min="8" max="8" width="11.875" style="4" customWidth="1"/>
    <col min="9" max="9" width="16.125" style="4" bestFit="1" customWidth="1"/>
    <col min="10" max="10" width="11.625" style="4" bestFit="1" customWidth="1"/>
    <col min="11" max="11" width="13.375" style="4" customWidth="1"/>
    <col min="12" max="16384" width="9" style="3"/>
  </cols>
  <sheetData>
    <row r="1" spans="1:11" s="1" customFormat="1" ht="15" customHeight="1" x14ac:dyDescent="0.3">
      <c r="A1" s="5" t="s">
        <v>22</v>
      </c>
      <c r="B1" s="5" t="s">
        <v>23</v>
      </c>
      <c r="C1" s="5" t="s">
        <v>24</v>
      </c>
      <c r="D1" s="5" t="s">
        <v>25</v>
      </c>
      <c r="E1" s="5" t="s">
        <v>26</v>
      </c>
      <c r="F1" s="5" t="s">
        <v>27</v>
      </c>
      <c r="G1" s="6" t="s">
        <v>28</v>
      </c>
      <c r="H1" s="7" t="s">
        <v>29</v>
      </c>
      <c r="I1" s="7" t="s">
        <v>30</v>
      </c>
      <c r="J1" s="7" t="s">
        <v>31</v>
      </c>
      <c r="K1" s="7" t="s">
        <v>32</v>
      </c>
    </row>
    <row r="2" spans="1:11" ht="15" customHeight="1" x14ac:dyDescent="0.3">
      <c r="A2" s="9" t="s">
        <v>33</v>
      </c>
      <c r="B2" s="9" t="s">
        <v>34</v>
      </c>
      <c r="C2" s="9"/>
      <c r="D2" s="10"/>
      <c r="E2" s="9"/>
      <c r="F2" s="8"/>
      <c r="G2" s="11">
        <v>782172.38</v>
      </c>
      <c r="H2" s="11">
        <v>61922</v>
      </c>
      <c r="I2" s="11">
        <f t="shared" ref="I2:I7" si="0">G2-H2</f>
        <v>720250.38</v>
      </c>
      <c r="J2" s="11">
        <v>3096.1</v>
      </c>
      <c r="K2" s="11">
        <v>108363.5</v>
      </c>
    </row>
    <row r="3" spans="1:11" ht="15" customHeight="1" x14ac:dyDescent="0.3">
      <c r="A3" s="9" t="s">
        <v>35</v>
      </c>
      <c r="B3" s="9" t="s">
        <v>34</v>
      </c>
      <c r="C3" s="9"/>
      <c r="D3" s="10"/>
      <c r="E3" s="9"/>
      <c r="F3" s="8"/>
      <c r="G3" s="11">
        <v>44744</v>
      </c>
      <c r="H3" s="11">
        <v>3542.2</v>
      </c>
      <c r="I3" s="11">
        <f t="shared" si="0"/>
        <v>41201.800000000003</v>
      </c>
      <c r="J3" s="11">
        <v>177.11</v>
      </c>
      <c r="K3" s="11">
        <v>6198.85</v>
      </c>
    </row>
    <row r="4" spans="1:11" ht="15" customHeight="1" x14ac:dyDescent="0.3">
      <c r="A4" s="9" t="s">
        <v>36</v>
      </c>
      <c r="B4" s="9" t="s">
        <v>34</v>
      </c>
      <c r="C4" s="9"/>
      <c r="D4" s="10" t="s">
        <v>17</v>
      </c>
      <c r="E4" s="9"/>
      <c r="F4" s="8"/>
      <c r="G4" s="11">
        <v>438000</v>
      </c>
      <c r="H4" s="11">
        <v>0</v>
      </c>
      <c r="I4" s="11">
        <f t="shared" si="0"/>
        <v>438000</v>
      </c>
      <c r="J4" s="11">
        <v>1733.75</v>
      </c>
      <c r="K4" s="11">
        <v>15603.75</v>
      </c>
    </row>
    <row r="5" spans="1:11" ht="15" customHeight="1" x14ac:dyDescent="0.3">
      <c r="A5" s="9" t="s">
        <v>37</v>
      </c>
      <c r="B5" s="9" t="s">
        <v>34</v>
      </c>
      <c r="C5" s="9"/>
      <c r="D5" s="10" t="s">
        <v>18</v>
      </c>
      <c r="E5" s="9"/>
      <c r="F5" s="8"/>
      <c r="G5" s="11">
        <v>213785.7</v>
      </c>
      <c r="H5" s="11">
        <v>0</v>
      </c>
      <c r="I5" s="11">
        <f t="shared" si="0"/>
        <v>213785.7</v>
      </c>
      <c r="J5" s="11">
        <v>846.24</v>
      </c>
      <c r="K5" s="11">
        <v>7616.16</v>
      </c>
    </row>
    <row r="6" spans="1:11" ht="15" customHeight="1" x14ac:dyDescent="0.3">
      <c r="A6" s="9" t="s">
        <v>38</v>
      </c>
      <c r="B6" s="9" t="s">
        <v>34</v>
      </c>
      <c r="C6" s="9"/>
      <c r="D6" s="10" t="s">
        <v>17</v>
      </c>
      <c r="E6" s="9"/>
      <c r="F6" s="8"/>
      <c r="G6" s="11">
        <v>373153.1</v>
      </c>
      <c r="H6" s="11">
        <v>0</v>
      </c>
      <c r="I6" s="11">
        <f t="shared" si="0"/>
        <v>373153.1</v>
      </c>
      <c r="J6" s="11">
        <v>1477.06</v>
      </c>
      <c r="K6" s="11">
        <v>13293.54</v>
      </c>
    </row>
    <row r="7" spans="1:11" ht="15" customHeight="1" x14ac:dyDescent="0.3">
      <c r="A7" s="9" t="s">
        <v>39</v>
      </c>
      <c r="B7" s="9" t="s">
        <v>40</v>
      </c>
      <c r="C7" s="9"/>
      <c r="D7" s="10"/>
      <c r="E7" s="9"/>
      <c r="F7" s="8"/>
      <c r="G7" s="11">
        <v>93293.22</v>
      </c>
      <c r="H7" s="11">
        <v>7385.8</v>
      </c>
      <c r="I7" s="11">
        <f t="shared" si="0"/>
        <v>85907.42</v>
      </c>
      <c r="J7" s="11">
        <v>369.29</v>
      </c>
      <c r="K7" s="11">
        <v>12925.15</v>
      </c>
    </row>
    <row r="8" spans="1:11" ht="15" customHeight="1" x14ac:dyDescent="0.3">
      <c r="A8" s="9" t="s">
        <v>4</v>
      </c>
      <c r="B8" s="9" t="s">
        <v>3</v>
      </c>
      <c r="C8" s="9"/>
      <c r="D8" s="10"/>
      <c r="E8" s="9"/>
      <c r="F8" s="8"/>
      <c r="G8" s="11">
        <v>6000</v>
      </c>
      <c r="H8" s="11">
        <v>2094.56</v>
      </c>
      <c r="I8" s="11">
        <f t="shared" ref="I8:I19" si="1">G8-H8</f>
        <v>3905.44</v>
      </c>
      <c r="J8" s="11">
        <v>47.5</v>
      </c>
      <c r="K8" s="11">
        <v>2807.06</v>
      </c>
    </row>
    <row r="9" spans="1:11" ht="15" customHeight="1" x14ac:dyDescent="0.3">
      <c r="A9" s="9" t="s">
        <v>5</v>
      </c>
      <c r="B9" s="9" t="s">
        <v>3</v>
      </c>
      <c r="C9" s="9"/>
      <c r="D9" s="10"/>
      <c r="E9" s="9"/>
      <c r="F9" s="8"/>
      <c r="G9" s="11">
        <v>100000</v>
      </c>
      <c r="H9" s="11">
        <v>34909.68</v>
      </c>
      <c r="I9" s="11">
        <f t="shared" si="1"/>
        <v>65090.32</v>
      </c>
      <c r="J9" s="11">
        <v>791.67</v>
      </c>
      <c r="K9" s="11">
        <v>46784.73</v>
      </c>
    </row>
    <row r="10" spans="1:11" ht="15" customHeight="1" x14ac:dyDescent="0.3">
      <c r="A10" s="9" t="s">
        <v>6</v>
      </c>
      <c r="B10" s="9" t="s">
        <v>3</v>
      </c>
      <c r="C10" s="9"/>
      <c r="D10" s="10"/>
      <c r="E10" s="9"/>
      <c r="F10" s="8"/>
      <c r="G10" s="11">
        <v>9800</v>
      </c>
      <c r="H10" s="11">
        <v>2792.88</v>
      </c>
      <c r="I10" s="11">
        <f t="shared" si="1"/>
        <v>7007.12</v>
      </c>
      <c r="J10" s="11">
        <v>77.58</v>
      </c>
      <c r="K10" s="11">
        <v>3956.58</v>
      </c>
    </row>
    <row r="11" spans="1:11" ht="15" customHeight="1" x14ac:dyDescent="0.3">
      <c r="A11" s="9" t="s">
        <v>7</v>
      </c>
      <c r="B11" s="9" t="s">
        <v>3</v>
      </c>
      <c r="C11" s="9"/>
      <c r="D11" s="10"/>
      <c r="E11" s="9"/>
      <c r="F11" s="8"/>
      <c r="G11" s="11">
        <v>36000</v>
      </c>
      <c r="H11" s="11">
        <v>10260</v>
      </c>
      <c r="I11" s="11">
        <f t="shared" si="1"/>
        <v>25740</v>
      </c>
      <c r="J11" s="11">
        <v>285</v>
      </c>
      <c r="K11" s="11">
        <v>14535</v>
      </c>
    </row>
    <row r="12" spans="1:11" ht="15" customHeight="1" x14ac:dyDescent="0.3">
      <c r="A12" s="9" t="s">
        <v>8</v>
      </c>
      <c r="B12" s="9" t="s">
        <v>3</v>
      </c>
      <c r="C12" s="9"/>
      <c r="D12" s="10"/>
      <c r="E12" s="9"/>
      <c r="F12" s="8"/>
      <c r="G12" s="11">
        <v>9200</v>
      </c>
      <c r="H12" s="11">
        <v>2403.39</v>
      </c>
      <c r="I12" s="11">
        <f t="shared" si="1"/>
        <v>6796.6100000000006</v>
      </c>
      <c r="J12" s="11">
        <v>72.83</v>
      </c>
      <c r="K12" s="11">
        <v>3495.84</v>
      </c>
    </row>
    <row r="13" spans="1:11" ht="15" customHeight="1" x14ac:dyDescent="0.3">
      <c r="A13" s="9" t="s">
        <v>9</v>
      </c>
      <c r="B13" s="9" t="s">
        <v>3</v>
      </c>
      <c r="C13" s="9"/>
      <c r="D13" s="10"/>
      <c r="E13" s="9"/>
      <c r="F13" s="8"/>
      <c r="G13" s="11">
        <v>4860</v>
      </c>
      <c r="H13" s="11">
        <v>1269.8399999999999</v>
      </c>
      <c r="I13" s="11">
        <f t="shared" si="1"/>
        <v>3590.16</v>
      </c>
      <c r="J13" s="11">
        <v>38.479999999999997</v>
      </c>
      <c r="K13" s="11">
        <v>1847.04</v>
      </c>
    </row>
    <row r="14" spans="1:11" ht="15" customHeight="1" x14ac:dyDescent="0.3">
      <c r="A14" s="9" t="s">
        <v>10</v>
      </c>
      <c r="B14" s="9" t="s">
        <v>3</v>
      </c>
      <c r="C14" s="9"/>
      <c r="D14" s="10"/>
      <c r="E14" s="9"/>
      <c r="F14" s="8"/>
      <c r="G14" s="11">
        <v>3800</v>
      </c>
      <c r="H14" s="11">
        <v>661.76</v>
      </c>
      <c r="I14" s="11">
        <f t="shared" si="1"/>
        <v>3138.24</v>
      </c>
      <c r="J14" s="11">
        <v>30.08</v>
      </c>
      <c r="K14" s="11">
        <v>1112.96</v>
      </c>
    </row>
    <row r="15" spans="1:11" ht="15" customHeight="1" x14ac:dyDescent="0.3">
      <c r="A15" s="9" t="s">
        <v>11</v>
      </c>
      <c r="B15" s="9" t="s">
        <v>3</v>
      </c>
      <c r="C15" s="9"/>
      <c r="D15" s="10"/>
      <c r="E15" s="9"/>
      <c r="F15" s="8"/>
      <c r="G15" s="11">
        <v>4696.58</v>
      </c>
      <c r="H15" s="11">
        <v>408.98</v>
      </c>
      <c r="I15" s="11">
        <f t="shared" si="1"/>
        <v>4287.6000000000004</v>
      </c>
      <c r="J15" s="11">
        <v>37.18</v>
      </c>
      <c r="K15" s="11">
        <v>966.68</v>
      </c>
    </row>
    <row r="16" spans="1:11" ht="15" customHeight="1" x14ac:dyDescent="0.3">
      <c r="A16" s="9" t="s">
        <v>5</v>
      </c>
      <c r="B16" s="9" t="s">
        <v>3</v>
      </c>
      <c r="C16" s="9"/>
      <c r="D16" s="10"/>
      <c r="E16" s="9"/>
      <c r="F16" s="8"/>
      <c r="G16" s="11">
        <v>89572.65</v>
      </c>
      <c r="H16" s="11">
        <v>4254.84</v>
      </c>
      <c r="I16" s="11">
        <f t="shared" si="1"/>
        <v>85317.81</v>
      </c>
      <c r="J16" s="11">
        <v>709.14</v>
      </c>
      <c r="K16" s="11">
        <v>14891.94</v>
      </c>
    </row>
    <row r="17" spans="1:11" ht="15" customHeight="1" x14ac:dyDescent="0.3">
      <c r="A17" s="9" t="s">
        <v>11</v>
      </c>
      <c r="B17" s="9" t="s">
        <v>3</v>
      </c>
      <c r="C17" s="9"/>
      <c r="D17" s="10"/>
      <c r="E17" s="9"/>
      <c r="F17" s="8"/>
      <c r="G17" s="11">
        <v>4665</v>
      </c>
      <c r="H17" s="11">
        <v>36.93</v>
      </c>
      <c r="I17" s="11">
        <f t="shared" si="1"/>
        <v>4628.07</v>
      </c>
      <c r="J17" s="11">
        <v>36.93</v>
      </c>
      <c r="K17" s="11">
        <v>590.88</v>
      </c>
    </row>
    <row r="18" spans="1:11" ht="15" customHeight="1" x14ac:dyDescent="0.3">
      <c r="A18" s="9" t="s">
        <v>12</v>
      </c>
      <c r="B18" s="9" t="s">
        <v>3</v>
      </c>
      <c r="C18" s="9"/>
      <c r="D18" s="10"/>
      <c r="E18" s="9"/>
      <c r="F18" s="8"/>
      <c r="G18" s="11">
        <v>9000</v>
      </c>
      <c r="H18" s="11"/>
      <c r="I18" s="11">
        <f t="shared" si="1"/>
        <v>9000</v>
      </c>
      <c r="J18" s="11">
        <v>71.25</v>
      </c>
      <c r="K18" s="11">
        <v>783.75</v>
      </c>
    </row>
    <row r="19" spans="1:11" ht="15" customHeight="1" x14ac:dyDescent="0.3">
      <c r="A19" s="9" t="s">
        <v>13</v>
      </c>
      <c r="B19" s="9" t="s">
        <v>3</v>
      </c>
      <c r="C19" s="9"/>
      <c r="D19" s="10"/>
      <c r="E19" s="9"/>
      <c r="F19" s="8"/>
      <c r="G19" s="11">
        <v>3000</v>
      </c>
      <c r="H19" s="11"/>
      <c r="I19" s="11">
        <f t="shared" si="1"/>
        <v>3000</v>
      </c>
      <c r="J19" s="11">
        <v>23.75</v>
      </c>
      <c r="K19" s="11">
        <v>261.25</v>
      </c>
    </row>
    <row r="20" spans="1:11" ht="15" customHeight="1" x14ac:dyDescent="0.3">
      <c r="A20" s="9" t="s">
        <v>41</v>
      </c>
      <c r="B20" s="8" t="s">
        <v>42</v>
      </c>
      <c r="C20" s="8"/>
      <c r="D20" s="12" t="s">
        <v>43</v>
      </c>
      <c r="E20" s="10">
        <v>1</v>
      </c>
      <c r="F20" s="8"/>
      <c r="G20" s="13">
        <v>126000</v>
      </c>
      <c r="H20" s="11">
        <v>43986.14</v>
      </c>
      <c r="I20" s="11">
        <f>G20-H20</f>
        <v>82013.86</v>
      </c>
      <c r="J20" s="11">
        <v>997.5</v>
      </c>
      <c r="K20" s="11">
        <v>58948.639999999999</v>
      </c>
    </row>
    <row r="21" spans="1:11" ht="15" customHeight="1" x14ac:dyDescent="0.3">
      <c r="A21" s="8" t="s">
        <v>44</v>
      </c>
      <c r="B21" s="8" t="s">
        <v>42</v>
      </c>
      <c r="C21" s="8"/>
      <c r="D21" s="12"/>
      <c r="E21" s="9"/>
      <c r="F21" s="8"/>
      <c r="G21" s="13">
        <v>86815.47</v>
      </c>
      <c r="H21" s="11">
        <v>18556.830000000002</v>
      </c>
      <c r="I21" s="11">
        <f>G21-H21</f>
        <v>68258.64</v>
      </c>
      <c r="J21" s="11">
        <v>687.29</v>
      </c>
      <c r="K21" s="11">
        <v>28866.18</v>
      </c>
    </row>
    <row r="22" spans="1:11" ht="15" customHeight="1" x14ac:dyDescent="0.3">
      <c r="A22" s="9" t="s">
        <v>45</v>
      </c>
      <c r="B22" s="8" t="s">
        <v>42</v>
      </c>
      <c r="C22" s="8" t="s">
        <v>46</v>
      </c>
      <c r="D22" s="12" t="s">
        <v>47</v>
      </c>
      <c r="E22" s="9">
        <v>1</v>
      </c>
      <c r="F22" s="8"/>
      <c r="G22" s="13">
        <v>131623.94</v>
      </c>
      <c r="H22" s="11"/>
      <c r="I22" s="11">
        <f>G22-H22</f>
        <v>131623.94</v>
      </c>
      <c r="J22" s="11">
        <v>1042.02</v>
      </c>
      <c r="K22" s="11">
        <v>3126.06</v>
      </c>
    </row>
    <row r="23" spans="1:11" ht="15" customHeight="1" x14ac:dyDescent="0.3">
      <c r="A23" s="8" t="s">
        <v>50</v>
      </c>
      <c r="B23" s="14" t="s">
        <v>51</v>
      </c>
      <c r="C23" s="14"/>
      <c r="D23" s="12" t="s">
        <v>49</v>
      </c>
      <c r="E23" s="9">
        <v>1</v>
      </c>
      <c r="F23" s="8"/>
      <c r="G23" s="13">
        <v>5300</v>
      </c>
      <c r="H23" s="11">
        <v>965.08</v>
      </c>
      <c r="I23" s="11">
        <f t="shared" ref="I23:I33" si="2">G23-H23</f>
        <v>4334.92</v>
      </c>
      <c r="J23" s="11">
        <v>41.96</v>
      </c>
      <c r="K23" s="13">
        <v>1594.48</v>
      </c>
    </row>
    <row r="24" spans="1:11" ht="15" customHeight="1" x14ac:dyDescent="0.3">
      <c r="A24" s="8" t="s">
        <v>52</v>
      </c>
      <c r="B24" s="14" t="s">
        <v>51</v>
      </c>
      <c r="C24" s="14"/>
      <c r="D24" s="10"/>
      <c r="E24" s="15"/>
      <c r="F24" s="16"/>
      <c r="G24" s="13">
        <v>116000</v>
      </c>
      <c r="H24" s="11">
        <v>15611.61</v>
      </c>
      <c r="I24" s="11">
        <f t="shared" si="2"/>
        <v>100388.39</v>
      </c>
      <c r="J24" s="11">
        <v>918.33</v>
      </c>
      <c r="K24" s="13">
        <v>29386.560000000001</v>
      </c>
    </row>
    <row r="25" spans="1:11" ht="15" customHeight="1" x14ac:dyDescent="0.3">
      <c r="A25" s="8" t="s">
        <v>53</v>
      </c>
      <c r="B25" s="14" t="s">
        <v>51</v>
      </c>
      <c r="C25" s="14"/>
      <c r="D25" s="10"/>
      <c r="E25" s="9"/>
      <c r="F25" s="8"/>
      <c r="G25" s="13">
        <v>47604.45</v>
      </c>
      <c r="H25" s="11">
        <v>6406.79</v>
      </c>
      <c r="I25" s="11">
        <f t="shared" si="2"/>
        <v>41197.659999999996</v>
      </c>
      <c r="J25" s="11">
        <v>376.87</v>
      </c>
      <c r="K25" s="13">
        <v>12059.84</v>
      </c>
    </row>
    <row r="26" spans="1:11" ht="15" customHeight="1" x14ac:dyDescent="0.3">
      <c r="A26" s="8" t="s">
        <v>54</v>
      </c>
      <c r="B26" s="14" t="s">
        <v>51</v>
      </c>
      <c r="C26" s="14"/>
      <c r="D26" s="12" t="s">
        <v>48</v>
      </c>
      <c r="E26" s="9">
        <v>1</v>
      </c>
      <c r="F26" s="8"/>
      <c r="G26" s="13">
        <v>12600</v>
      </c>
      <c r="H26" s="11">
        <v>1296.75</v>
      </c>
      <c r="I26" s="11">
        <f t="shared" si="2"/>
        <v>11303.25</v>
      </c>
      <c r="J26" s="11">
        <v>99.75</v>
      </c>
      <c r="K26" s="13">
        <v>2793</v>
      </c>
    </row>
    <row r="27" spans="1:11" ht="15" customHeight="1" x14ac:dyDescent="0.3">
      <c r="A27" s="8" t="s">
        <v>55</v>
      </c>
      <c r="B27" s="14" t="s">
        <v>51</v>
      </c>
      <c r="C27" s="14"/>
      <c r="D27" s="10"/>
      <c r="E27" s="9"/>
      <c r="F27" s="8"/>
      <c r="G27" s="13">
        <v>10380</v>
      </c>
      <c r="H27" s="11">
        <v>1807.96</v>
      </c>
      <c r="I27" s="11">
        <f t="shared" si="2"/>
        <v>8572.0400000000009</v>
      </c>
      <c r="J27" s="11">
        <v>82.18</v>
      </c>
      <c r="K27" s="13">
        <v>3040.66</v>
      </c>
    </row>
    <row r="28" spans="1:11" ht="15" customHeight="1" x14ac:dyDescent="0.3">
      <c r="A28" s="8" t="s">
        <v>56</v>
      </c>
      <c r="B28" s="14" t="s">
        <v>51</v>
      </c>
      <c r="C28" s="14"/>
      <c r="D28" s="10"/>
      <c r="E28" s="9"/>
      <c r="F28" s="8"/>
      <c r="G28" s="11">
        <v>243000</v>
      </c>
      <c r="H28" s="11">
        <v>11542.5</v>
      </c>
      <c r="I28" s="11">
        <f t="shared" si="2"/>
        <v>231457.5</v>
      </c>
      <c r="J28" s="11">
        <v>1923.75</v>
      </c>
      <c r="K28" s="13">
        <v>40398.75</v>
      </c>
    </row>
    <row r="29" spans="1:11" ht="15" customHeight="1" x14ac:dyDescent="0.3">
      <c r="A29" s="8" t="s">
        <v>57</v>
      </c>
      <c r="B29" s="14" t="s">
        <v>51</v>
      </c>
      <c r="C29" s="14" t="s">
        <v>58</v>
      </c>
      <c r="D29" s="10" t="s">
        <v>48</v>
      </c>
      <c r="E29" s="9">
        <v>1</v>
      </c>
      <c r="F29" s="8"/>
      <c r="G29" s="11">
        <v>1078000</v>
      </c>
      <c r="H29" s="11">
        <v>0</v>
      </c>
      <c r="I29" s="11">
        <f t="shared" si="2"/>
        <v>1078000</v>
      </c>
      <c r="J29" s="11">
        <v>8534.17</v>
      </c>
      <c r="K29" s="11">
        <v>110944.21</v>
      </c>
    </row>
    <row r="30" spans="1:11" ht="15" customHeight="1" x14ac:dyDescent="0.3">
      <c r="A30" s="8" t="s">
        <v>59</v>
      </c>
      <c r="B30" s="14" t="s">
        <v>51</v>
      </c>
      <c r="C30" s="14" t="s">
        <v>60</v>
      </c>
      <c r="D30" s="10" t="s">
        <v>48</v>
      </c>
      <c r="E30" s="9">
        <v>4</v>
      </c>
      <c r="F30" s="8" t="s">
        <v>19</v>
      </c>
      <c r="G30" s="11">
        <v>32201.71</v>
      </c>
      <c r="H30" s="11">
        <v>0</v>
      </c>
      <c r="I30" s="11">
        <f t="shared" si="2"/>
        <v>32201.71</v>
      </c>
      <c r="J30" s="11">
        <v>254.93</v>
      </c>
      <c r="K30" s="11">
        <v>2804.23</v>
      </c>
    </row>
    <row r="31" spans="1:11" ht="15" customHeight="1" x14ac:dyDescent="0.3">
      <c r="A31" s="8" t="s">
        <v>61</v>
      </c>
      <c r="B31" s="14" t="s">
        <v>51</v>
      </c>
      <c r="C31" s="14" t="s">
        <v>62</v>
      </c>
      <c r="D31" s="10" t="s">
        <v>48</v>
      </c>
      <c r="E31" s="9">
        <v>2</v>
      </c>
      <c r="F31" s="8"/>
      <c r="G31" s="11">
        <v>270000</v>
      </c>
      <c r="H31" s="11">
        <v>0</v>
      </c>
      <c r="I31" s="11">
        <f t="shared" si="2"/>
        <v>270000</v>
      </c>
      <c r="J31" s="11">
        <v>2137.5</v>
      </c>
      <c r="K31" s="11">
        <v>21375</v>
      </c>
    </row>
    <row r="32" spans="1:11" ht="15" customHeight="1" x14ac:dyDescent="0.3">
      <c r="A32" s="8" t="s">
        <v>63</v>
      </c>
      <c r="B32" s="14" t="s">
        <v>51</v>
      </c>
      <c r="C32" s="14" t="s">
        <v>64</v>
      </c>
      <c r="D32" s="10" t="s">
        <v>48</v>
      </c>
      <c r="E32" s="9">
        <v>1</v>
      </c>
      <c r="F32" s="8"/>
      <c r="G32" s="11">
        <v>130000</v>
      </c>
      <c r="H32" s="11">
        <v>0</v>
      </c>
      <c r="I32" s="11">
        <f t="shared" si="2"/>
        <v>130000</v>
      </c>
      <c r="J32" s="11">
        <v>1029.17</v>
      </c>
      <c r="K32" s="11">
        <v>9262.5300000000007</v>
      </c>
    </row>
    <row r="33" spans="1:11" ht="15" customHeight="1" x14ac:dyDescent="0.3">
      <c r="A33" s="8" t="s">
        <v>65</v>
      </c>
      <c r="B33" s="14" t="s">
        <v>51</v>
      </c>
      <c r="C33" s="14" t="s">
        <v>64</v>
      </c>
      <c r="D33" s="10" t="s">
        <v>48</v>
      </c>
      <c r="E33" s="9">
        <v>1</v>
      </c>
      <c r="F33" s="8"/>
      <c r="G33" s="11">
        <v>120000</v>
      </c>
      <c r="H33" s="11">
        <v>0</v>
      </c>
      <c r="I33" s="11">
        <f t="shared" si="2"/>
        <v>120000</v>
      </c>
      <c r="J33" s="11">
        <v>950</v>
      </c>
      <c r="K33" s="11">
        <v>8550</v>
      </c>
    </row>
    <row r="34" spans="1:11" ht="15" customHeight="1" x14ac:dyDescent="0.3">
      <c r="A34" s="8" t="s">
        <v>66</v>
      </c>
      <c r="B34" s="14" t="s">
        <v>67</v>
      </c>
      <c r="C34" s="14"/>
      <c r="D34" s="12"/>
      <c r="E34" s="10"/>
      <c r="F34" s="8"/>
      <c r="G34" s="13">
        <v>15120</v>
      </c>
      <c r="H34" s="11">
        <v>5278.34</v>
      </c>
      <c r="I34" s="11">
        <f t="shared" ref="I34:I47" si="3">G34-H34</f>
        <v>9841.66</v>
      </c>
      <c r="J34" s="11">
        <v>119.7</v>
      </c>
      <c r="K34" s="13">
        <v>7073.84</v>
      </c>
    </row>
    <row r="35" spans="1:11" ht="15" customHeight="1" x14ac:dyDescent="0.3">
      <c r="A35" s="8" t="s">
        <v>68</v>
      </c>
      <c r="B35" s="14" t="s">
        <v>67</v>
      </c>
      <c r="C35" s="14"/>
      <c r="D35" s="10"/>
      <c r="E35" s="9">
        <v>1</v>
      </c>
      <c r="F35" s="8"/>
      <c r="G35" s="13">
        <v>52725</v>
      </c>
      <c r="H35" s="11">
        <v>12522.3</v>
      </c>
      <c r="I35" s="11">
        <f t="shared" si="3"/>
        <v>40202.699999999997</v>
      </c>
      <c r="J35" s="11">
        <v>417.41</v>
      </c>
      <c r="K35" s="13">
        <v>18783.45</v>
      </c>
    </row>
    <row r="36" spans="1:11" ht="15" customHeight="1" x14ac:dyDescent="0.3">
      <c r="A36" s="8" t="s">
        <v>69</v>
      </c>
      <c r="B36" s="14" t="s">
        <v>67</v>
      </c>
      <c r="C36" s="14"/>
      <c r="D36" s="10"/>
      <c r="E36" s="9">
        <v>1</v>
      </c>
      <c r="F36" s="8"/>
      <c r="G36" s="11">
        <v>62627</v>
      </c>
      <c r="H36" s="11">
        <v>7932.8</v>
      </c>
      <c r="I36" s="11">
        <f t="shared" si="3"/>
        <v>54694.2</v>
      </c>
      <c r="J36" s="11">
        <v>495.8</v>
      </c>
      <c r="K36" s="13">
        <v>15369.8</v>
      </c>
    </row>
    <row r="37" spans="1:11" ht="15" customHeight="1" x14ac:dyDescent="0.3">
      <c r="A37" s="8" t="s">
        <v>70</v>
      </c>
      <c r="B37" s="14" t="s">
        <v>67</v>
      </c>
      <c r="C37" s="14"/>
      <c r="D37" s="10"/>
      <c r="E37" s="9">
        <v>1</v>
      </c>
      <c r="F37" s="8"/>
      <c r="G37" s="13">
        <v>253149</v>
      </c>
      <c r="H37" s="11">
        <v>40082</v>
      </c>
      <c r="I37" s="11">
        <f t="shared" si="3"/>
        <v>213067</v>
      </c>
      <c r="J37" s="11">
        <v>2004.1</v>
      </c>
      <c r="K37" s="13">
        <v>70143.5</v>
      </c>
    </row>
    <row r="38" spans="1:11" ht="15" customHeight="1" x14ac:dyDescent="0.3">
      <c r="A38" s="8" t="s">
        <v>71</v>
      </c>
      <c r="B38" s="14" t="s">
        <v>67</v>
      </c>
      <c r="C38" s="14"/>
      <c r="D38" s="10"/>
      <c r="E38" s="9"/>
      <c r="F38" s="8"/>
      <c r="G38" s="13">
        <v>2850</v>
      </c>
      <c r="H38" s="11">
        <v>995.35</v>
      </c>
      <c r="I38" s="11">
        <f t="shared" si="3"/>
        <v>1854.65</v>
      </c>
      <c r="J38" s="11">
        <v>22.56</v>
      </c>
      <c r="K38" s="13">
        <v>1333.75</v>
      </c>
    </row>
    <row r="39" spans="1:11" ht="15" customHeight="1" x14ac:dyDescent="0.3">
      <c r="A39" s="8" t="s">
        <v>72</v>
      </c>
      <c r="B39" s="14" t="s">
        <v>67</v>
      </c>
      <c r="C39" s="14"/>
      <c r="D39" s="10"/>
      <c r="E39" s="9"/>
      <c r="F39" s="8"/>
      <c r="G39" s="13">
        <v>10100</v>
      </c>
      <c r="H39" s="11">
        <v>3527.77</v>
      </c>
      <c r="I39" s="11">
        <f t="shared" si="3"/>
        <v>6572.23</v>
      </c>
      <c r="J39" s="11">
        <v>79.959999999999994</v>
      </c>
      <c r="K39" s="13">
        <v>4727.17</v>
      </c>
    </row>
    <row r="40" spans="1:11" ht="15" customHeight="1" x14ac:dyDescent="0.3">
      <c r="A40" s="8" t="s">
        <v>72</v>
      </c>
      <c r="B40" s="14" t="s">
        <v>67</v>
      </c>
      <c r="C40" s="14"/>
      <c r="D40" s="10"/>
      <c r="E40" s="9"/>
      <c r="F40" s="8"/>
      <c r="G40" s="13">
        <v>6600</v>
      </c>
      <c r="H40" s="11">
        <v>1881</v>
      </c>
      <c r="I40" s="11">
        <f t="shared" si="3"/>
        <v>4719</v>
      </c>
      <c r="J40" s="11">
        <v>52.25</v>
      </c>
      <c r="K40" s="13">
        <v>2664.75</v>
      </c>
    </row>
    <row r="41" spans="1:11" ht="15" customHeight="1" x14ac:dyDescent="0.3">
      <c r="A41" s="8" t="s">
        <v>71</v>
      </c>
      <c r="B41" s="14" t="s">
        <v>67</v>
      </c>
      <c r="C41" s="14"/>
      <c r="D41" s="10"/>
      <c r="E41" s="9"/>
      <c r="F41" s="8"/>
      <c r="G41" s="13">
        <v>1400</v>
      </c>
      <c r="H41" s="11">
        <v>398.88</v>
      </c>
      <c r="I41" s="11">
        <f t="shared" si="3"/>
        <v>1001.12</v>
      </c>
      <c r="J41" s="11">
        <v>11.08</v>
      </c>
      <c r="K41" s="13">
        <v>565.08000000000004</v>
      </c>
    </row>
    <row r="42" spans="1:11" ht="15" customHeight="1" x14ac:dyDescent="0.3">
      <c r="A42" s="8" t="s">
        <v>73</v>
      </c>
      <c r="B42" s="14" t="s">
        <v>67</v>
      </c>
      <c r="C42" s="14"/>
      <c r="D42" s="10"/>
      <c r="E42" s="15"/>
      <c r="F42" s="16"/>
      <c r="G42" s="13">
        <v>16800</v>
      </c>
      <c r="H42" s="11">
        <v>4389</v>
      </c>
      <c r="I42" s="11">
        <f t="shared" si="3"/>
        <v>12411</v>
      </c>
      <c r="J42" s="11">
        <v>133</v>
      </c>
      <c r="K42" s="13">
        <v>6384</v>
      </c>
    </row>
    <row r="43" spans="1:11" ht="15" customHeight="1" x14ac:dyDescent="0.3">
      <c r="A43" s="8" t="s">
        <v>74</v>
      </c>
      <c r="B43" s="14" t="s">
        <v>67</v>
      </c>
      <c r="C43" s="14"/>
      <c r="D43" s="10"/>
      <c r="E43" s="9"/>
      <c r="F43" s="8"/>
      <c r="G43" s="13">
        <v>13400</v>
      </c>
      <c r="H43" s="11">
        <v>2970.24</v>
      </c>
      <c r="I43" s="11">
        <f t="shared" si="3"/>
        <v>10429.76</v>
      </c>
      <c r="J43" s="11">
        <v>106.08</v>
      </c>
      <c r="K43" s="13">
        <v>4561.4399999999996</v>
      </c>
    </row>
    <row r="44" spans="1:11" ht="15" customHeight="1" x14ac:dyDescent="0.3">
      <c r="A44" s="8" t="s">
        <v>75</v>
      </c>
      <c r="B44" s="14" t="s">
        <v>67</v>
      </c>
      <c r="C44" s="14"/>
      <c r="D44" s="10"/>
      <c r="E44" s="9">
        <v>1</v>
      </c>
      <c r="F44" s="8"/>
      <c r="G44" s="13">
        <v>27455.34</v>
      </c>
      <c r="H44" s="11">
        <v>5071.6400000000003</v>
      </c>
      <c r="I44" s="11">
        <f t="shared" si="3"/>
        <v>22383.7</v>
      </c>
      <c r="J44" s="11">
        <v>724.52</v>
      </c>
      <c r="K44" s="13">
        <v>15939.44</v>
      </c>
    </row>
    <row r="45" spans="1:11" ht="15" customHeight="1" x14ac:dyDescent="0.3">
      <c r="A45" s="8" t="s">
        <v>76</v>
      </c>
      <c r="B45" s="14" t="s">
        <v>67</v>
      </c>
      <c r="C45" s="14"/>
      <c r="D45" s="10"/>
      <c r="E45" s="9">
        <v>1</v>
      </c>
      <c r="F45" s="8"/>
      <c r="G45" s="11">
        <v>5897.44</v>
      </c>
      <c r="H45" s="11">
        <v>933.78</v>
      </c>
      <c r="I45" s="11">
        <f t="shared" si="3"/>
        <v>4963.66</v>
      </c>
      <c r="J45" s="11">
        <v>155.63</v>
      </c>
      <c r="K45" s="13">
        <v>3268.23</v>
      </c>
    </row>
    <row r="46" spans="1:11" ht="15" customHeight="1" x14ac:dyDescent="0.3">
      <c r="A46" s="8" t="s">
        <v>77</v>
      </c>
      <c r="B46" s="14" t="s">
        <v>67</v>
      </c>
      <c r="C46" s="14">
        <v>3.13</v>
      </c>
      <c r="D46" s="12"/>
      <c r="E46" s="9">
        <v>1</v>
      </c>
      <c r="F46" s="8"/>
      <c r="G46" s="13">
        <v>74500</v>
      </c>
      <c r="H46" s="11">
        <v>0</v>
      </c>
      <c r="I46" s="11">
        <f t="shared" si="3"/>
        <v>74500</v>
      </c>
      <c r="J46" s="11">
        <v>589.79</v>
      </c>
      <c r="K46" s="11">
        <v>7077.48</v>
      </c>
    </row>
    <row r="47" spans="1:11" ht="15" customHeight="1" x14ac:dyDescent="0.3">
      <c r="A47" s="8" t="s">
        <v>78</v>
      </c>
      <c r="B47" s="14" t="s">
        <v>67</v>
      </c>
      <c r="C47" s="14">
        <v>6.2</v>
      </c>
      <c r="D47" s="12"/>
      <c r="E47" s="9">
        <v>1</v>
      </c>
      <c r="F47" s="8"/>
      <c r="G47" s="13">
        <v>3589.74</v>
      </c>
      <c r="H47" s="11">
        <v>0</v>
      </c>
      <c r="I47" s="11">
        <f t="shared" si="3"/>
        <v>3589.74</v>
      </c>
      <c r="J47" s="11">
        <v>28.42</v>
      </c>
      <c r="K47" s="11">
        <v>255.78</v>
      </c>
    </row>
    <row r="48" spans="1:11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</sheetData>
  <phoneticPr fontId="2" type="noConversion"/>
  <printOptions horizontalCentered="1"/>
  <pageMargins left="0.35433070866141736" right="0.35433070866141736" top="0.39" bottom="0.44" header="0.24" footer="0.31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showGridLines="0" tabSelected="1" workbookViewId="0">
      <selection activeCell="G15" sqref="G15"/>
    </sheetView>
  </sheetViews>
  <sheetFormatPr defaultRowHeight="14.25" x14ac:dyDescent="0.15"/>
  <cols>
    <col min="1" max="1" width="21.375" customWidth="1"/>
    <col min="2" max="2" width="13.25" customWidth="1"/>
    <col min="3" max="3" width="19.125" customWidth="1"/>
    <col min="4" max="4" width="14.875" customWidth="1"/>
    <col min="5" max="5" width="17.25" bestFit="1" customWidth="1"/>
  </cols>
  <sheetData>
    <row r="2" spans="1:4" ht="17.25" x14ac:dyDescent="0.3">
      <c r="A2" s="20"/>
      <c r="B2" s="20" t="s">
        <v>20</v>
      </c>
      <c r="C2" s="20"/>
      <c r="D2" s="20"/>
    </row>
    <row r="3" spans="1:4" ht="17.25" x14ac:dyDescent="0.3">
      <c r="A3" s="20" t="s">
        <v>16</v>
      </c>
      <c r="B3" s="20" t="s">
        <v>79</v>
      </c>
      <c r="C3" s="20" t="s">
        <v>80</v>
      </c>
      <c r="D3" s="20" t="s">
        <v>81</v>
      </c>
    </row>
    <row r="4" spans="1:4" ht="17.25" x14ac:dyDescent="0.3">
      <c r="A4" s="17" t="s">
        <v>14</v>
      </c>
      <c r="B4" s="18">
        <v>1851855.1799999997</v>
      </c>
      <c r="C4" s="18">
        <v>151075.80000000002</v>
      </c>
      <c r="D4" s="19">
        <v>1700779.3799999997</v>
      </c>
    </row>
    <row r="5" spans="1:4" ht="17.25" x14ac:dyDescent="0.3">
      <c r="A5" s="17" t="s">
        <v>0</v>
      </c>
      <c r="B5" s="18">
        <v>546213.52</v>
      </c>
      <c r="C5" s="18">
        <v>158147.71000000002</v>
      </c>
      <c r="D5" s="19">
        <v>388065.81</v>
      </c>
    </row>
    <row r="6" spans="1:4" ht="17.25" x14ac:dyDescent="0.3">
      <c r="A6" s="17" t="s">
        <v>1</v>
      </c>
      <c r="B6" s="18">
        <v>344439.41000000003</v>
      </c>
      <c r="C6" s="18">
        <v>90940.88</v>
      </c>
      <c r="D6" s="19">
        <v>253498.53000000003</v>
      </c>
    </row>
    <row r="7" spans="1:4" ht="17.25" x14ac:dyDescent="0.3">
      <c r="A7" s="17" t="s">
        <v>3</v>
      </c>
      <c r="B7" s="18">
        <v>280594.23</v>
      </c>
      <c r="C7" s="18">
        <v>92033.709999999992</v>
      </c>
      <c r="D7" s="19">
        <v>188560.52</v>
      </c>
    </row>
    <row r="8" spans="1:4" ht="17.25" x14ac:dyDescent="0.3">
      <c r="A8" s="17" t="s">
        <v>15</v>
      </c>
      <c r="B8" s="18">
        <v>93293.22</v>
      </c>
      <c r="C8" s="18">
        <v>12925.15</v>
      </c>
      <c r="D8" s="19">
        <v>80368.070000000007</v>
      </c>
    </row>
    <row r="9" spans="1:4" ht="17.25" x14ac:dyDescent="0.3">
      <c r="A9" s="17" t="s">
        <v>2</v>
      </c>
      <c r="B9" s="18">
        <v>2065086.16</v>
      </c>
      <c r="C9" s="18">
        <v>242209.26</v>
      </c>
      <c r="D9" s="19">
        <v>1822876.9</v>
      </c>
    </row>
    <row r="10" spans="1:4" ht="17.25" x14ac:dyDescent="0.3">
      <c r="A10" s="17" t="s">
        <v>21</v>
      </c>
      <c r="B10" s="18">
        <v>5181481.72</v>
      </c>
      <c r="C10" s="18">
        <v>747332.51</v>
      </c>
      <c r="D10" s="19">
        <v>4434149.21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固定资产折旧表</vt:lpstr>
      <vt:lpstr>本月净值</vt:lpstr>
      <vt:lpstr>固定资产折旧表!Print_Area</vt:lpstr>
      <vt:lpstr>固定资产折旧表!Print_Titles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技术部 王士刚</cp:lastModifiedBy>
  <cp:lastPrinted>2011-04-01T07:42:35Z</cp:lastPrinted>
  <dcterms:created xsi:type="dcterms:W3CDTF">1996-12-17T01:32:42Z</dcterms:created>
  <dcterms:modified xsi:type="dcterms:W3CDTF">2011-08-08T04:30:22Z</dcterms:modified>
</cp:coreProperties>
</file>