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加权平均" sheetId="9" r:id="rId1"/>
    <sheet name="数据源" sheetId="1" r:id="rId2"/>
  </sheets>
  <calcPr calcId="144525"/>
  <pivotCaches>
    <pivotCache cacheId="47" r:id="rId3"/>
  </pivotCaches>
</workbook>
</file>

<file path=xl/connections.xml><?xml version="1.0" encoding="utf-8"?>
<connections xmlns="http://schemas.openxmlformats.org/spreadsheetml/2006/main">
  <connection id="1" sourceFile="D:\如何统计每月的加权平均热值.xlsx" keepAlive="1" name="数据透视表加权平均问题 数据源$1" type="5" refreshedVersion="4" background="1" saveData="1">
    <dbPr connection="Provider=Microsoft.ACE.OLEDB.12.0;User ID=Admin;Data Source=D:\如何统计每月的加权平均热值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[ 矿名],[日期],[入厂数量],[收到基低位发热量],[入厂数量]*[收到基低位发热量]/(select sum([入厂数量]) from [数据源$] t1 where t1.矿名=t2.矿名) from [数据源$] t2" commandType="3"/>
  </connection>
</connections>
</file>

<file path=xl/sharedStrings.xml><?xml version="1.0" encoding="utf-8"?>
<sst xmlns="http://schemas.openxmlformats.org/spreadsheetml/2006/main" count="58" uniqueCount="13">
  <si>
    <t xml:space="preserve"> 矿名</t>
  </si>
  <si>
    <t>日期</t>
  </si>
  <si>
    <t>入厂数量</t>
  </si>
  <si>
    <t>收到基低位发热量</t>
  </si>
  <si>
    <t>凯顺渑池</t>
  </si>
  <si>
    <t>太阳石登封</t>
  </si>
  <si>
    <t>五佳长治</t>
  </si>
  <si>
    <t>显丰陕西</t>
  </si>
  <si>
    <t>新建克井</t>
  </si>
  <si>
    <t>总计</t>
  </si>
  <si>
    <t>数据</t>
  </si>
  <si>
    <t>加权平均热值</t>
  </si>
  <si>
    <t xml:space="preserve"> 入厂数量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</si>
</sst>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14" fontId="2" fillId="0" borderId="1" xfId="0" applyNumberFormat="1" applyFont="1" applyBorder="1"/>
    <xf numFmtId="0" fontId="2" fillId="2" borderId="1" xfId="0" applyFont="1" applyFill="1" applyBorder="1"/>
    <xf numFmtId="0" fontId="2" fillId="0" borderId="1" xfId="0" pivotButton="1" applyFont="1" applyBorder="1"/>
    <xf numFmtId="176" fontId="2" fillId="0" borderId="1" xfId="0" applyNumberFormat="1" applyFont="1" applyBorder="1"/>
  </cellXfs>
  <cellStyles count="1">
    <cellStyle name="常规" xfId="0" builtinId="0"/>
  </cellStyles>
  <dxfs count="3"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numFmt numFmtId="176" formatCode="#,##0.00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10</xdr:row>
      <xdr:rowOff>161925</xdr:rowOff>
    </xdr:from>
    <xdr:to>
      <xdr:col>5</xdr:col>
      <xdr:colOff>257175</xdr:colOff>
      <xdr:row>16</xdr:row>
      <xdr:rowOff>47624</xdr:rowOff>
    </xdr:to>
    <xdr:sp macro="" textlink="">
      <xdr:nvSpPr>
        <xdr:cNvPr id="2" name="TextBox 1"/>
        <xdr:cNvSpPr txBox="1"/>
      </xdr:nvSpPr>
      <xdr:spPr>
        <a:xfrm>
          <a:off x="19050" y="2276475"/>
          <a:ext cx="4981575" cy="971549"/>
        </a:xfrm>
        <a:prstGeom prst="rect">
          <a:avLst/>
        </a:prstGeom>
        <a:solidFill>
          <a:srgbClr val="C0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>
              <a:solidFill>
                <a:schemeClr val="bg1"/>
              </a:solidFill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select [ </a:t>
          </a:r>
          <a:r>
            <a:rPr lang="zh-CN" altLang="en-US" sz="1200">
              <a:solidFill>
                <a:schemeClr val="bg1"/>
              </a:solidFill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矿名</a:t>
          </a:r>
          <a:r>
            <a:rPr lang="en-US" altLang="zh-CN" sz="1200">
              <a:solidFill>
                <a:schemeClr val="bg1"/>
              </a:solidFill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],[</a:t>
          </a:r>
          <a:r>
            <a:rPr lang="zh-CN" altLang="en-US" sz="1200">
              <a:solidFill>
                <a:schemeClr val="bg1"/>
              </a:solidFill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日期</a:t>
          </a:r>
          <a:r>
            <a:rPr lang="en-US" altLang="zh-CN" sz="1200">
              <a:solidFill>
                <a:schemeClr val="bg1"/>
              </a:solidFill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],[</a:t>
          </a:r>
          <a:r>
            <a:rPr lang="zh-CN" altLang="en-US" sz="1200">
              <a:solidFill>
                <a:schemeClr val="bg1"/>
              </a:solidFill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入厂数量</a:t>
          </a:r>
          <a:r>
            <a:rPr lang="en-US" altLang="zh-CN" sz="1200">
              <a:solidFill>
                <a:schemeClr val="bg1"/>
              </a:solidFill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],[</a:t>
          </a:r>
          <a:r>
            <a:rPr lang="zh-CN" altLang="en-US" sz="1200">
              <a:solidFill>
                <a:schemeClr val="bg1"/>
              </a:solidFill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收到基低位发热量</a:t>
          </a:r>
          <a:r>
            <a:rPr lang="en-US" altLang="zh-CN" sz="1200">
              <a:solidFill>
                <a:schemeClr val="bg1"/>
              </a:solidFill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],[</a:t>
          </a:r>
          <a:r>
            <a:rPr lang="zh-CN" altLang="en-US" sz="1200">
              <a:solidFill>
                <a:schemeClr val="bg1"/>
              </a:solidFill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入厂数量</a:t>
          </a:r>
          <a:r>
            <a:rPr lang="en-US" altLang="zh-CN" sz="1200">
              <a:solidFill>
                <a:schemeClr val="bg1"/>
              </a:solidFill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]*[</a:t>
          </a:r>
          <a:r>
            <a:rPr lang="zh-CN" altLang="en-US" sz="1200">
              <a:solidFill>
                <a:schemeClr val="bg1"/>
              </a:solidFill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收到基低位发热量</a:t>
          </a:r>
          <a:r>
            <a:rPr lang="en-US" altLang="zh-CN" sz="1200">
              <a:solidFill>
                <a:schemeClr val="bg1"/>
              </a:solidFill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]/(</a:t>
          </a:r>
          <a:r>
            <a:rPr lang="en-US" sz="1200">
              <a:solidFill>
                <a:schemeClr val="bg1"/>
              </a:solidFill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select sum([</a:t>
          </a:r>
          <a:r>
            <a:rPr lang="zh-CN" altLang="en-US" sz="1200">
              <a:solidFill>
                <a:schemeClr val="bg1"/>
              </a:solidFill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入厂数量</a:t>
          </a:r>
          <a:r>
            <a:rPr lang="en-US" altLang="zh-CN" sz="1200">
              <a:solidFill>
                <a:schemeClr val="bg1"/>
              </a:solidFill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]) </a:t>
          </a:r>
          <a:r>
            <a:rPr lang="en-US" sz="1200">
              <a:solidFill>
                <a:schemeClr val="bg1"/>
              </a:solidFill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from [</a:t>
          </a:r>
          <a:r>
            <a:rPr lang="zh-CN" altLang="en-US" sz="1200">
              <a:solidFill>
                <a:schemeClr val="bg1"/>
              </a:solidFill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数据源</a:t>
          </a:r>
          <a:r>
            <a:rPr lang="en-US" altLang="zh-CN" sz="1200">
              <a:solidFill>
                <a:schemeClr val="bg1"/>
              </a:solidFill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$] </a:t>
          </a:r>
          <a:r>
            <a:rPr lang="en-US" sz="1200">
              <a:solidFill>
                <a:schemeClr val="bg1"/>
              </a:solidFill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t1 where t1.</a:t>
          </a:r>
          <a:r>
            <a:rPr lang="zh-CN" altLang="en-US" sz="1200">
              <a:solidFill>
                <a:schemeClr val="bg1"/>
              </a:solidFill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矿名</a:t>
          </a:r>
          <a:r>
            <a:rPr lang="en-US" altLang="zh-CN" sz="1200">
              <a:solidFill>
                <a:schemeClr val="bg1"/>
              </a:solidFill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=</a:t>
          </a:r>
          <a:r>
            <a:rPr lang="en-US" sz="1200">
              <a:solidFill>
                <a:schemeClr val="bg1"/>
              </a:solidFill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t2.</a:t>
          </a:r>
          <a:r>
            <a:rPr lang="zh-CN" altLang="en-US" sz="1200">
              <a:solidFill>
                <a:schemeClr val="bg1"/>
              </a:solidFill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矿名</a:t>
          </a:r>
          <a:r>
            <a:rPr lang="en-US" altLang="zh-CN" sz="1200">
              <a:solidFill>
                <a:schemeClr val="bg1"/>
              </a:solidFill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) </a:t>
          </a:r>
          <a:r>
            <a:rPr lang="en-US" sz="1200">
              <a:solidFill>
                <a:schemeClr val="bg1"/>
              </a:solidFill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from [</a:t>
          </a:r>
          <a:r>
            <a:rPr lang="zh-CN" altLang="en-US" sz="1200">
              <a:solidFill>
                <a:schemeClr val="bg1"/>
              </a:solidFill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数据源</a:t>
          </a:r>
          <a:r>
            <a:rPr lang="en-US" altLang="zh-CN" sz="1200">
              <a:solidFill>
                <a:schemeClr val="bg1"/>
              </a:solidFill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$] </a:t>
          </a:r>
          <a:r>
            <a:rPr lang="en-US" sz="1200">
              <a:solidFill>
                <a:schemeClr val="bg1"/>
              </a:solidFill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t2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766.971590972222" backgroundQuery="1" createdVersion="4" refreshedVersion="4" recordCount="44">
  <cacheSource type="external" connectionId="1"/>
  <cacheFields count="5">
    <cacheField name=" 矿名" numFmtId="0">
      <sharedItems count="5">
        <s v="凯顺渑池"/>
        <s v="太阳石登封"/>
        <s v="五佳长治"/>
        <s v="显丰陕西"/>
        <s v="新建克井"/>
      </sharedItems>
    </cacheField>
    <cacheField name="日期" numFmtId="0">
      <sharedItems containsSemiMixedTypes="0" containsNonDate="0" containsDate="1" containsString="0" minDate="2007-03-08T00:00:00" maxDate="2007-04-01T00:00:00" count="19">
        <d v="2007-03-09T00:00:00"/>
        <d v="2007-03-10T00:00:00"/>
        <d v="2007-03-11T00:00:00"/>
        <d v="2007-03-12T00:00:00"/>
        <d v="2007-03-13T00:00:00"/>
        <d v="2007-03-14T00:00:00"/>
        <d v="2007-03-15T00:00:00"/>
        <d v="2007-03-16T00:00:00"/>
        <d v="2007-03-17T00:00:00"/>
        <d v="2007-03-18T00:00:00"/>
        <d v="2007-03-27T00:00:00"/>
        <d v="2007-03-19T00:00:00"/>
        <d v="2007-03-20T00:00:00"/>
        <d v="2007-03-22T00:00:00"/>
        <d v="2007-03-28T00:00:00"/>
        <d v="2007-03-26T00:00:00"/>
        <d v="2007-03-29T00:00:00"/>
        <d v="2007-03-31T00:00:00"/>
        <d v="2007-03-08T00:00:00"/>
      </sharedItems>
    </cacheField>
    <cacheField name="入厂数量" numFmtId="0">
      <sharedItems containsSemiMixedTypes="0" containsString="0" containsNumber="1" minValue="49.22" maxValue="1658.86"/>
    </cacheField>
    <cacheField name="收到基低位发热量" numFmtId="0">
      <sharedItems containsSemiMixedTypes="0" containsString="0" containsNumber="1" containsInteger="1" minValue="3478" maxValue="6407"/>
    </cacheField>
    <cacheField name="Expr1004" numFmtId="0">
      <sharedItems containsSemiMixedTypes="0" containsString="0" containsNumber="1" minValue="64.238428891926773" maxValue="2840.838994032909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4">
  <r>
    <x v="0"/>
    <x v="0"/>
    <n v="509.78"/>
    <n v="5377"/>
    <n v="326.95277525304937"/>
  </r>
  <r>
    <x v="0"/>
    <x v="1"/>
    <n v="613.20000000000005"/>
    <n v="5545"/>
    <n v="405.57006777404843"/>
  </r>
  <r>
    <x v="0"/>
    <x v="2"/>
    <n v="789.56"/>
    <n v="5531"/>
    <n v="520.89596767075307"/>
  </r>
  <r>
    <x v="0"/>
    <x v="3"/>
    <n v="775.68"/>
    <n v="5443"/>
    <n v="503.59699131891011"/>
  </r>
  <r>
    <x v="0"/>
    <x v="4"/>
    <n v="660.24"/>
    <n v="5370"/>
    <n v="422.90061476143109"/>
  </r>
  <r>
    <x v="0"/>
    <x v="5"/>
    <n v="659.2"/>
    <n v="5624"/>
    <n v="442.20607986411795"/>
  </r>
  <r>
    <x v="0"/>
    <x v="6"/>
    <n v="602.44000000000005"/>
    <n v="5263"/>
    <n v="378.18941427095785"/>
  </r>
  <r>
    <x v="0"/>
    <x v="7"/>
    <n v="1572.28"/>
    <n v="5216"/>
    <n v="978.20453401465215"/>
  </r>
  <r>
    <x v="0"/>
    <x v="8"/>
    <n v="1116.48"/>
    <n v="5620"/>
    <n v="748.42702660149303"/>
  </r>
  <r>
    <x v="0"/>
    <x v="9"/>
    <n v="788.28"/>
    <n v="5474"/>
    <n v="514.69209684460634"/>
  </r>
  <r>
    <x v="0"/>
    <x v="10"/>
    <n v="296.60000000000002"/>
    <n v="4981"/>
    <n v="176.21784549616282"/>
  </r>
  <r>
    <x v="1"/>
    <x v="1"/>
    <n v="208.86"/>
    <n v="4991"/>
    <n v="248.26505065708943"/>
  </r>
  <r>
    <x v="1"/>
    <x v="2"/>
    <n v="402.64"/>
    <n v="5444"/>
    <n v="522.04480306371795"/>
  </r>
  <r>
    <x v="1"/>
    <x v="4"/>
    <n v="313.94"/>
    <n v="5435"/>
    <n v="406.36747943469834"/>
  </r>
  <r>
    <x v="1"/>
    <x v="5"/>
    <n v="153.32"/>
    <n v="4806"/>
    <n v="175.49119038205973"/>
  </r>
  <r>
    <x v="1"/>
    <x v="6"/>
    <n v="49.22"/>
    <n v="5480"/>
    <n v="64.238428891926773"/>
  </r>
  <r>
    <x v="1"/>
    <x v="8"/>
    <n v="698.82"/>
    <n v="3842"/>
    <n v="639.43356466816886"/>
  </r>
  <r>
    <x v="1"/>
    <x v="9"/>
    <n v="159.63999999999999"/>
    <n v="4110"/>
    <n v="156.26304533178367"/>
  </r>
  <r>
    <x v="1"/>
    <x v="11"/>
    <n v="926.12"/>
    <n v="4032"/>
    <n v="889.32505799248361"/>
  </r>
  <r>
    <x v="1"/>
    <x v="12"/>
    <n v="571.05999999999995"/>
    <n v="5020"/>
    <n v="682.74448535540932"/>
  </r>
  <r>
    <x v="1"/>
    <x v="13"/>
    <n v="50.16"/>
    <n v="5605"/>
    <n v="66.958526443143555"/>
  </r>
  <r>
    <x v="1"/>
    <x v="14"/>
    <n v="665.04"/>
    <n v="5227"/>
    <n v="827.8907121524619"/>
  </r>
  <r>
    <x v="2"/>
    <x v="3"/>
    <n v="78.78"/>
    <n v="4732"/>
    <n v="140.43267434151048"/>
  </r>
  <r>
    <x v="2"/>
    <x v="4"/>
    <n v="137.36000000000001"/>
    <n v="4174"/>
    <n v="215.98330420107288"/>
  </r>
  <r>
    <x v="2"/>
    <x v="5"/>
    <n v="95.44"/>
    <n v="4619"/>
    <n v="166.06795853173406"/>
  </r>
  <r>
    <x v="2"/>
    <x v="9"/>
    <n v="182.82"/>
    <n v="5179"/>
    <n v="356.67861340485803"/>
  </r>
  <r>
    <x v="2"/>
    <x v="13"/>
    <n v="222.04"/>
    <n v="4459"/>
    <n v="372.97192755108193"/>
  </r>
  <r>
    <x v="2"/>
    <x v="15"/>
    <n v="93.22"/>
    <n v="4633"/>
    <n v="162.69674070279066"/>
  </r>
  <r>
    <x v="2"/>
    <x v="16"/>
    <n v="186.04"/>
    <n v="4336"/>
    <n v="303.88065818817432"/>
  </r>
  <r>
    <x v="2"/>
    <x v="17"/>
    <n v="1658.86"/>
    <n v="4546"/>
    <n v="2840.8389940329093"/>
  </r>
  <r>
    <x v="3"/>
    <x v="18"/>
    <n v="156.86000000000001"/>
    <n v="4335"/>
    <n v="246.2315413640018"/>
  </r>
  <r>
    <x v="3"/>
    <x v="0"/>
    <n v="231.32"/>
    <n v="4515"/>
    <n v="378.19284612432011"/>
  </r>
  <r>
    <x v="3"/>
    <x v="7"/>
    <n v="234.74"/>
    <n v="5343"/>
    <n v="454.16602814330929"/>
  </r>
  <r>
    <x v="3"/>
    <x v="9"/>
    <n v="1020.56"/>
    <n v="5305"/>
    <n v="1960.4975412626104"/>
  </r>
  <r>
    <x v="3"/>
    <x v="11"/>
    <n v="365.68"/>
    <n v="5537"/>
    <n v="733.19265058408598"/>
  </r>
  <r>
    <x v="3"/>
    <x v="12"/>
    <n v="388.44"/>
    <n v="5259"/>
    <n v="739.72362198451617"/>
  </r>
  <r>
    <x v="3"/>
    <x v="14"/>
    <n v="363.98"/>
    <n v="6407"/>
    <n v="844.45131410279635"/>
  </r>
  <r>
    <x v="4"/>
    <x v="4"/>
    <n v="149.68"/>
    <n v="4588"/>
    <n v="229.35403112684529"/>
  </r>
  <r>
    <x v="4"/>
    <x v="5"/>
    <n v="603.26"/>
    <n v="4347"/>
    <n v="875.81698617326833"/>
  </r>
  <r>
    <x v="4"/>
    <x v="6"/>
    <n v="403.48"/>
    <n v="4112"/>
    <n v="554.10786186627479"/>
  </r>
  <r>
    <x v="4"/>
    <x v="8"/>
    <n v="366.7"/>
    <n v="4751"/>
    <n v="581.85548727539913"/>
  </r>
  <r>
    <x v="4"/>
    <x v="9"/>
    <n v="361"/>
    <n v="4359"/>
    <n v="525.5490615189367"/>
  </r>
  <r>
    <x v="4"/>
    <x v="11"/>
    <n v="815.86"/>
    <n v="3478"/>
    <n v="947.68588604635636"/>
  </r>
  <r>
    <x v="4"/>
    <x v="12"/>
    <n v="294.22000000000003"/>
    <n v="4419"/>
    <n v="434.225562754659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47" applyNumberFormats="0" applyBorderFormats="0" applyFontFormats="0" applyPatternFormats="0" applyAlignmentFormats="0" applyWidthHeightFormats="1" dataCaption="数据" updatedVersion="4" minRefreshableVersion="3" showMemberPropertyTips="0" useAutoFormatting="1" itemPrintTitles="1" createdVersion="4" indent="0" compact="0" compactData="0" gridDropZones="1" fieldListSortAscending="1">
  <location ref="A3:C10" firstHeaderRow="1" firstDataRow="2" firstDataCol="1"/>
  <pivotFields count="5"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compact="0" outline="0" subtotalTop="0" showAll="0" includeNewItemsInFilter="1" defaultSubtotal="0"/>
    <pivotField dataField="1" compact="0" outline="0" subtotalTop="0" showAll="0" includeNewItemsInFilter="1" defaultSubtotal="0"/>
    <pivotField compact="0" outline="0" subtotalTop="0" showAll="0" includeNewItemsInFilter="1" defaultSubtotal="0"/>
    <pivotField dataField="1" compact="0" outline="0" subtotalTop="0" showAll="0" includeNewItemsInFilter="1" defaultSubtota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 入厂数量" fld="2" baseField="0" baseItem="0"/>
    <dataField name="加权平均热值" fld="4" baseField="0" baseItem="0"/>
  </dataFields>
  <formats count="3">
    <format dxfId="2">
      <pivotArea outline="0" collapsedLevelsAreSubtotals="1" fieldPosition="0"/>
    </format>
    <format dxfId="1">
      <pivotArea type="all" dataOnly="0" outline="0" fieldPosition="0"/>
    </format>
    <format dxfId="0">
      <pivotArea type="all" dataOnly="0"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0"/>
  <sheetViews>
    <sheetView showGridLines="0" tabSelected="1" workbookViewId="0">
      <selection activeCell="J21" sqref="J21"/>
    </sheetView>
  </sheetViews>
  <sheetFormatPr defaultRowHeight="14.25" x14ac:dyDescent="0.15"/>
  <cols>
    <col min="1" max="1" width="11.875" bestFit="1" customWidth="1"/>
    <col min="2" max="2" width="11.25" bestFit="1" customWidth="1"/>
    <col min="3" max="3" width="14.125" bestFit="1" customWidth="1"/>
    <col min="4" max="4" width="16" bestFit="1" customWidth="1"/>
  </cols>
  <sheetData>
    <row r="3" spans="1:3" ht="17.25" x14ac:dyDescent="0.3">
      <c r="A3" s="1"/>
      <c r="B3" s="4" t="s">
        <v>10</v>
      </c>
      <c r="C3" s="1"/>
    </row>
    <row r="4" spans="1:3" ht="17.25" x14ac:dyDescent="0.3">
      <c r="A4" s="4" t="s">
        <v>0</v>
      </c>
      <c r="B4" s="1" t="s">
        <v>12</v>
      </c>
      <c r="C4" s="1" t="s">
        <v>11</v>
      </c>
    </row>
    <row r="5" spans="1:3" ht="17.25" x14ac:dyDescent="0.3">
      <c r="A5" s="1" t="s">
        <v>4</v>
      </c>
      <c r="B5" s="5">
        <v>8383.74</v>
      </c>
      <c r="C5" s="5">
        <v>5417.8534138701825</v>
      </c>
    </row>
    <row r="6" spans="1:3" ht="17.25" x14ac:dyDescent="0.3">
      <c r="A6" s="1" t="s">
        <v>5</v>
      </c>
      <c r="B6" s="5">
        <v>4198.82</v>
      </c>
      <c r="C6" s="5">
        <v>4679.0223443729437</v>
      </c>
    </row>
    <row r="7" spans="1:3" ht="17.25" x14ac:dyDescent="0.3">
      <c r="A7" s="1" t="s">
        <v>6</v>
      </c>
      <c r="B7" s="5">
        <v>2654.56</v>
      </c>
      <c r="C7" s="5">
        <v>4559.5508709541318</v>
      </c>
    </row>
    <row r="8" spans="1:3" ht="17.25" x14ac:dyDescent="0.3">
      <c r="A8" s="1" t="s">
        <v>7</v>
      </c>
      <c r="B8" s="5">
        <v>2761.58</v>
      </c>
      <c r="C8" s="5">
        <v>5356.4555435656403</v>
      </c>
    </row>
    <row r="9" spans="1:3" ht="17.25" x14ac:dyDescent="0.3">
      <c r="A9" s="1" t="s">
        <v>8</v>
      </c>
      <c r="B9" s="5">
        <v>2994.2</v>
      </c>
      <c r="C9" s="5">
        <v>4148.5948767617392</v>
      </c>
    </row>
    <row r="10" spans="1:3" ht="17.25" x14ac:dyDescent="0.3">
      <c r="A10" s="1" t="s">
        <v>9</v>
      </c>
      <c r="B10" s="5">
        <v>20992.899999999998</v>
      </c>
      <c r="C10" s="5">
        <v>24161.477049524634</v>
      </c>
    </row>
  </sheetData>
  <phoneticPr fontId="1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45"/>
  <sheetViews>
    <sheetView showGridLines="0" workbookViewId="0">
      <selection activeCell="F12" sqref="F12"/>
    </sheetView>
  </sheetViews>
  <sheetFormatPr defaultColWidth="13.875" defaultRowHeight="14.25" x14ac:dyDescent="0.15"/>
  <cols>
    <col min="1" max="1" width="11.875" bestFit="1" customWidth="1"/>
    <col min="2" max="2" width="10.875" bestFit="1" customWidth="1"/>
    <col min="3" max="3" width="9.75" bestFit="1" customWidth="1"/>
    <col min="4" max="4" width="18.625" bestFit="1" customWidth="1"/>
  </cols>
  <sheetData>
    <row r="1" spans="1:4" ht="17.25" x14ac:dyDescent="0.3">
      <c r="A1" s="3" t="s">
        <v>0</v>
      </c>
      <c r="B1" s="3" t="s">
        <v>1</v>
      </c>
      <c r="C1" s="3" t="s">
        <v>2</v>
      </c>
      <c r="D1" s="3" t="s">
        <v>3</v>
      </c>
    </row>
    <row r="2" spans="1:4" ht="17.25" x14ac:dyDescent="0.3">
      <c r="A2" s="1" t="s">
        <v>4</v>
      </c>
      <c r="B2" s="2">
        <v>39150</v>
      </c>
      <c r="C2" s="1">
        <v>509.78</v>
      </c>
      <c r="D2" s="1">
        <v>5377</v>
      </c>
    </row>
    <row r="3" spans="1:4" ht="17.25" x14ac:dyDescent="0.3">
      <c r="A3" s="1" t="s">
        <v>4</v>
      </c>
      <c r="B3" s="2">
        <v>39151</v>
      </c>
      <c r="C3" s="1">
        <v>613.20000000000005</v>
      </c>
      <c r="D3" s="1">
        <v>5545</v>
      </c>
    </row>
    <row r="4" spans="1:4" ht="17.25" x14ac:dyDescent="0.3">
      <c r="A4" s="1" t="s">
        <v>4</v>
      </c>
      <c r="B4" s="2">
        <v>39152</v>
      </c>
      <c r="C4" s="1">
        <v>789.56</v>
      </c>
      <c r="D4" s="1">
        <v>5531</v>
      </c>
    </row>
    <row r="5" spans="1:4" ht="17.25" x14ac:dyDescent="0.3">
      <c r="A5" s="1" t="s">
        <v>4</v>
      </c>
      <c r="B5" s="2">
        <v>39153</v>
      </c>
      <c r="C5" s="1">
        <v>775.68</v>
      </c>
      <c r="D5" s="1">
        <v>5443</v>
      </c>
    </row>
    <row r="6" spans="1:4" ht="17.25" x14ac:dyDescent="0.3">
      <c r="A6" s="1" t="s">
        <v>4</v>
      </c>
      <c r="B6" s="2">
        <v>39154</v>
      </c>
      <c r="C6" s="1">
        <v>660.24</v>
      </c>
      <c r="D6" s="1">
        <v>5370</v>
      </c>
    </row>
    <row r="7" spans="1:4" ht="17.25" x14ac:dyDescent="0.3">
      <c r="A7" s="1" t="s">
        <v>4</v>
      </c>
      <c r="B7" s="2">
        <v>39155</v>
      </c>
      <c r="C7" s="1">
        <v>659.2</v>
      </c>
      <c r="D7" s="1">
        <v>5624</v>
      </c>
    </row>
    <row r="8" spans="1:4" ht="17.25" x14ac:dyDescent="0.3">
      <c r="A8" s="1" t="s">
        <v>4</v>
      </c>
      <c r="B8" s="2">
        <v>39156</v>
      </c>
      <c r="C8" s="1">
        <v>602.44000000000005</v>
      </c>
      <c r="D8" s="1">
        <v>5263</v>
      </c>
    </row>
    <row r="9" spans="1:4" ht="17.25" x14ac:dyDescent="0.3">
      <c r="A9" s="1" t="s">
        <v>4</v>
      </c>
      <c r="B9" s="2">
        <v>39157</v>
      </c>
      <c r="C9" s="1">
        <v>1572.28</v>
      </c>
      <c r="D9" s="1">
        <v>5216</v>
      </c>
    </row>
    <row r="10" spans="1:4" ht="17.25" x14ac:dyDescent="0.3">
      <c r="A10" s="1" t="s">
        <v>4</v>
      </c>
      <c r="B10" s="2">
        <v>39158</v>
      </c>
      <c r="C10" s="1">
        <v>1116.48</v>
      </c>
      <c r="D10" s="1">
        <v>5620</v>
      </c>
    </row>
    <row r="11" spans="1:4" ht="17.25" x14ac:dyDescent="0.3">
      <c r="A11" s="1" t="s">
        <v>4</v>
      </c>
      <c r="B11" s="2">
        <v>39159</v>
      </c>
      <c r="C11" s="1">
        <v>788.28</v>
      </c>
      <c r="D11" s="1">
        <v>5474</v>
      </c>
    </row>
    <row r="12" spans="1:4" ht="17.25" x14ac:dyDescent="0.3">
      <c r="A12" s="1" t="s">
        <v>4</v>
      </c>
      <c r="B12" s="2">
        <v>39168</v>
      </c>
      <c r="C12" s="1">
        <v>296.60000000000002</v>
      </c>
      <c r="D12" s="1">
        <v>4981</v>
      </c>
    </row>
    <row r="13" spans="1:4" ht="17.25" x14ac:dyDescent="0.3">
      <c r="A13" s="1" t="s">
        <v>5</v>
      </c>
      <c r="B13" s="2">
        <v>39151</v>
      </c>
      <c r="C13" s="1">
        <v>208.86</v>
      </c>
      <c r="D13" s="1">
        <v>4991</v>
      </c>
    </row>
    <row r="14" spans="1:4" ht="17.25" x14ac:dyDescent="0.3">
      <c r="A14" s="1" t="s">
        <v>5</v>
      </c>
      <c r="B14" s="2">
        <v>39152</v>
      </c>
      <c r="C14" s="1">
        <v>402.64</v>
      </c>
      <c r="D14" s="1">
        <v>5444</v>
      </c>
    </row>
    <row r="15" spans="1:4" ht="17.25" x14ac:dyDescent="0.3">
      <c r="A15" s="1" t="s">
        <v>5</v>
      </c>
      <c r="B15" s="2">
        <v>39154</v>
      </c>
      <c r="C15" s="1">
        <v>313.94</v>
      </c>
      <c r="D15" s="1">
        <v>5435</v>
      </c>
    </row>
    <row r="16" spans="1:4" ht="17.25" x14ac:dyDescent="0.3">
      <c r="A16" s="1" t="s">
        <v>5</v>
      </c>
      <c r="B16" s="2">
        <v>39155</v>
      </c>
      <c r="C16" s="1">
        <v>153.32</v>
      </c>
      <c r="D16" s="1">
        <v>4806</v>
      </c>
    </row>
    <row r="17" spans="1:4" ht="17.25" x14ac:dyDescent="0.3">
      <c r="A17" s="1" t="s">
        <v>5</v>
      </c>
      <c r="B17" s="2">
        <v>39156</v>
      </c>
      <c r="C17" s="1">
        <v>49.22</v>
      </c>
      <c r="D17" s="1">
        <v>5480</v>
      </c>
    </row>
    <row r="18" spans="1:4" ht="17.25" x14ac:dyDescent="0.3">
      <c r="A18" s="1" t="s">
        <v>5</v>
      </c>
      <c r="B18" s="2">
        <v>39158</v>
      </c>
      <c r="C18" s="1">
        <v>698.82</v>
      </c>
      <c r="D18" s="1">
        <v>3842</v>
      </c>
    </row>
    <row r="19" spans="1:4" ht="17.25" x14ac:dyDescent="0.3">
      <c r="A19" s="1" t="s">
        <v>5</v>
      </c>
      <c r="B19" s="2">
        <v>39159</v>
      </c>
      <c r="C19" s="1">
        <v>159.63999999999999</v>
      </c>
      <c r="D19" s="1">
        <v>4110</v>
      </c>
    </row>
    <row r="20" spans="1:4" ht="17.25" x14ac:dyDescent="0.3">
      <c r="A20" s="1" t="s">
        <v>5</v>
      </c>
      <c r="B20" s="2">
        <v>39160</v>
      </c>
      <c r="C20" s="1">
        <v>926.12</v>
      </c>
      <c r="D20" s="1">
        <v>4032</v>
      </c>
    </row>
    <row r="21" spans="1:4" ht="17.25" x14ac:dyDescent="0.3">
      <c r="A21" s="1" t="s">
        <v>5</v>
      </c>
      <c r="B21" s="2">
        <v>39161</v>
      </c>
      <c r="C21" s="1">
        <v>571.05999999999995</v>
      </c>
      <c r="D21" s="1">
        <v>5020</v>
      </c>
    </row>
    <row r="22" spans="1:4" ht="17.25" x14ac:dyDescent="0.3">
      <c r="A22" s="1" t="s">
        <v>5</v>
      </c>
      <c r="B22" s="2">
        <v>39163</v>
      </c>
      <c r="C22" s="1">
        <v>50.16</v>
      </c>
      <c r="D22" s="1">
        <v>5605</v>
      </c>
    </row>
    <row r="23" spans="1:4" ht="17.25" x14ac:dyDescent="0.3">
      <c r="A23" s="1" t="s">
        <v>5</v>
      </c>
      <c r="B23" s="2">
        <v>39169</v>
      </c>
      <c r="C23" s="1">
        <v>665.04</v>
      </c>
      <c r="D23" s="1">
        <v>5227</v>
      </c>
    </row>
    <row r="24" spans="1:4" ht="17.25" x14ac:dyDescent="0.3">
      <c r="A24" s="1" t="s">
        <v>6</v>
      </c>
      <c r="B24" s="2">
        <v>39153</v>
      </c>
      <c r="C24" s="1">
        <v>78.78</v>
      </c>
      <c r="D24" s="1">
        <v>4732</v>
      </c>
    </row>
    <row r="25" spans="1:4" ht="17.25" x14ac:dyDescent="0.3">
      <c r="A25" s="1" t="s">
        <v>6</v>
      </c>
      <c r="B25" s="2">
        <v>39154</v>
      </c>
      <c r="C25" s="1">
        <v>137.36000000000001</v>
      </c>
      <c r="D25" s="1">
        <v>4174</v>
      </c>
    </row>
    <row r="26" spans="1:4" ht="17.25" x14ac:dyDescent="0.3">
      <c r="A26" s="1" t="s">
        <v>6</v>
      </c>
      <c r="B26" s="2">
        <v>39155</v>
      </c>
      <c r="C26" s="1">
        <v>95.44</v>
      </c>
      <c r="D26" s="1">
        <v>4619</v>
      </c>
    </row>
    <row r="27" spans="1:4" ht="17.25" x14ac:dyDescent="0.3">
      <c r="A27" s="1" t="s">
        <v>6</v>
      </c>
      <c r="B27" s="2">
        <v>39159</v>
      </c>
      <c r="C27" s="1">
        <v>182.82</v>
      </c>
      <c r="D27" s="1">
        <v>5179</v>
      </c>
    </row>
    <row r="28" spans="1:4" ht="17.25" x14ac:dyDescent="0.3">
      <c r="A28" s="1" t="s">
        <v>6</v>
      </c>
      <c r="B28" s="2">
        <v>39163</v>
      </c>
      <c r="C28" s="1">
        <v>222.04</v>
      </c>
      <c r="D28" s="1">
        <v>4459</v>
      </c>
    </row>
    <row r="29" spans="1:4" ht="17.25" x14ac:dyDescent="0.3">
      <c r="A29" s="1" t="s">
        <v>6</v>
      </c>
      <c r="B29" s="2">
        <v>39167</v>
      </c>
      <c r="C29" s="1">
        <v>93.22</v>
      </c>
      <c r="D29" s="1">
        <v>4633</v>
      </c>
    </row>
    <row r="30" spans="1:4" ht="17.25" x14ac:dyDescent="0.3">
      <c r="A30" s="1" t="s">
        <v>6</v>
      </c>
      <c r="B30" s="2">
        <v>39170</v>
      </c>
      <c r="C30" s="1">
        <v>186.04</v>
      </c>
      <c r="D30" s="1">
        <v>4336</v>
      </c>
    </row>
    <row r="31" spans="1:4" ht="17.25" x14ac:dyDescent="0.3">
      <c r="A31" s="1" t="s">
        <v>6</v>
      </c>
      <c r="B31" s="2">
        <v>39172</v>
      </c>
      <c r="C31" s="1">
        <v>1658.86</v>
      </c>
      <c r="D31" s="1">
        <v>4546</v>
      </c>
    </row>
    <row r="32" spans="1:4" ht="17.25" x14ac:dyDescent="0.3">
      <c r="A32" s="1" t="s">
        <v>7</v>
      </c>
      <c r="B32" s="2">
        <v>39149</v>
      </c>
      <c r="C32" s="1">
        <v>156.86000000000001</v>
      </c>
      <c r="D32" s="1">
        <v>4335</v>
      </c>
    </row>
    <row r="33" spans="1:4" ht="17.25" x14ac:dyDescent="0.3">
      <c r="A33" s="1" t="s">
        <v>7</v>
      </c>
      <c r="B33" s="2">
        <v>39150</v>
      </c>
      <c r="C33" s="1">
        <v>231.32</v>
      </c>
      <c r="D33" s="1">
        <v>4515</v>
      </c>
    </row>
    <row r="34" spans="1:4" ht="17.25" x14ac:dyDescent="0.3">
      <c r="A34" s="1" t="s">
        <v>7</v>
      </c>
      <c r="B34" s="2">
        <v>39157</v>
      </c>
      <c r="C34" s="1">
        <v>234.74</v>
      </c>
      <c r="D34" s="1">
        <v>5343</v>
      </c>
    </row>
    <row r="35" spans="1:4" ht="17.25" x14ac:dyDescent="0.3">
      <c r="A35" s="1" t="s">
        <v>7</v>
      </c>
      <c r="B35" s="2">
        <v>39159</v>
      </c>
      <c r="C35" s="1">
        <v>1020.56</v>
      </c>
      <c r="D35" s="1">
        <v>5305</v>
      </c>
    </row>
    <row r="36" spans="1:4" ht="17.25" x14ac:dyDescent="0.3">
      <c r="A36" s="1" t="s">
        <v>7</v>
      </c>
      <c r="B36" s="2">
        <v>39160</v>
      </c>
      <c r="C36" s="1">
        <v>365.68</v>
      </c>
      <c r="D36" s="1">
        <v>5537</v>
      </c>
    </row>
    <row r="37" spans="1:4" ht="17.25" x14ac:dyDescent="0.3">
      <c r="A37" s="1" t="s">
        <v>7</v>
      </c>
      <c r="B37" s="2">
        <v>39161</v>
      </c>
      <c r="C37" s="1">
        <v>388.44</v>
      </c>
      <c r="D37" s="1">
        <v>5259</v>
      </c>
    </row>
    <row r="38" spans="1:4" ht="17.25" x14ac:dyDescent="0.3">
      <c r="A38" s="1" t="s">
        <v>7</v>
      </c>
      <c r="B38" s="2">
        <v>39169</v>
      </c>
      <c r="C38" s="1">
        <v>363.98</v>
      </c>
      <c r="D38" s="1">
        <v>6407</v>
      </c>
    </row>
    <row r="39" spans="1:4" ht="17.25" x14ac:dyDescent="0.3">
      <c r="A39" s="1" t="s">
        <v>8</v>
      </c>
      <c r="B39" s="2">
        <v>39154</v>
      </c>
      <c r="C39" s="1">
        <v>149.68</v>
      </c>
      <c r="D39" s="1">
        <v>4588</v>
      </c>
    </row>
    <row r="40" spans="1:4" ht="17.25" x14ac:dyDescent="0.3">
      <c r="A40" s="1" t="s">
        <v>8</v>
      </c>
      <c r="B40" s="2">
        <v>39155</v>
      </c>
      <c r="C40" s="1">
        <v>603.26</v>
      </c>
      <c r="D40" s="1">
        <v>4347</v>
      </c>
    </row>
    <row r="41" spans="1:4" ht="17.25" x14ac:dyDescent="0.3">
      <c r="A41" s="1" t="s">
        <v>8</v>
      </c>
      <c r="B41" s="2">
        <v>39156</v>
      </c>
      <c r="C41" s="1">
        <v>403.48</v>
      </c>
      <c r="D41" s="1">
        <v>4112</v>
      </c>
    </row>
    <row r="42" spans="1:4" ht="17.25" x14ac:dyDescent="0.3">
      <c r="A42" s="1" t="s">
        <v>8</v>
      </c>
      <c r="B42" s="2">
        <v>39158</v>
      </c>
      <c r="C42" s="1">
        <v>366.7</v>
      </c>
      <c r="D42" s="1">
        <v>4751</v>
      </c>
    </row>
    <row r="43" spans="1:4" ht="17.25" x14ac:dyDescent="0.3">
      <c r="A43" s="1" t="s">
        <v>8</v>
      </c>
      <c r="B43" s="2">
        <v>39159</v>
      </c>
      <c r="C43" s="1">
        <v>361</v>
      </c>
      <c r="D43" s="1">
        <v>4359</v>
      </c>
    </row>
    <row r="44" spans="1:4" ht="17.25" x14ac:dyDescent="0.3">
      <c r="A44" s="1" t="s">
        <v>8</v>
      </c>
      <c r="B44" s="2">
        <v>39160</v>
      </c>
      <c r="C44" s="1">
        <v>815.86</v>
      </c>
      <c r="D44" s="1">
        <v>3478</v>
      </c>
    </row>
    <row r="45" spans="1:4" ht="17.25" x14ac:dyDescent="0.3">
      <c r="A45" s="1" t="s">
        <v>8</v>
      </c>
      <c r="B45" s="2">
        <v>39161</v>
      </c>
      <c r="C45" s="1">
        <v>294.22000000000003</v>
      </c>
      <c r="D45" s="1">
        <v>4419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加权平均</vt:lpstr>
      <vt:lpstr>数据源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2011-08-11T15:41:49Z</dcterms:modified>
</cp:coreProperties>
</file>