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/>
  </bookViews>
  <sheets>
    <sheet name="辅助列法" sheetId="10" r:id="rId1"/>
    <sheet name="数据源" sheetId="1" r:id="rId2"/>
  </sheets>
  <calcPr calcId="144525"/>
  <pivotCaches>
    <pivotCache cacheId="59" r:id="rId3"/>
  </pivotCaches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2" i="1"/>
</calcChain>
</file>

<file path=xl/connections.xml><?xml version="1.0" encoding="utf-8"?>
<connections xmlns="http://schemas.openxmlformats.org/spreadsheetml/2006/main">
  <connection id="1" sourceFile="D:\如何统计每月的加权平均热值.xlsx" keepAlive="1" name="数据透视表加权平均问题 数据源$1" type="5" refreshedVersion="4" background="1" saveData="1">
    <dbPr connection="Provider=Microsoft.ACE.OLEDB.12.0;User ID=Admin;Data Source=D:\如何统计每月的加权平均热值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[ 矿名],[日期],[入厂数量],[收到基低位发热量],[入厂数量]*[收到基低位发热量]/(select sum([入厂数量]) from [数据源$] t1 where t1.矿名=t2.矿名) from [数据源$] t2" commandType="3"/>
  </connection>
</connections>
</file>

<file path=xl/sharedStrings.xml><?xml version="1.0" encoding="utf-8"?>
<sst xmlns="http://schemas.openxmlformats.org/spreadsheetml/2006/main" count="59" uniqueCount="15">
  <si>
    <t xml:space="preserve"> 矿名</t>
  </si>
  <si>
    <t>日期</t>
  </si>
  <si>
    <t>入厂数量</t>
  </si>
  <si>
    <t>收到基低位发热量</t>
  </si>
  <si>
    <t>凯顺渑池</t>
  </si>
  <si>
    <t>太阳石登封</t>
  </si>
  <si>
    <t>五佳长治</t>
  </si>
  <si>
    <t>显丰陕西</t>
  </si>
  <si>
    <t>新建克井</t>
  </si>
  <si>
    <t>总计</t>
  </si>
  <si>
    <t>积</t>
    <phoneticPr fontId="1" type="noConversion"/>
  </si>
  <si>
    <t>行标签</t>
  </si>
  <si>
    <t>求和项:入厂数量</t>
  </si>
  <si>
    <t>求和项:收到基低位发热量</t>
  </si>
  <si>
    <t>求和项:加权平均热值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</si>
</sst>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7" formatCode="0.00_ "/>
    <numFmt numFmtId="178" formatCode="#,##0.00_);[Red]\(#,##0.00\)"/>
  </numFmts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/>
    <xf numFmtId="14" fontId="2" fillId="0" borderId="1" xfId="0" applyNumberFormat="1" applyFont="1" applyBorder="1"/>
    <xf numFmtId="0" fontId="2" fillId="2" borderId="1" xfId="0" applyFont="1" applyFill="1" applyBorder="1"/>
    <xf numFmtId="0" fontId="2" fillId="2" borderId="2" xfId="0" applyFont="1" applyFill="1" applyBorder="1"/>
    <xf numFmtId="0" fontId="2" fillId="0" borderId="1" xfId="0" applyFont="1" applyBorder="1" applyAlignment="1">
      <alignment horizontal="left"/>
    </xf>
    <xf numFmtId="178" fontId="2" fillId="0" borderId="1" xfId="0" applyNumberFormat="1" applyFont="1" applyBorder="1"/>
  </cellXfs>
  <cellStyles count="1">
    <cellStyle name="常规" xfId="0" builtinId="0"/>
  </cellStyles>
  <dxfs count="6">
    <dxf>
      <numFmt numFmtId="178" formatCode="#,##0.00_);[Red]\(#,##0.00\)"/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name val="Arial Unicode MS"/>
        <scheme val="none"/>
      </font>
    </dxf>
    <dxf>
      <numFmt numFmtId="177" formatCode="0.00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766.991291203703" createdVersion="4" refreshedVersion="4" minRefreshableVersion="3" recordCount="44">
  <cacheSource type="worksheet">
    <worksheetSource ref="A1:E45" sheet="数据源"/>
  </cacheSource>
  <cacheFields count="6">
    <cacheField name=" 矿名" numFmtId="0">
      <sharedItems count="5">
        <s v="凯顺渑池"/>
        <s v="太阳石登封"/>
        <s v="五佳长治"/>
        <s v="显丰陕西"/>
        <s v="新建克井"/>
      </sharedItems>
    </cacheField>
    <cacheField name="日期" numFmtId="14">
      <sharedItems containsSemiMixedTypes="0" containsNonDate="0" containsDate="1" containsString="0" minDate="2007-03-08T00:00:00" maxDate="2007-04-01T00:00:00"/>
    </cacheField>
    <cacheField name="入厂数量" numFmtId="0">
      <sharedItems containsSemiMixedTypes="0" containsString="0" containsNumber="1" minValue="49.22" maxValue="1658.86"/>
    </cacheField>
    <cacheField name="收到基低位发热量" numFmtId="0">
      <sharedItems containsSemiMixedTypes="0" containsString="0" containsNumber="1" containsInteger="1" minValue="3478" maxValue="6407"/>
    </cacheField>
    <cacheField name="积" numFmtId="0">
      <sharedItems containsSemiMixedTypes="0" containsString="0" containsNumber="1" minValue="269725.59999999998" maxValue="8201012.4799999995"/>
    </cacheField>
    <cacheField name="加权平均热值" numFmtId="0" formula="积 /入厂数量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4">
  <r>
    <x v="0"/>
    <d v="2007-03-09T00:00:00"/>
    <n v="509.78"/>
    <n v="5377"/>
    <n v="2741087.06"/>
  </r>
  <r>
    <x v="0"/>
    <d v="2007-03-10T00:00:00"/>
    <n v="613.20000000000005"/>
    <n v="5545"/>
    <n v="3400194.0000000005"/>
  </r>
  <r>
    <x v="0"/>
    <d v="2007-03-11T00:00:00"/>
    <n v="789.56"/>
    <n v="5531"/>
    <n v="4367056.3599999994"/>
  </r>
  <r>
    <x v="0"/>
    <d v="2007-03-12T00:00:00"/>
    <n v="775.68"/>
    <n v="5443"/>
    <n v="4222026.2399999993"/>
  </r>
  <r>
    <x v="0"/>
    <d v="2007-03-13T00:00:00"/>
    <n v="660.24"/>
    <n v="5370"/>
    <n v="3545488.8000000003"/>
  </r>
  <r>
    <x v="0"/>
    <d v="2007-03-14T00:00:00"/>
    <n v="659.2"/>
    <n v="5624"/>
    <n v="3707340.8000000003"/>
  </r>
  <r>
    <x v="0"/>
    <d v="2007-03-15T00:00:00"/>
    <n v="602.44000000000005"/>
    <n v="5263"/>
    <n v="3170641.72"/>
  </r>
  <r>
    <x v="0"/>
    <d v="2007-03-16T00:00:00"/>
    <n v="1572.28"/>
    <n v="5216"/>
    <n v="8201012.4799999995"/>
  </r>
  <r>
    <x v="0"/>
    <d v="2007-03-17T00:00:00"/>
    <n v="1116.48"/>
    <n v="5620"/>
    <n v="6274617.6000000006"/>
  </r>
  <r>
    <x v="0"/>
    <d v="2007-03-18T00:00:00"/>
    <n v="788.28"/>
    <n v="5474"/>
    <n v="4315044.72"/>
  </r>
  <r>
    <x v="0"/>
    <d v="2007-03-27T00:00:00"/>
    <n v="296.60000000000002"/>
    <n v="4981"/>
    <n v="1477364.6"/>
  </r>
  <r>
    <x v="1"/>
    <d v="2007-03-10T00:00:00"/>
    <n v="208.86"/>
    <n v="4991"/>
    <n v="1042420.2600000001"/>
  </r>
  <r>
    <x v="1"/>
    <d v="2007-03-11T00:00:00"/>
    <n v="402.64"/>
    <n v="5444"/>
    <n v="2191972.16"/>
  </r>
  <r>
    <x v="1"/>
    <d v="2007-03-13T00:00:00"/>
    <n v="313.94"/>
    <n v="5435"/>
    <n v="1706263.9"/>
  </r>
  <r>
    <x v="1"/>
    <d v="2007-03-14T00:00:00"/>
    <n v="153.32"/>
    <n v="4806"/>
    <n v="736855.91999999993"/>
  </r>
  <r>
    <x v="1"/>
    <d v="2007-03-15T00:00:00"/>
    <n v="49.22"/>
    <n v="5480"/>
    <n v="269725.59999999998"/>
  </r>
  <r>
    <x v="1"/>
    <d v="2007-03-17T00:00:00"/>
    <n v="698.82"/>
    <n v="3842"/>
    <n v="2684866.4400000004"/>
  </r>
  <r>
    <x v="1"/>
    <d v="2007-03-18T00:00:00"/>
    <n v="159.63999999999999"/>
    <n v="4110"/>
    <n v="656120.39999999991"/>
  </r>
  <r>
    <x v="1"/>
    <d v="2007-03-19T00:00:00"/>
    <n v="926.12"/>
    <n v="4032"/>
    <n v="3734115.84"/>
  </r>
  <r>
    <x v="1"/>
    <d v="2007-03-20T00:00:00"/>
    <n v="571.05999999999995"/>
    <n v="5020"/>
    <n v="2866721.1999999997"/>
  </r>
  <r>
    <x v="1"/>
    <d v="2007-03-22T00:00:00"/>
    <n v="50.16"/>
    <n v="5605"/>
    <n v="281146.8"/>
  </r>
  <r>
    <x v="1"/>
    <d v="2007-03-28T00:00:00"/>
    <n v="665.04"/>
    <n v="5227"/>
    <n v="3476164.0799999996"/>
  </r>
  <r>
    <x v="2"/>
    <d v="2007-03-12T00:00:00"/>
    <n v="78.78"/>
    <n v="4732"/>
    <n v="372786.96"/>
  </r>
  <r>
    <x v="2"/>
    <d v="2007-03-13T00:00:00"/>
    <n v="137.36000000000001"/>
    <n v="4174"/>
    <n v="573340.64"/>
  </r>
  <r>
    <x v="2"/>
    <d v="2007-03-14T00:00:00"/>
    <n v="95.44"/>
    <n v="4619"/>
    <n v="440837.36"/>
  </r>
  <r>
    <x v="2"/>
    <d v="2007-03-18T00:00:00"/>
    <n v="182.82"/>
    <n v="5179"/>
    <n v="946824.77999999991"/>
  </r>
  <r>
    <x v="2"/>
    <d v="2007-03-22T00:00:00"/>
    <n v="222.04"/>
    <n v="4459"/>
    <n v="990076.36"/>
  </r>
  <r>
    <x v="2"/>
    <d v="2007-03-26T00:00:00"/>
    <n v="93.22"/>
    <n v="4633"/>
    <n v="431888.26"/>
  </r>
  <r>
    <x v="2"/>
    <d v="2007-03-29T00:00:00"/>
    <n v="186.04"/>
    <n v="4336"/>
    <n v="806669.44"/>
  </r>
  <r>
    <x v="2"/>
    <d v="2007-03-31T00:00:00"/>
    <n v="1658.86"/>
    <n v="4546"/>
    <n v="7541177.5599999996"/>
  </r>
  <r>
    <x v="3"/>
    <d v="2007-03-08T00:00:00"/>
    <n v="156.86000000000001"/>
    <n v="4335"/>
    <n v="679988.10000000009"/>
  </r>
  <r>
    <x v="3"/>
    <d v="2007-03-09T00:00:00"/>
    <n v="231.32"/>
    <n v="4515"/>
    <n v="1044409.7999999999"/>
  </r>
  <r>
    <x v="3"/>
    <d v="2007-03-16T00:00:00"/>
    <n v="234.74"/>
    <n v="5343"/>
    <n v="1254215.82"/>
  </r>
  <r>
    <x v="3"/>
    <d v="2007-03-18T00:00:00"/>
    <n v="1020.56"/>
    <n v="5305"/>
    <n v="5414070.7999999998"/>
  </r>
  <r>
    <x v="3"/>
    <d v="2007-03-19T00:00:00"/>
    <n v="365.68"/>
    <n v="5537"/>
    <n v="2024770.1600000001"/>
  </r>
  <r>
    <x v="3"/>
    <d v="2007-03-20T00:00:00"/>
    <n v="388.44"/>
    <n v="5259"/>
    <n v="2042805.96"/>
  </r>
  <r>
    <x v="3"/>
    <d v="2007-03-28T00:00:00"/>
    <n v="363.98"/>
    <n v="6407"/>
    <n v="2332019.8600000003"/>
  </r>
  <r>
    <x v="4"/>
    <d v="2007-03-13T00:00:00"/>
    <n v="149.68"/>
    <n v="4588"/>
    <n v="686731.84000000008"/>
  </r>
  <r>
    <x v="4"/>
    <d v="2007-03-14T00:00:00"/>
    <n v="603.26"/>
    <n v="4347"/>
    <n v="2622371.2199999997"/>
  </r>
  <r>
    <x v="4"/>
    <d v="2007-03-15T00:00:00"/>
    <n v="403.48"/>
    <n v="4112"/>
    <n v="1659109.76"/>
  </r>
  <r>
    <x v="4"/>
    <d v="2007-03-17T00:00:00"/>
    <n v="366.7"/>
    <n v="4751"/>
    <n v="1742191.7"/>
  </r>
  <r>
    <x v="4"/>
    <d v="2007-03-18T00:00:00"/>
    <n v="361"/>
    <n v="4359"/>
    <n v="1573599"/>
  </r>
  <r>
    <x v="4"/>
    <d v="2007-03-19T00:00:00"/>
    <n v="815.86"/>
    <n v="3478"/>
    <n v="2837561.08"/>
  </r>
  <r>
    <x v="4"/>
    <d v="2007-03-20T00:00:00"/>
    <n v="294.22000000000003"/>
    <n v="4419"/>
    <n v="1300158.18000000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4" cacheId="59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3:D9" firstHeaderRow="0" firstDataRow="1" firstDataCol="1"/>
  <pivotFields count="6">
    <pivotField axis="axisRow" showAll="0">
      <items count="6">
        <item x="0"/>
        <item x="1"/>
        <item x="2"/>
        <item x="3"/>
        <item x="4"/>
        <item t="default"/>
      </items>
    </pivotField>
    <pivotField numFmtId="14" showAll="0"/>
    <pivotField dataField="1" showAll="0"/>
    <pivotField dataField="1" showAll="0"/>
    <pivotField showAll="0"/>
    <pivotField dataField="1" dragToRow="0" dragToCol="0" dragToPage="0" showAll="0" defaultSubtota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求和项:入厂数量" fld="2" baseField="0" baseItem="0"/>
    <dataField name="求和项:收到基低位发热量" fld="3" baseField="0" baseItem="0"/>
    <dataField name="求和项:加权平均热值" fld="5" baseField="0" baseItem="0" numFmtId="177"/>
  </dataFields>
  <formats count="6">
    <format dxfId="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">
      <pivotArea type="all" dataOnly="0" outline="0" fieldPosition="0"/>
    </format>
    <format dxfId="3">
      <pivotArea field="0" type="button" dataOnly="0" labelOnly="1" outline="0" axis="axisRow" fieldPosition="0"/>
    </format>
    <format dxfId="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">
      <pivotArea type="all" dataOnly="0" outline="0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9"/>
  <sheetViews>
    <sheetView showGridLines="0" tabSelected="1" workbookViewId="0">
      <selection activeCell="C21" sqref="C21"/>
    </sheetView>
  </sheetViews>
  <sheetFormatPr defaultRowHeight="14.25" x14ac:dyDescent="0.15"/>
  <cols>
    <col min="1" max="1" width="11.875" bestFit="1" customWidth="1"/>
    <col min="2" max="2" width="18" customWidth="1"/>
    <col min="3" max="3" width="27.5" customWidth="1"/>
    <col min="4" max="4" width="22.75" customWidth="1"/>
  </cols>
  <sheetData>
    <row r="3" spans="1:4" ht="17.25" x14ac:dyDescent="0.3">
      <c r="A3" s="3" t="s">
        <v>11</v>
      </c>
      <c r="B3" s="3" t="s">
        <v>12</v>
      </c>
      <c r="C3" s="3" t="s">
        <v>13</v>
      </c>
      <c r="D3" s="3" t="s">
        <v>14</v>
      </c>
    </row>
    <row r="4" spans="1:4" ht="17.25" x14ac:dyDescent="0.3">
      <c r="A4" s="5" t="s">
        <v>4</v>
      </c>
      <c r="B4" s="6">
        <v>8383.74</v>
      </c>
      <c r="C4" s="6">
        <v>59444</v>
      </c>
      <c r="D4" s="6">
        <v>5417.8534138701825</v>
      </c>
    </row>
    <row r="5" spans="1:4" ht="17.25" x14ac:dyDescent="0.3">
      <c r="A5" s="5" t="s">
        <v>5</v>
      </c>
      <c r="B5" s="6">
        <v>4198.82</v>
      </c>
      <c r="C5" s="6">
        <v>53992</v>
      </c>
      <c r="D5" s="6">
        <v>4679.0223443729437</v>
      </c>
    </row>
    <row r="6" spans="1:4" ht="17.25" x14ac:dyDescent="0.3">
      <c r="A6" s="5" t="s">
        <v>6</v>
      </c>
      <c r="B6" s="6">
        <v>2654.56</v>
      </c>
      <c r="C6" s="6">
        <v>36678</v>
      </c>
      <c r="D6" s="6">
        <v>4559.5508709541318</v>
      </c>
    </row>
    <row r="7" spans="1:4" ht="17.25" x14ac:dyDescent="0.3">
      <c r="A7" s="5" t="s">
        <v>7</v>
      </c>
      <c r="B7" s="6">
        <v>2761.58</v>
      </c>
      <c r="C7" s="6">
        <v>36701</v>
      </c>
      <c r="D7" s="6">
        <v>5356.4555435656403</v>
      </c>
    </row>
    <row r="8" spans="1:4" ht="17.25" x14ac:dyDescent="0.3">
      <c r="A8" s="5" t="s">
        <v>8</v>
      </c>
      <c r="B8" s="6">
        <v>2994.2</v>
      </c>
      <c r="C8" s="6">
        <v>30054</v>
      </c>
      <c r="D8" s="6">
        <v>4148.5948767617392</v>
      </c>
    </row>
    <row r="9" spans="1:4" ht="17.25" x14ac:dyDescent="0.3">
      <c r="A9" s="5" t="s">
        <v>9</v>
      </c>
      <c r="B9" s="6">
        <v>20992.899999999998</v>
      </c>
      <c r="C9" s="6">
        <v>216869</v>
      </c>
      <c r="D9" s="6">
        <v>4972.435995979592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5"/>
  <sheetViews>
    <sheetView showGridLines="0" workbookViewId="0">
      <selection activeCell="A2" sqref="A2"/>
    </sheetView>
  </sheetViews>
  <sheetFormatPr defaultColWidth="13.875" defaultRowHeight="14.25" x14ac:dyDescent="0.15"/>
  <cols>
    <col min="1" max="1" width="11.875" bestFit="1" customWidth="1"/>
    <col min="2" max="2" width="10.875" bestFit="1" customWidth="1"/>
    <col min="3" max="3" width="9.75" bestFit="1" customWidth="1"/>
    <col min="4" max="4" width="18.625" bestFit="1" customWidth="1"/>
  </cols>
  <sheetData>
    <row r="1" spans="1:5" ht="17.25" x14ac:dyDescent="0.3">
      <c r="A1" s="3" t="s">
        <v>0</v>
      </c>
      <c r="B1" s="3" t="s">
        <v>1</v>
      </c>
      <c r="C1" s="3" t="s">
        <v>2</v>
      </c>
      <c r="D1" s="3" t="s">
        <v>3</v>
      </c>
      <c r="E1" s="4" t="s">
        <v>10</v>
      </c>
    </row>
    <row r="2" spans="1:5" ht="17.25" x14ac:dyDescent="0.3">
      <c r="A2" s="1" t="s">
        <v>4</v>
      </c>
      <c r="B2" s="2">
        <v>39150</v>
      </c>
      <c r="C2" s="1">
        <v>509.78</v>
      </c>
      <c r="D2" s="1">
        <v>5377</v>
      </c>
      <c r="E2">
        <f>C2*D2</f>
        <v>2741087.06</v>
      </c>
    </row>
    <row r="3" spans="1:5" ht="17.25" x14ac:dyDescent="0.3">
      <c r="A3" s="1" t="s">
        <v>4</v>
      </c>
      <c r="B3" s="2">
        <v>39151</v>
      </c>
      <c r="C3" s="1">
        <v>613.20000000000005</v>
      </c>
      <c r="D3" s="1">
        <v>5545</v>
      </c>
      <c r="E3">
        <f t="shared" ref="E3:E45" si="0">C3*D3</f>
        <v>3400194.0000000005</v>
      </c>
    </row>
    <row r="4" spans="1:5" ht="17.25" x14ac:dyDescent="0.3">
      <c r="A4" s="1" t="s">
        <v>4</v>
      </c>
      <c r="B4" s="2">
        <v>39152</v>
      </c>
      <c r="C4" s="1">
        <v>789.56</v>
      </c>
      <c r="D4" s="1">
        <v>5531</v>
      </c>
      <c r="E4">
        <f t="shared" si="0"/>
        <v>4367056.3599999994</v>
      </c>
    </row>
    <row r="5" spans="1:5" ht="17.25" x14ac:dyDescent="0.3">
      <c r="A5" s="1" t="s">
        <v>4</v>
      </c>
      <c r="B5" s="2">
        <v>39153</v>
      </c>
      <c r="C5" s="1">
        <v>775.68</v>
      </c>
      <c r="D5" s="1">
        <v>5443</v>
      </c>
      <c r="E5">
        <f t="shared" si="0"/>
        <v>4222026.2399999993</v>
      </c>
    </row>
    <row r="6" spans="1:5" ht="17.25" x14ac:dyDescent="0.3">
      <c r="A6" s="1" t="s">
        <v>4</v>
      </c>
      <c r="B6" s="2">
        <v>39154</v>
      </c>
      <c r="C6" s="1">
        <v>660.24</v>
      </c>
      <c r="D6" s="1">
        <v>5370</v>
      </c>
      <c r="E6">
        <f t="shared" si="0"/>
        <v>3545488.8000000003</v>
      </c>
    </row>
    <row r="7" spans="1:5" ht="17.25" x14ac:dyDescent="0.3">
      <c r="A7" s="1" t="s">
        <v>4</v>
      </c>
      <c r="B7" s="2">
        <v>39155</v>
      </c>
      <c r="C7" s="1">
        <v>659.2</v>
      </c>
      <c r="D7" s="1">
        <v>5624</v>
      </c>
      <c r="E7">
        <f t="shared" si="0"/>
        <v>3707340.8000000003</v>
      </c>
    </row>
    <row r="8" spans="1:5" ht="17.25" x14ac:dyDescent="0.3">
      <c r="A8" s="1" t="s">
        <v>4</v>
      </c>
      <c r="B8" s="2">
        <v>39156</v>
      </c>
      <c r="C8" s="1">
        <v>602.44000000000005</v>
      </c>
      <c r="D8" s="1">
        <v>5263</v>
      </c>
      <c r="E8">
        <f t="shared" si="0"/>
        <v>3170641.72</v>
      </c>
    </row>
    <row r="9" spans="1:5" ht="17.25" x14ac:dyDescent="0.3">
      <c r="A9" s="1" t="s">
        <v>4</v>
      </c>
      <c r="B9" s="2">
        <v>39157</v>
      </c>
      <c r="C9" s="1">
        <v>1572.28</v>
      </c>
      <c r="D9" s="1">
        <v>5216</v>
      </c>
      <c r="E9">
        <f t="shared" si="0"/>
        <v>8201012.4799999995</v>
      </c>
    </row>
    <row r="10" spans="1:5" ht="17.25" x14ac:dyDescent="0.3">
      <c r="A10" s="1" t="s">
        <v>4</v>
      </c>
      <c r="B10" s="2">
        <v>39158</v>
      </c>
      <c r="C10" s="1">
        <v>1116.48</v>
      </c>
      <c r="D10" s="1">
        <v>5620</v>
      </c>
      <c r="E10">
        <f t="shared" si="0"/>
        <v>6274617.6000000006</v>
      </c>
    </row>
    <row r="11" spans="1:5" ht="17.25" x14ac:dyDescent="0.3">
      <c r="A11" s="1" t="s">
        <v>4</v>
      </c>
      <c r="B11" s="2">
        <v>39159</v>
      </c>
      <c r="C11" s="1">
        <v>788.28</v>
      </c>
      <c r="D11" s="1">
        <v>5474</v>
      </c>
      <c r="E11">
        <f t="shared" si="0"/>
        <v>4315044.72</v>
      </c>
    </row>
    <row r="12" spans="1:5" ht="17.25" x14ac:dyDescent="0.3">
      <c r="A12" s="1" t="s">
        <v>4</v>
      </c>
      <c r="B12" s="2">
        <v>39168</v>
      </c>
      <c r="C12" s="1">
        <v>296.60000000000002</v>
      </c>
      <c r="D12" s="1">
        <v>4981</v>
      </c>
      <c r="E12">
        <f t="shared" si="0"/>
        <v>1477364.6</v>
      </c>
    </row>
    <row r="13" spans="1:5" ht="17.25" x14ac:dyDescent="0.3">
      <c r="A13" s="1" t="s">
        <v>5</v>
      </c>
      <c r="B13" s="2">
        <v>39151</v>
      </c>
      <c r="C13" s="1">
        <v>208.86</v>
      </c>
      <c r="D13" s="1">
        <v>4991</v>
      </c>
      <c r="E13">
        <f t="shared" si="0"/>
        <v>1042420.2600000001</v>
      </c>
    </row>
    <row r="14" spans="1:5" ht="17.25" x14ac:dyDescent="0.3">
      <c r="A14" s="1" t="s">
        <v>5</v>
      </c>
      <c r="B14" s="2">
        <v>39152</v>
      </c>
      <c r="C14" s="1">
        <v>402.64</v>
      </c>
      <c r="D14" s="1">
        <v>5444</v>
      </c>
      <c r="E14">
        <f t="shared" si="0"/>
        <v>2191972.16</v>
      </c>
    </row>
    <row r="15" spans="1:5" ht="17.25" x14ac:dyDescent="0.3">
      <c r="A15" s="1" t="s">
        <v>5</v>
      </c>
      <c r="B15" s="2">
        <v>39154</v>
      </c>
      <c r="C15" s="1">
        <v>313.94</v>
      </c>
      <c r="D15" s="1">
        <v>5435</v>
      </c>
      <c r="E15">
        <f t="shared" si="0"/>
        <v>1706263.9</v>
      </c>
    </row>
    <row r="16" spans="1:5" ht="17.25" x14ac:dyDescent="0.3">
      <c r="A16" s="1" t="s">
        <v>5</v>
      </c>
      <c r="B16" s="2">
        <v>39155</v>
      </c>
      <c r="C16" s="1">
        <v>153.32</v>
      </c>
      <c r="D16" s="1">
        <v>4806</v>
      </c>
      <c r="E16">
        <f t="shared" si="0"/>
        <v>736855.91999999993</v>
      </c>
    </row>
    <row r="17" spans="1:5" ht="17.25" x14ac:dyDescent="0.3">
      <c r="A17" s="1" t="s">
        <v>5</v>
      </c>
      <c r="B17" s="2">
        <v>39156</v>
      </c>
      <c r="C17" s="1">
        <v>49.22</v>
      </c>
      <c r="D17" s="1">
        <v>5480</v>
      </c>
      <c r="E17">
        <f t="shared" si="0"/>
        <v>269725.59999999998</v>
      </c>
    </row>
    <row r="18" spans="1:5" ht="17.25" x14ac:dyDescent="0.3">
      <c r="A18" s="1" t="s">
        <v>5</v>
      </c>
      <c r="B18" s="2">
        <v>39158</v>
      </c>
      <c r="C18" s="1">
        <v>698.82</v>
      </c>
      <c r="D18" s="1">
        <v>3842</v>
      </c>
      <c r="E18">
        <f t="shared" si="0"/>
        <v>2684866.4400000004</v>
      </c>
    </row>
    <row r="19" spans="1:5" ht="17.25" x14ac:dyDescent="0.3">
      <c r="A19" s="1" t="s">
        <v>5</v>
      </c>
      <c r="B19" s="2">
        <v>39159</v>
      </c>
      <c r="C19" s="1">
        <v>159.63999999999999</v>
      </c>
      <c r="D19" s="1">
        <v>4110</v>
      </c>
      <c r="E19">
        <f t="shared" si="0"/>
        <v>656120.39999999991</v>
      </c>
    </row>
    <row r="20" spans="1:5" ht="17.25" x14ac:dyDescent="0.3">
      <c r="A20" s="1" t="s">
        <v>5</v>
      </c>
      <c r="B20" s="2">
        <v>39160</v>
      </c>
      <c r="C20" s="1">
        <v>926.12</v>
      </c>
      <c r="D20" s="1">
        <v>4032</v>
      </c>
      <c r="E20">
        <f t="shared" si="0"/>
        <v>3734115.84</v>
      </c>
    </row>
    <row r="21" spans="1:5" ht="17.25" x14ac:dyDescent="0.3">
      <c r="A21" s="1" t="s">
        <v>5</v>
      </c>
      <c r="B21" s="2">
        <v>39161</v>
      </c>
      <c r="C21" s="1">
        <v>571.05999999999995</v>
      </c>
      <c r="D21" s="1">
        <v>5020</v>
      </c>
      <c r="E21">
        <f t="shared" si="0"/>
        <v>2866721.1999999997</v>
      </c>
    </row>
    <row r="22" spans="1:5" ht="17.25" x14ac:dyDescent="0.3">
      <c r="A22" s="1" t="s">
        <v>5</v>
      </c>
      <c r="B22" s="2">
        <v>39163</v>
      </c>
      <c r="C22" s="1">
        <v>50.16</v>
      </c>
      <c r="D22" s="1">
        <v>5605</v>
      </c>
      <c r="E22">
        <f t="shared" si="0"/>
        <v>281146.8</v>
      </c>
    </row>
    <row r="23" spans="1:5" ht="17.25" x14ac:dyDescent="0.3">
      <c r="A23" s="1" t="s">
        <v>5</v>
      </c>
      <c r="B23" s="2">
        <v>39169</v>
      </c>
      <c r="C23" s="1">
        <v>665.04</v>
      </c>
      <c r="D23" s="1">
        <v>5227</v>
      </c>
      <c r="E23">
        <f t="shared" si="0"/>
        <v>3476164.0799999996</v>
      </c>
    </row>
    <row r="24" spans="1:5" ht="17.25" x14ac:dyDescent="0.3">
      <c r="A24" s="1" t="s">
        <v>6</v>
      </c>
      <c r="B24" s="2">
        <v>39153</v>
      </c>
      <c r="C24" s="1">
        <v>78.78</v>
      </c>
      <c r="D24" s="1">
        <v>4732</v>
      </c>
      <c r="E24">
        <f t="shared" si="0"/>
        <v>372786.96</v>
      </c>
    </row>
    <row r="25" spans="1:5" ht="17.25" x14ac:dyDescent="0.3">
      <c r="A25" s="1" t="s">
        <v>6</v>
      </c>
      <c r="B25" s="2">
        <v>39154</v>
      </c>
      <c r="C25" s="1">
        <v>137.36000000000001</v>
      </c>
      <c r="D25" s="1">
        <v>4174</v>
      </c>
      <c r="E25">
        <f t="shared" si="0"/>
        <v>573340.64</v>
      </c>
    </row>
    <row r="26" spans="1:5" ht="17.25" x14ac:dyDescent="0.3">
      <c r="A26" s="1" t="s">
        <v>6</v>
      </c>
      <c r="B26" s="2">
        <v>39155</v>
      </c>
      <c r="C26" s="1">
        <v>95.44</v>
      </c>
      <c r="D26" s="1">
        <v>4619</v>
      </c>
      <c r="E26">
        <f t="shared" si="0"/>
        <v>440837.36</v>
      </c>
    </row>
    <row r="27" spans="1:5" ht="17.25" x14ac:dyDescent="0.3">
      <c r="A27" s="1" t="s">
        <v>6</v>
      </c>
      <c r="B27" s="2">
        <v>39159</v>
      </c>
      <c r="C27" s="1">
        <v>182.82</v>
      </c>
      <c r="D27" s="1">
        <v>5179</v>
      </c>
      <c r="E27">
        <f t="shared" si="0"/>
        <v>946824.77999999991</v>
      </c>
    </row>
    <row r="28" spans="1:5" ht="17.25" x14ac:dyDescent="0.3">
      <c r="A28" s="1" t="s">
        <v>6</v>
      </c>
      <c r="B28" s="2">
        <v>39163</v>
      </c>
      <c r="C28" s="1">
        <v>222.04</v>
      </c>
      <c r="D28" s="1">
        <v>4459</v>
      </c>
      <c r="E28">
        <f t="shared" si="0"/>
        <v>990076.36</v>
      </c>
    </row>
    <row r="29" spans="1:5" ht="17.25" x14ac:dyDescent="0.3">
      <c r="A29" s="1" t="s">
        <v>6</v>
      </c>
      <c r="B29" s="2">
        <v>39167</v>
      </c>
      <c r="C29" s="1">
        <v>93.22</v>
      </c>
      <c r="D29" s="1">
        <v>4633</v>
      </c>
      <c r="E29">
        <f t="shared" si="0"/>
        <v>431888.26</v>
      </c>
    </row>
    <row r="30" spans="1:5" ht="17.25" x14ac:dyDescent="0.3">
      <c r="A30" s="1" t="s">
        <v>6</v>
      </c>
      <c r="B30" s="2">
        <v>39170</v>
      </c>
      <c r="C30" s="1">
        <v>186.04</v>
      </c>
      <c r="D30" s="1">
        <v>4336</v>
      </c>
      <c r="E30">
        <f t="shared" si="0"/>
        <v>806669.44</v>
      </c>
    </row>
    <row r="31" spans="1:5" ht="17.25" x14ac:dyDescent="0.3">
      <c r="A31" s="1" t="s">
        <v>6</v>
      </c>
      <c r="B31" s="2">
        <v>39172</v>
      </c>
      <c r="C31" s="1">
        <v>1658.86</v>
      </c>
      <c r="D31" s="1">
        <v>4546</v>
      </c>
      <c r="E31">
        <f t="shared" si="0"/>
        <v>7541177.5599999996</v>
      </c>
    </row>
    <row r="32" spans="1:5" ht="17.25" x14ac:dyDescent="0.3">
      <c r="A32" s="1" t="s">
        <v>7</v>
      </c>
      <c r="B32" s="2">
        <v>39149</v>
      </c>
      <c r="C32" s="1">
        <v>156.86000000000001</v>
      </c>
      <c r="D32" s="1">
        <v>4335</v>
      </c>
      <c r="E32">
        <f t="shared" si="0"/>
        <v>679988.10000000009</v>
      </c>
    </row>
    <row r="33" spans="1:5" ht="17.25" x14ac:dyDescent="0.3">
      <c r="A33" s="1" t="s">
        <v>7</v>
      </c>
      <c r="B33" s="2">
        <v>39150</v>
      </c>
      <c r="C33" s="1">
        <v>231.32</v>
      </c>
      <c r="D33" s="1">
        <v>4515</v>
      </c>
      <c r="E33">
        <f t="shared" si="0"/>
        <v>1044409.7999999999</v>
      </c>
    </row>
    <row r="34" spans="1:5" ht="17.25" x14ac:dyDescent="0.3">
      <c r="A34" s="1" t="s">
        <v>7</v>
      </c>
      <c r="B34" s="2">
        <v>39157</v>
      </c>
      <c r="C34" s="1">
        <v>234.74</v>
      </c>
      <c r="D34" s="1">
        <v>5343</v>
      </c>
      <c r="E34">
        <f t="shared" si="0"/>
        <v>1254215.82</v>
      </c>
    </row>
    <row r="35" spans="1:5" ht="17.25" x14ac:dyDescent="0.3">
      <c r="A35" s="1" t="s">
        <v>7</v>
      </c>
      <c r="B35" s="2">
        <v>39159</v>
      </c>
      <c r="C35" s="1">
        <v>1020.56</v>
      </c>
      <c r="D35" s="1">
        <v>5305</v>
      </c>
      <c r="E35">
        <f t="shared" si="0"/>
        <v>5414070.7999999998</v>
      </c>
    </row>
    <row r="36" spans="1:5" ht="17.25" x14ac:dyDescent="0.3">
      <c r="A36" s="1" t="s">
        <v>7</v>
      </c>
      <c r="B36" s="2">
        <v>39160</v>
      </c>
      <c r="C36" s="1">
        <v>365.68</v>
      </c>
      <c r="D36" s="1">
        <v>5537</v>
      </c>
      <c r="E36">
        <f t="shared" si="0"/>
        <v>2024770.1600000001</v>
      </c>
    </row>
    <row r="37" spans="1:5" ht="17.25" x14ac:dyDescent="0.3">
      <c r="A37" s="1" t="s">
        <v>7</v>
      </c>
      <c r="B37" s="2">
        <v>39161</v>
      </c>
      <c r="C37" s="1">
        <v>388.44</v>
      </c>
      <c r="D37" s="1">
        <v>5259</v>
      </c>
      <c r="E37">
        <f t="shared" si="0"/>
        <v>2042805.96</v>
      </c>
    </row>
    <row r="38" spans="1:5" ht="17.25" x14ac:dyDescent="0.3">
      <c r="A38" s="1" t="s">
        <v>7</v>
      </c>
      <c r="B38" s="2">
        <v>39169</v>
      </c>
      <c r="C38" s="1">
        <v>363.98</v>
      </c>
      <c r="D38" s="1">
        <v>6407</v>
      </c>
      <c r="E38">
        <f t="shared" si="0"/>
        <v>2332019.8600000003</v>
      </c>
    </row>
    <row r="39" spans="1:5" ht="17.25" x14ac:dyDescent="0.3">
      <c r="A39" s="1" t="s">
        <v>8</v>
      </c>
      <c r="B39" s="2">
        <v>39154</v>
      </c>
      <c r="C39" s="1">
        <v>149.68</v>
      </c>
      <c r="D39" s="1">
        <v>4588</v>
      </c>
      <c r="E39">
        <f t="shared" si="0"/>
        <v>686731.84000000008</v>
      </c>
    </row>
    <row r="40" spans="1:5" ht="17.25" x14ac:dyDescent="0.3">
      <c r="A40" s="1" t="s">
        <v>8</v>
      </c>
      <c r="B40" s="2">
        <v>39155</v>
      </c>
      <c r="C40" s="1">
        <v>603.26</v>
      </c>
      <c r="D40" s="1">
        <v>4347</v>
      </c>
      <c r="E40">
        <f t="shared" si="0"/>
        <v>2622371.2199999997</v>
      </c>
    </row>
    <row r="41" spans="1:5" ht="17.25" x14ac:dyDescent="0.3">
      <c r="A41" s="1" t="s">
        <v>8</v>
      </c>
      <c r="B41" s="2">
        <v>39156</v>
      </c>
      <c r="C41" s="1">
        <v>403.48</v>
      </c>
      <c r="D41" s="1">
        <v>4112</v>
      </c>
      <c r="E41">
        <f t="shared" si="0"/>
        <v>1659109.76</v>
      </c>
    </row>
    <row r="42" spans="1:5" ht="17.25" x14ac:dyDescent="0.3">
      <c r="A42" s="1" t="s">
        <v>8</v>
      </c>
      <c r="B42" s="2">
        <v>39158</v>
      </c>
      <c r="C42" s="1">
        <v>366.7</v>
      </c>
      <c r="D42" s="1">
        <v>4751</v>
      </c>
      <c r="E42">
        <f t="shared" si="0"/>
        <v>1742191.7</v>
      </c>
    </row>
    <row r="43" spans="1:5" ht="17.25" x14ac:dyDescent="0.3">
      <c r="A43" s="1" t="s">
        <v>8</v>
      </c>
      <c r="B43" s="2">
        <v>39159</v>
      </c>
      <c r="C43" s="1">
        <v>361</v>
      </c>
      <c r="D43" s="1">
        <v>4359</v>
      </c>
      <c r="E43">
        <f t="shared" si="0"/>
        <v>1573599</v>
      </c>
    </row>
    <row r="44" spans="1:5" ht="17.25" x14ac:dyDescent="0.3">
      <c r="A44" s="1" t="s">
        <v>8</v>
      </c>
      <c r="B44" s="2">
        <v>39160</v>
      </c>
      <c r="C44" s="1">
        <v>815.86</v>
      </c>
      <c r="D44" s="1">
        <v>3478</v>
      </c>
      <c r="E44">
        <f t="shared" si="0"/>
        <v>2837561.08</v>
      </c>
    </row>
    <row r="45" spans="1:5" ht="17.25" x14ac:dyDescent="0.3">
      <c r="A45" s="1" t="s">
        <v>8</v>
      </c>
      <c r="B45" s="2">
        <v>39161</v>
      </c>
      <c r="C45" s="1">
        <v>294.22000000000003</v>
      </c>
      <c r="D45" s="1">
        <v>4419</v>
      </c>
      <c r="E45">
        <f t="shared" si="0"/>
        <v>1300158.1800000002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辅助列法</vt:lpstr>
      <vt:lpstr>数据源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2011-08-11T15:51:18Z</dcterms:modified>
</cp:coreProperties>
</file>