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 tabRatio="0"/>
  </bookViews>
  <sheets>
    <sheet name="首页" sheetId="1" r:id="rId1"/>
    <sheet name="自测" sheetId="15" r:id="rId2"/>
    <sheet name="自信心C" sheetId="27" r:id="rId3"/>
    <sheet name="自律能力C" sheetId="28" r:id="rId4"/>
    <sheet name="气质类型C" sheetId="29" r:id="rId5"/>
    <sheet name="成就欲望C" sheetId="31" r:id="rId6"/>
    <sheet name="创新能力C" sheetId="40" r:id="rId7"/>
    <sheet name="问题处理C" sheetId="41" r:id="rId8"/>
    <sheet name="人际交往C" sheetId="42" r:id="rId9"/>
    <sheet name="文字运用C" sheetId="39" r:id="rId10"/>
    <sheet name="答题卡" sheetId="3" r:id="rId11"/>
    <sheet name="自信心D" sheetId="17" r:id="rId12"/>
    <sheet name="自律能力D" sheetId="18" r:id="rId13"/>
    <sheet name="气质类型D" sheetId="19" r:id="rId14"/>
    <sheet name="成就欲望D" sheetId="21" r:id="rId15"/>
    <sheet name="创新能力D" sheetId="24" r:id="rId16"/>
    <sheet name="问题处理D" sheetId="23" r:id="rId17"/>
    <sheet name="人际交往D" sheetId="26" r:id="rId18"/>
    <sheet name="文字运用D" sheetId="25" r:id="rId19"/>
    <sheet name="题库打印" sheetId="16" r:id="rId20"/>
    <sheet name="心理.自信心" sheetId="5" r:id="rId21"/>
    <sheet name="心理.自律能力" sheetId="8" r:id="rId22"/>
    <sheet name="心理.气质类型" sheetId="12" r:id="rId23"/>
    <sheet name="智力.成就欲望" sheetId="7" r:id="rId24"/>
    <sheet name="智力.创新能力" sheetId="9" r:id="rId25"/>
    <sheet name="智能.问题处理" sheetId="6" r:id="rId26"/>
    <sheet name="智能.人际交往" sheetId="10" r:id="rId27"/>
    <sheet name="智能.文字运用" sheetId="11" r:id="rId28"/>
  </sheets>
  <calcPr calcId="144525"/>
</workbook>
</file>

<file path=xl/calcChain.xml><?xml version="1.0" encoding="utf-8"?>
<calcChain xmlns="http://schemas.openxmlformats.org/spreadsheetml/2006/main">
  <c r="F221" i="29" l="1"/>
  <c r="F222" i="29"/>
  <c r="F223" i="29"/>
  <c r="J215" i="29"/>
  <c r="G2" i="31" l="1"/>
  <c r="B2" i="31"/>
  <c r="G2" i="40"/>
  <c r="B2" i="40"/>
  <c r="G2" i="42"/>
  <c r="B2" i="42"/>
  <c r="K118" i="42"/>
  <c r="B119" i="42" s="1"/>
  <c r="K36" i="42"/>
  <c r="B37" i="42" s="1"/>
  <c r="B52" i="41"/>
  <c r="K51" i="41"/>
  <c r="B2" i="41"/>
  <c r="B64" i="40"/>
  <c r="M57" i="40"/>
  <c r="M55" i="40"/>
  <c r="M54" i="40"/>
  <c r="M53" i="40"/>
  <c r="M63" i="40" s="1"/>
  <c r="M56" i="40"/>
  <c r="M58" i="40"/>
  <c r="M59" i="40"/>
  <c r="M60" i="40"/>
  <c r="M61" i="40"/>
  <c r="M62" i="40"/>
  <c r="B49" i="40"/>
  <c r="K48" i="40"/>
  <c r="M19" i="40"/>
  <c r="M20" i="40"/>
  <c r="M18" i="40"/>
  <c r="M17" i="40"/>
  <c r="M16" i="40"/>
  <c r="M15" i="40"/>
  <c r="M14" i="40"/>
  <c r="M13" i="40"/>
  <c r="M12" i="40"/>
  <c r="M11" i="40"/>
  <c r="K38" i="39"/>
  <c r="K32" i="39"/>
  <c r="K27" i="39"/>
  <c r="K25" i="39"/>
  <c r="K19" i="39"/>
  <c r="K17" i="39"/>
  <c r="K16" i="39"/>
  <c r="K13" i="39"/>
  <c r="K14" i="39"/>
  <c r="K15" i="39"/>
  <c r="K18" i="39"/>
  <c r="K20" i="39"/>
  <c r="K21" i="39"/>
  <c r="K22" i="39"/>
  <c r="K23" i="39"/>
  <c r="K24" i="39"/>
  <c r="K26" i="39"/>
  <c r="K28" i="39"/>
  <c r="K29" i="39"/>
  <c r="K30" i="39"/>
  <c r="K31" i="39"/>
  <c r="K33" i="39"/>
  <c r="K34" i="39"/>
  <c r="K35" i="39"/>
  <c r="K36" i="39"/>
  <c r="K37" i="39"/>
  <c r="K39" i="39"/>
  <c r="K40" i="39"/>
  <c r="K41" i="39"/>
  <c r="K12" i="39"/>
  <c r="B2" i="39"/>
  <c r="E9" i="16"/>
  <c r="N16" i="31"/>
  <c r="N17" i="31"/>
  <c r="N18" i="31"/>
  <c r="N19" i="31"/>
  <c r="N20" i="31"/>
  <c r="N21" i="31"/>
  <c r="N22" i="31"/>
  <c r="N23" i="31"/>
  <c r="N24" i="31"/>
  <c r="N25" i="31"/>
  <c r="N15" i="31"/>
  <c r="N14" i="31"/>
  <c r="N13" i="31"/>
  <c r="N12" i="31"/>
  <c r="N11" i="31"/>
  <c r="N33" i="31"/>
  <c r="N34" i="31"/>
  <c r="N35" i="31"/>
  <c r="N36" i="31"/>
  <c r="N37" i="31"/>
  <c r="N38" i="31"/>
  <c r="N39" i="31"/>
  <c r="N40" i="31"/>
  <c r="N41" i="31"/>
  <c r="N42" i="31"/>
  <c r="N43" i="31"/>
  <c r="N32" i="31"/>
  <c r="M21" i="40" l="1"/>
  <c r="B22" i="40" s="1"/>
  <c r="K42" i="39"/>
  <c r="B43" i="39" s="1"/>
  <c r="N26" i="31"/>
  <c r="B27" i="31" s="1"/>
  <c r="N44" i="31"/>
  <c r="B45" i="31" s="1"/>
  <c r="G221" i="29"/>
  <c r="C229" i="29"/>
  <c r="C230" i="29"/>
  <c r="C231" i="29"/>
  <c r="C228" i="29"/>
  <c r="G223" i="29"/>
  <c r="G222" i="29"/>
  <c r="G216" i="29"/>
  <c r="H216" i="29" s="1"/>
  <c r="F216" i="29"/>
  <c r="D216" i="29"/>
  <c r="E216" i="29"/>
  <c r="A2" i="11"/>
  <c r="A2" i="10"/>
  <c r="A2" i="6"/>
  <c r="A2" i="9"/>
  <c r="A2" i="7"/>
  <c r="A2" i="12"/>
  <c r="A2" i="8"/>
  <c r="B2" i="29"/>
  <c r="K32" i="28"/>
  <c r="E33" i="28" s="1"/>
  <c r="B2" i="28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12" i="27"/>
  <c r="N13" i="27"/>
  <c r="N14" i="27"/>
  <c r="N15" i="27"/>
  <c r="N11" i="27"/>
  <c r="B2" i="27"/>
  <c r="H9" i="1"/>
  <c r="H7" i="1"/>
  <c r="H5" i="1"/>
  <c r="E9" i="15"/>
  <c r="E10" i="15"/>
  <c r="E8" i="15"/>
  <c r="E7" i="15"/>
  <c r="E6" i="15"/>
  <c r="E5" i="15"/>
  <c r="E4" i="15"/>
  <c r="E3" i="15"/>
  <c r="J12" i="3"/>
  <c r="J25" i="26"/>
  <c r="B31" i="26" s="1"/>
  <c r="F23" i="26"/>
  <c r="E23" i="26"/>
  <c r="D23" i="26"/>
  <c r="C23" i="26"/>
  <c r="K21" i="26"/>
  <c r="J21" i="26"/>
  <c r="I21" i="26"/>
  <c r="H21" i="26"/>
  <c r="G21" i="26"/>
  <c r="F21" i="26"/>
  <c r="E21" i="26"/>
  <c r="D21" i="26"/>
  <c r="C21" i="26"/>
  <c r="B23" i="26"/>
  <c r="B21" i="26"/>
  <c r="K19" i="26"/>
  <c r="J19" i="26"/>
  <c r="I19" i="26"/>
  <c r="H19" i="26"/>
  <c r="G19" i="26"/>
  <c r="F19" i="26"/>
  <c r="E19" i="26"/>
  <c r="D19" i="26"/>
  <c r="C19" i="26"/>
  <c r="B19" i="26"/>
  <c r="J8" i="26" s="1"/>
  <c r="K4" i="26"/>
  <c r="K38" i="24"/>
  <c r="J38" i="24"/>
  <c r="I38" i="24"/>
  <c r="H38" i="24"/>
  <c r="G38" i="24"/>
  <c r="F38" i="24"/>
  <c r="E38" i="24"/>
  <c r="D38" i="24"/>
  <c r="B38" i="24"/>
  <c r="K36" i="24"/>
  <c r="J36" i="24"/>
  <c r="I36" i="24"/>
  <c r="H36" i="24"/>
  <c r="G36" i="24"/>
  <c r="F36" i="24"/>
  <c r="E36" i="24"/>
  <c r="D36" i="24"/>
  <c r="C36" i="24"/>
  <c r="B36" i="24"/>
  <c r="C38" i="24"/>
  <c r="J39" i="25"/>
  <c r="J33" i="25"/>
  <c r="J28" i="25"/>
  <c r="J26" i="25"/>
  <c r="J20" i="25"/>
  <c r="J18" i="25"/>
  <c r="J17" i="25"/>
  <c r="J14" i="25"/>
  <c r="J15" i="25"/>
  <c r="J16" i="25"/>
  <c r="J19" i="25"/>
  <c r="J21" i="25"/>
  <c r="J22" i="25"/>
  <c r="J23" i="25"/>
  <c r="J24" i="25"/>
  <c r="J25" i="25"/>
  <c r="J27" i="25"/>
  <c r="J29" i="25"/>
  <c r="J30" i="25"/>
  <c r="J31" i="25"/>
  <c r="J32" i="25"/>
  <c r="J34" i="25"/>
  <c r="J35" i="25"/>
  <c r="J36" i="25"/>
  <c r="J37" i="25"/>
  <c r="J38" i="25"/>
  <c r="J40" i="25"/>
  <c r="J41" i="25"/>
  <c r="J42" i="25"/>
  <c r="J13" i="25"/>
  <c r="K4" i="25"/>
  <c r="J8" i="23"/>
  <c r="B12" i="23" s="1"/>
  <c r="K42" i="24"/>
  <c r="J42" i="24"/>
  <c r="I42" i="24"/>
  <c r="H42" i="24"/>
  <c r="G42" i="24"/>
  <c r="F42" i="24"/>
  <c r="E42" i="24"/>
  <c r="D42" i="24"/>
  <c r="C42" i="24"/>
  <c r="B42" i="24"/>
  <c r="J22" i="24" s="1"/>
  <c r="B26" i="24" s="1"/>
  <c r="K32" i="24"/>
  <c r="J32" i="24"/>
  <c r="I32" i="24"/>
  <c r="H32" i="24"/>
  <c r="G32" i="24"/>
  <c r="F32" i="24"/>
  <c r="E32" i="24"/>
  <c r="D32" i="24"/>
  <c r="C32" i="24"/>
  <c r="J8" i="24" s="1"/>
  <c r="B12" i="24" s="1"/>
  <c r="B32" i="24"/>
  <c r="K4" i="24"/>
  <c r="B22" i="21"/>
  <c r="B14" i="21"/>
  <c r="K4" i="23"/>
  <c r="F34" i="21"/>
  <c r="E34" i="21"/>
  <c r="C34" i="21"/>
  <c r="B34" i="21"/>
  <c r="H34" i="21"/>
  <c r="C36" i="21"/>
  <c r="B36" i="21"/>
  <c r="K34" i="21"/>
  <c r="J34" i="21"/>
  <c r="I34" i="21"/>
  <c r="G34" i="21"/>
  <c r="D34" i="21"/>
  <c r="E28" i="21"/>
  <c r="D28" i="21"/>
  <c r="B28" i="21"/>
  <c r="C28" i="21"/>
  <c r="F30" i="21"/>
  <c r="E30" i="21"/>
  <c r="D30" i="21"/>
  <c r="C30" i="21"/>
  <c r="B30" i="21"/>
  <c r="K28" i="21"/>
  <c r="J28" i="21"/>
  <c r="I28" i="21"/>
  <c r="H28" i="21"/>
  <c r="G28" i="21"/>
  <c r="F28" i="21"/>
  <c r="J13" i="3"/>
  <c r="J11" i="3"/>
  <c r="J10" i="3"/>
  <c r="J9" i="3"/>
  <c r="J8" i="3"/>
  <c r="K4" i="21"/>
  <c r="J7" i="3"/>
  <c r="O4" i="19"/>
  <c r="K4" i="18"/>
  <c r="J6" i="3"/>
  <c r="K4" i="17"/>
  <c r="C58" i="19"/>
  <c r="C59" i="19"/>
  <c r="C60" i="19"/>
  <c r="C57" i="19"/>
  <c r="H51" i="19"/>
  <c r="J51" i="19" s="1"/>
  <c r="H49" i="19"/>
  <c r="J49" i="19" s="1"/>
  <c r="H50" i="19"/>
  <c r="J50" i="19" s="1"/>
  <c r="R7" i="19"/>
  <c r="K7" i="19"/>
  <c r="P7" i="19"/>
  <c r="R20" i="19"/>
  <c r="R17" i="19"/>
  <c r="R14" i="19"/>
  <c r="R11" i="19"/>
  <c r="I7" i="19" s="1"/>
  <c r="K24" i="17"/>
  <c r="J24" i="17"/>
  <c r="I24" i="17"/>
  <c r="H24" i="17"/>
  <c r="G24" i="17"/>
  <c r="F24" i="17"/>
  <c r="E24" i="17"/>
  <c r="D24" i="17"/>
  <c r="C24" i="17"/>
  <c r="B24" i="17"/>
  <c r="K22" i="17"/>
  <c r="D22" i="17"/>
  <c r="B22" i="17"/>
  <c r="J22" i="17"/>
  <c r="I22" i="17"/>
  <c r="H22" i="17"/>
  <c r="G22" i="17"/>
  <c r="F22" i="17"/>
  <c r="E22" i="17"/>
  <c r="C22" i="17"/>
  <c r="K20" i="17"/>
  <c r="F20" i="17"/>
  <c r="J20" i="17"/>
  <c r="I20" i="17"/>
  <c r="H20" i="17"/>
  <c r="G20" i="17"/>
  <c r="E20" i="17"/>
  <c r="D20" i="17"/>
  <c r="C20" i="17"/>
  <c r="B20" i="17"/>
  <c r="G224" i="29" l="1"/>
  <c r="H221" i="29" s="1"/>
  <c r="N42" i="27"/>
  <c r="E42" i="27" s="1"/>
  <c r="B16" i="26"/>
  <c r="J14" i="24"/>
  <c r="B20" i="24" s="1"/>
  <c r="J7" i="25"/>
  <c r="B9" i="25" s="1"/>
  <c r="J16" i="21"/>
  <c r="J8" i="21"/>
  <c r="J52" i="19"/>
  <c r="K49" i="19" s="1"/>
  <c r="J7" i="17"/>
  <c r="D16" i="17" s="1"/>
  <c r="J7" i="18"/>
  <c r="D14" i="18" s="1"/>
  <c r="A2" i="5" l="1"/>
  <c r="K3" i="3"/>
  <c r="E3" i="16"/>
  <c r="E10" i="16"/>
  <c r="E8" i="16"/>
  <c r="E7" i="16"/>
  <c r="E6" i="16"/>
  <c r="E5" i="16"/>
  <c r="E4" i="16"/>
  <c r="F2" i="16"/>
  <c r="F2" i="15"/>
</calcChain>
</file>

<file path=xl/comments1.xml><?xml version="1.0" encoding="utf-8"?>
<comments xmlns="http://schemas.openxmlformats.org/spreadsheetml/2006/main">
  <authors>
    <author>李曦一木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被测试者自行答题，测试题自动分析测试结果</t>
        </r>
      </text>
    </comment>
    <comment ref="E7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由测试者人工输入被测试者选项答案，并分析测试结果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适用于打印后，书面填写，并人工分析</t>
        </r>
      </text>
    </comment>
  </commentList>
</comments>
</file>

<file path=xl/comments2.xml><?xml version="1.0" encoding="utf-8"?>
<comments xmlns="http://schemas.openxmlformats.org/spreadsheetml/2006/main">
  <authors>
    <author>李曦一木</author>
  </authors>
  <commentList>
    <comment ref="K11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请根据题型说明，按照自己的实际情况，在下拉列表中选择“是”或“否”</t>
        </r>
      </text>
    </comment>
  </commentList>
</comments>
</file>

<file path=xl/comments3.xml><?xml version="1.0" encoding="utf-8"?>
<comments xmlns="http://schemas.openxmlformats.org/spreadsheetml/2006/main">
  <authors>
    <author>李曦一木</author>
  </authors>
  <commentList>
    <comment ref="K11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请根据题型说明，按照自己的实际情况，在下拉列表中选择“是”或“否”</t>
        </r>
      </text>
    </comment>
  </commentList>
</comments>
</file>

<file path=xl/comments4.xml><?xml version="1.0" encoding="utf-8"?>
<comments xmlns="http://schemas.openxmlformats.org/spreadsheetml/2006/main">
  <authors>
    <author>李曦一木</author>
  </authors>
  <commentList>
    <comment ref="K12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请根据题型说明，在下拉列表中选择适合自己情况的数字选项</t>
        </r>
      </text>
    </comment>
    <comment ref="K79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请根据题型说明，在下拉列表中选择适合自己情况的数字选项</t>
        </r>
      </text>
    </comment>
  </commentList>
</comments>
</file>

<file path=xl/comments5.xml><?xml version="1.0" encoding="utf-8"?>
<comments xmlns="http://schemas.openxmlformats.org/spreadsheetml/2006/main">
  <authors>
    <author>李曦一木</author>
  </authors>
  <commentList>
    <comment ref="K11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请根据题型说明，在下拉列表中选择适合自己情况的选项</t>
        </r>
      </text>
    </comment>
    <comment ref="K32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请根据题型说明，按照自己的实际情况，在下拉列表中选择“是”或“否”</t>
        </r>
      </text>
    </comment>
  </commentList>
</comments>
</file>

<file path=xl/comments6.xml><?xml version="1.0" encoding="utf-8"?>
<comments xmlns="http://schemas.openxmlformats.org/spreadsheetml/2006/main">
  <authors>
    <author>李曦一木</author>
  </authors>
  <commentList>
    <comment ref="K11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请根据题型说明，按照自己的实际情况，在下拉列表中选择合适选项</t>
        </r>
      </text>
    </comment>
    <comment ref="K28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请根据题型说明，符合自己的题型选择“√”，否之选“×”</t>
        </r>
      </text>
    </comment>
    <comment ref="K53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请根据题型说明，符合自己的题型选择“√”，否之选“×”</t>
        </r>
      </text>
    </comment>
  </commentList>
</comments>
</file>

<file path=xl/comments7.xml><?xml version="1.0" encoding="utf-8"?>
<comments xmlns="http://schemas.openxmlformats.org/spreadsheetml/2006/main">
  <authors>
    <author>李曦一木</author>
  </authors>
  <commentList>
    <comment ref="K11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请根据题型说明，按照自己的实际情况，把最适合你的选项前序号填在方格内</t>
        </r>
      </text>
    </comment>
  </commentList>
</comments>
</file>

<file path=xl/comments8.xml><?xml version="1.0" encoding="utf-8"?>
<comments xmlns="http://schemas.openxmlformats.org/spreadsheetml/2006/main">
  <authors>
    <author>李曦一木</author>
  </authors>
  <commentList>
    <comment ref="K42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请根据题型说明，按照自己的实际情况，把最适合你的选项前序号填在方格内</t>
        </r>
      </text>
    </comment>
  </commentList>
</comments>
</file>

<file path=xl/comments9.xml><?xml version="1.0" encoding="utf-8"?>
<comments xmlns="http://schemas.openxmlformats.org/spreadsheetml/2006/main">
  <authors>
    <author>李曦一木</author>
  </authors>
  <commentList>
    <comment ref="D12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填写错误字</t>
        </r>
      </text>
    </comment>
    <comment ref="E12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填写更正后的正确字</t>
        </r>
      </text>
    </comment>
    <comment ref="F12" authorId="0">
      <text>
        <r>
          <rPr>
            <b/>
            <sz val="9"/>
            <color indexed="81"/>
            <rFont val="宋体"/>
            <family val="3"/>
            <charset val="134"/>
          </rPr>
          <t>李曦一木:</t>
        </r>
        <r>
          <rPr>
            <sz val="9"/>
            <color indexed="81"/>
            <rFont val="宋体"/>
            <family val="3"/>
            <charset val="134"/>
          </rPr>
          <t xml:space="preserve">
如果无错误，请填写“无错误”</t>
        </r>
      </text>
    </comment>
  </commentList>
</comments>
</file>

<file path=xl/sharedStrings.xml><?xml version="1.0" encoding="utf-8"?>
<sst xmlns="http://schemas.openxmlformats.org/spreadsheetml/2006/main" count="5423" uniqueCount="790">
  <si>
    <t>下面是30个测试题目，请根据你的情况，回答“是”或“否”。</t>
    <phoneticPr fontId="1" type="noConversion"/>
  </si>
  <si>
    <t>测试题：</t>
    <phoneticPr fontId="1" type="noConversion"/>
  </si>
  <si>
    <t>心理素质测评/自信心测试</t>
    <phoneticPr fontId="1" type="noConversion"/>
  </si>
  <si>
    <t>浙江康盛股份有限公司</t>
    <phoneticPr fontId="1" type="noConversion"/>
  </si>
  <si>
    <t>是（  ）</t>
    <phoneticPr fontId="1" type="noConversion"/>
  </si>
  <si>
    <t>否（  ）</t>
    <phoneticPr fontId="1" type="noConversion"/>
  </si>
  <si>
    <t>说明：</t>
    <phoneticPr fontId="1" type="noConversion"/>
  </si>
  <si>
    <t xml:space="preserve">    在通常情况下，自信心强的人能够把工作做得更好，我们招聘或提拔人才时，应该将自信心作为一个重要的考虑因素。自信心测试则是为这一行为提供依据。</t>
    <phoneticPr fontId="1" type="noConversion"/>
  </si>
  <si>
    <t>智能素质测评/问题处理能力测试</t>
    <phoneticPr fontId="1" type="noConversion"/>
  </si>
  <si>
    <t>下面是10个单项选择题，请在每一个题目的备选答案中选择一个符合你的答案。</t>
    <phoneticPr fontId="1" type="noConversion"/>
  </si>
  <si>
    <t>1、你书房的书被水管漏水浸坏了：</t>
  </si>
  <si>
    <t>（1）你非常不快，不停地抱怨。</t>
  </si>
  <si>
    <t>（2）你想借此不交物管费，并写了批评信。</t>
  </si>
  <si>
    <t>（3）你自己擦洗、清理、烤晒图书，并修理水管。</t>
  </si>
  <si>
    <t>2、在节假日里，你和爱人总会为去看望谁的父母发生争执：</t>
  </si>
  <si>
    <t>（1）你认为最好的办法就是谁的父母都不去看望，以减少麻烦。</t>
  </si>
  <si>
    <t>（2）订个计划，这次看望爱人的父母，下次看望你的父母，轮流看望。</t>
  </si>
  <si>
    <t>（3）决定在重要的节假日里，和你的家人团聚，而在其他节假日里与爱人的家人共度。</t>
  </si>
  <si>
    <t>3、如果某个朋友要结婚了，如果你去参加婚礼，你当然得送红包，这时：</t>
  </si>
  <si>
    <t>（1）事先对对方说你有事不能参加，事实上你并没有什么事情，你只是为了不送红包。</t>
  </si>
  <si>
    <t>（2）对那些你认为重要的朋友，比如可以给你带来生意上的帮助的人，你才愿意参加其婚礼并送红包。</t>
  </si>
  <si>
    <t>（3）你不送红包，但经常收集一些小的或比较奇特的礼物来应付朋友结婚这类事情。</t>
  </si>
  <si>
    <t>4、当你感觉身体不舒服时：</t>
  </si>
  <si>
    <t>（1）你会拖延着不去就诊，认为慢慢会好的。</t>
  </si>
  <si>
    <t>（2）自己诊断一下，去药房买药。</t>
  </si>
  <si>
    <t>（3）把这种情况及时告诉家人，然后去医院检查。</t>
  </si>
  <si>
    <t>5、生活中的各种压力使你和家人变得容易发怒时：</t>
  </si>
  <si>
    <t>（1）你会想法向朋友倾诉。</t>
  </si>
  <si>
    <t>（2）你设法避免和家人争吵。</t>
  </si>
  <si>
    <t>（3）你和家人一起讨论，研究解决的办法。</t>
  </si>
  <si>
    <t>6、你的亲友在事故中受了重伤，你得知消息时：</t>
  </si>
  <si>
    <t>（1）失声痛哭，不知该如何是好。</t>
  </si>
  <si>
    <t>（2）叫来医生，要求服镇静剂来度以后的几小时。</t>
  </si>
  <si>
    <t>（3）抑制自己的感情，因为你还要告诉其他亲友。</t>
  </si>
  <si>
    <t>7、你的能力得到承认，并得到了承担一份重要工作的机会：</t>
  </si>
  <si>
    <t>（1）你会放弃这个机会，因为这项工作的要求太高。</t>
  </si>
  <si>
    <t>（2）你怀疑自己能否承担起这项工作。</t>
  </si>
  <si>
    <t>（3）你仔细分析这项工作的要求，做好准备设法把它做好。</t>
  </si>
  <si>
    <t>8、一位好朋友将要结婚了，在你看来，他们的结合不会幸福：</t>
  </si>
  <si>
    <t>（1）你会认真地规劝那位朋友，请他慎重考虑。</t>
  </si>
  <si>
    <t>（2）努力说服你自己，让自己相信时间还允许朋友改变计划。</t>
  </si>
  <si>
    <t>（3）你不着急，因为你相信一切都会好起来。</t>
  </si>
  <si>
    <t>9、当你和别人发生纠纷，不得不去法庭诉讼时：</t>
  </si>
  <si>
    <t>（1）你会因为焦虑和不安而失眠。</t>
  </si>
  <si>
    <t>（2）你不去想这件事，出庭时再设法应付。</t>
  </si>
  <si>
    <t>（3）你把这件事看得很平常。</t>
  </si>
  <si>
    <t>10、当你和邻居发生争执，却没有争出结果时：</t>
  </si>
  <si>
    <t>（1）你借酒浇愁，想把这件不快的事忘掉。</t>
  </si>
  <si>
    <t>（2）请教律师如何与邻居打官司。</t>
  </si>
  <si>
    <t>（3）外出散步或消遣，以平息心中的愤怒。</t>
  </si>
  <si>
    <t xml:space="preserve">    问题处理能力关系着一个人工作质量的好坏。本测试为判别一个人问题处理能力的高低提供依据。</t>
    <phoneticPr fontId="1" type="noConversion"/>
  </si>
  <si>
    <t xml:space="preserve">    成就欲望通常也称作“野心”、“事业心”等。一个成就欲望高的人，在工作时会更投入，对于一些创造性的、具有挑战性的工作，交给成就欲望强烈的人会更好，而一些重要的领导岗位，更是需要担任者具备强大的成就欲望。</t>
    <phoneticPr fontId="1" type="noConversion"/>
  </si>
  <si>
    <t>以下是单项选择题，A代表“非常赞同”，B代表“比较赞同”，C代表“不太赞同”，D代表“不赞同”。</t>
    <phoneticPr fontId="1" type="noConversion"/>
  </si>
  <si>
    <t>(     )</t>
    <phoneticPr fontId="1" type="noConversion"/>
  </si>
  <si>
    <t>测试题(1)：</t>
    <phoneticPr fontId="1" type="noConversion"/>
  </si>
  <si>
    <t>测试题(2)：</t>
    <phoneticPr fontId="1" type="noConversion"/>
  </si>
  <si>
    <t>下列题目所描述的，如果符合你的情况，请回答“是”，如果不符合你的情况，请回答“否”。</t>
    <phoneticPr fontId="1" type="noConversion"/>
  </si>
  <si>
    <t>1、在通常情况下，工作之余的时间，你是否都打发在和朋友喝茶、闲聊或其他消遣中？</t>
  </si>
  <si>
    <t>2、如果你一个人呆在办公室里，你是否感到无聊？</t>
  </si>
  <si>
    <t>3、你认为有人羡慕你，比有人喜欢你更让你高兴，因为有人羡慕证明你很成功，是吗？</t>
  </si>
  <si>
    <t>4、通常，在与人交谈时，你是否表现得很耐心，等对方把话说完，而不打断对方？</t>
  </si>
  <si>
    <t>5、在亲友眼中，你是否是一个生活得很自在、休闲的人？</t>
  </si>
  <si>
    <t>6、如果你正忙着，你的同事来与你聊天，你会感到不耐烦吗？</t>
  </si>
  <si>
    <t>7、无论工作还是生活中，你不主张活得太累，因而你总是知难而退，是吗？</t>
  </si>
  <si>
    <t>8、你总是把工作带回家，晚上工作到很晚才睡，是吗？</t>
  </si>
  <si>
    <t>9、在赴约时，你是否能够很准时去？</t>
  </si>
  <si>
    <t>10、你的下属，或者其他与你关系密切的人工作效率低，你无法容忍，是吗？</t>
  </si>
  <si>
    <t>11、你付出很大努力做出了成绩，却没有得到领导肯定，你会感到失意，是吗？</t>
  </si>
  <si>
    <t>12、当一群人在一起谈论一些无关紧要的事情时，你总想着溜回工作岗位上去，是吗？</t>
  </si>
  <si>
    <t>（1）你总是觉得自己比别人差。</t>
  </si>
  <si>
    <t>（2）你与别人合作总是很好。</t>
  </si>
  <si>
    <t>（3）并非故意的情况下伤了别人的心，你也会难过。</t>
  </si>
  <si>
    <t>（4）你认为自己是个较完美的人。</t>
  </si>
  <si>
    <t>（5）在商场，店员的服务态度不好，你会告诉他们的经理。</t>
  </si>
  <si>
    <t>（6）为了不使他人难过，你会放弃自己喜欢做的事。</t>
  </si>
  <si>
    <t>（7）受到批评，你会觉得难过。</t>
  </si>
  <si>
    <t>（8）你通常不对人说出你真正的意见。</t>
  </si>
  <si>
    <t>（9）你任由他人来支配你的生活。</t>
  </si>
  <si>
    <t>（10）对于自己下了决心的事，即使他人认为不可能，你也要试一试。</t>
  </si>
  <si>
    <t>（11）你对自己的外表满意。</t>
  </si>
  <si>
    <t>（12）你懂得搭配衣服。</t>
  </si>
  <si>
    <t>（13）在聚会上，只有你穿得很随意，你会感到不自在。</t>
  </si>
  <si>
    <t>（14）你是个受欢迎的人。</t>
  </si>
  <si>
    <t>（15）你认为自己很有魅力。</t>
  </si>
  <si>
    <t>（16）你有幽默感。</t>
  </si>
  <si>
    <t>（17）目前的工作是你的专长。</t>
  </si>
  <si>
    <t>（18）你认为自己的能力比别人强。</t>
  </si>
  <si>
    <t>（19）危急时刻，你总是很冷静。</t>
  </si>
  <si>
    <t>（21）你认为自己只是个很平常的人。</t>
  </si>
  <si>
    <t>（22）你经常希望自己长得像某个明星。</t>
  </si>
  <si>
    <t>（23）你认为你的优点比缺点多。</t>
  </si>
  <si>
    <t>（24）你很少欣赏自己的照片。</t>
  </si>
  <si>
    <t>（25）你会为了讨好他人而打扮自己。</t>
  </si>
  <si>
    <t>（26）你勉强自己做许多不愿意做的事。</t>
  </si>
  <si>
    <t>（27）别人赞美你，你表示怀疑。</t>
  </si>
  <si>
    <t>（28）你经常羡慕别人的成就。</t>
  </si>
  <si>
    <t>（29）即使你没错，你也经常跟人说抱歉。</t>
  </si>
  <si>
    <t>（30）你通常以邮购的方式买性感内衣，而不亲自到售衣店里去。</t>
  </si>
  <si>
    <t>1 、如果要你在生活愉快和富有之间选择，你总是选择生活快乐，因为你认为它最重要。</t>
  </si>
  <si>
    <t>2 、如果某项工作非完成不可，你就会不管压力和困难有多大，都会努力去完成它。</t>
  </si>
  <si>
    <t>3 、成败论英雄有时确实存在。</t>
  </si>
  <si>
    <t>4 、你容不得他人或者自己犯错误，一旦犯了，你会严厉批评或惩罚。</t>
  </si>
  <si>
    <t>5 、你非常看重名誉。</t>
  </si>
  <si>
    <t>6 、你的适应能力非常强。</t>
  </si>
  <si>
    <t>7 、只要是你决心做的事情，就会坚持到底。</t>
  </si>
  <si>
    <t>8 、如果别人把你看成身负重任的人，你会感到很高兴。</t>
  </si>
  <si>
    <t>9 、你有一些高消费的嗜好，并且你有能力承受和乐意承受这份消费。</t>
  </si>
  <si>
    <t>10 、如果你知道某个项目会有好的结果，你就很小心地将时间和精力花在这个项目上。</t>
  </si>
  <si>
    <t>11 、在一个团队里，你认为团队的成功比你个人成功更重要。</t>
  </si>
  <si>
    <t>12 、你是一个认真的人，即使眼看赶不上进度了，你也不愿草率工作。</t>
  </si>
  <si>
    <t>13 、能够正确地表达你的意思，你会很高兴，但你必须确定别人是否能正确了解你。</t>
  </si>
  <si>
    <t>14 、你的工作情绪总是很高，精力充沛。</t>
  </si>
  <si>
    <t>15 、你并不看重所谓的“金点子”，而更看重良好的判断和整体策划。</t>
  </si>
  <si>
    <t>1、</t>
    <phoneticPr fontId="1" type="noConversion"/>
  </si>
  <si>
    <t>2、</t>
  </si>
  <si>
    <t>3、</t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</si>
  <si>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</si>
  <si>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</si>
  <si>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</si>
  <si>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</si>
  <si>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</si>
  <si>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</si>
  <si>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</si>
  <si>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</si>
  <si>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</si>
  <si>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</si>
  <si>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</si>
  <si>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</si>
  <si>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</si>
  <si>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</si>
  <si>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</si>
  <si>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</si>
  <si>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</si>
  <si>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21、</t>
  </si>
  <si>
    <t>22、</t>
  </si>
  <si>
    <t>23、</t>
  </si>
  <si>
    <t>24、</t>
  </si>
  <si>
    <t>25、</t>
  </si>
  <si>
    <t>26、</t>
  </si>
  <si>
    <t>27、</t>
  </si>
  <si>
    <t>28、</t>
  </si>
  <si>
    <t>29、</t>
  </si>
  <si>
    <t>30、</t>
  </si>
  <si>
    <t xml:space="preserve">    几乎每一项工作都是离不开自律能力的，尤其是营销人员等岗位，他们的活动范围广而不确定，时间也是自己安排和支配，如果缺乏自律能力，必然做不出业绩来。
    招聘和选拔人才时，自律能力同样是重要的考虑因素。本测试为这一行为提供依据。</t>
    <phoneticPr fontId="1" type="noConversion"/>
  </si>
  <si>
    <t>下面是20道测试题，符合你的情况则回答“是”，反之回答“否”。</t>
    <phoneticPr fontId="1" type="noConversion"/>
  </si>
  <si>
    <t xml:space="preserve">    创造性人才在企业中越来越重要，这类人才能够创造性地完成工作，不会为困难吓倒，不会因为条件不具备而放弃努力。在寻找创新、开发、管理方面的人才时，必须考虑人才的创新能力。</t>
    <phoneticPr fontId="1" type="noConversion"/>
  </si>
  <si>
    <t>测试题(1)：创新思维能力测试</t>
    <phoneticPr fontId="1" type="noConversion"/>
  </si>
  <si>
    <t>下面是10个题目，如果符合你的情况，则回答“是”，不符合则回答“否”，拿不准则回答“不确定”</t>
    <phoneticPr fontId="1" type="noConversion"/>
  </si>
  <si>
    <t>你认为那些使用古怪和生僻词语的作家，纯粹是为了炫耀。</t>
  </si>
  <si>
    <t>无论什么问题，要让你产生兴趣，总比让别人产生兴趣要困难得多。</t>
  </si>
  <si>
    <t>对那些经常做没把握事情的人，你不看好他们。</t>
  </si>
  <si>
    <t>你常常凭直觉来判断问题的正确与错误。</t>
  </si>
  <si>
    <t>你善于分析问题，但不擅长对分析结果进行综合、提炼。</t>
  </si>
  <si>
    <t>你审美能力较强。</t>
  </si>
  <si>
    <t>你的兴趣在于不断提出新的建议，而不在于说服别人去接受这些建议。</t>
  </si>
  <si>
    <t>你喜欢那些一门心思埋头苦干的人。</t>
  </si>
  <si>
    <t>你不喜欢提那些显得无知的问题。</t>
  </si>
  <si>
    <t>你做事总是有的放矢，不盲目行事。</t>
  </si>
  <si>
    <t>是(  )</t>
    <phoneticPr fontId="1" type="noConversion"/>
  </si>
  <si>
    <t>否（ ）</t>
    <phoneticPr fontId="1" type="noConversion"/>
  </si>
  <si>
    <t>不确定（ ）</t>
    <phoneticPr fontId="1" type="noConversion"/>
  </si>
  <si>
    <t>下面是20个问题，要求应聘者回答。如符合他的情况，则让他在（ ）里打上“√”，不符合的则打“×”。</t>
    <phoneticPr fontId="1" type="noConversion"/>
  </si>
  <si>
    <t>（  ）</t>
    <phoneticPr fontId="1" type="noConversion"/>
  </si>
  <si>
    <t>听别人说话时，你总能专心倾听。</t>
  </si>
  <si>
    <t>完成了上级布置的某项工作，你总有一种兴奋感。</t>
  </si>
  <si>
    <t>观察事物向来很精细。</t>
  </si>
  <si>
    <t>你在说话，以及写文章时经常采用类比的方法。</t>
  </si>
  <si>
    <t>你总能全神贯注地读书、书写或者绘画。</t>
  </si>
  <si>
    <t>你从来不迷信权威。</t>
  </si>
  <si>
    <t>对事物的各种原因喜欢寻根问底。</t>
  </si>
  <si>
    <t>平时喜欢学习或琢磨问题。</t>
  </si>
  <si>
    <t>经常思考事物的新答案和新结果。</t>
  </si>
  <si>
    <t>能够经常从别人的谈话中发现问题。</t>
  </si>
  <si>
    <t>从事带有创造性的工作时，经常忘记时间的推移。</t>
  </si>
  <si>
    <t>能够主动发现问题，以及和问题有关的各种联系。</t>
  </si>
  <si>
    <t>总是对周围的事物保持好奇心。</t>
  </si>
  <si>
    <t>能够经常预测事情的结果，并正确地验证这一结果。</t>
  </si>
  <si>
    <t>总是有些新设想在脑子里涌现。</t>
  </si>
  <si>
    <t>有很敏感的观察力和提出问题的能力。</t>
  </si>
  <si>
    <t>遇到困难和挫折时，从不气馁。</t>
  </si>
  <si>
    <t>在工作遇上困难时，常能采用自己独特的方法去解决。</t>
  </si>
  <si>
    <t>在问题解决过程中找到新发现时，你总会感到十分兴奋。</t>
  </si>
  <si>
    <t>遇到问题，能从多方面多途径探索解决它的可能性。</t>
  </si>
  <si>
    <t>测试题(2)：创造力测试</t>
    <phoneticPr fontId="1" type="noConversion"/>
  </si>
  <si>
    <t>肯定(  )</t>
    <phoneticPr fontId="1" type="noConversion"/>
  </si>
  <si>
    <t>否定（ ）</t>
    <phoneticPr fontId="1" type="noConversion"/>
  </si>
  <si>
    <t>下面是10个问题，要求应聘者回答。如符合他的情况，则让他在肯定（ ）里打上“√”，不符合的则打在否定（ ）里打上“√”。</t>
    <phoneticPr fontId="1" type="noConversion"/>
  </si>
  <si>
    <t>你在接到任务时，是否会问一大堆关于如何完成任务的问题？</t>
    <phoneticPr fontId="1" type="noConversion"/>
  </si>
  <si>
    <t>在任务完成得不好时，你是否会找出一大堆理由来证明任务太难？</t>
    <phoneticPr fontId="1" type="noConversion"/>
  </si>
  <si>
    <t>对待多数人认为很难的任务，你是否有勇气和信心主动承担？</t>
    <phoneticPr fontId="1" type="noConversion"/>
  </si>
  <si>
    <t>当别人说不可能时，你是否就放弃？</t>
    <phoneticPr fontId="1" type="noConversion"/>
  </si>
  <si>
    <t>你完成任务的方法是否与他人不一样？</t>
    <phoneticPr fontId="1" type="noConversion"/>
  </si>
  <si>
    <t>在你完成任务时，领导针对任务问一些相关的信息，你是否总能回答上来？</t>
    <phoneticPr fontId="1" type="noConversion"/>
  </si>
  <si>
    <t>你是否能够立即行动，并且工作质量总能让领导满意？</t>
    <phoneticPr fontId="1" type="noConversion"/>
  </si>
  <si>
    <t>工作完成得好与不好，你是否很在意？</t>
    <phoneticPr fontId="1" type="noConversion"/>
  </si>
  <si>
    <t>对于做好了的工作，你能否很有条理地分析成功的原因和不足？</t>
    <phoneticPr fontId="1" type="noConversion"/>
  </si>
  <si>
    <t>智能素质测评/人际交往能力测试</t>
    <phoneticPr fontId="1" type="noConversion"/>
  </si>
  <si>
    <t xml:space="preserve">    在企业里，大多数工作都是人与人打交道，交际能力高低，也会影响到工作质量，尤其是公关、营销等岗位，交际能力则显得更为重要。
    本测试为判断一个人才的交往能力提供参考依据。</t>
    <phoneticPr fontId="1" type="noConversion"/>
  </si>
  <si>
    <t>下面是25个测试题，如果做肯定回答，请选择“是”，反之请选择“否”。</t>
    <phoneticPr fontId="1" type="noConversion"/>
  </si>
  <si>
    <t>1、你在旅行途中，是否容易结识新朋友？</t>
  </si>
  <si>
    <t>2、你是否喜欢举行联欢会？</t>
  </si>
  <si>
    <t>3、你是否喜欢团体游戏？</t>
  </si>
  <si>
    <t>4、你曾经在飞机或火车上主动与陌生人攀谈吗？</t>
  </si>
  <si>
    <t>5、你乐于见到久别重逢的朋友吗？</t>
  </si>
  <si>
    <t>6、你会不会和一个你不喜欢的人来往？</t>
  </si>
  <si>
    <t>7、度假时，你喜欢热闹的地方而不是人少的地方，对吗？</t>
  </si>
  <si>
    <t>8、你是否认识很多人？</t>
  </si>
  <si>
    <t>9、你晚上不喜欢独自在家，而喜欢到热闹的舞厅或其他类似地方去，对吗？</t>
  </si>
  <si>
    <t>10、你是否喜欢蹦迪？</t>
  </si>
  <si>
    <t>11、路上遇见讨厌的人，你会装作视而不见吗？</t>
  </si>
  <si>
    <t>12、你很喜欢参加游戏，而不在乎输赢吗？</t>
  </si>
  <si>
    <t>13、你喜欢接触不同的人吗？</t>
  </si>
  <si>
    <t>14、你家经常有很多的朋友来吗？</t>
  </si>
  <si>
    <t>15、你喜欢用写信的方式联络他人，胜过打电话联络，对吗？</t>
  </si>
  <si>
    <t>16、即使某些人你并不欣赏，但你还是会寄圣诞卡、明信片给他们，对吗？</t>
  </si>
  <si>
    <t>17、你很在乎别人对你的看法吗？</t>
  </si>
  <si>
    <t>18、你喜欢认识陌生人吗？</t>
  </si>
  <si>
    <t>19、如果某个房间里全是陌生人，你进去会觉得很无聊吗？</t>
  </si>
  <si>
    <t>20、你喜欢和小孩玩吗？</t>
  </si>
  <si>
    <t>21、作客朋友家，有一道菜你觉得很难吃，但出于礼貌你还是会吃它吗？</t>
  </si>
  <si>
    <t>22、你很喜欢交朋友吗？</t>
  </si>
  <si>
    <t>23、你是否知道大部分邻居的名字？</t>
  </si>
  <si>
    <t>24、老实说你乐于助人吗？</t>
  </si>
  <si>
    <t>25、群体娱乐，你会成为活跃气氛的人吗？</t>
  </si>
  <si>
    <t>测试题（1）：</t>
    <phoneticPr fontId="1" type="noConversion"/>
  </si>
  <si>
    <t>测试题（2）：</t>
    <phoneticPr fontId="1" type="noConversion"/>
  </si>
  <si>
    <t>下面是19个单选题，请作出选择。</t>
    <phoneticPr fontId="1" type="noConversion"/>
  </si>
  <si>
    <t>1、同事生病住医院了，你：</t>
  </si>
  <si>
    <t>（1）有空就去探望，没有空就不去了。</t>
  </si>
  <si>
    <t>（2）只探望与你关系密切者。</t>
  </si>
  <si>
    <t>（3）主动探望。</t>
  </si>
  <si>
    <t>2、某个同事向你吐露了一件私事，你会：</t>
  </si>
  <si>
    <t>（1）不假思索就把它告诉别人。</t>
  </si>
  <si>
    <t>（2）守口如瓶。</t>
  </si>
  <si>
    <t>（3）根据情况决定是否要告诉别人。</t>
  </si>
  <si>
    <t>3、你刚交了一个朋友，原因是：</t>
  </si>
  <si>
    <t>（1）因为业务需要，或者其他不得不交的原因。</t>
  </si>
  <si>
    <t>（2）他（她）乐于和你做朋友。</t>
  </si>
  <si>
    <t>（3）你发现这个人能够使你感到愉快。</t>
  </si>
  <si>
    <t>4、如果有人依赖于你，你的感觉是：</t>
  </si>
  <si>
    <t>（1）想办法摆脱这种人，避而远之。</t>
  </si>
  <si>
    <t>（2）没什么感觉。</t>
  </si>
  <si>
    <t>（3）并不介意，但希望你的朋友有一定的独立性。</t>
  </si>
  <si>
    <t>5、当你疲惫不堪不想动时，却有一个约会，你的做法：</t>
  </si>
  <si>
    <t>（1）失约，并希望对方会谅解你。</t>
  </si>
  <si>
    <t>（2）赴约，在见面时问对方你是否可以提前离开。</t>
  </si>
  <si>
    <t>（3）赴约，并打起精神，假装很高兴。</t>
  </si>
  <si>
    <t>6、对于同事间的矛盾，你喜欢：</t>
  </si>
  <si>
    <t>（1）打听、传播。</t>
  </si>
  <si>
    <t>（2）绕道而行，不介入。</t>
  </si>
  <si>
    <t>（3）设法缓和。</t>
  </si>
  <si>
    <t>7、对待同事的优缺点，你的做法是：</t>
  </si>
  <si>
    <t>（1）指出其缺点。</t>
  </si>
  <si>
    <t>（2）听之任之。</t>
  </si>
  <si>
    <t>（3）赞美其优点，回避其缺点。</t>
  </si>
  <si>
    <t>8、上学时，你父亲给你寄钱来了，你会：</t>
  </si>
  <si>
    <t>（1）把钱搁在一边。</t>
  </si>
  <si>
    <t>（2）买一些东西，如油画、一盏漂亮的灯，装饰一下卧室。</t>
  </si>
  <si>
    <t>（3）和朋友们小宴一顿。</t>
  </si>
  <si>
    <t>9、同事有困难时，他们：</t>
  </si>
  <si>
    <t>（1）不愿来麻烦你。</t>
  </si>
  <si>
    <t>（2）只有与你关系密切的个别人来向你求助。</t>
  </si>
  <si>
    <t>（3）他们总是愿意来找你帮助。</t>
  </si>
  <si>
    <t>10、你选择朋友时，你的做法是：</t>
  </si>
  <si>
    <t>（1）你只能同你趣味相同的人友好相处。</t>
  </si>
  <si>
    <t>（2）你和与你兴趣、爱好不同的人偶尔也能谈谈。</t>
  </si>
  <si>
    <t>（3）一般说，你和任何人都能长时间交谈。</t>
  </si>
  <si>
    <t>11、遭遇同事们的恶作剧，你会：</t>
  </si>
  <si>
    <t>（1）生气甚至发怒。</t>
  </si>
  <si>
    <t>（2）看心情和环境而定，可能生气也可能不会。</t>
  </si>
  <si>
    <t>（3）和他们一起大笑。</t>
  </si>
  <si>
    <t>（1）借故拒绝参加。</t>
  </si>
  <si>
    <t>（2）非常乐意借此去认识那些人。</t>
  </si>
  <si>
    <t>（3）愿意早去一会儿帮助他（她）筹备派对。</t>
  </si>
  <si>
    <t>13、上班后，对于扫地、打开水一类的琐事，你是：</t>
  </si>
  <si>
    <t>（1）想不做。</t>
  </si>
  <si>
    <t>（2）认为该轮流做。</t>
  </si>
  <si>
    <t>（3）你主动做。</t>
  </si>
  <si>
    <t>14、一位陌生人向你问路，由于路径复杂一时说不清，而且你急着去办事，你会：</t>
  </si>
  <si>
    <t>（1）让他去问远处的一位警察。</t>
  </si>
  <si>
    <t>（2）把他引向他应该乘的公交车站。</t>
  </si>
  <si>
    <t>（3）尽量简单地告诉他怎么走。</t>
  </si>
  <si>
    <t>15、久别的朋友来你家了，电视上恰有一部非常精彩的节目：</t>
  </si>
  <si>
    <t>（1）你让电视开着，与他交谈。</t>
  </si>
  <si>
    <t>（2）你关上电视机，让他看你才照的照片。</t>
  </si>
  <si>
    <t>（3）说服他与你一块看电视。</t>
  </si>
  <si>
    <t>16、你的邻居外出了，托你照看一下小孩，小孩闹时：</t>
  </si>
  <si>
    <t>（1）你把小孩关在卧室里，不理他（她）。</t>
  </si>
  <si>
    <t>（2）你看看孩子是否需要什么东西。</t>
  </si>
  <si>
    <t>（3）逗小孩睡觉。</t>
  </si>
  <si>
    <t>17、一个交往不是很深入的人请你去玩，你通常会：</t>
  </si>
  <si>
    <t>（1）断然拒绝。</t>
  </si>
  <si>
    <t>（2）找个借口推辞掉。</t>
  </si>
  <si>
    <t>（3）欣然应邀。</t>
  </si>
  <si>
    <t>18、度假期间，你通常的方式是：</t>
  </si>
  <si>
    <t>（1）独自一个人消磨时间。</t>
  </si>
  <si>
    <t>（2）希望认识一些新朋友，但总是很难做到。</t>
  </si>
  <si>
    <t>（3）四处结交新朋友，而且很容易做到。</t>
  </si>
  <si>
    <t>19、闲暇时，你喜欢：</t>
  </si>
  <si>
    <t>（1）呆在书房听音乐。</t>
  </si>
  <si>
    <t>（2）到商店里买东西。</t>
  </si>
  <si>
    <t>（3）与朋友在一起。</t>
  </si>
  <si>
    <t>12、有朋友邀请你参加生日派对，你事先就知道来宾中间没有你认识的客人，你会：</t>
    <phoneticPr fontId="1" type="noConversion"/>
  </si>
  <si>
    <t xml:space="preserve">    文字作为传递信息，表达意图的工具，在每一个工作岗位上都会用到它。文员草拟文件时，如果文字运用能力差，写出来的文件就不能表达准确的意思；营销和采购人员签订合同时，文字表达能力差，就可能使合同表意不完善而让公司遭受损失；管理者经常要下达书面指示或者写各种报告，如果文字表达能力差，就可能让人感到不知所云。
    本测试为人力资源管理工作者考察人才的文字运用能力提供依据。</t>
    <phoneticPr fontId="1" type="noConversion"/>
  </si>
  <si>
    <t>下面是30个测试题，每题是四个字，请把错误的字改过来，如果没有错误的字，就请写上“无错”。</t>
    <phoneticPr fontId="1" type="noConversion"/>
  </si>
  <si>
    <t>聚精汇神</t>
  </si>
  <si>
    <t>冒险犯滥</t>
  </si>
  <si>
    <t>闻鸡起武</t>
  </si>
  <si>
    <t>世外桃园</t>
  </si>
  <si>
    <t>交通枢纽</t>
  </si>
  <si>
    <t>拱云托月</t>
  </si>
  <si>
    <t>炎手可热</t>
  </si>
  <si>
    <t>除强扶弱</t>
  </si>
  <si>
    <t>留连往返</t>
  </si>
  <si>
    <t>开成布公</t>
  </si>
  <si>
    <t>催枯拉朽</t>
  </si>
  <si>
    <t>生活靡烂</t>
  </si>
  <si>
    <t>一败图地</t>
  </si>
  <si>
    <t>对簿公堂</t>
  </si>
  <si>
    <t>不修篇幅</t>
  </si>
  <si>
    <t>罗致人才</t>
  </si>
  <si>
    <t>括目相待</t>
  </si>
  <si>
    <t>三翻四复</t>
  </si>
  <si>
    <t>阴谋鬼计</t>
  </si>
  <si>
    <t>沽名钧誉</t>
  </si>
  <si>
    <t>摩拳擦掌</t>
  </si>
  <si>
    <t>龙蹯虎踞</t>
  </si>
  <si>
    <t>蹒姗而行</t>
  </si>
  <si>
    <t>按步就班</t>
  </si>
  <si>
    <t>走头无路</t>
  </si>
  <si>
    <t>设身直地</t>
  </si>
  <si>
    <t>齐头并进</t>
  </si>
  <si>
    <t>始终不逾</t>
  </si>
  <si>
    <t>春寒料俏</t>
  </si>
  <si>
    <t>居心巨测</t>
  </si>
  <si>
    <t>错误字</t>
    <phoneticPr fontId="1" type="noConversion"/>
  </si>
  <si>
    <t>更正</t>
    <phoneticPr fontId="1" type="noConversion"/>
  </si>
  <si>
    <t>无错误</t>
    <phoneticPr fontId="1" type="noConversion"/>
  </si>
  <si>
    <t xml:space="preserve">    气质是先天性的东西，它是一个人性格形成的基础。在2000多年前，苏格拉底就开始了人的气质研究。现在通行的划分，是把人的气质分为四类：胆汁质、多血质、粘液质和抑郁质。不同气质类型的人，在处理同一件工作时，会采取不同的方式和方法。</t>
    <phoneticPr fontId="1" type="noConversion"/>
  </si>
  <si>
    <t xml:space="preserve">    下面是60道题，分为A、B、C、D四卷。在回答这些问题时，记分标准是：你认为很符合你的情况则记2分；比较符合则记1分；介于符合与不符合之间则记0分；比较不符合的记-1分；完全不符合的记-2分。请在题后括号内直接输入分数。</t>
    <phoneticPr fontId="1" type="noConversion"/>
  </si>
  <si>
    <t>A卷</t>
  </si>
  <si>
    <t>（1）遇到可气的事就怒不可遏，想把心里话全说出来才痛快。</t>
  </si>
  <si>
    <t>（2）和人争吵时，总是先发制人、喜欢挑衅。</t>
  </si>
  <si>
    <t>（3）羡慕那种善于克制自己感情的人。</t>
  </si>
  <si>
    <t>（4）做事总是有旺盛的精力。</t>
  </si>
  <si>
    <t>（5）情绪高昂时，觉得干什么都有趣；情绪低落时，又觉得什么都没意思。</t>
  </si>
  <si>
    <t>（6）对学习、工作、事业怀有很高的热情。</t>
  </si>
  <si>
    <t>（7）喜欢参加热烈的活动。</t>
  </si>
  <si>
    <t>（8）宁愿侃侃而谈，不愿窃窃私语。</t>
  </si>
  <si>
    <t>（9）认准一个目标就希望尽快实现，不达目的，誓不罢休。</t>
  </si>
  <si>
    <t>（10）做事有些莽撞，常常不考虑后果。</t>
  </si>
  <si>
    <t>（11）喜欢运动量大的剧烈体育活动，或参加各种文艺活动。</t>
  </si>
  <si>
    <t>（12）爱看情节起伏跌宕、激动人心的小说。</t>
  </si>
  <si>
    <t>（13）和周围人们的关系总是相处不好。</t>
  </si>
  <si>
    <t>（14）别人说你“出语伤人”，可你并不觉得这样。</t>
  </si>
  <si>
    <t>（15）老师讲新概念，常常听不懂，但是弄懂以后就很难忘记。</t>
  </si>
  <si>
    <t>B卷</t>
  </si>
  <si>
    <t>（1）到一个新环境很快就能适应。</t>
  </si>
  <si>
    <t>（2）善于和人交往。</t>
  </si>
  <si>
    <t>（3）在多数情况下情绪是乐观的。</t>
  </si>
  <si>
    <t>（4）在人群中从不觉得过分拘束。</t>
  </si>
  <si>
    <t>（5）理解问题总比别人快。</t>
  </si>
  <si>
    <t>（6）符合兴趣的事情，干起来劲头十足，否则就不想干。</t>
  </si>
  <si>
    <t>（7）讨厌做那种需要耐心、细致的工作。</t>
  </si>
  <si>
    <t>（8）工作学习时间长了，常感到厌倦。</t>
  </si>
  <si>
    <t>（9）疲倦时只需短暂休息就能精神抖擞，重新投入工作。</t>
  </si>
  <si>
    <t>（10）能够很快地忘记那些不愉快的事情。</t>
  </si>
  <si>
    <t>（11）接受一个任务后，就希望把它迅速解决。</t>
  </si>
  <si>
    <t>（12）能够同时注意几件事物。</t>
  </si>
  <si>
    <t>（13）希望做变化大、花样多的工作。</t>
  </si>
  <si>
    <t>（14）反应敏捷，头脑机智。</t>
  </si>
  <si>
    <t>（15）假如工作枯燥无味，马上就会情绪低落。</t>
  </si>
  <si>
    <t>C卷</t>
  </si>
  <si>
    <t>（1）做事力求稳妥，不做无把握之事。</t>
  </si>
  <si>
    <t>（2）喜欢安静的环境。</t>
  </si>
  <si>
    <t>（3）生活有规律，很少违反作息制度。</t>
  </si>
  <si>
    <t>（4）遇到令人气愤的事，能很好地自我克制。</t>
  </si>
  <si>
    <t>（5）当注意力集中于一事物时，别的事物很难使你分心。</t>
  </si>
  <si>
    <t>（6）能够长时间枯燥、单调的工作。</t>
  </si>
  <si>
    <t>（7）与人交往不卑不亢。</t>
  </si>
  <si>
    <t>（8）不喜欢长时间谈论一个问题，愿意实际动手干。</t>
  </si>
  <si>
    <t>（9）理解问题常比别人慢些。</t>
  </si>
  <si>
    <t>（10）老师或师傅传授新知识、技术时，总希望他讲得慢些，多重复几遍。</t>
  </si>
  <si>
    <t>（11）不能很快地把注意力从一件事转移到另一件事上去。</t>
  </si>
  <si>
    <t>（12）认为墨守陈规比冒风险强些。</t>
  </si>
  <si>
    <t>（13）对工作抱认真严谨、始终一贯的态度。</t>
  </si>
  <si>
    <t>（14）在体育活动中，常因反应慢而落后。</t>
  </si>
  <si>
    <t>（15）喜欢有条理而不甚麻烦的工作。</t>
  </si>
  <si>
    <t>D卷</t>
  </si>
  <si>
    <t>（1）宁肯一个人干事，不愿很多人在一起。</t>
  </si>
  <si>
    <t>（2）厌恶那些强烈的刺激，如尖叫、噪声、危险镜头等。</t>
  </si>
  <si>
    <t>（3）碰到陌生人觉得很拘束。</t>
  </si>
  <si>
    <t>（4）遇到问题常常举棋不定，优柔寡断。</t>
  </si>
  <si>
    <t>（5）遇到危险情景时，常有一种恐怖感。</t>
  </si>
  <si>
    <t>（6）一点小事就能引起情绪波动。</t>
  </si>
  <si>
    <t>（7）喜欢感情细腻、描写人物内心活动的文学作品。</t>
  </si>
  <si>
    <t>（8）别人说我总是闷闷不乐。</t>
  </si>
  <si>
    <t>（9）心里有话，宁愿自己想不愿说出来。</t>
  </si>
  <si>
    <t>（10）同样和别人学习、工作一段时间后，常比别人更疲倦。</t>
  </si>
  <si>
    <t>（11）做作业或完成一件工作总比别人花的时间多。</t>
  </si>
  <si>
    <t>（12）当烦闷的时候，别人很难使你高兴起来。</t>
  </si>
  <si>
    <t>（13）喜欢复习学过的知识，重复做已经掌握的工作。</t>
  </si>
  <si>
    <t>（14）小时候会背的诗歌，似乎比别人记得更清楚。</t>
  </si>
  <si>
    <t>（     ）</t>
    <phoneticPr fontId="1" type="noConversion"/>
  </si>
  <si>
    <t xml:space="preserve">    该测试题是简•斯特里劳的气质调查题，共有134个测验题目，请按顺序回答，并记分。记分标准为：符合你的情况则记＋1分；介于符合与不符合之间，或无法回答则记0分；不符合你的情况则记-1分。</t>
    <phoneticPr fontId="1" type="noConversion"/>
  </si>
  <si>
    <t>（1）很容易交朋友吗？</t>
  </si>
  <si>
    <t>（2）得到一定信号之前，你能控制自己不做某件事吗？</t>
  </si>
  <si>
    <t>（3）短暂休息能解除你的工作疲劳吗？</t>
  </si>
  <si>
    <t>（4）你能在不利环境中工作吗？</t>
  </si>
  <si>
    <t>（5）在讨论中，你能抑制无理的情绪性的争论吗？</t>
  </si>
  <si>
    <t>（6）你能轻松恢复一项因故（比如节假日）停顿了较长时间的工作吗？</t>
  </si>
  <si>
    <t>（7）当埋头工作时，你是否能忘记疲劳呢？</t>
  </si>
  <si>
    <t>（8）让某人做某事时，你能耐心等到他完成工作吗？</t>
  </si>
  <si>
    <t>（9）无论一天中什么时候，只要一上床，你就能很快入睡吗？</t>
  </si>
  <si>
    <t>（10）你能够坚持一个信念吗？</t>
  </si>
  <si>
    <t>（11）你能很容易继续从事一项停止了几星期或几个月的工作吗？</t>
  </si>
  <si>
    <t>（12）在向他人提供说明时，你有耐心吗？</t>
  </si>
  <si>
    <t>（13）你喜欢脑力劳动的工作吗？</t>
  </si>
  <si>
    <t>（14）在进行一项单调工作时，你感到很厌倦吗？</t>
  </si>
  <si>
    <t>（15）经过强烈情绪之后，你会很容易入睡吗？</t>
  </si>
  <si>
    <t>（16）必要的时候，你能控制表现自己的优势吗？</t>
  </si>
  <si>
    <t>（17）控制激动或愤怒，对你来说困难吗？</t>
  </si>
  <si>
    <t>（18）在陌生人面前，你能按你习惯的方式活动吗？</t>
  </si>
  <si>
    <t>（19）在面临困难的时候，你能控制局势吗？</t>
  </si>
  <si>
    <t>（20）必要时，你能适应小组成员的行动吗？</t>
  </si>
  <si>
    <t>（21）你准备从事一些有责任性的工作吗？</t>
  </si>
  <si>
    <t>（22）你的心情常常受到周围环境的影响吗？</t>
  </si>
  <si>
    <t>（23）你能战胜挫折吗？</t>
  </si>
  <si>
    <t>（24）当碰见一个人，并希望使他有深刻印象时，你能无拘束地与他交谈吗？</t>
  </si>
  <si>
    <t>（25）在你生活中出现未预见的变故时会激怒吗？</t>
  </si>
  <si>
    <t>（26）你准备回答每一次争论吗？</t>
  </si>
  <si>
    <t>（27）在等待一个能改变个人命运的时机出现时，你能保持平静吗？</t>
  </si>
  <si>
    <t>（28）在假日里你能很快平静下来吗？</t>
  </si>
  <si>
    <t>（29）你会对未来期望的刺激迅速作出反应吗？</t>
  </si>
  <si>
    <t>（30）你能调整自己的步伐速度去适应比你慢的人吗？</t>
  </si>
  <si>
    <t>（31）在床上，你能很快地入睡吗？</t>
  </si>
  <si>
    <t>（32）你喜欢在集合或会议上发言吗？</t>
  </si>
  <si>
    <t>（33）你很容易受挫吗？</t>
  </si>
  <si>
    <t>（34）你很难从全神贯注的工作中解脱出来吗？</t>
  </si>
  <si>
    <t>（35）当你的谈话打扰他人时，你能停止吗？</t>
  </si>
  <si>
    <t>（36）你的脾气暴烈吗？</t>
  </si>
  <si>
    <t>（37）当你与同事合作时，你能轻松地跟上他的节奏吗？</t>
  </si>
  <si>
    <t>（38）在决定一项活动之前，你会再三思考吗？</t>
  </si>
  <si>
    <t>（39）在阅读图书时，你能很容易地按作者的思路上从头到尾读完吗？</t>
  </si>
  <si>
    <t>（40）在陌生人同行时，你会很快加入他们的谈话中去吗？</t>
  </si>
  <si>
    <t>（41）当争论毫无结果时，你能停止与一个说法错误的人争论吗？</t>
  </si>
  <si>
    <t>（42）你喜欢从事手工灵巧的工作吗？</t>
  </si>
  <si>
    <t>（43）当遇到新争论时，你能改变主意吗？</t>
  </si>
  <si>
    <t>（44）你容易习惯新的工作安排吗？</t>
  </si>
  <si>
    <t>（45）经过一天的工作，你还能在夜里工作吗？</t>
  </si>
  <si>
    <t>（46）你阅读小说的速度很快吗？</t>
  </si>
  <si>
    <t>（47）遭遇困难，你会经常放弃计划吗？</t>
  </si>
  <si>
    <t>（48）当情况需要时，你能保持平静吗？</t>
  </si>
  <si>
    <t>（49）你能毫无困难地迅速醒来吗？</t>
  </si>
  <si>
    <t>（50）你能控制没有预想到的反应冲动吗？</t>
  </si>
  <si>
    <t>（51）噪声会干扰你的工作吗？</t>
  </si>
  <si>
    <t>（52）当需要保密时，你能控制向他人报告实情的欲望吗？</t>
  </si>
  <si>
    <t>（53）当你等待一场考试或一种不愉快的事情时，你能控制自己吗？</t>
  </si>
  <si>
    <t>（54）你能迅速适应新环境吗？</t>
  </si>
  <si>
    <t>（55）你喜欢工作或生活经常性变化和转换吗？</t>
  </si>
  <si>
    <t>（56）睡一宿觉会消除你一天紧张活动造成的疲劳吗？</t>
  </si>
  <si>
    <t>（57）你会回避在短时间内需要不同操作的工作吗？</t>
  </si>
  <si>
    <t>（58）通常情况下，你能独立解决自己的问题吗？</t>
  </si>
  <si>
    <t>（59）当其他组织成员不提出自己的建议时，你能提出自己的看法吗？</t>
  </si>
  <si>
    <t>（60）假如会游泳，你会跳入水中抢救一个快要溺死的人吗？</t>
  </si>
  <si>
    <t>（61）你工作努力吗？</t>
  </si>
  <si>
    <t>（62）你能抑制自己去做不合时宜的评论吗？</t>
  </si>
  <si>
    <t>（63）你喜欢在工作、学习或讲演大厅中有个固定的座位吗？</t>
  </si>
  <si>
    <t>（64）你容易转换工作吗？</t>
  </si>
  <si>
    <t>（65）当面临重要抉择时，你仔细选择“是”和“否”吗？</t>
  </si>
  <si>
    <t>（66）你会迅速克服困难吗？</t>
  </si>
  <si>
    <t>（67）当有机会观看他人日记或私事时，你很难控制这种好奇心吗？</t>
  </si>
  <si>
    <t>（68）当进行常规性活动时，你会感到厌倦吗？</t>
  </si>
  <si>
    <t>（69）你很容易在公共场所遵守规则吗？</t>
  </si>
  <si>
    <t>（70）在进行谈话、公开发言或口语测验时，你能消除多余的姿势动作吗？</t>
  </si>
  <si>
    <t>（71）你喜欢混乱和喧闹的环境吗？</t>
  </si>
  <si>
    <t>（72）你喜欢高强度职业吗？</t>
  </si>
  <si>
    <t>（73）你能长时间地集中精力工作吗？</t>
  </si>
  <si>
    <t>（74）你喜欢需要迅速行动的工作吗？</t>
  </si>
  <si>
    <t>（75）在困难情况下，你能保持平静吗？</t>
  </si>
  <si>
    <t>（76）必要时，你能立刻醒来吗？</t>
  </si>
  <si>
    <t>（77）如果必要的话，你自己做完工作后，还能耐心等待他人做完吗？</t>
  </si>
  <si>
    <t>（78）当看到一个不愉快的悲痛情景时，你能以正常的效率行动吗？</t>
  </si>
  <si>
    <t>（79）你能迅速浏览一天的报纸吗？</t>
  </si>
  <si>
    <t>（80）有时候，你说话会快得难以理解吗？</t>
  </si>
  <si>
    <t>（81）当夜里睡眠不好时，你能像平时一样正常工作吗？</t>
  </si>
  <si>
    <t>（82）你能长时间不受干扰地工作吗？</t>
  </si>
  <si>
    <t>（83）牙痛或头痛会严重地干扰你的工作吗？</t>
  </si>
  <si>
    <t>（84）当需要结束一项工作时，尽管你的同事喜欢休息或等待你去做，你也能去完成这项工作吗？</t>
  </si>
  <si>
    <t>（85）不曾期望的问题出现时，你会迅速作出反应吗？</t>
  </si>
  <si>
    <t>（86）你说话很快吗？</t>
  </si>
  <si>
    <t>（87）你能在等客人时工作吗？</t>
  </si>
  <si>
    <t>（88）在有说服力的争论中，你容易改变自己的看法吗？</t>
  </si>
  <si>
    <t>（89）你有耐心吗？</t>
  </si>
  <si>
    <t>（90）如果一个人的工作节奏很慢时，你也能适应他吗？</t>
  </si>
  <si>
    <t>（91）如果可能的话，你计划自己同时进行几项工作吗？</t>
  </si>
  <si>
    <t>（92）一个幽默的同伴会使你从抑郁中解脱出来吗？</t>
  </si>
  <si>
    <t>（93）你能同时进行几项活动而不需过多努力吗？</t>
  </si>
  <si>
    <t>（94）当看到一起交通事故时，你能保持平静吗？</t>
  </si>
  <si>
    <t>（95）你喜欢需要转换操作的工作吗？</t>
  </si>
  <si>
    <t>（96）当看到心爱的人遭受痛苦时，你能保持平静吗？</t>
  </si>
  <si>
    <t>（97）在关键时刻，你会很自信吗？</t>
  </si>
  <si>
    <t>（98）在许多人或陌生人面前，你感到很自在吗？</t>
  </si>
  <si>
    <t>（99）到时间时，你能立刻结束交谈吗？</t>
  </si>
  <si>
    <t>（100）你容易适应他人的工作方式吗？</t>
  </si>
  <si>
    <t>（101）你经常改变自己的职业吗？</t>
  </si>
  <si>
    <t>（102）事故发生时，你会迫切感到自己是否行动吗？</t>
  </si>
  <si>
    <t>（103）你能抑制不合时宜的微笑吗？</t>
  </si>
  <si>
    <t>（104）你能迅速开始一项工作吗？</t>
  </si>
  <si>
    <t>（105）如果你确信自己是正确的,你会对通常本来可以接受的问题产生怀疑吗？</t>
  </si>
  <si>
    <t>（106）你能抑制住瞬息间产生的沮丧心情吗？</t>
  </si>
  <si>
    <t>（107）经过一天紧张而疲劳的脑力劳动之后，你会难以入睡吗？</t>
  </si>
  <si>
    <t>（108）你能静静地排长队吗？</t>
  </si>
  <si>
    <t>（109）当对住宿情况的抱怨毫无意义时，你能停止抱怨吗？</t>
  </si>
  <si>
    <t>（110）在激烈的讨论中，你能平静地争论吗？</t>
  </si>
  <si>
    <t>（111）你能对环境中的突然变化立刻作出反应吗？</t>
  </si>
  <si>
    <t>（112）当需要时，你能平静地活动吗？</t>
  </si>
  <si>
    <t>（113）你能忍受痛苦的药物或手术治疗吗？</t>
  </si>
  <si>
    <t>（114）你会十分紧张地工作吗？</t>
  </si>
  <si>
    <t>（115）你准备改变娱乐或休息的地点吗？</t>
  </si>
  <si>
    <t>（116）你很难适应新的生活规律吗？</t>
  </si>
  <si>
    <t>（117）发生事故时，你期望自己解决问题吗？</t>
  </si>
  <si>
    <t>（118）在体育比赛中，你能抑制大声的叫喊或一些过分的活动吗？</t>
  </si>
  <si>
    <t>（119）你喜欢与他人谈话的工作吗？</t>
  </si>
  <si>
    <t>（120）你能控制自己的滑稽动作吗？</t>
  </si>
  <si>
    <t>（121）你喜欢需要强烈活动的工作吗？</t>
  </si>
  <si>
    <t>（122）你认为自己是个很有勇气的人吗？</t>
  </si>
  <si>
    <t>（123）在关键时刻，你的声音能降低吗？</t>
  </si>
  <si>
    <t>（124）你能克服失败造成的沮丧吗？</t>
  </si>
  <si>
    <t>（125）必要的时候，你能静静地很长时间地站着或坐着吗？</t>
  </si>
  <si>
    <t>（126）如果你的欢乐会刺伤他人时，你能控制吗？</t>
  </si>
  <si>
    <t>（127）你很容易从悲伤转入愉快吗？</t>
  </si>
  <si>
    <t>（128）你很容易被激动起来吗？</t>
  </si>
  <si>
    <t>（129）你会很容易遵守你生活中的规则吗？</t>
  </si>
  <si>
    <t>（130）你喜欢公开演说吗？</t>
  </si>
  <si>
    <t>（131）没有经过长期的准备，你能迅速地开始工作吗？</t>
  </si>
  <si>
    <t>（132）即使会危及个人生命安全，你也会立刻抢救面临危险的人吗？</t>
  </si>
  <si>
    <t>（133）你的运动剧烈吗？</t>
  </si>
  <si>
    <t>（134）你喜欢有责任性的工作吗？</t>
  </si>
  <si>
    <t>一、</t>
  </si>
  <si>
    <t>二、</t>
  </si>
  <si>
    <t>三、</t>
  </si>
  <si>
    <t>四、</t>
  </si>
  <si>
    <t>五、</t>
  </si>
  <si>
    <t>六、</t>
  </si>
  <si>
    <t>七、</t>
  </si>
  <si>
    <t>八、</t>
  </si>
  <si>
    <t>心理素质测评/自信心测试</t>
    <phoneticPr fontId="22" type="noConversion"/>
  </si>
  <si>
    <t>心理素质测评/自律能力测试</t>
    <phoneticPr fontId="1" type="noConversion"/>
  </si>
  <si>
    <t>心理素质测评/自律能力测试</t>
    <phoneticPr fontId="22" type="noConversion"/>
  </si>
  <si>
    <t>智能素质测评/成就欲望测试</t>
    <phoneticPr fontId="1" type="noConversion"/>
  </si>
  <si>
    <t>心理素质测评/气质类型测试</t>
    <phoneticPr fontId="1" type="noConversion"/>
  </si>
  <si>
    <t>智能素质测评/创新能力测试</t>
    <phoneticPr fontId="1" type="noConversion"/>
  </si>
  <si>
    <t>智能素质测评/创新能力测试</t>
    <phoneticPr fontId="22" type="noConversion"/>
  </si>
  <si>
    <t>智能素质测评/问题处理能力测试</t>
    <phoneticPr fontId="22" type="noConversion"/>
  </si>
  <si>
    <t>智能素质测评/人际交往能力测试</t>
    <phoneticPr fontId="22" type="noConversion"/>
  </si>
  <si>
    <t>智能素质测评/文字运用能力测试</t>
    <phoneticPr fontId="1" type="noConversion"/>
  </si>
  <si>
    <t>智能素质测评/文字运用能力测试</t>
    <phoneticPr fontId="22" type="noConversion"/>
  </si>
  <si>
    <t>心理素质测评/气质类型测试</t>
    <phoneticPr fontId="22" type="noConversion"/>
  </si>
  <si>
    <t>智能素质测评/成就欲望测试</t>
    <phoneticPr fontId="22" type="noConversion"/>
  </si>
  <si>
    <t>性别</t>
    <phoneticPr fontId="1" type="noConversion"/>
  </si>
  <si>
    <t>年龄</t>
    <phoneticPr fontId="1" type="noConversion"/>
  </si>
  <si>
    <t>学历</t>
    <phoneticPr fontId="1" type="noConversion"/>
  </si>
  <si>
    <t>毕业院校及专业</t>
    <phoneticPr fontId="1" type="noConversion"/>
  </si>
  <si>
    <t>应聘岗位</t>
    <phoneticPr fontId="1" type="noConversion"/>
  </si>
  <si>
    <t>姓名</t>
    <phoneticPr fontId="1" type="noConversion"/>
  </si>
  <si>
    <t>（20）重要集会或晚宴上，你想上洗手间，但你通常是忍着直到集会或宴会结束。</t>
    <phoneticPr fontId="1" type="noConversion"/>
  </si>
  <si>
    <t>1、当你因为娱乐耽误了计划好的重要工作，你会不会后悔？</t>
    <phoneticPr fontId="1" type="noConversion"/>
  </si>
  <si>
    <t>2、当被人要求做一件事情，并且你知道这件事情有很大的难度时，你是否会认为这是一项有趣的挑战？</t>
    <phoneticPr fontId="1" type="noConversion"/>
  </si>
  <si>
    <r>
      <t>3、如果某项工作应当在当月</t>
    </r>
    <r>
      <rPr>
        <sz val="10.5"/>
        <color theme="1"/>
        <rFont val="Times New Roman"/>
        <family val="1"/>
      </rPr>
      <t>5</t>
    </r>
    <r>
      <rPr>
        <sz val="10.5"/>
        <color theme="1"/>
        <rFont val="宋体"/>
        <family val="3"/>
        <charset val="134"/>
      </rPr>
      <t>日完成，但你知道即使</t>
    </r>
    <r>
      <rPr>
        <sz val="10.5"/>
        <color theme="1"/>
        <rFont val="Times New Roman"/>
        <family val="1"/>
      </rPr>
      <t>6</t>
    </r>
    <r>
      <rPr>
        <sz val="10.5"/>
        <color theme="1"/>
        <rFont val="宋体"/>
        <family val="3"/>
        <charset val="134"/>
      </rPr>
      <t>日完成也没有人批评你，你会在</t>
    </r>
    <r>
      <rPr>
        <sz val="10.5"/>
        <color theme="1"/>
        <rFont val="Times New Roman"/>
        <family val="1"/>
      </rPr>
      <t>5</t>
    </r>
    <r>
      <rPr>
        <sz val="10.5"/>
        <color theme="1"/>
        <rFont val="宋体"/>
        <family val="3"/>
        <charset val="134"/>
      </rPr>
      <t>日完成吗？</t>
    </r>
    <phoneticPr fontId="1" type="noConversion"/>
  </si>
  <si>
    <t>4、你经常仔细地计划你的资金吗？</t>
    <phoneticPr fontId="1" type="noConversion"/>
  </si>
  <si>
    <t>5、你通常能准时缴付各种账单吗？</t>
    <phoneticPr fontId="1" type="noConversion"/>
  </si>
  <si>
    <t>6、你是否善于记录、存放各种资料？</t>
    <phoneticPr fontId="1" type="noConversion"/>
  </si>
  <si>
    <t>7、如果你需要用某一证件，你能否自己在一两分钟内找到它？</t>
    <phoneticPr fontId="1" type="noConversion"/>
  </si>
  <si>
    <r>
      <t>8、如果你需要赶一项任务，你能否一连数天都每天工作</t>
    </r>
    <r>
      <rPr>
        <sz val="10.5"/>
        <color theme="1"/>
        <rFont val="Times New Roman"/>
        <family val="1"/>
      </rPr>
      <t>12</t>
    </r>
    <r>
      <rPr>
        <sz val="10.5"/>
        <color theme="1"/>
        <rFont val="宋体"/>
        <family val="3"/>
        <charset val="134"/>
      </rPr>
      <t>小时以上？</t>
    </r>
    <phoneticPr fontId="1" type="noConversion"/>
  </si>
  <si>
    <t>9、你是否经常主动做一些份外工作？</t>
    <phoneticPr fontId="1" type="noConversion"/>
  </si>
  <si>
    <t>10、你能长时间自动自发地工作吗？</t>
    <phoneticPr fontId="1" type="noConversion"/>
  </si>
  <si>
    <t>11、你是否在没有人要求下，为自己设定工作目标及完成截止日期？</t>
    <phoneticPr fontId="1" type="noConversion"/>
  </si>
  <si>
    <t>12、你是否经常计划如何使用你的时间？</t>
    <phoneticPr fontId="1" type="noConversion"/>
  </si>
  <si>
    <t>13、你今天是否做了时间支配计划？</t>
    <phoneticPr fontId="1" type="noConversion"/>
  </si>
  <si>
    <t>14、如果某件事你不乐意做，但有上司要求你做，你会拒绝吗？</t>
    <phoneticPr fontId="1" type="noConversion"/>
  </si>
  <si>
    <t>15、你总是能专注地工作，而不会受外界干扰吗？</t>
    <phoneticPr fontId="1" type="noConversion"/>
  </si>
  <si>
    <t>16、如果某项工作很重要，即使没有人强迫你，你也会自发地做好它吗？</t>
    <phoneticPr fontId="1" type="noConversion"/>
  </si>
  <si>
    <t>17、有一项重要的工作需要加班，而这天晚上恰又有你非常喜爱的球赛，你会选择加班吗？</t>
    <phoneticPr fontId="1" type="noConversion"/>
  </si>
  <si>
    <t>18、碰上棘手的难题时，你总是首先想办法自己解决吗？</t>
    <phoneticPr fontId="1" type="noConversion"/>
  </si>
  <si>
    <t>19、你需要一些资料却无法得到，你会立即找人提供帮助吗？</t>
    <phoneticPr fontId="1" type="noConversion"/>
  </si>
  <si>
    <t>20、你不存在多次决心做某件事却最终因为主观原因没有做成的情形，对吗？</t>
    <phoneticPr fontId="1" type="noConversion"/>
  </si>
  <si>
    <r>
      <rPr>
        <u/>
        <sz val="10"/>
        <color theme="1"/>
        <rFont val="微软雅黑"/>
        <family val="2"/>
        <charset val="134"/>
      </rPr>
      <t xml:space="preserve">                  </t>
    </r>
    <r>
      <rPr>
        <sz val="10"/>
        <color theme="1"/>
        <rFont val="微软雅黑"/>
        <family val="2"/>
        <charset val="134"/>
      </rPr>
      <t xml:space="preserve">年 </t>
    </r>
    <r>
      <rPr>
        <u/>
        <sz val="10"/>
        <color theme="1"/>
        <rFont val="微软雅黑"/>
        <family val="2"/>
        <charset val="134"/>
      </rPr>
      <t xml:space="preserve">      </t>
    </r>
    <r>
      <rPr>
        <sz val="10"/>
        <color theme="1"/>
        <rFont val="微软雅黑"/>
        <family val="2"/>
        <charset val="134"/>
      </rPr>
      <t>月</t>
    </r>
    <r>
      <rPr>
        <u/>
        <sz val="10"/>
        <color theme="1"/>
        <rFont val="微软雅黑"/>
        <family val="2"/>
        <charset val="134"/>
      </rPr>
      <t xml:space="preserve">      </t>
    </r>
    <r>
      <rPr>
        <sz val="10"/>
        <color theme="1"/>
        <rFont val="微软雅黑"/>
        <family val="2"/>
        <charset val="134"/>
      </rPr>
      <t>日</t>
    </r>
    <phoneticPr fontId="1" type="noConversion"/>
  </si>
  <si>
    <t>（15）兴奋的事常常使你失眠。</t>
  </si>
  <si>
    <r>
      <rPr>
        <u/>
        <sz val="10"/>
        <color theme="1"/>
        <rFont val="微软雅黑"/>
        <family val="2"/>
        <charset val="134"/>
      </rPr>
      <t xml:space="preserve">                 </t>
    </r>
    <r>
      <rPr>
        <sz val="10"/>
        <color theme="1"/>
        <rFont val="微软雅黑"/>
        <family val="2"/>
        <charset val="134"/>
      </rPr>
      <t xml:space="preserve"> 年</t>
    </r>
    <r>
      <rPr>
        <u/>
        <sz val="10"/>
        <color theme="1"/>
        <rFont val="微软雅黑"/>
        <family val="2"/>
        <charset val="134"/>
      </rPr>
      <t xml:space="preserve">       </t>
    </r>
    <r>
      <rPr>
        <sz val="10"/>
        <color theme="1"/>
        <rFont val="微软雅黑"/>
        <family val="2"/>
        <charset val="134"/>
      </rPr>
      <t>月</t>
    </r>
    <r>
      <rPr>
        <u/>
        <sz val="10"/>
        <color theme="1"/>
        <rFont val="微软雅黑"/>
        <family val="2"/>
        <charset val="134"/>
      </rPr>
      <t xml:space="preserve">      </t>
    </r>
    <r>
      <rPr>
        <sz val="10"/>
        <color theme="1"/>
        <rFont val="微软雅黑"/>
        <family val="2"/>
        <charset val="134"/>
      </rPr>
      <t>日</t>
    </r>
    <phoneticPr fontId="1" type="noConversion"/>
  </si>
  <si>
    <t>姓名</t>
    <phoneticPr fontId="1" type="noConversion"/>
  </si>
  <si>
    <t>测试题(3)：工作创意测试</t>
    <phoneticPr fontId="1" type="noConversion"/>
  </si>
  <si>
    <r>
      <rPr>
        <u/>
        <sz val="10"/>
        <color theme="1"/>
        <rFont val="微软雅黑"/>
        <family val="2"/>
        <charset val="134"/>
      </rPr>
      <t xml:space="preserve">                  </t>
    </r>
    <r>
      <rPr>
        <sz val="10"/>
        <color theme="1"/>
        <rFont val="微软雅黑"/>
        <family val="2"/>
        <charset val="134"/>
      </rPr>
      <t>年</t>
    </r>
    <r>
      <rPr>
        <u/>
        <sz val="10"/>
        <color theme="1"/>
        <rFont val="微软雅黑"/>
        <family val="2"/>
        <charset val="134"/>
      </rPr>
      <t xml:space="preserve">       </t>
    </r>
    <r>
      <rPr>
        <sz val="10"/>
        <color theme="1"/>
        <rFont val="微软雅黑"/>
        <family val="2"/>
        <charset val="134"/>
      </rPr>
      <t>月</t>
    </r>
    <r>
      <rPr>
        <u/>
        <sz val="10"/>
        <color theme="1"/>
        <rFont val="微软雅黑"/>
        <family val="2"/>
        <charset val="134"/>
      </rPr>
      <t xml:space="preserve">      </t>
    </r>
    <r>
      <rPr>
        <sz val="10"/>
        <color theme="1"/>
        <rFont val="微软雅黑"/>
        <family val="2"/>
        <charset val="134"/>
      </rPr>
      <t>日</t>
    </r>
    <phoneticPr fontId="1" type="noConversion"/>
  </si>
  <si>
    <r>
      <t>姓名</t>
    </r>
    <r>
      <rPr>
        <u/>
        <sz val="10"/>
        <color theme="1"/>
        <rFont val="微软雅黑"/>
        <family val="2"/>
        <charset val="134"/>
      </rPr>
      <t xml:space="preserve">                        </t>
    </r>
    <r>
      <rPr>
        <sz val="10"/>
        <color theme="1"/>
        <rFont val="微软雅黑"/>
        <family val="2"/>
        <charset val="134"/>
      </rPr>
      <t xml:space="preserve"> 性别</t>
    </r>
    <r>
      <rPr>
        <u/>
        <sz val="10"/>
        <color theme="1"/>
        <rFont val="微软雅黑"/>
        <family val="2"/>
        <charset val="134"/>
      </rPr>
      <t xml:space="preserve">                   </t>
    </r>
    <r>
      <rPr>
        <sz val="10"/>
        <color theme="1"/>
        <rFont val="微软雅黑"/>
        <family val="2"/>
        <charset val="134"/>
      </rPr>
      <t xml:space="preserve">年龄 </t>
    </r>
    <r>
      <rPr>
        <u/>
        <sz val="10"/>
        <color theme="1"/>
        <rFont val="微软雅黑"/>
        <family val="2"/>
        <charset val="134"/>
      </rPr>
      <t xml:space="preserve">                       </t>
    </r>
    <r>
      <rPr>
        <sz val="10"/>
        <color theme="1"/>
        <rFont val="微软雅黑"/>
        <family val="2"/>
        <charset val="134"/>
      </rPr>
      <t>学历</t>
    </r>
    <r>
      <rPr>
        <u/>
        <sz val="10"/>
        <color theme="1"/>
        <rFont val="微软雅黑"/>
        <family val="2"/>
        <charset val="134"/>
      </rPr>
      <t xml:space="preserve">                        .</t>
    </r>
    <phoneticPr fontId="1" type="noConversion"/>
  </si>
  <si>
    <r>
      <t>毕业院校及专业</t>
    </r>
    <r>
      <rPr>
        <u/>
        <sz val="10"/>
        <color theme="1"/>
        <rFont val="微软雅黑"/>
        <family val="2"/>
        <charset val="134"/>
      </rPr>
      <t xml:space="preserve">                                                     </t>
    </r>
    <r>
      <rPr>
        <sz val="10"/>
        <color theme="1"/>
        <rFont val="微软雅黑"/>
        <family val="2"/>
        <charset val="134"/>
      </rPr>
      <t xml:space="preserve"> 应聘岗位</t>
    </r>
    <r>
      <rPr>
        <u/>
        <sz val="10"/>
        <color theme="1"/>
        <rFont val="微软雅黑"/>
        <family val="2"/>
        <charset val="134"/>
      </rPr>
      <t xml:space="preserve">                            .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</si>
  <si>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2"/>
        <scheme val="minor"/>
      </rPr>
      <t>年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月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2"/>
        <scheme val="minor"/>
      </rPr>
      <t>日</t>
    </r>
    <phoneticPr fontId="1" type="noConversion"/>
  </si>
  <si>
    <t>心理素质测评/自信心测试</t>
    <phoneticPr fontId="1" type="noConversion"/>
  </si>
  <si>
    <t xml:space="preserve"> 答题卡</t>
    <phoneticPr fontId="1" type="noConversion"/>
  </si>
  <si>
    <t>总得分</t>
    <phoneticPr fontId="1" type="noConversion"/>
  </si>
  <si>
    <t xml:space="preserve"> 结果分析：</t>
    <phoneticPr fontId="1" type="noConversion"/>
  </si>
  <si>
    <t>总得分：</t>
    <phoneticPr fontId="1" type="noConversion"/>
  </si>
  <si>
    <t>说明：9分以下，缺乏自信；9~19分，较为自信；20~30分，信心十足。</t>
    <phoneticPr fontId="1" type="noConversion"/>
  </si>
  <si>
    <t>说明：回答“是”得1分，回答“否”得0分。得分15~20分者，自律能力强；得分10~14分者，自律能力一般；得分5~9分，自律能力较差；得分在5分以下，自律能力就太差了。</t>
    <phoneticPr fontId="1" type="noConversion"/>
  </si>
  <si>
    <t>题号</t>
    <phoneticPr fontId="1" type="noConversion"/>
  </si>
  <si>
    <t>A卷</t>
    <phoneticPr fontId="1" type="noConversion"/>
  </si>
  <si>
    <t>得分</t>
    <phoneticPr fontId="1" type="noConversion"/>
  </si>
  <si>
    <t>B卷</t>
    <phoneticPr fontId="1" type="noConversion"/>
  </si>
  <si>
    <t>C卷</t>
    <phoneticPr fontId="1" type="noConversion"/>
  </si>
  <si>
    <t>D卷</t>
    <phoneticPr fontId="1" type="noConversion"/>
  </si>
  <si>
    <t xml:space="preserve">    有人曾经举了一个有趣的例子来说明不同气质类型的人的不同行为。他说，一个人去看戏时迟到了，而戏院的规定是第一幕开演后就不再让观众进去，以免影响已经入场的人观看。这时，如果这个人是多血质型的人，他会想方设法找一个入口进去，最后可能从楼上的小门或窗户翻进去；如果这个人是胆汁质型的，他会和检票员争执不休，并试图闯进去，并口口声声称检票员有意为难他；如果这个人是粘液质型的人，他会规规矩矩地等在门外，认为剧院的规定应该遵守，他会等到第一幕完了后再进去；如果这个人是抑郁质型的人，他则会扫兴地打道回府，并认为自己是个倒霉蛋。
    从上面的分析，可以看出，我们在使用人才时，是有必要考虑这个人的气质类型的，比如，从事一些带有创造性的、难度较大的工作，多血质型更合适，他不会轻易放弃，选择抑郁型的人则不妥，因为这种人碰到困难时很容易放弃；而做售后服务工作，则不宜先用胆汁型的人，这种人容易和客户发生冲突，而选择多血型或粘液型则较好。</t>
    <phoneticPr fontId="1" type="noConversion"/>
  </si>
  <si>
    <t>A卷是胆汁质的得分;B卷是多血质的得分;C卷是粘液质的得分;D卷是抑郁质的得分。</t>
    <phoneticPr fontId="1" type="noConversion"/>
  </si>
  <si>
    <t>测试（2）总得分：</t>
    <phoneticPr fontId="1" type="noConversion"/>
  </si>
  <si>
    <t>测试总（1）得分：</t>
    <phoneticPr fontId="1" type="noConversion"/>
  </si>
  <si>
    <t>答题卡</t>
    <phoneticPr fontId="1" type="noConversion"/>
  </si>
  <si>
    <t xml:space="preserve">    如果某一卷得分超过20分，而其他三卷得分较低，则为典型的该卷代表的那种气质；如果某一卷得分在10分以上20分以下,其他三卷得分较低，则一般为多血质型；如果有两卷得分显得超过另两卷得分，而且该两卷分数较接近，则为该两卷代表的气质的混合型；如果一卷得分很低，而其他三卷得分也都不高，但三卷得分接近，则为该三卷代表的气质的混合型。
    正分值越高，表明该项气质特征越明显；反之，正分值越低或得负分，表明越不具备该项气质特征。
    气质没有好坏之分，任何一种气质，都有其积极的一面和消极的面。我们测试的目的，是为了了解各种气质的特点，以便使其岗位更适合于该人才。</t>
    <phoneticPr fontId="1" type="noConversion"/>
  </si>
  <si>
    <t>测试（1）分析：</t>
    <phoneticPr fontId="1" type="noConversion"/>
  </si>
  <si>
    <t>测试（2）分析：</t>
    <phoneticPr fontId="1" type="noConversion"/>
  </si>
  <si>
    <t>气质类型</t>
    <phoneticPr fontId="1" type="noConversion"/>
  </si>
  <si>
    <t>高级神经活动类型</t>
    <phoneticPr fontId="1" type="noConversion"/>
  </si>
  <si>
    <t>胆汁质</t>
    <phoneticPr fontId="1" type="noConversion"/>
  </si>
  <si>
    <t>多血质</t>
    <phoneticPr fontId="1" type="noConversion"/>
  </si>
  <si>
    <t>粘液质</t>
    <phoneticPr fontId="1" type="noConversion"/>
  </si>
  <si>
    <t>抑郁质</t>
    <phoneticPr fontId="1" type="noConversion"/>
  </si>
  <si>
    <t>强而不平衡型</t>
    <phoneticPr fontId="1" type="noConversion"/>
  </si>
  <si>
    <t>强、平衡灵活型</t>
    <phoneticPr fontId="1" type="noConversion"/>
  </si>
  <si>
    <t>强、平衡、不灵活型</t>
    <phoneticPr fontId="1" type="noConversion"/>
  </si>
  <si>
    <t>弱型</t>
    <phoneticPr fontId="1" type="noConversion"/>
  </si>
  <si>
    <t xml:space="preserve">    测试完毕，请分别计算在每一类题目的得分，参考气质评价表（见下表），就可以了解神经过程特性和气质类型。</t>
    <phoneticPr fontId="1" type="noConversion"/>
  </si>
  <si>
    <t>类型</t>
    <phoneticPr fontId="1" type="noConversion"/>
  </si>
  <si>
    <t>题量</t>
    <phoneticPr fontId="1" type="noConversion"/>
  </si>
  <si>
    <t>兴奋强度</t>
    <phoneticPr fontId="1" type="noConversion"/>
  </si>
  <si>
    <t>抑制强度</t>
    <phoneticPr fontId="1" type="noConversion"/>
  </si>
  <si>
    <t>神经灵活性</t>
    <phoneticPr fontId="1" type="noConversion"/>
  </si>
  <si>
    <t>心理素质测评/成就欲望测试</t>
    <phoneticPr fontId="1" type="noConversion"/>
  </si>
  <si>
    <t>心理素质测评/创新能力测试</t>
    <phoneticPr fontId="1" type="noConversion"/>
  </si>
  <si>
    <t>得分：</t>
    <phoneticPr fontId="1" type="noConversion"/>
  </si>
  <si>
    <t>测试（1） 答题卡</t>
    <phoneticPr fontId="1" type="noConversion"/>
  </si>
  <si>
    <t>测试（2） 答题卡</t>
    <phoneticPr fontId="1" type="noConversion"/>
  </si>
  <si>
    <t>每题得分</t>
    <phoneticPr fontId="1" type="noConversion"/>
  </si>
  <si>
    <t>测试（1）</t>
    <phoneticPr fontId="1" type="noConversion"/>
  </si>
  <si>
    <t>测试（2）</t>
    <phoneticPr fontId="1" type="noConversion"/>
  </si>
  <si>
    <t>测试（3） 答题卡</t>
    <phoneticPr fontId="1" type="noConversion"/>
  </si>
  <si>
    <t>测试（3）</t>
    <phoneticPr fontId="1" type="noConversion"/>
  </si>
  <si>
    <t>心理素质测评/问题处理能力测试</t>
    <phoneticPr fontId="1" type="noConversion"/>
  </si>
  <si>
    <t xml:space="preserve"> 答题卡</t>
    <phoneticPr fontId="1" type="noConversion"/>
  </si>
  <si>
    <t>心理素质测评/文字运用能力测试</t>
    <phoneticPr fontId="1" type="noConversion"/>
  </si>
  <si>
    <t>题号</t>
    <phoneticPr fontId="1" type="noConversion"/>
  </si>
  <si>
    <t>成语</t>
    <phoneticPr fontId="1" type="noConversion"/>
  </si>
  <si>
    <t>成语</t>
    <phoneticPr fontId="1" type="noConversion"/>
  </si>
  <si>
    <t>题型</t>
    <phoneticPr fontId="1" type="noConversion"/>
  </si>
  <si>
    <t>标准答案</t>
    <phoneticPr fontId="1" type="noConversion"/>
  </si>
  <si>
    <t>汇</t>
    <phoneticPr fontId="1" type="noConversion"/>
  </si>
  <si>
    <t>会</t>
    <phoneticPr fontId="1" type="noConversion"/>
  </si>
  <si>
    <t>武</t>
    <phoneticPr fontId="1" type="noConversion"/>
  </si>
  <si>
    <t>舞</t>
    <phoneticPr fontId="1" type="noConversion"/>
  </si>
  <si>
    <t>园</t>
    <phoneticPr fontId="1" type="noConversion"/>
  </si>
  <si>
    <t>源</t>
    <phoneticPr fontId="1" type="noConversion"/>
  </si>
  <si>
    <t>炎</t>
    <phoneticPr fontId="1" type="noConversion"/>
  </si>
  <si>
    <t>炙</t>
    <phoneticPr fontId="1" type="noConversion"/>
  </si>
  <si>
    <t>往</t>
    <phoneticPr fontId="1" type="noConversion"/>
  </si>
  <si>
    <t>忘</t>
    <phoneticPr fontId="1" type="noConversion"/>
  </si>
  <si>
    <t>成</t>
    <phoneticPr fontId="1" type="noConversion"/>
  </si>
  <si>
    <t>诚</t>
    <phoneticPr fontId="1" type="noConversion"/>
  </si>
  <si>
    <t>催</t>
    <phoneticPr fontId="1" type="noConversion"/>
  </si>
  <si>
    <t>摧</t>
    <phoneticPr fontId="1" type="noConversion"/>
  </si>
  <si>
    <t>靡</t>
    <phoneticPr fontId="1" type="noConversion"/>
  </si>
  <si>
    <t>糜</t>
    <phoneticPr fontId="1" type="noConversion"/>
  </si>
  <si>
    <t>图</t>
    <phoneticPr fontId="1" type="noConversion"/>
  </si>
  <si>
    <t>涂</t>
    <phoneticPr fontId="1" type="noConversion"/>
  </si>
  <si>
    <t>篇</t>
    <phoneticPr fontId="1" type="noConversion"/>
  </si>
  <si>
    <t>边</t>
    <phoneticPr fontId="1" type="noConversion"/>
  </si>
  <si>
    <t>刮</t>
    <phoneticPr fontId="1" type="noConversion"/>
  </si>
  <si>
    <t>括</t>
    <phoneticPr fontId="1" type="noConversion"/>
  </si>
  <si>
    <t>翻</t>
    <phoneticPr fontId="1" type="noConversion"/>
  </si>
  <si>
    <t>番</t>
    <phoneticPr fontId="1" type="noConversion"/>
  </si>
  <si>
    <t>鬼</t>
    <phoneticPr fontId="1" type="noConversion"/>
  </si>
  <si>
    <t>诡</t>
    <phoneticPr fontId="1" type="noConversion"/>
  </si>
  <si>
    <t>钧</t>
    <phoneticPr fontId="1" type="noConversion"/>
  </si>
  <si>
    <t>钓</t>
    <phoneticPr fontId="1" type="noConversion"/>
  </si>
  <si>
    <t>蹯</t>
    <phoneticPr fontId="1" type="noConversion"/>
  </si>
  <si>
    <t>盘</t>
    <phoneticPr fontId="1" type="noConversion"/>
  </si>
  <si>
    <t>姗</t>
    <phoneticPr fontId="1" type="noConversion"/>
  </si>
  <si>
    <t>跚</t>
    <phoneticPr fontId="1" type="noConversion"/>
  </si>
  <si>
    <t>步</t>
    <phoneticPr fontId="1" type="noConversion"/>
  </si>
  <si>
    <t>部</t>
    <phoneticPr fontId="1" type="noConversion"/>
  </si>
  <si>
    <t>头</t>
    <phoneticPr fontId="1" type="noConversion"/>
  </si>
  <si>
    <t>投</t>
    <phoneticPr fontId="1" type="noConversion"/>
  </si>
  <si>
    <t>直</t>
    <phoneticPr fontId="1" type="noConversion"/>
  </si>
  <si>
    <t>处</t>
    <phoneticPr fontId="1" type="noConversion"/>
  </si>
  <si>
    <t>逾</t>
    <phoneticPr fontId="1" type="noConversion"/>
  </si>
  <si>
    <t>渝</t>
    <phoneticPr fontId="1" type="noConversion"/>
  </si>
  <si>
    <t>俏</t>
    <phoneticPr fontId="1" type="noConversion"/>
  </si>
  <si>
    <t>峭</t>
    <phoneticPr fontId="1" type="noConversion"/>
  </si>
  <si>
    <t>巨</t>
    <phoneticPr fontId="1" type="noConversion"/>
  </si>
  <si>
    <t>叵</t>
    <phoneticPr fontId="1" type="noConversion"/>
  </si>
  <si>
    <t>得分</t>
    <phoneticPr fontId="1" type="noConversion"/>
  </si>
  <si>
    <t>心理素质测评/人际交往能力测试</t>
    <phoneticPr fontId="1" type="noConversion"/>
  </si>
  <si>
    <t>每题得分</t>
    <phoneticPr fontId="1" type="noConversion"/>
  </si>
  <si>
    <t>测试分析</t>
    <phoneticPr fontId="1" type="noConversion"/>
  </si>
  <si>
    <t>答  题  卡</t>
    <phoneticPr fontId="1" type="noConversion"/>
  </si>
  <si>
    <t>题库打印</t>
    <phoneticPr fontId="1" type="noConversion"/>
  </si>
  <si>
    <t>下面是30个测试题目，请根据你的情况，请选择“是”或“否”。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</si>
  <si>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</si>
  <si>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</si>
  <si>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</si>
  <si>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</si>
  <si>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说明：9分以下，缺乏自信；9~19分，较为自信；20~30分，信心十足。</t>
    <phoneticPr fontId="1" type="noConversion"/>
  </si>
  <si>
    <t xml:space="preserve">    说明：回答“是”得1分，回答“否”得0分。得分15~20分者，自律能力强；得分10~14分者，自律能力一般；得分5~9分，自律能力较差；得分在5分以下，自律能力就太差了。</t>
    <phoneticPr fontId="1" type="noConversion"/>
  </si>
  <si>
    <t xml:space="preserve"> 测试分析：</t>
    <phoneticPr fontId="1" type="noConversion"/>
  </si>
  <si>
    <t>试卷</t>
    <phoneticPr fontId="1" type="noConversion"/>
  </si>
  <si>
    <t>B卷</t>
    <phoneticPr fontId="1" type="noConversion"/>
  </si>
  <si>
    <t>C卷</t>
    <phoneticPr fontId="1" type="noConversion"/>
  </si>
  <si>
    <t>D卷</t>
    <phoneticPr fontId="1" type="noConversion"/>
  </si>
  <si>
    <t>关于不同气质的特点，巴甫洛夫有详细的描述：
胆汁质相当于神经活动强而不均衡型。这种气质的人兴奋性高，脾气暴躁，性情直率，精力旺盛，工作热情高，兴奋时，能够克服一切困难，而兴奋过后，情绪又可能一落千丈。
多血质相当于神经活动强而均衡的灵活型。这种气质的人热情，有能力，适应性强，喜欢交往，精神愉快，机智灵活，情绪易变，办事注重兴趣，富于幻想，不乐意做细致的工作；
粘液型相当于神经活动强而均衡的安静型。这种气质的人平静，善于克制，生活有规律，不易分心，能够埋头苦干，做事有耐心，态度不卑不亢，不好空谈，但这种人有时会显得保守，缺乏热情。
抑郁质相当于神经活动弱型，这种人沉静，易相处，人缘好，办事稳妥可靠，能克服困难，但这种人敏感，易受挫折，孤僻，反应慢。</t>
    <phoneticPr fontId="1" type="noConversion"/>
  </si>
  <si>
    <t xml:space="preserve">    有人曾经举了一个有趣的例子来说明不同气质类型的人的不同行为。他说，一个人去看戏时迟到了，而戏院的规定是第一幕开演后就不再让观众进去，以免影响已经入场的人观看。这时，如果这个人是多血质型的人，他会想方设法找一个入口进去，最后可能从楼上的小门或窗户翻进去；如果这个人是胆汁质型的，他会和检票员争执不休，并试图闯进去，并口口声声称检票员有意为难他；如果这个人是粘液质型的人，他会规规矩矩地等在门外，认为剧院的规定应该遵守，他会等到第一幕完了后再进去；如果这个人是抑郁质型的人，他则会扫兴地打道回府，并认为自己是个倒霉蛋。
    从上面的分析，可以看出，我们在使用人才时，是有必要考虑这个人的气质类型的，比如，从事一些带有创造性的、难度较大的工作，多血质型更合适，他不会轻易放弃，选择抑郁型的人则不妥，因为这种人碰到困难时很容易放弃；而做售后服务工作，则不宜先用胆汁型的人，这种人容易和客户发生冲突，而选择多血型或粘液型则较好。 
    如果某一卷得分超过20分，而其他三卷得分较低，则为典型的该卷代表的那种气质；如果某一卷得分在10分以上20分以下,其他三卷得分较低，则一般为多血质型；如果有两卷得分显得超过另两卷得分，而且该两卷分数较接近，则为该两卷代表的气质的混合型；如果一卷得分很低，而其他三卷得分也都不高，但三卷得分接近，则为该三卷代表的气质的混合型。
    正分值越高，表明该项气质特征越明显；反之，正分值越低或得负分，表明越不具备该项气质特征。
    气质没有好坏之分，任何一种气质，都有其积极的一面和消极的面。我们测试的目的，是为了了解各种气质的特点，以便使其岗位更适合于该人才。
关于不同气质的特点，巴甫洛夫有详细的描述：
胆汁质相当于神经活动强而不均衡型。这种气质的人兴奋性高，脾气暴躁，性情直率，精力旺盛，工作热情高，兴奋时，能够克服一切困难，而兴奋过后，情绪又可能一落千丈。
多血质相当于神经活动强而均衡的灵活型。这种气质的人热情，有能力，适应性强，喜欢交往，精神愉快，机智灵活，情绪易变，办事注重兴趣，富于幻想，不乐意做细致的工作；
粘液型相当于神经活动强而均衡的安静型。这种气质的人平静，善于克制，生活有规律，不易分心，能够埋头苦干，做事有耐心，态度不卑不亢，不好空谈，但这种人有时会显得保守，缺乏热情。
抑郁质相当于神经活动弱型，这种人沉静，易相处，人缘好，办事稳妥可靠，能克服困难，但这种人敏感，易受挫折，孤僻，反应慢。</t>
    <phoneticPr fontId="1" type="noConversion"/>
  </si>
  <si>
    <t>测试题(2)：</t>
    <phoneticPr fontId="1" type="noConversion"/>
  </si>
  <si>
    <t>各种神经过程</t>
    <phoneticPr fontId="1" type="noConversion"/>
  </si>
  <si>
    <t>各种神经过程</t>
    <phoneticPr fontId="1" type="noConversion"/>
  </si>
  <si>
    <t>兴奋强度</t>
    <phoneticPr fontId="1" type="noConversion"/>
  </si>
  <si>
    <t>抑制强度</t>
    <phoneticPr fontId="1" type="noConversion"/>
  </si>
  <si>
    <t>神经灵活性</t>
    <phoneticPr fontId="1" type="noConversion"/>
  </si>
  <si>
    <t>3、如果某项工作应当在当月5日完成，但你知道即使6日完成也没有人批评你，你会在5日完成吗？</t>
    <phoneticPr fontId="1" type="noConversion"/>
  </si>
  <si>
    <t>8、如果你需要赶一项任务，你能否一连数天都每天工作12小时以上？</t>
    <phoneticPr fontId="1" type="noConversion"/>
  </si>
  <si>
    <t xml:space="preserve">       测试完毕，分别计算在每一类题目的得分，参考气质评价表（见下表），就可以了解神经过程特性和气质类型。</t>
    <phoneticPr fontId="1" type="noConversion"/>
  </si>
  <si>
    <t>下列题目所描述的，如果符合你的情况，请回答“是”，如果不符合你的情况，请回答“否”。</t>
    <phoneticPr fontId="1" type="noConversion"/>
  </si>
  <si>
    <r>
      <t>否</t>
    </r>
    <r>
      <rPr>
        <sz val="10.5"/>
        <color theme="1"/>
        <rFont val="Times New Roman"/>
        <family val="1"/>
      </rPr>
      <t/>
    </r>
    <phoneticPr fontId="1" type="noConversion"/>
  </si>
  <si>
    <t>上述题目，每题1分。</t>
    <phoneticPr fontId="1" type="noConversion"/>
  </si>
  <si>
    <t>叵</t>
    <phoneticPr fontId="1" type="noConversion"/>
  </si>
  <si>
    <t>你在完成任务过程中，是否不善于思考，而习惯于找他人帮忙，或者不断来问别人有关完成任务的问题？</t>
    <phoneticPr fontId="1" type="noConversion"/>
  </si>
  <si>
    <t>3、</t>
    <phoneticPr fontId="1" type="noConversion"/>
  </si>
  <si>
    <t>4、</t>
    <phoneticPr fontId="1" type="noConversion"/>
  </si>
  <si>
    <t>5、</t>
    <phoneticPr fontId="1" type="noConversion"/>
  </si>
  <si>
    <t>6、</t>
    <phoneticPr fontId="1" type="noConversion"/>
  </si>
  <si>
    <t>7、</t>
    <phoneticPr fontId="1" type="noConversion"/>
  </si>
  <si>
    <t>8、</t>
    <phoneticPr fontId="1" type="noConversion"/>
  </si>
  <si>
    <t>9、</t>
    <phoneticPr fontId="1" type="noConversion"/>
  </si>
  <si>
    <t>10、</t>
    <phoneticPr fontId="1" type="noConversion"/>
  </si>
  <si>
    <t>3、</t>
    <phoneticPr fontId="1" type="noConversion"/>
  </si>
  <si>
    <t>5、</t>
    <phoneticPr fontId="1" type="noConversion"/>
  </si>
  <si>
    <t>11、</t>
    <phoneticPr fontId="1" type="noConversion"/>
  </si>
  <si>
    <t>13、</t>
    <phoneticPr fontId="1" type="noConversion"/>
  </si>
  <si>
    <t>15、</t>
    <phoneticPr fontId="1" type="noConversion"/>
  </si>
  <si>
    <t>17、</t>
    <phoneticPr fontId="1" type="noConversion"/>
  </si>
  <si>
    <t>19、</t>
    <phoneticPr fontId="1" type="noConversion"/>
  </si>
  <si>
    <t>在任务完成得不好时，你是否会找出一大堆理由来证明任务太难？</t>
    <phoneticPr fontId="1" type="noConversion"/>
  </si>
  <si>
    <t>对待多数人认为很难的任务，你是否有勇气和信心主动承担？</t>
    <phoneticPr fontId="1" type="noConversion"/>
  </si>
  <si>
    <t>当别人说不可能时，你是否就放弃？</t>
    <phoneticPr fontId="1" type="noConversion"/>
  </si>
  <si>
    <t>你完成任务的方法是否与他人不一样？</t>
    <phoneticPr fontId="1" type="noConversion"/>
  </si>
  <si>
    <t>7、</t>
    <phoneticPr fontId="1" type="noConversion"/>
  </si>
  <si>
    <t>在你完成任务时，领导针对任务问一些相关的信息，你是否总能回答上来？</t>
    <phoneticPr fontId="1" type="noConversion"/>
  </si>
  <si>
    <t>你是否能够立即行动，并且工作质量总能让领导满意？</t>
    <phoneticPr fontId="1" type="noConversion"/>
  </si>
  <si>
    <t>9、</t>
    <phoneticPr fontId="1" type="noConversion"/>
  </si>
  <si>
    <t>工作完成得好与不好，你是否很在意？</t>
    <phoneticPr fontId="1" type="noConversion"/>
  </si>
  <si>
    <t>对于做好了的工作，你能否很有条理地分析成功的原因和不足？</t>
    <phoneticPr fontId="1" type="noConversion"/>
  </si>
  <si>
    <t>下面是20个问题，要求应聘者回答。如符合他的情况，则让他在（ ）里打上“√”，不符合的则打“×”。</t>
    <phoneticPr fontId="1" type="noConversion"/>
  </si>
  <si>
    <t>下面是10个问题，要求应聘者回答。如符合他的情况，则让他在肯定打上“√”，不符合的则打在否定打上“×”。</t>
    <phoneticPr fontId="1" type="noConversion"/>
  </si>
  <si>
    <t>肯定</t>
  </si>
  <si>
    <t>问题处理能力关系着一个人工作质量的好坏。本测试为判别一个人问题处理能力的高低提供依据。</t>
    <phoneticPr fontId="1" type="noConversion"/>
  </si>
  <si>
    <t>1、你书房的书被水管漏水浸坏了：（       ）</t>
    <phoneticPr fontId="1" type="noConversion"/>
  </si>
  <si>
    <t>2、在节假日里，你和爱人总会为去看望谁的父母发生争执：（       ）</t>
    <phoneticPr fontId="1" type="noConversion"/>
  </si>
  <si>
    <t>3、如果某个朋友要结婚了，如果你去参加婚礼，你当然得送红包，这时：（       ）</t>
    <phoneticPr fontId="1" type="noConversion"/>
  </si>
  <si>
    <t>4、当你感觉身体不舒服时：（       ）</t>
    <phoneticPr fontId="1" type="noConversion"/>
  </si>
  <si>
    <t>5、生活中的各种压力使你和家人变得容易发怒时：（       ）</t>
    <phoneticPr fontId="1" type="noConversion"/>
  </si>
  <si>
    <t>6、你的亲友在事故中受了重伤，你得知消息时：（       ）</t>
    <phoneticPr fontId="1" type="noConversion"/>
  </si>
  <si>
    <t>7、你的能力得到承认，并得到了承担一份重要工作的机会：（       ）</t>
    <phoneticPr fontId="1" type="noConversion"/>
  </si>
  <si>
    <t>8、一位好朋友将要结婚了，在你看来，他们的结合不会幸福：（       ）</t>
    <phoneticPr fontId="1" type="noConversion"/>
  </si>
  <si>
    <t>9、当你和别人发生纠纷，不得不去法庭诉讼时：（       ）</t>
    <phoneticPr fontId="1" type="noConversion"/>
  </si>
  <si>
    <t>10、当你和邻居发生争执，却没有争出结果时：（       ）</t>
    <phoneticPr fontId="1" type="noConversion"/>
  </si>
  <si>
    <t>1、同事生病住医院了，你：（     ）</t>
    <phoneticPr fontId="1" type="noConversion"/>
  </si>
  <si>
    <t>2、某个同事向你吐露了一件私事，你会：（     ）</t>
    <phoneticPr fontId="1" type="noConversion"/>
  </si>
  <si>
    <t>3、你刚交了一个朋友，原因是：（     ）</t>
    <phoneticPr fontId="1" type="noConversion"/>
  </si>
  <si>
    <t>4、如果有人依赖于你，你的感觉是：（     ）</t>
    <phoneticPr fontId="1" type="noConversion"/>
  </si>
  <si>
    <t>5、当你疲惫不堪不想动时，却有一个约会，你的做法：（     ）</t>
    <phoneticPr fontId="1" type="noConversion"/>
  </si>
  <si>
    <t>6、对于同事间的矛盾，你喜欢：（     ）</t>
    <phoneticPr fontId="1" type="noConversion"/>
  </si>
  <si>
    <t>7、对待同事的优缺点，你的做法是：（     ）</t>
    <phoneticPr fontId="1" type="noConversion"/>
  </si>
  <si>
    <t>9、同事有困难时，他们：（     ）</t>
    <phoneticPr fontId="1" type="noConversion"/>
  </si>
  <si>
    <t>8、上学时，你父亲给你寄钱来了，你会：（     ）</t>
    <phoneticPr fontId="1" type="noConversion"/>
  </si>
  <si>
    <t>10、你选择朋友时，你的做法是：（     ）</t>
    <phoneticPr fontId="1" type="noConversion"/>
  </si>
  <si>
    <t>11、遭遇同事们的恶作剧，你会：（     ）</t>
    <phoneticPr fontId="1" type="noConversion"/>
  </si>
  <si>
    <t>12、有朋友邀请你参加生日派对，你事先就知道来宾中间没有你认识的客人，你会：（   ）</t>
    <phoneticPr fontId="1" type="noConversion"/>
  </si>
  <si>
    <t>13、上班后，对于扫地、打开水一类的琐事，你是：（     ）</t>
    <phoneticPr fontId="1" type="noConversion"/>
  </si>
  <si>
    <t>14、一位陌生人向你问路，由于路径复杂一时说不清，而且你急着去办事，你会：（    ）</t>
    <phoneticPr fontId="1" type="noConversion"/>
  </si>
  <si>
    <t>15、久别的朋友来你家了，电视上恰有一部非常精彩的节目：（     ）</t>
    <phoneticPr fontId="1" type="noConversion"/>
  </si>
  <si>
    <t>16、你的邻居外出了，托你照看一下小孩，小孩闹时：（     ）</t>
    <phoneticPr fontId="1" type="noConversion"/>
  </si>
  <si>
    <t>17、一个交往不是很深入的人请你去玩，你通常会：（     ）</t>
    <phoneticPr fontId="1" type="noConversion"/>
  </si>
  <si>
    <t>18、度假期间，你通常的方式是：（     ）</t>
    <phoneticPr fontId="1" type="noConversion"/>
  </si>
  <si>
    <t>19、闲暇时，你喜欢：（     ）</t>
    <phoneticPr fontId="1" type="noConversion"/>
  </si>
  <si>
    <t>A卷是胆汁质的得分；B卷是多血质的得分；C卷是粘液质的得分；D卷是抑郁质的得分。</t>
    <phoneticPr fontId="1" type="noConversion"/>
  </si>
  <si>
    <t>抑制强度</t>
    <phoneticPr fontId="1" type="noConversion"/>
  </si>
  <si>
    <t>神经灵活性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</si>
</sst>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[=0]&quot;负分&quot;;[=1]&quot;正分&quot;"/>
  </numFmts>
  <fonts count="7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36"/>
      <color theme="1"/>
      <name val="宋体"/>
      <family val="2"/>
      <scheme val="minor"/>
    </font>
    <font>
      <sz val="36"/>
      <color theme="1"/>
      <name val="宋体"/>
      <family val="3"/>
      <charset val="134"/>
      <scheme val="minor"/>
    </font>
    <font>
      <sz val="20"/>
      <color theme="1"/>
      <name val="华文隶书"/>
      <family val="3"/>
      <charset val="134"/>
    </font>
    <font>
      <u/>
      <sz val="11"/>
      <color theme="10"/>
      <name val="宋体"/>
      <family val="2"/>
      <scheme val="minor"/>
    </font>
    <font>
      <sz val="28"/>
      <name val="华文隶书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0" tint="-0.499984740745262"/>
      <name val="宋体"/>
      <family val="2"/>
      <scheme val="minor"/>
    </font>
    <font>
      <sz val="12"/>
      <color theme="0" tint="-0.499984740745262"/>
      <name val="宋体"/>
      <family val="3"/>
      <charset val="134"/>
      <scheme val="minor"/>
    </font>
    <font>
      <sz val="24"/>
      <color theme="1"/>
      <name val="微软雅黑"/>
      <family val="2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indexed="23"/>
      <name val="宋体"/>
      <family val="3"/>
      <charset val="134"/>
    </font>
    <font>
      <sz val="16"/>
      <color indexed="23"/>
      <name val="华文行楷"/>
      <family val="3"/>
      <charset val="134"/>
    </font>
    <font>
      <b/>
      <sz val="18"/>
      <color rgb="FFFFFF00"/>
      <name val="宋体"/>
      <family val="3"/>
      <charset val="134"/>
    </font>
    <font>
      <b/>
      <sz val="1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name val="宋体"/>
      <family val="3"/>
      <charset val="134"/>
    </font>
    <font>
      <sz val="10"/>
      <name val="华文行楷"/>
      <family val="3"/>
      <charset val="134"/>
    </font>
    <font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u/>
      <sz val="10"/>
      <color theme="1"/>
      <name val="微软雅黑"/>
      <family val="2"/>
      <charset val="134"/>
    </font>
    <font>
      <sz val="18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rgb="FFFF000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FFFF"/>
      <name val="宋体"/>
      <family val="2"/>
      <scheme val="minor"/>
    </font>
    <font>
      <sz val="11"/>
      <name val="宋体"/>
      <family val="2"/>
      <scheme val="minor"/>
    </font>
    <font>
      <sz val="28"/>
      <name val="隶书"/>
      <family val="3"/>
      <charset val="134"/>
    </font>
    <font>
      <sz val="14"/>
      <color theme="1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sz val="11"/>
      <color theme="0"/>
      <name val="宋体"/>
      <family val="2"/>
      <scheme val="minor"/>
    </font>
    <font>
      <sz val="12"/>
      <color theme="0"/>
      <name val="宋体"/>
      <family val="2"/>
      <scheme val="minor"/>
    </font>
    <font>
      <sz val="12"/>
      <color theme="0"/>
      <name val="宋体"/>
      <family val="3"/>
      <charset val="134"/>
    </font>
    <font>
      <b/>
      <sz val="11"/>
      <color theme="0"/>
      <name val="微软雅黑"/>
      <family val="2"/>
      <charset val="134"/>
    </font>
    <font>
      <sz val="10"/>
      <color theme="0"/>
      <name val="宋体"/>
      <family val="2"/>
      <scheme val="minor"/>
    </font>
    <font>
      <b/>
      <sz val="26"/>
      <color theme="1"/>
      <name val="宋体"/>
      <family val="3"/>
      <charset val="134"/>
    </font>
    <font>
      <sz val="10.5"/>
      <color theme="1"/>
      <name val="微软雅黑"/>
      <family val="2"/>
      <charset val="134"/>
    </font>
    <font>
      <b/>
      <sz val="12"/>
      <color rgb="FFFFFFFF"/>
      <name val="宋体"/>
      <family val="3"/>
      <charset val="134"/>
    </font>
    <font>
      <sz val="10.5"/>
      <color rgb="FFFFFFFF"/>
      <name val="宋体"/>
      <family val="3"/>
      <charset val="134"/>
    </font>
    <font>
      <sz val="12"/>
      <color rgb="FFFFFFFF"/>
      <name val="宋体"/>
      <family val="2"/>
      <scheme val="minor"/>
    </font>
    <font>
      <sz val="10"/>
      <color rgb="FFFFFFFF"/>
      <name val="宋体"/>
      <family val="2"/>
      <scheme val="minor"/>
    </font>
    <font>
      <sz val="10"/>
      <color rgb="FFFFFFFF"/>
      <name val="宋体"/>
      <family val="3"/>
      <charset val="134"/>
    </font>
    <font>
      <sz val="16"/>
      <color rgb="FFFFFFFF"/>
      <name val="微软雅黑"/>
      <family val="2"/>
      <charset val="134"/>
    </font>
    <font>
      <sz val="11"/>
      <color rgb="FFFFFFFF"/>
      <name val="宋体"/>
      <family val="3"/>
      <charset val="134"/>
    </font>
    <font>
      <sz val="11"/>
      <color rgb="FFFFFFFF"/>
      <name val="宋体"/>
      <family val="3"/>
      <charset val="134"/>
      <scheme val="minor"/>
    </font>
    <font>
      <sz val="10"/>
      <color theme="1"/>
      <name val="宋体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8" tint="0.79998168889431442"/>
      </bottom>
      <diagonal/>
    </border>
    <border>
      <left/>
      <right/>
      <top style="medium">
        <color indexed="64"/>
      </top>
      <bottom style="thick">
        <color theme="8" tint="0.79998168889431442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theme="8" tint="0.7999816888943144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theme="8" tint="0.79998168889431442"/>
      </bottom>
      <diagonal/>
    </border>
    <border>
      <left/>
      <right style="medium">
        <color theme="8" tint="0.79998168889431442"/>
      </right>
      <top/>
      <bottom/>
      <diagonal/>
    </border>
    <border>
      <left/>
      <right/>
      <top/>
      <bottom style="medium">
        <color theme="8" tint="0.79998168889431442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4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8" fillId="0" borderId="0" xfId="0" applyFont="1" applyBorder="1" applyAlignment="1">
      <alignment horizontal="justify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center" vertical="center"/>
    </xf>
    <xf numFmtId="0" fontId="0" fillId="0" borderId="0" xfId="0" applyFill="1" applyBorder="1"/>
    <xf numFmtId="0" fontId="23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right" vertical="center"/>
    </xf>
    <xf numFmtId="0" fontId="25" fillId="3" borderId="6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right" vertical="center"/>
    </xf>
    <xf numFmtId="0" fontId="26" fillId="3" borderId="0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right" vertical="center"/>
    </xf>
    <xf numFmtId="0" fontId="25" fillId="3" borderId="7" xfId="0" applyFont="1" applyFill="1" applyBorder="1" applyAlignment="1">
      <alignment horizontal="center" vertical="center"/>
    </xf>
    <xf numFmtId="0" fontId="5" fillId="3" borderId="6" xfId="1" applyFill="1" applyBorder="1" applyAlignment="1">
      <alignment horizontal="center" vertical="center"/>
    </xf>
    <xf numFmtId="0" fontId="5" fillId="3" borderId="0" xfId="1" applyFill="1" applyBorder="1" applyAlignment="1">
      <alignment horizontal="center" vertical="center"/>
    </xf>
    <xf numFmtId="0" fontId="5" fillId="3" borderId="7" xfId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0" xfId="0" applyFill="1"/>
    <xf numFmtId="0" fontId="29" fillId="0" borderId="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5" fillId="0" borderId="0" xfId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34" fillId="0" borderId="0" xfId="0" applyFont="1" applyBorder="1" applyAlignment="1">
      <alignment horizontal="right" vertical="center"/>
    </xf>
    <xf numFmtId="0" fontId="34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9" fillId="6" borderId="5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7" fillId="0" borderId="0" xfId="0" applyFont="1" applyAlignment="1">
      <alignment vertical="center"/>
    </xf>
    <xf numFmtId="0" fontId="0" fillId="0" borderId="0" xfId="0" applyAlignment="1" applyProtection="1">
      <alignment vertical="center"/>
      <protection hidden="1"/>
    </xf>
    <xf numFmtId="0" fontId="29" fillId="0" borderId="5" xfId="0" applyFont="1" applyFill="1" applyBorder="1" applyAlignment="1" applyProtection="1">
      <alignment horizontal="center" vertical="center"/>
      <protection hidden="1"/>
    </xf>
    <xf numFmtId="0" fontId="30" fillId="0" borderId="5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0" fontId="37" fillId="0" borderId="0" xfId="0" applyFont="1" applyAlignment="1" applyProtection="1">
      <alignment vertical="center"/>
      <protection hidden="1"/>
    </xf>
    <xf numFmtId="0" fontId="39" fillId="6" borderId="5" xfId="0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176" fontId="0" fillId="0" borderId="5" xfId="0" applyNumberFormat="1" applyBorder="1" applyAlignment="1" applyProtection="1">
      <alignment horizontal="center" vertical="center"/>
      <protection hidden="1"/>
    </xf>
    <xf numFmtId="0" fontId="0" fillId="0" borderId="5" xfId="0" applyNumberFormat="1" applyBorder="1" applyAlignment="1" applyProtection="1">
      <alignment horizontal="center" vertical="center"/>
      <protection hidden="1"/>
    </xf>
    <xf numFmtId="176" fontId="0" fillId="0" borderId="0" xfId="0" applyNumberFormat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0" borderId="0" xfId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vertical="center"/>
      <protection hidden="1"/>
    </xf>
    <xf numFmtId="0" fontId="32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77" fontId="0" fillId="0" borderId="5" xfId="0" applyNumberFormat="1" applyBorder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horizontal="center" vertical="center"/>
      <protection hidden="1"/>
    </xf>
    <xf numFmtId="0" fontId="48" fillId="0" borderId="0" xfId="0" applyNumberFormat="1" applyFont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47" fillId="0" borderId="10" xfId="0" applyNumberFormat="1" applyFont="1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176" fontId="0" fillId="7" borderId="0" xfId="0" applyNumberFormat="1" applyFill="1" applyBorder="1" applyAlignment="1" applyProtection="1">
      <alignment horizontal="center" vertical="center"/>
      <protection hidden="1"/>
    </xf>
    <xf numFmtId="0" fontId="0" fillId="7" borderId="0" xfId="0" applyNumberFormat="1" applyFill="1" applyBorder="1" applyAlignment="1" applyProtection="1">
      <alignment horizontal="center" vertical="center"/>
      <protection hidden="1"/>
    </xf>
    <xf numFmtId="0" fontId="39" fillId="7" borderId="0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vertical="center"/>
      <protection hidden="1"/>
    </xf>
    <xf numFmtId="0" fontId="50" fillId="0" borderId="0" xfId="0" applyFont="1" applyAlignment="1" applyProtection="1">
      <alignment horizontal="right" vertical="center"/>
      <protection hidden="1"/>
    </xf>
    <xf numFmtId="0" fontId="51" fillId="0" borderId="0" xfId="0" applyFont="1" applyAlignment="1" applyProtection="1">
      <alignment horizontal="center" vertical="center"/>
      <protection hidden="1"/>
    </xf>
    <xf numFmtId="176" fontId="51" fillId="0" borderId="0" xfId="0" applyNumberFormat="1" applyFont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left" vertical="center"/>
      <protection hidden="1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176" fontId="0" fillId="0" borderId="0" xfId="0" applyNumberFormat="1" applyBorder="1" applyAlignment="1" applyProtection="1">
      <alignment horizontal="center" vertical="center"/>
      <protection hidden="1"/>
    </xf>
    <xf numFmtId="0" fontId="50" fillId="0" borderId="0" xfId="0" applyFont="1" applyBorder="1" applyAlignment="1" applyProtection="1">
      <alignment horizontal="left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39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left" vertical="center"/>
      <protection hidden="1"/>
    </xf>
    <xf numFmtId="0" fontId="31" fillId="0" borderId="0" xfId="0" applyFont="1" applyFill="1" applyBorder="1" applyAlignment="1" applyProtection="1">
      <alignment vertical="center" wrapText="1"/>
      <protection hidden="1"/>
    </xf>
    <xf numFmtId="0" fontId="35" fillId="0" borderId="5" xfId="0" applyFont="1" applyFill="1" applyBorder="1" applyAlignment="1" applyProtection="1">
      <alignment horizontal="center" vertical="center"/>
      <protection hidden="1"/>
    </xf>
    <xf numFmtId="0" fontId="35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/>
    </xf>
    <xf numFmtId="0" fontId="44" fillId="2" borderId="14" xfId="0" applyFont="1" applyFill="1" applyBorder="1" applyAlignment="1">
      <alignment horizontal="center" vertical="center"/>
    </xf>
    <xf numFmtId="0" fontId="52" fillId="0" borderId="5" xfId="0" applyFont="1" applyFill="1" applyBorder="1" applyAlignment="1" applyProtection="1">
      <alignment horizontal="center" vertical="center"/>
      <protection hidden="1"/>
    </xf>
    <xf numFmtId="0" fontId="5" fillId="0" borderId="0" xfId="1" applyAlignment="1" applyProtection="1">
      <alignment horizontal="center" vertical="center"/>
      <protection hidden="1"/>
    </xf>
    <xf numFmtId="0" fontId="5" fillId="0" borderId="4" xfId="1" applyBorder="1" applyAlignment="1" applyProtection="1">
      <alignment horizontal="center" vertical="center"/>
      <protection hidden="1"/>
    </xf>
    <xf numFmtId="0" fontId="4" fillId="0" borderId="28" xfId="0" applyFont="1" applyBorder="1" applyProtection="1">
      <protection hidden="1"/>
    </xf>
    <xf numFmtId="0" fontId="0" fillId="0" borderId="29" xfId="0" applyBorder="1" applyProtection="1">
      <protection hidden="1"/>
    </xf>
    <xf numFmtId="0" fontId="0" fillId="0" borderId="30" xfId="0" applyBorder="1" applyProtection="1">
      <protection hidden="1"/>
    </xf>
    <xf numFmtId="0" fontId="54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14" fillId="0" borderId="8" xfId="0" applyFont="1" applyBorder="1" applyAlignment="1">
      <alignment vertical="center"/>
    </xf>
    <xf numFmtId="0" fontId="5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2" fillId="9" borderId="5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8" borderId="5" xfId="0" applyFont="1" applyFill="1" applyBorder="1" applyAlignment="1" applyProtection="1">
      <alignment horizontal="center" vertical="center"/>
      <protection hidden="1"/>
    </xf>
    <xf numFmtId="0" fontId="32" fillId="8" borderId="10" xfId="0" applyFont="1" applyFill="1" applyBorder="1" applyAlignment="1" applyProtection="1">
      <alignment horizontal="center" vertical="center"/>
      <protection hidden="1"/>
    </xf>
    <xf numFmtId="0" fontId="46" fillId="0" borderId="10" xfId="0" applyFont="1" applyBorder="1" applyAlignment="1" applyProtection="1">
      <alignment horizontal="center" vertical="center"/>
      <protection hidden="1"/>
    </xf>
    <xf numFmtId="0" fontId="32" fillId="0" borderId="0" xfId="0" applyFont="1" applyFill="1" applyBorder="1" applyAlignment="1" applyProtection="1">
      <alignment vertical="center"/>
      <protection hidden="1"/>
    </xf>
    <xf numFmtId="0" fontId="45" fillId="0" borderId="5" xfId="0" applyFont="1" applyBorder="1" applyAlignment="1" applyProtection="1">
      <alignment horizontal="center" vertical="center"/>
      <protection hidden="1"/>
    </xf>
    <xf numFmtId="0" fontId="57" fillId="0" borderId="0" xfId="0" applyFont="1" applyBorder="1" applyAlignment="1" applyProtection="1">
      <alignment horizontal="center" vertical="center"/>
      <protection hidden="1"/>
    </xf>
    <xf numFmtId="0" fontId="38" fillId="0" borderId="12" xfId="0" applyFont="1" applyBorder="1" applyAlignment="1" applyProtection="1">
      <alignment vertical="center"/>
      <protection hidden="1"/>
    </xf>
    <xf numFmtId="0" fontId="34" fillId="8" borderId="5" xfId="0" applyFont="1" applyFill="1" applyBorder="1" applyAlignment="1" applyProtection="1">
      <alignment horizontal="center" vertical="center"/>
      <protection hidden="1"/>
    </xf>
    <xf numFmtId="177" fontId="0" fillId="0" borderId="10" xfId="0" applyNumberFormat="1" applyBorder="1" applyAlignment="1" applyProtection="1">
      <alignment horizontal="center" vertical="center"/>
      <protection hidden="1"/>
    </xf>
    <xf numFmtId="0" fontId="58" fillId="0" borderId="10" xfId="0" applyNumberFormat="1" applyFont="1" applyBorder="1" applyAlignment="1" applyProtection="1">
      <alignment horizontal="left" vertical="center"/>
      <protection hidden="1"/>
    </xf>
    <xf numFmtId="0" fontId="14" fillId="11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60" fillId="11" borderId="5" xfId="0" applyFont="1" applyFill="1" applyBorder="1" applyAlignment="1">
      <alignment horizontal="center" vertical="center"/>
    </xf>
    <xf numFmtId="0" fontId="60" fillId="0" borderId="5" xfId="0" applyFont="1" applyBorder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2" fillId="0" borderId="0" xfId="0" applyFont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44" fillId="0" borderId="8" xfId="0" applyFont="1" applyFill="1" applyBorder="1" applyAlignment="1" applyProtection="1">
      <alignment vertical="center"/>
      <protection hidden="1"/>
    </xf>
    <xf numFmtId="0" fontId="44" fillId="0" borderId="19" xfId="0" applyFont="1" applyFill="1" applyBorder="1" applyAlignment="1" applyProtection="1">
      <alignment vertical="center"/>
      <protection hidden="1"/>
    </xf>
    <xf numFmtId="0" fontId="34" fillId="0" borderId="0" xfId="0" applyFont="1" applyBorder="1" applyAlignment="1">
      <alignment vertical="center"/>
    </xf>
    <xf numFmtId="0" fontId="18" fillId="0" borderId="5" xfId="0" applyFont="1" applyBorder="1" applyAlignment="1">
      <alignment horizontal="justify" vertical="center" wrapText="1"/>
    </xf>
    <xf numFmtId="0" fontId="18" fillId="5" borderId="5" xfId="0" applyFont="1" applyFill="1" applyBorder="1" applyAlignment="1">
      <alignment horizontal="justify" vertical="center" wrapText="1"/>
    </xf>
    <xf numFmtId="0" fontId="18" fillId="5" borderId="5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64" fillId="0" borderId="0" xfId="0" applyFont="1" applyBorder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65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66" fillId="0" borderId="0" xfId="0" applyFont="1" applyBorder="1" applyAlignment="1">
      <alignment vertical="center"/>
    </xf>
    <xf numFmtId="0" fontId="67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6" fillId="2" borderId="1" xfId="1" applyFont="1" applyFill="1" applyBorder="1" applyAlignment="1" applyProtection="1">
      <alignment horizontal="center"/>
      <protection locked="0" hidden="1"/>
    </xf>
    <xf numFmtId="0" fontId="6" fillId="2" borderId="1" xfId="0" applyFont="1" applyFill="1" applyBorder="1" applyAlignment="1" applyProtection="1">
      <alignment horizontal="center"/>
      <protection locked="0" hidden="1"/>
    </xf>
    <xf numFmtId="0" fontId="6" fillId="2" borderId="2" xfId="0" applyFont="1" applyFill="1" applyBorder="1" applyAlignment="1" applyProtection="1">
      <alignment horizontal="center"/>
      <protection locked="0" hidden="1"/>
    </xf>
    <xf numFmtId="0" fontId="5" fillId="0" borderId="0" xfId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1" xfId="0" applyFont="1" applyBorder="1" applyAlignment="1">
      <alignment horizontal="right" vertical="center"/>
    </xf>
    <xf numFmtId="0" fontId="5" fillId="0" borderId="0" xfId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right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11" borderId="10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 wrapText="1"/>
    </xf>
    <xf numFmtId="0" fontId="33" fillId="9" borderId="25" xfId="0" applyFont="1" applyFill="1" applyBorder="1" applyAlignment="1">
      <alignment horizontal="right" vertical="center" wrapText="1"/>
    </xf>
    <xf numFmtId="0" fontId="33" fillId="9" borderId="26" xfId="0" applyFont="1" applyFill="1" applyBorder="1" applyAlignment="1">
      <alignment horizontal="right" vertical="center" wrapText="1"/>
    </xf>
    <xf numFmtId="0" fontId="33" fillId="10" borderId="26" xfId="0" applyFont="1" applyFill="1" applyBorder="1" applyAlignment="1">
      <alignment vertical="center" wrapText="1"/>
    </xf>
    <xf numFmtId="0" fontId="33" fillId="10" borderId="27" xfId="0" applyFont="1" applyFill="1" applyBorder="1" applyAlignment="1">
      <alignment vertical="center" wrapText="1"/>
    </xf>
    <xf numFmtId="0" fontId="6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5" fillId="0" borderId="3" xfId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60" fillId="11" borderId="5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59" fillId="8" borderId="20" xfId="0" applyFont="1" applyFill="1" applyBorder="1" applyAlignment="1">
      <alignment horizontal="center" vertical="center"/>
    </xf>
    <xf numFmtId="0" fontId="59" fillId="8" borderId="3" xfId="0" applyFont="1" applyFill="1" applyBorder="1" applyAlignment="1">
      <alignment horizontal="center" vertical="center"/>
    </xf>
    <xf numFmtId="0" fontId="59" fillId="8" borderId="21" xfId="0" applyFont="1" applyFill="1" applyBorder="1" applyAlignment="1">
      <alignment horizontal="center" vertical="center"/>
    </xf>
    <xf numFmtId="0" fontId="59" fillId="8" borderId="23" xfId="0" applyFont="1" applyFill="1" applyBorder="1" applyAlignment="1">
      <alignment horizontal="center" vertical="center"/>
    </xf>
    <xf numFmtId="0" fontId="59" fillId="8" borderId="0" xfId="0" applyFont="1" applyFill="1" applyBorder="1" applyAlignment="1">
      <alignment horizontal="center" vertical="center"/>
    </xf>
    <xf numFmtId="0" fontId="59" fillId="8" borderId="24" xfId="0" applyFont="1" applyFill="1" applyBorder="1" applyAlignment="1">
      <alignment horizontal="center" vertical="center"/>
    </xf>
    <xf numFmtId="0" fontId="59" fillId="8" borderId="22" xfId="0" applyFont="1" applyFill="1" applyBorder="1" applyAlignment="1">
      <alignment horizontal="center" vertical="center"/>
    </xf>
    <xf numFmtId="0" fontId="59" fillId="8" borderId="1" xfId="0" applyFont="1" applyFill="1" applyBorder="1" applyAlignment="1">
      <alignment horizontal="center" vertical="center"/>
    </xf>
    <xf numFmtId="0" fontId="59" fillId="8" borderId="2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11" borderId="5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2" fillId="0" borderId="10" xfId="0" applyFont="1" applyFill="1" applyBorder="1" applyAlignment="1" applyProtection="1">
      <alignment horizontal="center" vertical="center"/>
      <protection hidden="1"/>
    </xf>
    <xf numFmtId="0" fontId="32" fillId="0" borderId="12" xfId="0" applyFont="1" applyFill="1" applyBorder="1" applyAlignment="1" applyProtection="1">
      <alignment horizontal="center" vertical="center"/>
      <protection hidden="1"/>
    </xf>
    <xf numFmtId="0" fontId="32" fillId="8" borderId="10" xfId="0" applyFont="1" applyFill="1" applyBorder="1" applyAlignment="1" applyProtection="1">
      <alignment horizontal="center" vertical="center"/>
      <protection hidden="1"/>
    </xf>
    <xf numFmtId="0" fontId="32" fillId="8" borderId="12" xfId="0" applyFont="1" applyFill="1" applyBorder="1" applyAlignment="1" applyProtection="1">
      <alignment horizontal="center" vertical="center"/>
      <protection hidden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5" fillId="0" borderId="0" xfId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8" fillId="0" borderId="5" xfId="0" applyFont="1" applyBorder="1" applyAlignment="1" applyProtection="1">
      <alignment horizontal="center" vertical="center"/>
      <protection hidden="1"/>
    </xf>
    <xf numFmtId="0" fontId="34" fillId="8" borderId="5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>
      <alignment horizontal="left" vertical="center" wrapText="1"/>
    </xf>
    <xf numFmtId="0" fontId="34" fillId="8" borderId="16" xfId="0" applyFont="1" applyFill="1" applyBorder="1" applyAlignment="1" applyProtection="1">
      <alignment horizontal="center" vertical="center"/>
      <protection hidden="1"/>
    </xf>
    <xf numFmtId="0" fontId="34" fillId="8" borderId="13" xfId="0" applyFont="1" applyFill="1" applyBorder="1" applyAlignment="1" applyProtection="1">
      <alignment horizontal="center" vertical="center"/>
      <protection hidden="1"/>
    </xf>
    <xf numFmtId="0" fontId="34" fillId="8" borderId="18" xfId="0" applyFont="1" applyFill="1" applyBorder="1" applyAlignment="1" applyProtection="1">
      <alignment horizontal="center" vertical="center"/>
      <protection hidden="1"/>
    </xf>
    <xf numFmtId="0" fontId="34" fillId="8" borderId="8" xfId="0" applyFont="1" applyFill="1" applyBorder="1" applyAlignment="1" applyProtection="1">
      <alignment horizontal="center" vertical="center"/>
      <protection hidden="1"/>
    </xf>
    <xf numFmtId="0" fontId="33" fillId="11" borderId="25" xfId="0" applyFont="1" applyFill="1" applyBorder="1" applyAlignment="1">
      <alignment horizontal="center" vertical="center"/>
    </xf>
    <xf numFmtId="0" fontId="33" fillId="11" borderId="26" xfId="0" applyFont="1" applyFill="1" applyBorder="1" applyAlignment="1">
      <alignment horizontal="center" vertical="center"/>
    </xf>
    <xf numFmtId="0" fontId="33" fillId="11" borderId="2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11" borderId="5" xfId="0" applyFont="1" applyFill="1" applyBorder="1" applyAlignment="1">
      <alignment horizontal="left" vertical="center" wrapText="1"/>
    </xf>
    <xf numFmtId="0" fontId="33" fillId="5" borderId="25" xfId="0" applyFont="1" applyFill="1" applyBorder="1" applyAlignment="1">
      <alignment horizontal="center" vertical="center"/>
    </xf>
    <xf numFmtId="0" fontId="33" fillId="5" borderId="26" xfId="0" applyFont="1" applyFill="1" applyBorder="1" applyAlignment="1">
      <alignment horizontal="center" vertical="center"/>
    </xf>
    <xf numFmtId="0" fontId="33" fillId="5" borderId="27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33" fillId="5" borderId="25" xfId="0" applyFont="1" applyFill="1" applyBorder="1" applyAlignment="1">
      <alignment horizontal="left" vertical="center" wrapText="1"/>
    </xf>
    <xf numFmtId="0" fontId="33" fillId="5" borderId="26" xfId="0" applyFont="1" applyFill="1" applyBorder="1" applyAlignment="1">
      <alignment horizontal="left" vertical="center" wrapText="1"/>
    </xf>
    <xf numFmtId="0" fontId="33" fillId="5" borderId="27" xfId="0" applyFont="1" applyFill="1" applyBorder="1" applyAlignment="1">
      <alignment horizontal="left" vertical="center" wrapText="1"/>
    </xf>
    <xf numFmtId="0" fontId="33" fillId="5" borderId="25" xfId="0" applyFont="1" applyFill="1" applyBorder="1" applyAlignment="1">
      <alignment horizontal="center" vertical="center" wrapText="1"/>
    </xf>
    <xf numFmtId="0" fontId="33" fillId="5" borderId="26" xfId="0" applyFont="1" applyFill="1" applyBorder="1" applyAlignment="1">
      <alignment horizontal="center" vertical="center" wrapText="1"/>
    </xf>
    <xf numFmtId="0" fontId="33" fillId="5" borderId="27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/>
    </xf>
    <xf numFmtId="0" fontId="18" fillId="5" borderId="10" xfId="0" applyFont="1" applyFill="1" applyBorder="1" applyAlignment="1">
      <alignment horizontal="left"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8" fillId="5" borderId="11" xfId="0" applyFont="1" applyFill="1" applyBorder="1" applyAlignment="1">
      <alignment horizontal="left" vertical="center" wrapText="1"/>
    </xf>
    <xf numFmtId="0" fontId="0" fillId="5" borderId="25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18" fillId="5" borderId="0" xfId="0" applyFont="1" applyFill="1" applyBorder="1" applyAlignment="1">
      <alignment horizontal="left" vertical="center" wrapText="1"/>
    </xf>
    <xf numFmtId="0" fontId="31" fillId="9" borderId="25" xfId="0" applyFont="1" applyFill="1" applyBorder="1" applyAlignment="1">
      <alignment horizontal="center" vertical="center" wrapText="1"/>
    </xf>
    <xf numFmtId="0" fontId="31" fillId="9" borderId="26" xfId="0" applyFont="1" applyFill="1" applyBorder="1" applyAlignment="1">
      <alignment horizontal="center" vertical="center" wrapText="1"/>
    </xf>
    <xf numFmtId="0" fontId="31" fillId="9" borderId="27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5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/>
    </xf>
    <xf numFmtId="0" fontId="15" fillId="0" borderId="13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5" fillId="0" borderId="4" xfId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6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29" fillId="0" borderId="10" xfId="0" applyFont="1" applyFill="1" applyBorder="1" applyAlignment="1" applyProtection="1">
      <alignment horizontal="center" vertical="center"/>
      <protection hidden="1"/>
    </xf>
    <xf numFmtId="0" fontId="29" fillId="0" borderId="11" xfId="0" applyFont="1" applyFill="1" applyBorder="1" applyAlignment="1" applyProtection="1">
      <alignment horizontal="center" vertical="center"/>
      <protection hidden="1"/>
    </xf>
    <xf numFmtId="0" fontId="29" fillId="0" borderId="12" xfId="0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37" fillId="0" borderId="0" xfId="0" applyFont="1" applyAlignment="1" applyProtection="1">
      <alignment horizontal="left" vertical="center"/>
      <protection hidden="1"/>
    </xf>
    <xf numFmtId="0" fontId="37" fillId="0" borderId="0" xfId="0" applyFont="1" applyAlignment="1" applyProtection="1">
      <alignment horizontal="right" vertical="center"/>
      <protection hidden="1"/>
    </xf>
    <xf numFmtId="176" fontId="41" fillId="0" borderId="0" xfId="0" applyNumberFormat="1" applyFont="1" applyAlignment="1" applyProtection="1">
      <alignment horizontal="center" vertical="center"/>
      <protection hidden="1"/>
    </xf>
    <xf numFmtId="0" fontId="41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5" fillId="0" borderId="4" xfId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left" vertical="center"/>
      <protection hidden="1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37" fillId="0" borderId="0" xfId="0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0" fontId="42" fillId="0" borderId="5" xfId="0" applyFont="1" applyBorder="1" applyAlignment="1" applyProtection="1">
      <alignment horizontal="center" vertical="center"/>
      <protection hidden="1"/>
    </xf>
    <xf numFmtId="0" fontId="49" fillId="4" borderId="20" xfId="0" applyFont="1" applyFill="1" applyBorder="1" applyAlignment="1" applyProtection="1">
      <alignment horizontal="center" vertical="center"/>
      <protection hidden="1"/>
    </xf>
    <xf numFmtId="0" fontId="49" fillId="4" borderId="3" xfId="0" applyFont="1" applyFill="1" applyBorder="1" applyAlignment="1" applyProtection="1">
      <alignment horizontal="center" vertical="center"/>
      <protection hidden="1"/>
    </xf>
    <xf numFmtId="0" fontId="49" fillId="4" borderId="21" xfId="0" applyFont="1" applyFill="1" applyBorder="1" applyAlignment="1" applyProtection="1">
      <alignment horizontal="center" vertical="center"/>
      <protection hidden="1"/>
    </xf>
    <xf numFmtId="0" fontId="49" fillId="4" borderId="22" xfId="0" applyFont="1" applyFill="1" applyBorder="1" applyAlignment="1" applyProtection="1">
      <alignment horizontal="center" vertical="center"/>
      <protection hidden="1"/>
    </xf>
    <xf numFmtId="0" fontId="49" fillId="4" borderId="1" xfId="0" applyFont="1" applyFill="1" applyBorder="1" applyAlignment="1" applyProtection="1">
      <alignment horizontal="center" vertical="center"/>
      <protection hidden="1"/>
    </xf>
    <xf numFmtId="0" fontId="49" fillId="4" borderId="2" xfId="0" applyFont="1" applyFill="1" applyBorder="1" applyAlignment="1" applyProtection="1">
      <alignment horizontal="center" vertical="center"/>
      <protection hidden="1"/>
    </xf>
    <xf numFmtId="0" fontId="43" fillId="0" borderId="0" xfId="0" applyFont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left" vertical="center" wrapText="1"/>
      <protection hidden="1"/>
    </xf>
    <xf numFmtId="0" fontId="0" fillId="0" borderId="24" xfId="0" applyBorder="1" applyAlignment="1" applyProtection="1">
      <alignment horizontal="left" vertical="center"/>
      <protection hidden="1"/>
    </xf>
    <xf numFmtId="0" fontId="0" fillId="0" borderId="22" xfId="0" applyBorder="1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2" xfId="0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0" xfId="0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left" vertical="center"/>
      <protection hidden="1"/>
    </xf>
    <xf numFmtId="0" fontId="0" fillId="0" borderId="21" xfId="0" applyBorder="1" applyAlignment="1" applyProtection="1">
      <alignment horizontal="left" vertical="center"/>
      <protection hidden="1"/>
    </xf>
    <xf numFmtId="0" fontId="46" fillId="0" borderId="5" xfId="0" applyFont="1" applyBorder="1" applyAlignment="1" applyProtection="1">
      <alignment horizontal="center" vertical="center"/>
      <protection hidden="1"/>
    </xf>
    <xf numFmtId="0" fontId="32" fillId="8" borderId="5" xfId="0" applyFont="1" applyFill="1" applyBorder="1" applyAlignment="1" applyProtection="1">
      <alignment horizontal="center" vertical="center"/>
      <protection hidden="1"/>
    </xf>
    <xf numFmtId="0" fontId="45" fillId="0" borderId="10" xfId="0" applyFont="1" applyBorder="1" applyAlignment="1" applyProtection="1">
      <alignment horizontal="center" vertical="center"/>
      <protection hidden="1"/>
    </xf>
    <xf numFmtId="0" fontId="45" fillId="0" borderId="11" xfId="0" applyFont="1" applyBorder="1" applyAlignment="1" applyProtection="1">
      <alignment horizontal="center" vertical="center"/>
      <protection hidden="1"/>
    </xf>
    <xf numFmtId="177" fontId="0" fillId="0" borderId="5" xfId="0" applyNumberFormat="1" applyBorder="1" applyAlignment="1" applyProtection="1">
      <alignment horizontal="center" vertical="center"/>
      <protection hidden="1"/>
    </xf>
    <xf numFmtId="0" fontId="32" fillId="8" borderId="11" xfId="0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horizontal="left" vertical="center"/>
      <protection hidden="1"/>
    </xf>
    <xf numFmtId="0" fontId="0" fillId="0" borderId="12" xfId="0" applyBorder="1" applyAlignment="1" applyProtection="1">
      <alignment horizontal="left" vertical="center"/>
      <protection hidden="1"/>
    </xf>
    <xf numFmtId="0" fontId="32" fillId="8" borderId="16" xfId="0" applyFont="1" applyFill="1" applyBorder="1" applyAlignment="1" applyProtection="1">
      <alignment horizontal="center" vertical="center"/>
      <protection hidden="1"/>
    </xf>
    <xf numFmtId="0" fontId="32" fillId="8" borderId="13" xfId="0" applyFont="1" applyFill="1" applyBorder="1" applyAlignment="1" applyProtection="1">
      <alignment horizontal="center" vertical="center"/>
      <protection hidden="1"/>
    </xf>
    <xf numFmtId="0" fontId="32" fillId="8" borderId="17" xfId="0" applyFont="1" applyFill="1" applyBorder="1" applyAlignment="1" applyProtection="1">
      <alignment horizontal="center" vertical="center"/>
      <protection hidden="1"/>
    </xf>
    <xf numFmtId="0" fontId="32" fillId="8" borderId="18" xfId="0" applyFont="1" applyFill="1" applyBorder="1" applyAlignment="1" applyProtection="1">
      <alignment horizontal="center" vertical="center"/>
      <protection hidden="1"/>
    </xf>
    <xf numFmtId="0" fontId="32" fillId="8" borderId="8" xfId="0" applyFont="1" applyFill="1" applyBorder="1" applyAlignment="1" applyProtection="1">
      <alignment horizontal="center" vertical="center"/>
      <protection hidden="1"/>
    </xf>
    <xf numFmtId="0" fontId="32" fillId="8" borderId="19" xfId="0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5" fillId="0" borderId="0" xfId="1" applyBorder="1" applyAlignment="1" applyProtection="1">
      <alignment horizontal="center" vertical="center" wrapText="1"/>
      <protection hidden="1"/>
    </xf>
    <xf numFmtId="0" fontId="29" fillId="0" borderId="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32" fillId="0" borderId="5" xfId="0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left" vertical="center"/>
      <protection hidden="1"/>
    </xf>
    <xf numFmtId="0" fontId="50" fillId="0" borderId="8" xfId="0" applyFont="1" applyBorder="1" applyAlignment="1" applyProtection="1">
      <alignment horizontal="left" vertical="center"/>
      <protection hidden="1"/>
    </xf>
    <xf numFmtId="0" fontId="31" fillId="11" borderId="25" xfId="0" applyFont="1" applyFill="1" applyBorder="1" applyAlignment="1" applyProtection="1">
      <alignment horizontal="center" vertical="center"/>
      <protection hidden="1"/>
    </xf>
    <xf numFmtId="0" fontId="31" fillId="11" borderId="26" xfId="0" applyFont="1" applyFill="1" applyBorder="1" applyAlignment="1" applyProtection="1">
      <alignment horizontal="center" vertical="center"/>
      <protection hidden="1"/>
    </xf>
    <xf numFmtId="0" fontId="31" fillId="11" borderId="27" xfId="0" applyFont="1" applyFill="1" applyBorder="1" applyAlignment="1" applyProtection="1">
      <alignment horizontal="center" vertical="center"/>
      <protection hidden="1"/>
    </xf>
    <xf numFmtId="0" fontId="50" fillId="0" borderId="0" xfId="0" applyFont="1" applyBorder="1" applyAlignment="1" applyProtection="1">
      <alignment horizontal="left" vertical="center"/>
      <protection hidden="1"/>
    </xf>
    <xf numFmtId="0" fontId="31" fillId="11" borderId="25" xfId="0" applyFont="1" applyFill="1" applyBorder="1" applyAlignment="1" applyProtection="1">
      <alignment horizontal="left" vertical="center" wrapText="1"/>
      <protection hidden="1"/>
    </xf>
    <xf numFmtId="0" fontId="31" fillId="11" borderId="26" xfId="0" applyFont="1" applyFill="1" applyBorder="1" applyAlignment="1" applyProtection="1">
      <alignment horizontal="left" vertical="center" wrapText="1"/>
      <protection hidden="1"/>
    </xf>
    <xf numFmtId="0" fontId="31" fillId="11" borderId="27" xfId="0" applyFont="1" applyFill="1" applyBorder="1" applyAlignment="1" applyProtection="1">
      <alignment horizontal="left" vertical="center" wrapText="1"/>
      <protection hidden="1"/>
    </xf>
    <xf numFmtId="0" fontId="31" fillId="11" borderId="25" xfId="0" applyFont="1" applyFill="1" applyBorder="1" applyAlignment="1" applyProtection="1">
      <alignment horizontal="center" vertical="center" wrapText="1"/>
      <protection hidden="1"/>
    </xf>
    <xf numFmtId="0" fontId="31" fillId="11" borderId="26" xfId="0" applyFont="1" applyFill="1" applyBorder="1" applyAlignment="1" applyProtection="1">
      <alignment horizontal="center" vertical="center" wrapText="1"/>
      <protection hidden="1"/>
    </xf>
    <xf numFmtId="0" fontId="31" fillId="11" borderId="27" xfId="0" applyFont="1" applyFill="1" applyBorder="1" applyAlignment="1" applyProtection="1">
      <alignment horizontal="center" vertical="center" wrapText="1"/>
      <protection hidden="1"/>
    </xf>
    <xf numFmtId="0" fontId="44" fillId="2" borderId="5" xfId="0" applyFont="1" applyFill="1" applyBorder="1" applyAlignment="1" applyProtection="1">
      <alignment horizontal="center" vertical="center"/>
      <protection hidden="1"/>
    </xf>
    <xf numFmtId="0" fontId="53" fillId="2" borderId="14" xfId="0" applyFont="1" applyFill="1" applyBorder="1" applyAlignment="1" applyProtection="1">
      <alignment horizontal="center" vertical="center"/>
      <protection hidden="1"/>
    </xf>
    <xf numFmtId="0" fontId="53" fillId="2" borderId="15" xfId="0" applyFont="1" applyFill="1" applyBorder="1" applyAlignment="1" applyProtection="1">
      <alignment horizontal="center" vertical="center"/>
      <protection hidden="1"/>
    </xf>
    <xf numFmtId="0" fontId="31" fillId="5" borderId="25" xfId="0" applyFont="1" applyFill="1" applyBorder="1" applyAlignment="1" applyProtection="1">
      <alignment horizontal="center" vertical="center"/>
      <protection hidden="1"/>
    </xf>
    <xf numFmtId="0" fontId="31" fillId="5" borderId="26" xfId="0" applyFont="1" applyFill="1" applyBorder="1" applyAlignment="1" applyProtection="1">
      <alignment horizontal="center" vertical="center"/>
      <protection hidden="1"/>
    </xf>
    <xf numFmtId="0" fontId="31" fillId="5" borderId="27" xfId="0" applyFont="1" applyFill="1" applyBorder="1" applyAlignment="1" applyProtection="1">
      <alignment horizontal="center" vertical="center"/>
      <protection hidden="1"/>
    </xf>
    <xf numFmtId="0" fontId="5" fillId="0" borderId="0" xfId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33" fillId="10" borderId="26" xfId="0" applyFont="1" applyFill="1" applyBorder="1" applyAlignment="1">
      <alignment horizontal="center" vertical="center" wrapText="1"/>
    </xf>
    <xf numFmtId="0" fontId="33" fillId="10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589198</xdr:colOff>
      <xdr:row>1</xdr:row>
      <xdr:rowOff>523875</xdr:rowOff>
    </xdr:from>
    <xdr:ext cx="6346353" cy="805824"/>
    <xdr:sp macro="" textlink="">
      <xdr:nvSpPr>
        <xdr:cNvPr id="3" name="矩形 2"/>
        <xdr:cNvSpPr/>
      </xdr:nvSpPr>
      <xdr:spPr>
        <a:xfrm>
          <a:off x="589198" y="1190625"/>
          <a:ext cx="6346353" cy="805824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zh-CN" altLang="en-US" sz="40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  <a:latin typeface="华文行楷" pitchFamily="2" charset="-122"/>
              <a:ea typeface="华文行楷" pitchFamily="2" charset="-122"/>
            </a:rPr>
            <a:t>员工能力素质测评经典题库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220</xdr:row>
      <xdr:rowOff>152400</xdr:rowOff>
    </xdr:from>
    <xdr:to>
      <xdr:col>6</xdr:col>
      <xdr:colOff>628650</xdr:colOff>
      <xdr:row>222</xdr:row>
      <xdr:rowOff>76200</xdr:rowOff>
    </xdr:to>
    <xdr:sp macro="" textlink="">
      <xdr:nvSpPr>
        <xdr:cNvPr id="2" name="右箭头 1"/>
        <xdr:cNvSpPr/>
      </xdr:nvSpPr>
      <xdr:spPr>
        <a:xfrm>
          <a:off x="3857625" y="43491150"/>
          <a:ext cx="523875" cy="381000"/>
        </a:xfrm>
        <a:prstGeom prst="rightArrow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glow rad="228600">
                <a:schemeClr val="accent1">
                  <a:satMod val="175000"/>
                  <a:alpha val="40000"/>
                </a:schemeClr>
              </a:glow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showGridLines="0" tabSelected="1" workbookViewId="0"/>
  </sheetViews>
  <sheetFormatPr defaultColWidth="0" defaultRowHeight="13.5" zeroHeight="1" x14ac:dyDescent="0.15"/>
  <cols>
    <col min="1" max="4" width="8.125" style="1" customWidth="1"/>
    <col min="5" max="7" width="8.875" style="1" customWidth="1"/>
    <col min="8" max="8" width="8.625" style="1" customWidth="1"/>
    <col min="9" max="11" width="10.625" style="1" customWidth="1"/>
    <col min="12" max="16384" width="9" style="1" hidden="1"/>
  </cols>
  <sheetData>
    <row r="1" spans="2:10" ht="52.5" customHeight="1" x14ac:dyDescent="0.15"/>
    <row r="2" spans="2:10" ht="45" customHeight="1" x14ac:dyDescent="0.15"/>
    <row r="3" spans="2:10" ht="61.5" customHeight="1" x14ac:dyDescent="0.55000000000000004">
      <c r="B3" s="167"/>
      <c r="C3" s="168"/>
      <c r="D3" s="168"/>
      <c r="E3" s="168"/>
      <c r="F3" s="168"/>
      <c r="G3" s="168"/>
      <c r="H3" s="168"/>
      <c r="I3" s="168"/>
      <c r="J3" s="168"/>
    </row>
    <row r="4" spans="2:10" ht="30" customHeight="1" thickBot="1" x14ac:dyDescent="0.2">
      <c r="E4" s="106"/>
      <c r="F4" s="106"/>
      <c r="G4" s="106"/>
      <c r="H4" s="65"/>
    </row>
    <row r="5" spans="2:10" ht="36" customHeight="1" thickBot="1" x14ac:dyDescent="0.6">
      <c r="D5" s="105"/>
      <c r="E5" s="169" t="s">
        <v>698</v>
      </c>
      <c r="F5" s="170"/>
      <c r="G5" s="171"/>
      <c r="H5" s="102" t="str">
        <f>HYPERLINK("#自测!A1","进入")</f>
        <v>进入</v>
      </c>
    </row>
    <row r="6" spans="2:10" ht="12" customHeight="1" thickBot="1" x14ac:dyDescent="0.45">
      <c r="E6" s="104"/>
      <c r="F6" s="104"/>
      <c r="G6" s="104"/>
      <c r="H6" s="65"/>
    </row>
    <row r="7" spans="2:10" ht="36" customHeight="1" thickBot="1" x14ac:dyDescent="0.6">
      <c r="D7" s="105"/>
      <c r="E7" s="169" t="s">
        <v>699</v>
      </c>
      <c r="F7" s="170"/>
      <c r="G7" s="171"/>
      <c r="H7" s="103" t="str">
        <f>HYPERLINK("#答题卡!A1","进入")</f>
        <v>进入</v>
      </c>
      <c r="I7" s="2"/>
      <c r="J7" s="2"/>
    </row>
    <row r="8" spans="2:10" ht="12" customHeight="1" thickBot="1" x14ac:dyDescent="0.45">
      <c r="D8" s="2"/>
      <c r="E8" s="104"/>
      <c r="F8" s="104"/>
      <c r="G8" s="104"/>
      <c r="H8" s="66"/>
    </row>
    <row r="9" spans="2:10" ht="36" customHeight="1" thickBot="1" x14ac:dyDescent="0.6">
      <c r="D9" s="105"/>
      <c r="E9" s="169" t="s">
        <v>700</v>
      </c>
      <c r="F9" s="170"/>
      <c r="G9" s="171"/>
      <c r="H9" s="102" t="str">
        <f>HYPERLINK("#题库打印!A1","进入")</f>
        <v>进入</v>
      </c>
    </row>
    <row r="10" spans="2:10" ht="35.1" customHeight="1" x14ac:dyDescent="0.15"/>
    <row r="11" spans="2:10" ht="21" customHeight="1" x14ac:dyDescent="0.15"/>
    <row r="12" spans="2:10" hidden="1" x14ac:dyDescent="0.15"/>
    <row r="13" spans="2:10" hidden="1" x14ac:dyDescent="0.15"/>
    <row r="14" spans="2:10" hidden="1" x14ac:dyDescent="0.15"/>
    <row r="15" spans="2:10" hidden="1" x14ac:dyDescent="0.15"/>
    <row r="16" spans="2:10" hidden="1" x14ac:dyDescent="0.15"/>
    <row r="17" hidden="1" x14ac:dyDescent="0.15"/>
    <row r="18" hidden="1" x14ac:dyDescent="0.15"/>
    <row r="19" hidden="1" x14ac:dyDescent="0.15"/>
    <row r="20" hidden="1" x14ac:dyDescent="0.15"/>
    <row r="21" hidden="1" x14ac:dyDescent="0.15"/>
    <row r="22" ht="19.5" hidden="1" customHeight="1" x14ac:dyDescent="0.15"/>
    <row r="23" hidden="1" x14ac:dyDescent="0.15"/>
    <row r="24" hidden="1" x14ac:dyDescent="0.15"/>
    <row r="25" hidden="1" x14ac:dyDescent="0.15"/>
    <row r="26" hidden="1" x14ac:dyDescent="0.15"/>
    <row r="27" hidden="1" x14ac:dyDescent="0.15"/>
    <row r="28" hidden="1" x14ac:dyDescent="0.15"/>
  </sheetData>
  <mergeCells count="4">
    <mergeCell ref="B3:J3"/>
    <mergeCell ref="E5:G5"/>
    <mergeCell ref="E7:G7"/>
    <mergeCell ref="E9:G9"/>
  </mergeCells>
  <phoneticPr fontId="1" type="noConversion"/>
  <pageMargins left="0.7" right="0.7" top="0.75" bottom="0.75" header="0.3" footer="0.3"/>
  <pageSetup paperSize="9" orientation="portrait" verticalDpi="0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K28"/>
  <sheetViews>
    <sheetView showGridLines="0" workbookViewId="0">
      <selection activeCell="F2" sqref="F2:G2"/>
    </sheetView>
  </sheetViews>
  <sheetFormatPr defaultColWidth="0" defaultRowHeight="13.5" zeroHeight="1" x14ac:dyDescent="0.15"/>
  <cols>
    <col min="1" max="2" width="7.125" customWidth="1"/>
    <col min="3" max="3" width="9.375" customWidth="1"/>
    <col min="4" max="4" width="52.625" customWidth="1"/>
    <col min="5" max="5" width="9.375" customWidth="1"/>
    <col min="6" max="7" width="7.125" style="39" customWidth="1"/>
    <col min="8" max="11" width="9" hidden="1" customWidth="1"/>
  </cols>
  <sheetData>
    <row r="1" spans="1:7" s="39" customFormat="1" ht="51.75" customHeight="1" x14ac:dyDescent="0.15"/>
    <row r="2" spans="1:7" s="39" customFormat="1" ht="30" customHeight="1" x14ac:dyDescent="0.15">
      <c r="C2" s="19"/>
      <c r="D2" s="19"/>
      <c r="E2" s="19"/>
      <c r="F2" s="172" t="str">
        <f>HYPERLINK("#首页!A1","返回首页")</f>
        <v>返回首页</v>
      </c>
      <c r="G2" s="173"/>
    </row>
    <row r="3" spans="1:7" ht="30" customHeight="1" thickBot="1" x14ac:dyDescent="0.2">
      <c r="A3" s="39"/>
      <c r="B3" s="39"/>
      <c r="C3" s="22" t="s">
        <v>539</v>
      </c>
      <c r="D3" s="23" t="s">
        <v>547</v>
      </c>
      <c r="E3" s="28" t="str">
        <f>HYPERLINK("#自信心C!A1","开始测试")</f>
        <v>开始测试</v>
      </c>
      <c r="F3" s="19"/>
      <c r="G3" s="19"/>
    </row>
    <row r="4" spans="1:7" ht="30" customHeight="1" thickTop="1" thickBot="1" x14ac:dyDescent="0.2">
      <c r="A4" s="39"/>
      <c r="B4" s="39"/>
      <c r="C4" s="24" t="s">
        <v>540</v>
      </c>
      <c r="D4" s="25" t="s">
        <v>549</v>
      </c>
      <c r="E4" s="29" t="str">
        <f>HYPERLINK("#自律能力C!A1","开始测试")</f>
        <v>开始测试</v>
      </c>
      <c r="F4" s="19"/>
      <c r="G4" s="19"/>
    </row>
    <row r="5" spans="1:7" ht="30" customHeight="1" thickBot="1" x14ac:dyDescent="0.2">
      <c r="A5" s="39"/>
      <c r="B5" s="39"/>
      <c r="C5" s="26" t="s">
        <v>541</v>
      </c>
      <c r="D5" s="27" t="s">
        <v>558</v>
      </c>
      <c r="E5" s="30" t="str">
        <f>HYPERLINK("#气质类型C!A1","开始测试")</f>
        <v>开始测试</v>
      </c>
      <c r="F5" s="19"/>
      <c r="G5" s="19"/>
    </row>
    <row r="6" spans="1:7" ht="30" customHeight="1" thickTop="1" thickBot="1" x14ac:dyDescent="0.2">
      <c r="A6" s="39"/>
      <c r="B6" s="39"/>
      <c r="C6" s="24" t="s">
        <v>542</v>
      </c>
      <c r="D6" s="25" t="s">
        <v>559</v>
      </c>
      <c r="E6" s="29" t="str">
        <f>HYPERLINK("#成就欲望C!A1","开始测试")</f>
        <v>开始测试</v>
      </c>
      <c r="F6" s="19"/>
      <c r="G6" s="19"/>
    </row>
    <row r="7" spans="1:7" ht="30" customHeight="1" thickBot="1" x14ac:dyDescent="0.2">
      <c r="A7" s="39"/>
      <c r="B7" s="39"/>
      <c r="C7" s="26" t="s">
        <v>543</v>
      </c>
      <c r="D7" s="27" t="s">
        <v>553</v>
      </c>
      <c r="E7" s="30" t="str">
        <f>HYPERLINK("#创新能力C!A1","开始测试")</f>
        <v>开始测试</v>
      </c>
      <c r="F7" s="19"/>
      <c r="G7" s="19"/>
    </row>
    <row r="8" spans="1:7" ht="30" customHeight="1" thickTop="1" thickBot="1" x14ac:dyDescent="0.2">
      <c r="A8" s="39"/>
      <c r="B8" s="39"/>
      <c r="C8" s="24" t="s">
        <v>544</v>
      </c>
      <c r="D8" s="25" t="s">
        <v>554</v>
      </c>
      <c r="E8" s="29" t="str">
        <f>HYPERLINK("#问题处理C!A1","开始测试")</f>
        <v>开始测试</v>
      </c>
      <c r="F8" s="19"/>
      <c r="G8" s="19"/>
    </row>
    <row r="9" spans="1:7" ht="30" customHeight="1" thickBot="1" x14ac:dyDescent="0.2">
      <c r="A9" s="39"/>
      <c r="B9" s="39"/>
      <c r="C9" s="26" t="s">
        <v>545</v>
      </c>
      <c r="D9" s="27" t="s">
        <v>555</v>
      </c>
      <c r="E9" s="30" t="str">
        <f>HYPERLINK("#人际交往C!A1","开始测试")</f>
        <v>开始测试</v>
      </c>
      <c r="F9" s="19"/>
      <c r="G9" s="19"/>
    </row>
    <row r="10" spans="1:7" ht="30" customHeight="1" thickTop="1" thickBot="1" x14ac:dyDescent="0.2">
      <c r="A10" s="39"/>
      <c r="B10" s="39"/>
      <c r="C10" s="24" t="s">
        <v>546</v>
      </c>
      <c r="D10" s="25" t="s">
        <v>557</v>
      </c>
      <c r="E10" s="29" t="str">
        <f>HYPERLINK("#文字运用C!A1","开始测试")</f>
        <v>开始测试</v>
      </c>
      <c r="F10" s="19"/>
      <c r="G10" s="19"/>
    </row>
    <row r="11" spans="1:7" ht="30" customHeight="1" x14ac:dyDescent="0.15">
      <c r="A11" s="39"/>
      <c r="B11" s="39"/>
      <c r="C11" s="20"/>
      <c r="D11" s="20"/>
      <c r="E11" s="21"/>
      <c r="F11" s="19"/>
      <c r="G11" s="19"/>
    </row>
    <row r="12" spans="1:7" ht="22.5" customHeight="1" x14ac:dyDescent="0.15">
      <c r="A12" s="39"/>
      <c r="B12" s="39"/>
      <c r="C12" s="39"/>
      <c r="D12" s="39"/>
      <c r="E12" s="39"/>
    </row>
    <row r="13" spans="1:7" ht="18.75" hidden="1" customHeight="1" x14ac:dyDescent="0.15">
      <c r="A13" s="39"/>
      <c r="B13" s="39"/>
      <c r="C13" s="39"/>
      <c r="D13" s="39"/>
      <c r="E13" s="39"/>
    </row>
    <row r="14" spans="1:7" ht="10.5" hidden="1" customHeight="1" x14ac:dyDescent="0.15">
      <c r="A14" s="39"/>
      <c r="B14" s="39"/>
      <c r="C14" s="39"/>
      <c r="D14" s="39"/>
      <c r="E14" s="39"/>
    </row>
    <row r="15" spans="1:7" hidden="1" x14ac:dyDescent="0.15">
      <c r="A15" s="39"/>
      <c r="B15" s="39"/>
      <c r="C15" s="39"/>
      <c r="D15" s="39"/>
      <c r="E15" s="39"/>
    </row>
    <row r="16" spans="1:7" hidden="1" x14ac:dyDescent="0.15">
      <c r="A16" s="39"/>
      <c r="B16" s="39"/>
      <c r="C16" s="39"/>
      <c r="D16" s="39"/>
      <c r="E16" s="39"/>
    </row>
    <row r="17" spans="1:5" hidden="1" x14ac:dyDescent="0.15">
      <c r="A17" s="39"/>
      <c r="B17" s="39"/>
      <c r="C17" s="39"/>
      <c r="D17" s="39"/>
      <c r="E17" s="39"/>
    </row>
    <row r="18" spans="1:5" hidden="1" x14ac:dyDescent="0.15">
      <c r="A18" s="39"/>
      <c r="B18" s="39"/>
      <c r="C18" s="39"/>
      <c r="D18" s="39"/>
      <c r="E18" s="39"/>
    </row>
    <row r="19" spans="1:5" hidden="1" x14ac:dyDescent="0.15">
      <c r="A19" s="39"/>
      <c r="B19" s="39"/>
      <c r="C19" s="39"/>
      <c r="D19" s="39"/>
      <c r="E19" s="39"/>
    </row>
    <row r="20" spans="1:5" hidden="1" x14ac:dyDescent="0.15">
      <c r="A20" s="39"/>
      <c r="B20" s="39"/>
      <c r="C20" s="39"/>
      <c r="D20" s="39"/>
      <c r="E20" s="39"/>
    </row>
    <row r="21" spans="1:5" hidden="1" x14ac:dyDescent="0.15">
      <c r="A21" s="39"/>
      <c r="B21" s="39"/>
      <c r="C21" s="39"/>
      <c r="D21" s="39"/>
      <c r="E21" s="39"/>
    </row>
    <row r="22" spans="1:5" hidden="1" x14ac:dyDescent="0.15">
      <c r="A22" s="39"/>
      <c r="B22" s="39"/>
      <c r="C22" s="39"/>
      <c r="D22" s="39"/>
      <c r="E22" s="39"/>
    </row>
    <row r="23" spans="1:5" hidden="1" x14ac:dyDescent="0.15">
      <c r="A23" s="39"/>
      <c r="B23" s="39"/>
      <c r="C23" s="39"/>
      <c r="D23" s="39"/>
      <c r="E23" s="39"/>
    </row>
    <row r="24" spans="1:5" hidden="1" x14ac:dyDescent="0.15">
      <c r="A24" s="39"/>
      <c r="B24" s="39"/>
      <c r="C24" s="39"/>
      <c r="D24" s="39"/>
      <c r="E24" s="39"/>
    </row>
    <row r="25" spans="1:5" hidden="1" x14ac:dyDescent="0.15">
      <c r="A25" s="39"/>
      <c r="B25" s="39"/>
      <c r="C25" s="39"/>
      <c r="D25" s="39"/>
      <c r="E25" s="39"/>
    </row>
    <row r="26" spans="1:5" hidden="1" x14ac:dyDescent="0.15">
      <c r="A26" s="39"/>
      <c r="B26" s="39"/>
      <c r="C26" s="39"/>
      <c r="D26" s="39"/>
      <c r="E26" s="39"/>
    </row>
    <row r="27" spans="1:5" hidden="1" x14ac:dyDescent="0.15">
      <c r="A27" s="39"/>
      <c r="B27" s="39"/>
      <c r="C27" s="39"/>
      <c r="D27" s="39"/>
      <c r="E27" s="39"/>
    </row>
    <row r="28" spans="1:5" hidden="1" x14ac:dyDescent="0.15">
      <c r="A28" s="39"/>
      <c r="B28" s="39"/>
      <c r="C28" s="39"/>
      <c r="D28" s="39"/>
      <c r="E28" s="39"/>
    </row>
  </sheetData>
  <mergeCells count="1">
    <mergeCell ref="F2:G2"/>
  </mergeCells>
  <phoneticPr fontId="1" type="noConversion"/>
  <pageMargins left="0.7" right="0.7" top="0.75" bottom="0.75" header="0.3" footer="0.3"/>
  <pageSetup paperSize="9" orientation="portrait" verticalDpi="0"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46"/>
  <sheetViews>
    <sheetView showGridLines="0" zoomScaleNormal="100" workbookViewId="0">
      <selection activeCell="B2" sqref="B2:K2"/>
    </sheetView>
  </sheetViews>
  <sheetFormatPr defaultColWidth="0" defaultRowHeight="13.5" zeroHeight="1" x14ac:dyDescent="0.15"/>
  <cols>
    <col min="1" max="1" width="3.625" style="5" customWidth="1"/>
    <col min="2" max="2" width="7.375" style="5" customWidth="1"/>
    <col min="3" max="9" width="8.875" style="5" customWidth="1"/>
    <col min="10" max="10" width="11" style="5" customWidth="1"/>
    <col min="11" max="11" width="8.625" style="5" customWidth="1"/>
    <col min="12" max="12" width="3.625" style="5" customWidth="1"/>
    <col min="13" max="14" width="4.75" style="107" hidden="1" customWidth="1"/>
    <col min="15" max="15" width="5.375" style="5" hidden="1" customWidth="1"/>
    <col min="16" max="16384" width="9" style="5" hidden="1"/>
  </cols>
  <sheetData>
    <row r="1" spans="2:14" ht="18" customHeight="1" thickBot="1" x14ac:dyDescent="0.2">
      <c r="B1" s="174" t="s">
        <v>3</v>
      </c>
      <c r="C1" s="174"/>
      <c r="D1" s="174"/>
      <c r="E1" s="174"/>
      <c r="F1" s="174"/>
      <c r="G1" s="174"/>
      <c r="H1" s="174"/>
      <c r="I1" s="174"/>
      <c r="J1" s="174"/>
      <c r="K1" s="174"/>
      <c r="L1" s="110"/>
    </row>
    <row r="2" spans="2:14" x14ac:dyDescent="0.15">
      <c r="B2" s="175" t="str">
        <f>HYPERLINK("#自测!A1","返回测试首页面")</f>
        <v>返回测试首页面</v>
      </c>
      <c r="C2" s="175"/>
      <c r="D2" s="175"/>
      <c r="E2" s="175"/>
      <c r="F2" s="175"/>
      <c r="G2" s="175"/>
      <c r="H2" s="175"/>
      <c r="I2" s="175"/>
      <c r="J2" s="175"/>
      <c r="K2" s="175"/>
      <c r="L2" s="42"/>
    </row>
    <row r="3" spans="2:14" ht="32.25" x14ac:dyDescent="0.15">
      <c r="B3" s="176" t="s">
        <v>2</v>
      </c>
      <c r="C3" s="176"/>
      <c r="D3" s="176"/>
      <c r="E3" s="176"/>
      <c r="F3" s="176"/>
      <c r="G3" s="176"/>
      <c r="H3" s="176"/>
      <c r="I3" s="176"/>
      <c r="J3" s="176"/>
      <c r="K3" s="176"/>
      <c r="L3" s="34"/>
    </row>
    <row r="4" spans="2:14" ht="15" customHeight="1" x14ac:dyDescent="0.15">
      <c r="B4" s="177" t="s">
        <v>587</v>
      </c>
      <c r="C4" s="177"/>
      <c r="D4" s="177"/>
      <c r="E4" s="177"/>
      <c r="F4" s="177"/>
      <c r="G4" s="177"/>
      <c r="H4" s="177"/>
      <c r="I4" s="177"/>
      <c r="J4" s="177"/>
      <c r="K4" s="177"/>
      <c r="L4" s="45"/>
    </row>
    <row r="5" spans="2:14" ht="15" customHeight="1" x14ac:dyDescent="0.15">
      <c r="B5" s="34"/>
      <c r="C5" s="40" t="s">
        <v>565</v>
      </c>
      <c r="D5" s="40"/>
      <c r="E5" s="40" t="s">
        <v>560</v>
      </c>
      <c r="F5" s="40"/>
      <c r="G5" s="40" t="s">
        <v>561</v>
      </c>
      <c r="H5" s="40"/>
      <c r="I5" s="40" t="s">
        <v>562</v>
      </c>
      <c r="J5" s="41"/>
      <c r="K5" s="34"/>
      <c r="L5" s="34"/>
    </row>
    <row r="6" spans="2:14" ht="15" customHeight="1" x14ac:dyDescent="0.15">
      <c r="B6" s="34"/>
      <c r="C6" s="178" t="s">
        <v>563</v>
      </c>
      <c r="D6" s="179"/>
      <c r="E6" s="178"/>
      <c r="F6" s="180"/>
      <c r="G6" s="180"/>
      <c r="H6" s="179"/>
      <c r="I6" s="40" t="s">
        <v>564</v>
      </c>
      <c r="J6" s="41"/>
      <c r="K6" s="34"/>
      <c r="L6" s="34"/>
    </row>
    <row r="7" spans="2:14" ht="20.100000000000001" customHeight="1" x14ac:dyDescent="0.15">
      <c r="B7" s="181" t="s">
        <v>6</v>
      </c>
      <c r="C7" s="181"/>
      <c r="D7" s="181"/>
      <c r="E7" s="181"/>
      <c r="F7" s="181"/>
      <c r="G7" s="181"/>
      <c r="H7" s="181"/>
      <c r="I7" s="181"/>
      <c r="J7" s="181"/>
      <c r="K7" s="181"/>
      <c r="L7" s="32"/>
    </row>
    <row r="8" spans="2:14" s="6" customFormat="1" ht="33" customHeight="1" x14ac:dyDescent="0.15">
      <c r="B8" s="182" t="s">
        <v>7</v>
      </c>
      <c r="C8" s="182"/>
      <c r="D8" s="182"/>
      <c r="E8" s="182"/>
      <c r="F8" s="182"/>
      <c r="G8" s="182"/>
      <c r="H8" s="182"/>
      <c r="I8" s="182"/>
      <c r="J8" s="182"/>
      <c r="K8" s="182"/>
      <c r="L8" s="33"/>
      <c r="M8" s="108"/>
      <c r="N8" s="108"/>
    </row>
    <row r="9" spans="2:14" s="6" customFormat="1" ht="18" customHeight="1" x14ac:dyDescent="0.15">
      <c r="B9" s="181" t="s">
        <v>1</v>
      </c>
      <c r="C9" s="181"/>
      <c r="D9" s="181"/>
      <c r="E9" s="181"/>
      <c r="F9" s="181"/>
      <c r="G9" s="181"/>
      <c r="H9" s="181"/>
      <c r="I9" s="181"/>
      <c r="J9" s="181"/>
      <c r="K9" s="181"/>
      <c r="L9" s="32"/>
      <c r="M9" s="108"/>
      <c r="N9" s="109"/>
    </row>
    <row r="10" spans="2:14" s="6" customFormat="1" ht="18" customHeight="1" x14ac:dyDescent="0.15">
      <c r="B10" s="187" t="s">
        <v>701</v>
      </c>
      <c r="C10" s="187"/>
      <c r="D10" s="187"/>
      <c r="E10" s="187"/>
      <c r="F10" s="187"/>
      <c r="G10" s="187"/>
      <c r="H10" s="187"/>
      <c r="I10" s="187"/>
      <c r="J10" s="187"/>
      <c r="K10" s="111"/>
      <c r="L10" s="31"/>
      <c r="M10" s="108"/>
      <c r="N10" s="108"/>
    </row>
    <row r="11" spans="2:14" s="6" customFormat="1" ht="17.100000000000001" customHeight="1" x14ac:dyDescent="0.15">
      <c r="B11" s="185" t="s">
        <v>69</v>
      </c>
      <c r="C11" s="186"/>
      <c r="D11" s="186"/>
      <c r="E11" s="186"/>
      <c r="F11" s="186"/>
      <c r="G11" s="186"/>
      <c r="H11" s="186"/>
      <c r="I11" s="186"/>
      <c r="J11" s="186"/>
      <c r="K11" s="127"/>
      <c r="L11" s="8"/>
      <c r="M11" s="108" t="s">
        <v>702</v>
      </c>
      <c r="N11" s="108">
        <f>IF(K11=M11,1,)</f>
        <v>0</v>
      </c>
    </row>
    <row r="12" spans="2:14" s="6" customFormat="1" ht="17.100000000000001" customHeight="1" x14ac:dyDescent="0.15">
      <c r="B12" s="183" t="s">
        <v>70</v>
      </c>
      <c r="C12" s="184"/>
      <c r="D12" s="184"/>
      <c r="E12" s="184"/>
      <c r="F12" s="184"/>
      <c r="G12" s="184"/>
      <c r="H12" s="184"/>
      <c r="I12" s="184"/>
      <c r="J12" s="184"/>
      <c r="K12" s="18"/>
      <c r="L12" s="8"/>
      <c r="M12" s="108" t="s">
        <v>703</v>
      </c>
      <c r="N12" s="108">
        <f t="shared" ref="N12:N40" si="0">IF(K12=M12,1,)</f>
        <v>0</v>
      </c>
    </row>
    <row r="13" spans="2:14" s="6" customFormat="1" ht="17.100000000000001" customHeight="1" x14ac:dyDescent="0.15">
      <c r="B13" s="185" t="s">
        <v>71</v>
      </c>
      <c r="C13" s="186"/>
      <c r="D13" s="186"/>
      <c r="E13" s="186"/>
      <c r="F13" s="186"/>
      <c r="G13" s="186"/>
      <c r="H13" s="186"/>
      <c r="I13" s="186"/>
      <c r="J13" s="186"/>
      <c r="K13" s="127"/>
      <c r="L13" s="8"/>
      <c r="M13" s="108" t="s">
        <v>704</v>
      </c>
      <c r="N13" s="108">
        <f t="shared" si="0"/>
        <v>0</v>
      </c>
    </row>
    <row r="14" spans="2:14" s="6" customFormat="1" ht="17.100000000000001" customHeight="1" x14ac:dyDescent="0.15">
      <c r="B14" s="183" t="s">
        <v>72</v>
      </c>
      <c r="C14" s="184"/>
      <c r="D14" s="184"/>
      <c r="E14" s="184"/>
      <c r="F14" s="184"/>
      <c r="G14" s="184"/>
      <c r="H14" s="184"/>
      <c r="I14" s="184"/>
      <c r="J14" s="184"/>
      <c r="K14" s="18"/>
      <c r="L14" s="8"/>
      <c r="M14" s="108" t="s">
        <v>705</v>
      </c>
      <c r="N14" s="108">
        <f t="shared" si="0"/>
        <v>0</v>
      </c>
    </row>
    <row r="15" spans="2:14" s="6" customFormat="1" ht="17.100000000000001" customHeight="1" x14ac:dyDescent="0.15">
      <c r="B15" s="185" t="s">
        <v>73</v>
      </c>
      <c r="C15" s="186"/>
      <c r="D15" s="186"/>
      <c r="E15" s="186"/>
      <c r="F15" s="186"/>
      <c r="G15" s="186"/>
      <c r="H15" s="186"/>
      <c r="I15" s="186"/>
      <c r="J15" s="186"/>
      <c r="K15" s="127"/>
      <c r="L15" s="8"/>
      <c r="M15" s="108" t="s">
        <v>703</v>
      </c>
      <c r="N15" s="108">
        <f t="shared" si="0"/>
        <v>0</v>
      </c>
    </row>
    <row r="16" spans="2:14" s="6" customFormat="1" ht="17.100000000000001" customHeight="1" x14ac:dyDescent="0.15">
      <c r="B16" s="183" t="s">
        <v>74</v>
      </c>
      <c r="C16" s="184"/>
      <c r="D16" s="184"/>
      <c r="E16" s="184"/>
      <c r="F16" s="184"/>
      <c r="G16" s="184"/>
      <c r="H16" s="184"/>
      <c r="I16" s="184"/>
      <c r="J16" s="184"/>
      <c r="K16" s="18"/>
      <c r="L16" s="8"/>
      <c r="M16" s="108" t="s">
        <v>704</v>
      </c>
      <c r="N16" s="108">
        <f t="shared" si="0"/>
        <v>0</v>
      </c>
    </row>
    <row r="17" spans="2:14" s="6" customFormat="1" ht="17.100000000000001" customHeight="1" x14ac:dyDescent="0.15">
      <c r="B17" s="185" t="s">
        <v>75</v>
      </c>
      <c r="C17" s="186"/>
      <c r="D17" s="186"/>
      <c r="E17" s="186"/>
      <c r="F17" s="186"/>
      <c r="G17" s="186"/>
      <c r="H17" s="186"/>
      <c r="I17" s="186"/>
      <c r="J17" s="186"/>
      <c r="K17" s="127"/>
      <c r="L17" s="8"/>
      <c r="M17" s="108" t="s">
        <v>704</v>
      </c>
      <c r="N17" s="108">
        <f t="shared" si="0"/>
        <v>0</v>
      </c>
    </row>
    <row r="18" spans="2:14" s="6" customFormat="1" ht="17.100000000000001" customHeight="1" x14ac:dyDescent="0.15">
      <c r="B18" s="183" t="s">
        <v>76</v>
      </c>
      <c r="C18" s="184"/>
      <c r="D18" s="184"/>
      <c r="E18" s="184"/>
      <c r="F18" s="184"/>
      <c r="G18" s="184"/>
      <c r="H18" s="184"/>
      <c r="I18" s="184"/>
      <c r="J18" s="184"/>
      <c r="K18" s="18"/>
      <c r="L18" s="8"/>
      <c r="M18" s="108" t="s">
        <v>704</v>
      </c>
      <c r="N18" s="108">
        <f t="shared" si="0"/>
        <v>0</v>
      </c>
    </row>
    <row r="19" spans="2:14" s="6" customFormat="1" ht="17.100000000000001" customHeight="1" x14ac:dyDescent="0.15">
      <c r="B19" s="185" t="s">
        <v>77</v>
      </c>
      <c r="C19" s="186"/>
      <c r="D19" s="186"/>
      <c r="E19" s="186"/>
      <c r="F19" s="186"/>
      <c r="G19" s="186"/>
      <c r="H19" s="186"/>
      <c r="I19" s="186"/>
      <c r="J19" s="186"/>
      <c r="K19" s="127"/>
      <c r="L19" s="8"/>
      <c r="M19" s="108" t="s">
        <v>704</v>
      </c>
      <c r="N19" s="108">
        <f t="shared" si="0"/>
        <v>0</v>
      </c>
    </row>
    <row r="20" spans="2:14" s="6" customFormat="1" ht="17.100000000000001" customHeight="1" x14ac:dyDescent="0.15">
      <c r="B20" s="183" t="s">
        <v>78</v>
      </c>
      <c r="C20" s="184"/>
      <c r="D20" s="184"/>
      <c r="E20" s="184"/>
      <c r="F20" s="184"/>
      <c r="G20" s="184"/>
      <c r="H20" s="184"/>
      <c r="I20" s="184"/>
      <c r="J20" s="184"/>
      <c r="K20" s="18"/>
      <c r="L20" s="8"/>
      <c r="M20" s="108" t="s">
        <v>703</v>
      </c>
      <c r="N20" s="108">
        <f t="shared" si="0"/>
        <v>0</v>
      </c>
    </row>
    <row r="21" spans="2:14" s="6" customFormat="1" ht="17.100000000000001" customHeight="1" x14ac:dyDescent="0.15">
      <c r="B21" s="185" t="s">
        <v>79</v>
      </c>
      <c r="C21" s="186"/>
      <c r="D21" s="186"/>
      <c r="E21" s="186"/>
      <c r="F21" s="186"/>
      <c r="G21" s="186"/>
      <c r="H21" s="186"/>
      <c r="I21" s="186"/>
      <c r="J21" s="186"/>
      <c r="K21" s="127"/>
      <c r="L21" s="8"/>
      <c r="M21" s="108" t="s">
        <v>702</v>
      </c>
      <c r="N21" s="108">
        <f t="shared" si="0"/>
        <v>0</v>
      </c>
    </row>
    <row r="22" spans="2:14" s="6" customFormat="1" ht="17.100000000000001" customHeight="1" x14ac:dyDescent="0.15">
      <c r="B22" s="183" t="s">
        <v>80</v>
      </c>
      <c r="C22" s="184"/>
      <c r="D22" s="184"/>
      <c r="E22" s="184"/>
      <c r="F22" s="184"/>
      <c r="G22" s="184"/>
      <c r="H22" s="184"/>
      <c r="I22" s="184"/>
      <c r="J22" s="184"/>
      <c r="K22" s="18"/>
      <c r="L22" s="8"/>
      <c r="M22" s="108" t="s">
        <v>703</v>
      </c>
      <c r="N22" s="108">
        <f t="shared" si="0"/>
        <v>0</v>
      </c>
    </row>
    <row r="23" spans="2:14" s="6" customFormat="1" ht="17.100000000000001" customHeight="1" x14ac:dyDescent="0.15">
      <c r="B23" s="185" t="s">
        <v>81</v>
      </c>
      <c r="C23" s="186"/>
      <c r="D23" s="186"/>
      <c r="E23" s="186"/>
      <c r="F23" s="186"/>
      <c r="G23" s="186"/>
      <c r="H23" s="186"/>
      <c r="I23" s="186"/>
      <c r="J23" s="186"/>
      <c r="K23" s="127"/>
      <c r="L23" s="8"/>
      <c r="M23" s="108" t="s">
        <v>704</v>
      </c>
      <c r="N23" s="108">
        <f t="shared" si="0"/>
        <v>0</v>
      </c>
    </row>
    <row r="24" spans="2:14" s="6" customFormat="1" ht="17.100000000000001" customHeight="1" x14ac:dyDescent="0.15">
      <c r="B24" s="183" t="s">
        <v>82</v>
      </c>
      <c r="C24" s="184"/>
      <c r="D24" s="184"/>
      <c r="E24" s="184"/>
      <c r="F24" s="184"/>
      <c r="G24" s="184"/>
      <c r="H24" s="184"/>
      <c r="I24" s="184"/>
      <c r="J24" s="184"/>
      <c r="K24" s="18"/>
      <c r="L24" s="8"/>
      <c r="M24" s="108" t="s">
        <v>705</v>
      </c>
      <c r="N24" s="108">
        <f t="shared" si="0"/>
        <v>0</v>
      </c>
    </row>
    <row r="25" spans="2:14" s="6" customFormat="1" ht="17.100000000000001" customHeight="1" x14ac:dyDescent="0.15">
      <c r="B25" s="185" t="s">
        <v>83</v>
      </c>
      <c r="C25" s="186"/>
      <c r="D25" s="186"/>
      <c r="E25" s="186"/>
      <c r="F25" s="186"/>
      <c r="G25" s="186"/>
      <c r="H25" s="186"/>
      <c r="I25" s="186"/>
      <c r="J25" s="186"/>
      <c r="K25" s="127"/>
      <c r="L25" s="8"/>
      <c r="M25" s="108" t="s">
        <v>705</v>
      </c>
      <c r="N25" s="108">
        <f t="shared" si="0"/>
        <v>0</v>
      </c>
    </row>
    <row r="26" spans="2:14" s="6" customFormat="1" ht="17.100000000000001" customHeight="1" x14ac:dyDescent="0.15">
      <c r="B26" s="183" t="s">
        <v>84</v>
      </c>
      <c r="C26" s="184"/>
      <c r="D26" s="184"/>
      <c r="E26" s="184"/>
      <c r="F26" s="184"/>
      <c r="G26" s="184"/>
      <c r="H26" s="184"/>
      <c r="I26" s="184"/>
      <c r="J26" s="184"/>
      <c r="K26" s="18"/>
      <c r="L26" s="8"/>
      <c r="M26" s="108" t="s">
        <v>705</v>
      </c>
      <c r="N26" s="108">
        <f t="shared" si="0"/>
        <v>0</v>
      </c>
    </row>
    <row r="27" spans="2:14" s="6" customFormat="1" ht="17.100000000000001" customHeight="1" x14ac:dyDescent="0.15">
      <c r="B27" s="185" t="s">
        <v>85</v>
      </c>
      <c r="C27" s="186"/>
      <c r="D27" s="186"/>
      <c r="E27" s="186"/>
      <c r="F27" s="186"/>
      <c r="G27" s="186"/>
      <c r="H27" s="186"/>
      <c r="I27" s="186"/>
      <c r="J27" s="186"/>
      <c r="K27" s="127"/>
      <c r="L27" s="8"/>
      <c r="M27" s="108" t="s">
        <v>705</v>
      </c>
      <c r="N27" s="108">
        <f t="shared" si="0"/>
        <v>0</v>
      </c>
    </row>
    <row r="28" spans="2:14" s="6" customFormat="1" ht="17.100000000000001" customHeight="1" x14ac:dyDescent="0.15">
      <c r="B28" s="183" t="s">
        <v>86</v>
      </c>
      <c r="C28" s="184"/>
      <c r="D28" s="184"/>
      <c r="E28" s="184"/>
      <c r="F28" s="184"/>
      <c r="G28" s="184"/>
      <c r="H28" s="184"/>
      <c r="I28" s="184"/>
      <c r="J28" s="184"/>
      <c r="K28" s="18"/>
      <c r="L28" s="8"/>
      <c r="M28" s="108" t="s">
        <v>705</v>
      </c>
      <c r="N28" s="108">
        <f t="shared" si="0"/>
        <v>0</v>
      </c>
    </row>
    <row r="29" spans="2:14" s="6" customFormat="1" ht="17.100000000000001" customHeight="1" x14ac:dyDescent="0.15">
      <c r="B29" s="185" t="s">
        <v>87</v>
      </c>
      <c r="C29" s="186"/>
      <c r="D29" s="186"/>
      <c r="E29" s="186"/>
      <c r="F29" s="186"/>
      <c r="G29" s="186"/>
      <c r="H29" s="186"/>
      <c r="I29" s="186"/>
      <c r="J29" s="186"/>
      <c r="K29" s="127"/>
      <c r="L29" s="8"/>
      <c r="M29" s="108" t="s">
        <v>705</v>
      </c>
      <c r="N29" s="108">
        <f t="shared" si="0"/>
        <v>0</v>
      </c>
    </row>
    <row r="30" spans="2:14" s="6" customFormat="1" ht="17.100000000000001" customHeight="1" x14ac:dyDescent="0.15">
      <c r="B30" s="183" t="s">
        <v>566</v>
      </c>
      <c r="C30" s="184"/>
      <c r="D30" s="184"/>
      <c r="E30" s="184"/>
      <c r="F30" s="184"/>
      <c r="G30" s="184"/>
      <c r="H30" s="184"/>
      <c r="I30" s="184"/>
      <c r="J30" s="184"/>
      <c r="K30" s="18"/>
      <c r="L30" s="8"/>
      <c r="M30" s="108" t="s">
        <v>704</v>
      </c>
      <c r="N30" s="108">
        <f t="shared" si="0"/>
        <v>0</v>
      </c>
    </row>
    <row r="31" spans="2:14" s="6" customFormat="1" ht="17.100000000000001" customHeight="1" x14ac:dyDescent="0.15">
      <c r="B31" s="185" t="s">
        <v>88</v>
      </c>
      <c r="C31" s="186"/>
      <c r="D31" s="186"/>
      <c r="E31" s="186"/>
      <c r="F31" s="186"/>
      <c r="G31" s="186"/>
      <c r="H31" s="186"/>
      <c r="I31" s="186"/>
      <c r="J31" s="186"/>
      <c r="K31" s="127"/>
      <c r="L31" s="8"/>
      <c r="M31" s="108" t="s">
        <v>704</v>
      </c>
      <c r="N31" s="108">
        <f t="shared" si="0"/>
        <v>0</v>
      </c>
    </row>
    <row r="32" spans="2:14" s="6" customFormat="1" ht="17.100000000000001" customHeight="1" x14ac:dyDescent="0.15">
      <c r="B32" s="183" t="s">
        <v>89</v>
      </c>
      <c r="C32" s="184"/>
      <c r="D32" s="184"/>
      <c r="E32" s="184"/>
      <c r="F32" s="184"/>
      <c r="G32" s="184"/>
      <c r="H32" s="184"/>
      <c r="I32" s="184"/>
      <c r="J32" s="184"/>
      <c r="K32" s="18"/>
      <c r="L32" s="8"/>
      <c r="M32" s="108" t="s">
        <v>704</v>
      </c>
      <c r="N32" s="108">
        <f t="shared" si="0"/>
        <v>0</v>
      </c>
    </row>
    <row r="33" spans="2:14" s="6" customFormat="1" ht="17.100000000000001" customHeight="1" x14ac:dyDescent="0.15">
      <c r="B33" s="185" t="s">
        <v>90</v>
      </c>
      <c r="C33" s="186"/>
      <c r="D33" s="186"/>
      <c r="E33" s="186"/>
      <c r="F33" s="186"/>
      <c r="G33" s="186"/>
      <c r="H33" s="186"/>
      <c r="I33" s="186"/>
      <c r="J33" s="186"/>
      <c r="K33" s="127"/>
      <c r="L33" s="8"/>
      <c r="M33" s="108" t="s">
        <v>704</v>
      </c>
      <c r="N33" s="108">
        <f t="shared" si="0"/>
        <v>0</v>
      </c>
    </row>
    <row r="34" spans="2:14" s="6" customFormat="1" ht="17.100000000000001" customHeight="1" x14ac:dyDescent="0.15">
      <c r="B34" s="183" t="s">
        <v>91</v>
      </c>
      <c r="C34" s="184"/>
      <c r="D34" s="184"/>
      <c r="E34" s="184"/>
      <c r="F34" s="184"/>
      <c r="G34" s="184"/>
      <c r="H34" s="184"/>
      <c r="I34" s="184"/>
      <c r="J34" s="184"/>
      <c r="K34" s="18"/>
      <c r="L34" s="8"/>
      <c r="M34" s="108" t="s">
        <v>704</v>
      </c>
      <c r="N34" s="108">
        <f t="shared" si="0"/>
        <v>0</v>
      </c>
    </row>
    <row r="35" spans="2:14" s="6" customFormat="1" ht="17.100000000000001" customHeight="1" x14ac:dyDescent="0.15">
      <c r="B35" s="185" t="s">
        <v>92</v>
      </c>
      <c r="C35" s="186"/>
      <c r="D35" s="186"/>
      <c r="E35" s="186"/>
      <c r="F35" s="186"/>
      <c r="G35" s="186"/>
      <c r="H35" s="186"/>
      <c r="I35" s="186"/>
      <c r="J35" s="186"/>
      <c r="K35" s="127"/>
      <c r="L35" s="8"/>
      <c r="M35" s="108" t="s">
        <v>704</v>
      </c>
      <c r="N35" s="108">
        <f t="shared" si="0"/>
        <v>0</v>
      </c>
    </row>
    <row r="36" spans="2:14" s="6" customFormat="1" ht="17.100000000000001" customHeight="1" x14ac:dyDescent="0.15">
      <c r="B36" s="183" t="s">
        <v>93</v>
      </c>
      <c r="C36" s="184"/>
      <c r="D36" s="184"/>
      <c r="E36" s="184"/>
      <c r="F36" s="184"/>
      <c r="G36" s="184"/>
      <c r="H36" s="184"/>
      <c r="I36" s="184"/>
      <c r="J36" s="184"/>
      <c r="K36" s="18"/>
      <c r="L36" s="8"/>
      <c r="M36" s="108" t="s">
        <v>704</v>
      </c>
      <c r="N36" s="108">
        <f t="shared" si="0"/>
        <v>0</v>
      </c>
    </row>
    <row r="37" spans="2:14" s="6" customFormat="1" ht="17.100000000000001" customHeight="1" x14ac:dyDescent="0.15">
      <c r="B37" s="185" t="s">
        <v>94</v>
      </c>
      <c r="C37" s="186"/>
      <c r="D37" s="186"/>
      <c r="E37" s="186"/>
      <c r="F37" s="186"/>
      <c r="G37" s="186"/>
      <c r="H37" s="186"/>
      <c r="I37" s="186"/>
      <c r="J37" s="186"/>
      <c r="K37" s="127"/>
      <c r="L37" s="8"/>
      <c r="M37" s="108" t="s">
        <v>704</v>
      </c>
      <c r="N37" s="108">
        <f t="shared" si="0"/>
        <v>0</v>
      </c>
    </row>
    <row r="38" spans="2:14" s="6" customFormat="1" ht="17.100000000000001" customHeight="1" x14ac:dyDescent="0.15">
      <c r="B38" s="183" t="s">
        <v>95</v>
      </c>
      <c r="C38" s="184"/>
      <c r="D38" s="184"/>
      <c r="E38" s="184"/>
      <c r="F38" s="184"/>
      <c r="G38" s="184"/>
      <c r="H38" s="184"/>
      <c r="I38" s="184"/>
      <c r="J38" s="184"/>
      <c r="K38" s="18"/>
      <c r="L38" s="8"/>
      <c r="M38" s="108" t="s">
        <v>704</v>
      </c>
      <c r="N38" s="108">
        <f t="shared" si="0"/>
        <v>0</v>
      </c>
    </row>
    <row r="39" spans="2:14" s="6" customFormat="1" ht="17.100000000000001" customHeight="1" x14ac:dyDescent="0.15">
      <c r="B39" s="185" t="s">
        <v>96</v>
      </c>
      <c r="C39" s="186"/>
      <c r="D39" s="186"/>
      <c r="E39" s="186"/>
      <c r="F39" s="186"/>
      <c r="G39" s="186"/>
      <c r="H39" s="186"/>
      <c r="I39" s="186"/>
      <c r="J39" s="186"/>
      <c r="K39" s="127"/>
      <c r="L39" s="8"/>
      <c r="M39" s="108" t="s">
        <v>704</v>
      </c>
      <c r="N39" s="108">
        <f t="shared" si="0"/>
        <v>0</v>
      </c>
    </row>
    <row r="40" spans="2:14" s="6" customFormat="1" ht="17.100000000000001" customHeight="1" x14ac:dyDescent="0.15">
      <c r="B40" s="183" t="s">
        <v>97</v>
      </c>
      <c r="C40" s="184"/>
      <c r="D40" s="184"/>
      <c r="E40" s="184"/>
      <c r="F40" s="184"/>
      <c r="G40" s="184"/>
      <c r="H40" s="184"/>
      <c r="I40" s="184"/>
      <c r="J40" s="184"/>
      <c r="K40" s="18"/>
      <c r="L40" s="8"/>
      <c r="M40" s="108" t="s">
        <v>704</v>
      </c>
      <c r="N40" s="108">
        <f t="shared" si="0"/>
        <v>0</v>
      </c>
    </row>
    <row r="41" spans="2:14" s="6" customFormat="1" ht="17.25" customHeight="1" thickBot="1" x14ac:dyDescent="0.2">
      <c r="B41" s="188" t="s">
        <v>706</v>
      </c>
      <c r="C41" s="188"/>
      <c r="D41" s="188"/>
      <c r="E41" s="188"/>
      <c r="F41" s="188"/>
      <c r="G41" s="188"/>
      <c r="H41" s="188"/>
      <c r="I41" s="188"/>
      <c r="J41" s="188"/>
      <c r="K41" s="188"/>
      <c r="L41" s="8"/>
      <c r="M41" s="108"/>
      <c r="N41" s="108"/>
    </row>
    <row r="42" spans="2:14" s="6" customFormat="1" ht="27" customHeight="1" thickBot="1" x14ac:dyDescent="0.2">
      <c r="B42" s="35"/>
      <c r="C42" s="189" t="s">
        <v>708</v>
      </c>
      <c r="D42" s="190"/>
      <c r="E42" s="365" t="str">
        <f>IF(N42=0,"",IF(N42&lt;10,"缺乏自信",IF(N42&lt;20,"较为自信","信心十足")))</f>
        <v/>
      </c>
      <c r="F42" s="365"/>
      <c r="G42" s="365"/>
      <c r="H42" s="365"/>
      <c r="I42" s="365"/>
      <c r="J42" s="366"/>
      <c r="K42" s="35"/>
      <c r="L42" s="8"/>
      <c r="M42" s="108"/>
      <c r="N42" s="108">
        <f>SUM(N11:N40)</f>
        <v>0</v>
      </c>
    </row>
    <row r="43" spans="2:14" ht="10.5" customHeight="1" x14ac:dyDescent="0.15">
      <c r="J43" s="9"/>
      <c r="K43" s="9"/>
      <c r="L43" s="9"/>
    </row>
    <row r="44" spans="2:14" hidden="1" x14ac:dyDescent="0.15">
      <c r="J44" s="9"/>
      <c r="K44" s="9"/>
      <c r="L44" s="9"/>
    </row>
    <row r="45" spans="2:14" hidden="1" x14ac:dyDescent="0.15"/>
    <row r="46" spans="2:14" hidden="1" x14ac:dyDescent="0.15"/>
  </sheetData>
  <mergeCells count="43">
    <mergeCell ref="B41:K41"/>
    <mergeCell ref="C42:D42"/>
    <mergeCell ref="E42:J42"/>
    <mergeCell ref="B26:J26"/>
    <mergeCell ref="B25:J25"/>
    <mergeCell ref="B40:J40"/>
    <mergeCell ref="B39:J39"/>
    <mergeCell ref="B38:J38"/>
    <mergeCell ref="B37:J37"/>
    <mergeCell ref="B36:J36"/>
    <mergeCell ref="B35:J35"/>
    <mergeCell ref="B34:J34"/>
    <mergeCell ref="B33:J33"/>
    <mergeCell ref="B32:J32"/>
    <mergeCell ref="B31:J31"/>
    <mergeCell ref="B30:J30"/>
    <mergeCell ref="B14:J14"/>
    <mergeCell ref="B13:J13"/>
    <mergeCell ref="B20:J20"/>
    <mergeCell ref="B19:J19"/>
    <mergeCell ref="B18:J18"/>
    <mergeCell ref="B17:J17"/>
    <mergeCell ref="B29:J29"/>
    <mergeCell ref="B28:J28"/>
    <mergeCell ref="B27:J27"/>
    <mergeCell ref="B16:J16"/>
    <mergeCell ref="B15:J15"/>
    <mergeCell ref="B24:J24"/>
    <mergeCell ref="B23:J23"/>
    <mergeCell ref="B22:J22"/>
    <mergeCell ref="B21:J21"/>
    <mergeCell ref="B7:K7"/>
    <mergeCell ref="B8:K8"/>
    <mergeCell ref="B9:K9"/>
    <mergeCell ref="B12:J12"/>
    <mergeCell ref="B11:J11"/>
    <mergeCell ref="B10:J10"/>
    <mergeCell ref="B1:K1"/>
    <mergeCell ref="B2:K2"/>
    <mergeCell ref="B3:K3"/>
    <mergeCell ref="B4:K4"/>
    <mergeCell ref="C6:D6"/>
    <mergeCell ref="E6:H6"/>
  </mergeCells>
  <phoneticPr fontId="1" type="noConversion"/>
  <dataValidations count="1">
    <dataValidation type="list" allowBlank="1" showInputMessage="1" showErrorMessage="1" sqref="L11:L42 K11:K40">
      <formula1>"是,否"</formula1>
    </dataValidation>
  </dataValidations>
  <printOptions horizontalCentered="1"/>
  <pageMargins left="0.39370078740157483" right="0.39370078740157483" top="0.47244094488188981" bottom="0.47244094488188981" header="0.31496062992125984" footer="0.31496062992125984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42"/>
  <sheetViews>
    <sheetView showGridLines="0" zoomScaleNormal="100" workbookViewId="0">
      <selection activeCell="K11" sqref="K11"/>
    </sheetView>
  </sheetViews>
  <sheetFormatPr defaultColWidth="0" defaultRowHeight="13.5" zeroHeight="1" x14ac:dyDescent="0.15"/>
  <cols>
    <col min="1" max="1" width="3.625" style="5" customWidth="1"/>
    <col min="2" max="2" width="10.625" style="5" customWidth="1"/>
    <col min="3" max="4" width="9.875" style="5" customWidth="1"/>
    <col min="5" max="8" width="8.625" style="5" customWidth="1"/>
    <col min="9" max="10" width="9.875" style="5" customWidth="1"/>
    <col min="11" max="11" width="8.625" style="5" customWidth="1"/>
    <col min="12" max="12" width="3.625" style="5" customWidth="1"/>
    <col min="13" max="14" width="9" style="5" hidden="1" customWidth="1"/>
    <col min="15" max="16384" width="9" style="5" hidden="1"/>
  </cols>
  <sheetData>
    <row r="1" spans="2:11" s="44" customFormat="1" ht="25.5" customHeight="1" thickBot="1" x14ac:dyDescent="0.2">
      <c r="B1" s="194" t="s">
        <v>3</v>
      </c>
      <c r="C1" s="194"/>
      <c r="D1" s="194"/>
      <c r="E1" s="194"/>
      <c r="F1" s="194"/>
      <c r="G1" s="194"/>
      <c r="H1" s="194"/>
      <c r="I1" s="194"/>
      <c r="J1" s="194"/>
      <c r="K1" s="195"/>
    </row>
    <row r="2" spans="2:11" x14ac:dyDescent="0.15">
      <c r="B2" s="196" t="str">
        <f>HYPERLINK("#自测!A1","返回测试首页面")</f>
        <v>返回测试首页面</v>
      </c>
      <c r="C2" s="196"/>
      <c r="D2" s="196"/>
      <c r="E2" s="196"/>
      <c r="F2" s="196"/>
      <c r="G2" s="196"/>
      <c r="H2" s="196"/>
      <c r="I2" s="196"/>
      <c r="J2" s="196"/>
      <c r="K2" s="197"/>
    </row>
    <row r="3" spans="2:11" ht="32.25" x14ac:dyDescent="0.15">
      <c r="B3" s="176" t="s">
        <v>548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2:11" ht="15" customHeight="1" x14ac:dyDescent="0.15">
      <c r="B4" s="177" t="s">
        <v>587</v>
      </c>
      <c r="C4" s="177"/>
      <c r="D4" s="177"/>
      <c r="E4" s="177"/>
      <c r="F4" s="177"/>
      <c r="G4" s="177"/>
      <c r="H4" s="177"/>
      <c r="I4" s="177"/>
      <c r="J4" s="177"/>
      <c r="K4" s="177"/>
    </row>
    <row r="5" spans="2:11" ht="15" customHeight="1" x14ac:dyDescent="0.15">
      <c r="B5" s="34"/>
      <c r="C5" s="40" t="s">
        <v>565</v>
      </c>
      <c r="D5" s="40"/>
      <c r="E5" s="40" t="s">
        <v>560</v>
      </c>
      <c r="F5" s="40"/>
      <c r="G5" s="40" t="s">
        <v>561</v>
      </c>
      <c r="H5" s="40"/>
      <c r="I5" s="40" t="s">
        <v>562</v>
      </c>
      <c r="J5" s="40"/>
      <c r="K5" s="34"/>
    </row>
    <row r="6" spans="2:11" ht="15" customHeight="1" x14ac:dyDescent="0.15">
      <c r="B6" s="34"/>
      <c r="C6" s="178" t="s">
        <v>563</v>
      </c>
      <c r="D6" s="179"/>
      <c r="E6" s="178"/>
      <c r="F6" s="180"/>
      <c r="G6" s="180"/>
      <c r="H6" s="179"/>
      <c r="I6" s="40" t="s">
        <v>564</v>
      </c>
      <c r="J6" s="40"/>
      <c r="K6" s="34"/>
    </row>
    <row r="7" spans="2:11" ht="24.95" customHeight="1" x14ac:dyDescent="0.15">
      <c r="B7" s="181" t="s">
        <v>6</v>
      </c>
      <c r="C7" s="181"/>
      <c r="D7" s="181"/>
      <c r="E7" s="181"/>
      <c r="F7" s="181"/>
      <c r="G7" s="181"/>
      <c r="H7" s="181"/>
      <c r="I7" s="181"/>
      <c r="J7" s="181"/>
      <c r="K7" s="181"/>
    </row>
    <row r="8" spans="2:11" s="6" customFormat="1" ht="60" customHeight="1" x14ac:dyDescent="0.15">
      <c r="B8" s="182" t="s">
        <v>143</v>
      </c>
      <c r="C8" s="182"/>
      <c r="D8" s="182"/>
      <c r="E8" s="182"/>
      <c r="F8" s="182"/>
      <c r="G8" s="182"/>
      <c r="H8" s="182"/>
      <c r="I8" s="182"/>
      <c r="J8" s="182"/>
      <c r="K8" s="182"/>
    </row>
    <row r="9" spans="2:11" s="6" customFormat="1" ht="24.95" customHeight="1" x14ac:dyDescent="0.15">
      <c r="B9" s="181" t="s">
        <v>1</v>
      </c>
      <c r="C9" s="181"/>
      <c r="D9" s="181"/>
      <c r="E9" s="181"/>
      <c r="F9" s="181"/>
      <c r="G9" s="181"/>
      <c r="H9" s="181"/>
      <c r="I9" s="181"/>
      <c r="J9" s="181"/>
      <c r="K9" s="181"/>
    </row>
    <row r="10" spans="2:11" s="6" customFormat="1" ht="21.95" customHeight="1" x14ac:dyDescent="0.15">
      <c r="B10" s="198" t="s">
        <v>144</v>
      </c>
      <c r="C10" s="198"/>
      <c r="D10" s="198"/>
      <c r="E10" s="198"/>
      <c r="F10" s="198"/>
      <c r="G10" s="198"/>
      <c r="H10" s="198"/>
      <c r="I10" s="198"/>
      <c r="J10" s="198"/>
      <c r="K10" s="198"/>
    </row>
    <row r="11" spans="2:11" s="6" customFormat="1" ht="18" customHeight="1" x14ac:dyDescent="0.15">
      <c r="B11" s="199" t="s">
        <v>567</v>
      </c>
      <c r="C11" s="199"/>
      <c r="D11" s="199"/>
      <c r="E11" s="199"/>
      <c r="F11" s="199"/>
      <c r="G11" s="199"/>
      <c r="H11" s="199"/>
      <c r="I11" s="199"/>
      <c r="J11" s="199"/>
      <c r="K11" s="129"/>
    </row>
    <row r="12" spans="2:11" s="6" customFormat="1" ht="18" customHeight="1" x14ac:dyDescent="0.15">
      <c r="B12" s="193" t="s">
        <v>568</v>
      </c>
      <c r="C12" s="193"/>
      <c r="D12" s="193"/>
      <c r="E12" s="193"/>
      <c r="F12" s="193"/>
      <c r="G12" s="193"/>
      <c r="H12" s="193"/>
      <c r="I12" s="193"/>
      <c r="J12" s="193"/>
      <c r="K12" s="130"/>
    </row>
    <row r="13" spans="2:11" s="6" customFormat="1" ht="18" customHeight="1" x14ac:dyDescent="0.15">
      <c r="B13" s="199" t="s">
        <v>721</v>
      </c>
      <c r="C13" s="199"/>
      <c r="D13" s="199"/>
      <c r="E13" s="199"/>
      <c r="F13" s="199"/>
      <c r="G13" s="199"/>
      <c r="H13" s="199"/>
      <c r="I13" s="199"/>
      <c r="J13" s="199"/>
      <c r="K13" s="129"/>
    </row>
    <row r="14" spans="2:11" s="6" customFormat="1" ht="18" customHeight="1" x14ac:dyDescent="0.15">
      <c r="B14" s="193" t="s">
        <v>570</v>
      </c>
      <c r="C14" s="193"/>
      <c r="D14" s="193"/>
      <c r="E14" s="193"/>
      <c r="F14" s="193"/>
      <c r="G14" s="193"/>
      <c r="H14" s="193"/>
      <c r="I14" s="193"/>
      <c r="J14" s="193"/>
      <c r="K14" s="130"/>
    </row>
    <row r="15" spans="2:11" s="6" customFormat="1" ht="18" customHeight="1" x14ac:dyDescent="0.15">
      <c r="B15" s="199" t="s">
        <v>571</v>
      </c>
      <c r="C15" s="199"/>
      <c r="D15" s="199"/>
      <c r="E15" s="199"/>
      <c r="F15" s="199"/>
      <c r="G15" s="199"/>
      <c r="H15" s="199"/>
      <c r="I15" s="199"/>
      <c r="J15" s="199"/>
      <c r="K15" s="129"/>
    </row>
    <row r="16" spans="2:11" s="6" customFormat="1" ht="18" customHeight="1" x14ac:dyDescent="0.15">
      <c r="B16" s="193" t="s">
        <v>572</v>
      </c>
      <c r="C16" s="193"/>
      <c r="D16" s="193"/>
      <c r="E16" s="193"/>
      <c r="F16" s="193"/>
      <c r="G16" s="193"/>
      <c r="H16" s="193"/>
      <c r="I16" s="193"/>
      <c r="J16" s="193"/>
      <c r="K16" s="130"/>
    </row>
    <row r="17" spans="2:11" s="6" customFormat="1" ht="18" customHeight="1" x14ac:dyDescent="0.15">
      <c r="B17" s="199" t="s">
        <v>573</v>
      </c>
      <c r="C17" s="199"/>
      <c r="D17" s="199"/>
      <c r="E17" s="199"/>
      <c r="F17" s="199"/>
      <c r="G17" s="199"/>
      <c r="H17" s="199"/>
      <c r="I17" s="199"/>
      <c r="J17" s="199"/>
      <c r="K17" s="129"/>
    </row>
    <row r="18" spans="2:11" s="6" customFormat="1" ht="18" customHeight="1" x14ac:dyDescent="0.15">
      <c r="B18" s="193" t="s">
        <v>722</v>
      </c>
      <c r="C18" s="193"/>
      <c r="D18" s="193"/>
      <c r="E18" s="193"/>
      <c r="F18" s="193"/>
      <c r="G18" s="193"/>
      <c r="H18" s="193"/>
      <c r="I18" s="193"/>
      <c r="J18" s="193"/>
      <c r="K18" s="130"/>
    </row>
    <row r="19" spans="2:11" s="6" customFormat="1" ht="18" customHeight="1" x14ac:dyDescent="0.15">
      <c r="B19" s="199" t="s">
        <v>575</v>
      </c>
      <c r="C19" s="199"/>
      <c r="D19" s="199"/>
      <c r="E19" s="199"/>
      <c r="F19" s="199"/>
      <c r="G19" s="199"/>
      <c r="H19" s="199"/>
      <c r="I19" s="199"/>
      <c r="J19" s="199"/>
      <c r="K19" s="129"/>
    </row>
    <row r="20" spans="2:11" s="6" customFormat="1" ht="18" customHeight="1" x14ac:dyDescent="0.15">
      <c r="B20" s="193" t="s">
        <v>576</v>
      </c>
      <c r="C20" s="193"/>
      <c r="D20" s="193"/>
      <c r="E20" s="193"/>
      <c r="F20" s="193"/>
      <c r="G20" s="193"/>
      <c r="H20" s="193"/>
      <c r="I20" s="193"/>
      <c r="J20" s="193"/>
      <c r="K20" s="130"/>
    </row>
    <row r="21" spans="2:11" s="6" customFormat="1" ht="18" customHeight="1" x14ac:dyDescent="0.15">
      <c r="B21" s="199" t="s">
        <v>577</v>
      </c>
      <c r="C21" s="199"/>
      <c r="D21" s="199"/>
      <c r="E21" s="199"/>
      <c r="F21" s="199"/>
      <c r="G21" s="199"/>
      <c r="H21" s="199"/>
      <c r="I21" s="199"/>
      <c r="J21" s="199"/>
      <c r="K21" s="129"/>
    </row>
    <row r="22" spans="2:11" s="6" customFormat="1" ht="18" customHeight="1" x14ac:dyDescent="0.15">
      <c r="B22" s="193" t="s">
        <v>578</v>
      </c>
      <c r="C22" s="193"/>
      <c r="D22" s="193"/>
      <c r="E22" s="193"/>
      <c r="F22" s="193"/>
      <c r="G22" s="193"/>
      <c r="H22" s="193"/>
      <c r="I22" s="193"/>
      <c r="J22" s="193"/>
      <c r="K22" s="130"/>
    </row>
    <row r="23" spans="2:11" s="6" customFormat="1" ht="18" customHeight="1" x14ac:dyDescent="0.15">
      <c r="B23" s="199" t="s">
        <v>579</v>
      </c>
      <c r="C23" s="199"/>
      <c r="D23" s="199"/>
      <c r="E23" s="199"/>
      <c r="F23" s="199"/>
      <c r="G23" s="199"/>
      <c r="H23" s="199"/>
      <c r="I23" s="199"/>
      <c r="J23" s="199"/>
      <c r="K23" s="129"/>
    </row>
    <row r="24" spans="2:11" s="6" customFormat="1" ht="18" customHeight="1" x14ac:dyDescent="0.15">
      <c r="B24" s="193" t="s">
        <v>580</v>
      </c>
      <c r="C24" s="193"/>
      <c r="D24" s="193"/>
      <c r="E24" s="193"/>
      <c r="F24" s="193"/>
      <c r="G24" s="193"/>
      <c r="H24" s="193"/>
      <c r="I24" s="193"/>
      <c r="J24" s="193"/>
      <c r="K24" s="130"/>
    </row>
    <row r="25" spans="2:11" s="6" customFormat="1" ht="18" customHeight="1" x14ac:dyDescent="0.15">
      <c r="B25" s="199" t="s">
        <v>581</v>
      </c>
      <c r="C25" s="199"/>
      <c r="D25" s="199"/>
      <c r="E25" s="199"/>
      <c r="F25" s="199"/>
      <c r="G25" s="199"/>
      <c r="H25" s="199"/>
      <c r="I25" s="199"/>
      <c r="J25" s="199"/>
      <c r="K25" s="129"/>
    </row>
    <row r="26" spans="2:11" s="6" customFormat="1" ht="18" customHeight="1" x14ac:dyDescent="0.15">
      <c r="B26" s="193" t="s">
        <v>582</v>
      </c>
      <c r="C26" s="193"/>
      <c r="D26" s="193"/>
      <c r="E26" s="193"/>
      <c r="F26" s="193"/>
      <c r="G26" s="193"/>
      <c r="H26" s="193"/>
      <c r="I26" s="193"/>
      <c r="J26" s="193"/>
      <c r="K26" s="130"/>
    </row>
    <row r="27" spans="2:11" s="6" customFormat="1" ht="18" customHeight="1" x14ac:dyDescent="0.15">
      <c r="B27" s="199" t="s">
        <v>583</v>
      </c>
      <c r="C27" s="199"/>
      <c r="D27" s="199"/>
      <c r="E27" s="199"/>
      <c r="F27" s="199"/>
      <c r="G27" s="199"/>
      <c r="H27" s="199"/>
      <c r="I27" s="199"/>
      <c r="J27" s="199"/>
      <c r="K27" s="129"/>
    </row>
    <row r="28" spans="2:11" s="6" customFormat="1" ht="18" customHeight="1" x14ac:dyDescent="0.15">
      <c r="B28" s="193" t="s">
        <v>584</v>
      </c>
      <c r="C28" s="193"/>
      <c r="D28" s="193"/>
      <c r="E28" s="193"/>
      <c r="F28" s="193"/>
      <c r="G28" s="193"/>
      <c r="H28" s="193"/>
      <c r="I28" s="193"/>
      <c r="J28" s="193"/>
      <c r="K28" s="130"/>
    </row>
    <row r="29" spans="2:11" s="6" customFormat="1" ht="18" customHeight="1" x14ac:dyDescent="0.15">
      <c r="B29" s="199" t="s">
        <v>585</v>
      </c>
      <c r="C29" s="199"/>
      <c r="D29" s="199"/>
      <c r="E29" s="199"/>
      <c r="F29" s="199"/>
      <c r="G29" s="199"/>
      <c r="H29" s="199"/>
      <c r="I29" s="199"/>
      <c r="J29" s="199"/>
      <c r="K29" s="129"/>
    </row>
    <row r="30" spans="2:11" s="6" customFormat="1" ht="18" customHeight="1" x14ac:dyDescent="0.15">
      <c r="B30" s="193" t="s">
        <v>586</v>
      </c>
      <c r="C30" s="193"/>
      <c r="D30" s="193"/>
      <c r="E30" s="193"/>
      <c r="F30" s="193"/>
      <c r="G30" s="193"/>
      <c r="H30" s="193"/>
      <c r="I30" s="193"/>
      <c r="J30" s="193"/>
      <c r="K30" s="130"/>
    </row>
    <row r="31" spans="2:11" s="6" customFormat="1" ht="41.25" customHeight="1" thickBot="1" x14ac:dyDescent="0.2">
      <c r="B31" s="200" t="s">
        <v>707</v>
      </c>
      <c r="C31" s="200"/>
      <c r="D31" s="200"/>
      <c r="E31" s="200"/>
      <c r="F31" s="200"/>
      <c r="G31" s="200"/>
      <c r="H31" s="200"/>
      <c r="I31" s="200"/>
      <c r="J31" s="200"/>
      <c r="K31" s="200"/>
    </row>
    <row r="32" spans="2:11" s="6" customFormat="1" ht="18" hidden="1" customHeight="1" thickBot="1" x14ac:dyDescent="0.2">
      <c r="B32" s="3"/>
      <c r="C32" s="3"/>
      <c r="D32" s="3"/>
      <c r="E32" s="3"/>
      <c r="F32" s="3"/>
      <c r="G32" s="3"/>
      <c r="H32" s="3"/>
      <c r="I32" s="3"/>
      <c r="J32" s="3"/>
      <c r="K32" s="112">
        <f>COUNTIF(K11:K30,"是")</f>
        <v>0</v>
      </c>
    </row>
    <row r="33" spans="2:11" s="6" customFormat="1" ht="33" customHeight="1" thickBot="1" x14ac:dyDescent="0.2">
      <c r="B33" s="3"/>
      <c r="C33" s="189" t="s">
        <v>708</v>
      </c>
      <c r="D33" s="190"/>
      <c r="E33" s="191" t="str">
        <f>IF(K32=0,"",IF(K32&lt;5,"自律能力就太差了",IF(K32&lt;10,"自律能力较差",IF(K32&lt;15,"自律能力一般","自律能力强"))))</f>
        <v/>
      </c>
      <c r="F33" s="191"/>
      <c r="G33" s="191"/>
      <c r="H33" s="191"/>
      <c r="I33" s="191"/>
      <c r="J33" s="192"/>
      <c r="K33" s="8"/>
    </row>
    <row r="34" spans="2:11" s="6" customFormat="1" ht="18" customHeight="1" x14ac:dyDescent="0.15">
      <c r="B34" s="3"/>
      <c r="C34" s="3"/>
      <c r="D34" s="3"/>
      <c r="E34" s="3"/>
      <c r="F34" s="3"/>
      <c r="G34" s="3"/>
      <c r="H34" s="3"/>
      <c r="I34" s="3"/>
      <c r="J34" s="3"/>
      <c r="K34" s="8"/>
    </row>
    <row r="35" spans="2:11" s="6" customFormat="1" ht="18" customHeight="1" x14ac:dyDescent="0.15">
      <c r="B35" s="3"/>
      <c r="C35" s="3"/>
      <c r="D35" s="3"/>
      <c r="E35" s="3"/>
      <c r="F35" s="3"/>
      <c r="G35" s="3"/>
      <c r="H35" s="3"/>
      <c r="I35" s="3"/>
      <c r="J35" s="3"/>
      <c r="K35" s="8"/>
    </row>
    <row r="36" spans="2:11" s="6" customFormat="1" ht="18" hidden="1" customHeight="1" x14ac:dyDescent="0.15">
      <c r="B36" s="3"/>
      <c r="C36" s="3"/>
      <c r="D36" s="3"/>
      <c r="E36" s="3"/>
      <c r="F36" s="3"/>
      <c r="G36" s="3"/>
      <c r="H36" s="3"/>
      <c r="I36" s="3"/>
      <c r="J36" s="3"/>
      <c r="K36" s="8"/>
    </row>
    <row r="37" spans="2:11" s="6" customFormat="1" ht="18" hidden="1" customHeight="1" x14ac:dyDescent="0.15">
      <c r="B37" s="3"/>
      <c r="C37" s="3"/>
      <c r="D37" s="3"/>
      <c r="E37" s="3"/>
      <c r="F37" s="3"/>
      <c r="G37" s="3"/>
      <c r="H37" s="3"/>
      <c r="I37" s="3"/>
      <c r="J37" s="3"/>
      <c r="K37" s="8"/>
    </row>
    <row r="38" spans="2:11" s="6" customFormat="1" ht="18" hidden="1" customHeight="1" x14ac:dyDescent="0.15">
      <c r="B38" s="3"/>
      <c r="C38" s="3"/>
      <c r="D38" s="3"/>
      <c r="E38" s="3"/>
      <c r="F38" s="3"/>
      <c r="G38" s="3"/>
      <c r="H38" s="3"/>
      <c r="I38" s="3"/>
      <c r="J38" s="3"/>
      <c r="K38" s="8"/>
    </row>
    <row r="39" spans="2:11" s="6" customFormat="1" ht="18" hidden="1" customHeight="1" x14ac:dyDescent="0.15">
      <c r="B39" s="3"/>
      <c r="C39" s="3"/>
      <c r="D39" s="3"/>
      <c r="E39" s="3"/>
      <c r="F39" s="3"/>
      <c r="G39" s="3"/>
      <c r="H39" s="3"/>
      <c r="I39" s="3"/>
      <c r="J39" s="3"/>
      <c r="K39" s="8"/>
    </row>
    <row r="40" spans="2:11" s="6" customFormat="1" ht="18" hidden="1" customHeight="1" x14ac:dyDescent="0.15">
      <c r="B40" s="3"/>
      <c r="C40" s="3"/>
      <c r="D40" s="3"/>
      <c r="E40" s="3"/>
      <c r="F40" s="3"/>
      <c r="G40" s="3"/>
      <c r="H40" s="3"/>
      <c r="I40" s="3"/>
      <c r="J40" s="3"/>
      <c r="K40" s="8"/>
    </row>
    <row r="41" spans="2:11" hidden="1" x14ac:dyDescent="0.15"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2:11" hidden="1" x14ac:dyDescent="0.15">
      <c r="B42" s="9"/>
      <c r="C42" s="9"/>
      <c r="D42" s="9"/>
      <c r="E42" s="9"/>
      <c r="F42" s="9"/>
      <c r="G42" s="9"/>
      <c r="H42" s="9"/>
      <c r="I42" s="9"/>
      <c r="J42" s="9"/>
      <c r="K42" s="9"/>
    </row>
  </sheetData>
  <mergeCells count="33">
    <mergeCell ref="B31:K31"/>
    <mergeCell ref="C33:D33"/>
    <mergeCell ref="E33:J33"/>
    <mergeCell ref="B25:J25"/>
    <mergeCell ref="B26:J26"/>
    <mergeCell ref="B27:J27"/>
    <mergeCell ref="B28:J28"/>
    <mergeCell ref="B29:J29"/>
    <mergeCell ref="B30:J30"/>
    <mergeCell ref="B24:J24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12:J12"/>
    <mergeCell ref="B1:K1"/>
    <mergeCell ref="B2:K2"/>
    <mergeCell ref="B3:K3"/>
    <mergeCell ref="B4:K4"/>
    <mergeCell ref="C6:D6"/>
    <mergeCell ref="E6:H6"/>
    <mergeCell ref="B7:K7"/>
    <mergeCell ref="B8:K8"/>
    <mergeCell ref="B9:K9"/>
    <mergeCell ref="B10:K10"/>
    <mergeCell ref="B11:J11"/>
  </mergeCells>
  <phoneticPr fontId="1" type="noConversion"/>
  <dataValidations count="1">
    <dataValidation type="list" allowBlank="1" showInputMessage="1" showErrorMessage="1" sqref="K11:K30">
      <formula1>"是,否"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234"/>
  <sheetViews>
    <sheetView showGridLines="0" zoomScaleNormal="100" workbookViewId="0">
      <selection activeCell="B2" sqref="B2:K2"/>
    </sheetView>
  </sheetViews>
  <sheetFormatPr defaultColWidth="0" defaultRowHeight="13.5" zeroHeight="1" x14ac:dyDescent="0.15"/>
  <cols>
    <col min="1" max="1" width="3.625" style="5" customWidth="1"/>
    <col min="2" max="2" width="7" style="5" customWidth="1"/>
    <col min="3" max="3" width="9.25" style="5" customWidth="1"/>
    <col min="4" max="4" width="11.125" style="5" customWidth="1"/>
    <col min="5" max="8" width="9.125" style="5" customWidth="1"/>
    <col min="9" max="9" width="9.25" style="5" customWidth="1"/>
    <col min="10" max="10" width="9.75" style="5" customWidth="1"/>
    <col min="11" max="11" width="5.625" style="5" customWidth="1"/>
    <col min="12" max="12" width="3.625" style="5" customWidth="1"/>
    <col min="13" max="16384" width="9" style="5" hidden="1"/>
  </cols>
  <sheetData>
    <row r="1" spans="2:11" ht="15" customHeight="1" thickBot="1" x14ac:dyDescent="0.2">
      <c r="B1" s="174" t="s">
        <v>3</v>
      </c>
      <c r="C1" s="174"/>
      <c r="D1" s="174"/>
      <c r="E1" s="174"/>
      <c r="F1" s="174"/>
      <c r="G1" s="174"/>
      <c r="H1" s="174"/>
      <c r="I1" s="174"/>
      <c r="J1" s="174"/>
      <c r="K1" s="201"/>
    </row>
    <row r="2" spans="2:11" x14ac:dyDescent="0.15">
      <c r="B2" s="196" t="str">
        <f>HYPERLINK("#自测!A1","返回测试首页面")</f>
        <v>返回测试首页面</v>
      </c>
      <c r="C2" s="196"/>
      <c r="D2" s="196"/>
      <c r="E2" s="196"/>
      <c r="F2" s="196"/>
      <c r="G2" s="196"/>
      <c r="H2" s="196"/>
      <c r="I2" s="196"/>
      <c r="J2" s="196"/>
      <c r="K2" s="197"/>
    </row>
    <row r="3" spans="2:11" ht="32.25" x14ac:dyDescent="0.15">
      <c r="B3" s="176" t="s">
        <v>551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2:11" ht="15" customHeight="1" x14ac:dyDescent="0.15">
      <c r="B4" s="177" t="s">
        <v>587</v>
      </c>
      <c r="C4" s="177"/>
      <c r="D4" s="177"/>
      <c r="E4" s="177"/>
      <c r="F4" s="177"/>
      <c r="G4" s="177"/>
      <c r="H4" s="177"/>
      <c r="I4" s="177"/>
      <c r="J4" s="177"/>
      <c r="K4" s="177"/>
    </row>
    <row r="5" spans="2:11" ht="15" customHeight="1" x14ac:dyDescent="0.15">
      <c r="B5" s="34"/>
      <c r="C5" s="40" t="s">
        <v>565</v>
      </c>
      <c r="D5" s="40"/>
      <c r="E5" s="40" t="s">
        <v>560</v>
      </c>
      <c r="F5" s="40"/>
      <c r="G5" s="40" t="s">
        <v>561</v>
      </c>
      <c r="H5" s="40"/>
      <c r="I5" s="40" t="s">
        <v>562</v>
      </c>
      <c r="J5" s="43"/>
      <c r="K5" s="34"/>
    </row>
    <row r="6" spans="2:11" ht="15" customHeight="1" x14ac:dyDescent="0.15">
      <c r="B6" s="34"/>
      <c r="C6" s="178" t="s">
        <v>563</v>
      </c>
      <c r="D6" s="179"/>
      <c r="E6" s="178"/>
      <c r="F6" s="180"/>
      <c r="G6" s="180"/>
      <c r="H6" s="179"/>
      <c r="I6" s="40" t="s">
        <v>564</v>
      </c>
      <c r="J6" s="43"/>
      <c r="K6" s="34"/>
    </row>
    <row r="7" spans="2:11" ht="20.100000000000001" customHeight="1" x14ac:dyDescent="0.15">
      <c r="B7" s="181" t="s">
        <v>6</v>
      </c>
      <c r="C7" s="181"/>
      <c r="D7" s="181"/>
      <c r="E7" s="181"/>
      <c r="F7" s="181"/>
      <c r="G7" s="181"/>
      <c r="H7" s="181"/>
      <c r="I7" s="181"/>
      <c r="J7" s="181"/>
      <c r="K7" s="181"/>
    </row>
    <row r="8" spans="2:11" s="6" customFormat="1" ht="47.25" customHeight="1" x14ac:dyDescent="0.15">
      <c r="B8" s="182" t="s">
        <v>338</v>
      </c>
      <c r="C8" s="182"/>
      <c r="D8" s="182"/>
      <c r="E8" s="182"/>
      <c r="F8" s="182"/>
      <c r="G8" s="182"/>
      <c r="H8" s="182"/>
      <c r="I8" s="182"/>
      <c r="J8" s="182"/>
      <c r="K8" s="182"/>
    </row>
    <row r="9" spans="2:11" s="6" customFormat="1" ht="20.100000000000001" customHeight="1" x14ac:dyDescent="0.15">
      <c r="B9" s="181" t="s">
        <v>54</v>
      </c>
      <c r="C9" s="181"/>
      <c r="D9" s="181"/>
      <c r="E9" s="181"/>
      <c r="F9" s="181"/>
      <c r="G9" s="181"/>
      <c r="H9" s="181"/>
      <c r="I9" s="181"/>
      <c r="J9" s="181"/>
      <c r="K9" s="181"/>
    </row>
    <row r="10" spans="2:11" s="6" customFormat="1" ht="46.5" customHeight="1" x14ac:dyDescent="0.15">
      <c r="B10" s="182" t="s">
        <v>339</v>
      </c>
      <c r="C10" s="182"/>
      <c r="D10" s="182"/>
      <c r="E10" s="182"/>
      <c r="F10" s="182"/>
      <c r="G10" s="182"/>
      <c r="H10" s="182"/>
      <c r="I10" s="182"/>
      <c r="J10" s="182"/>
      <c r="K10" s="182"/>
    </row>
    <row r="11" spans="2:11" s="6" customFormat="1" ht="15" customHeight="1" x14ac:dyDescent="0.15">
      <c r="B11" s="215" t="s">
        <v>340</v>
      </c>
      <c r="C11" s="215" t="s">
        <v>340</v>
      </c>
      <c r="D11" s="215" t="s">
        <v>340</v>
      </c>
      <c r="E11" s="215" t="s">
        <v>340</v>
      </c>
      <c r="F11" s="215" t="s">
        <v>340</v>
      </c>
      <c r="G11" s="215" t="s">
        <v>340</v>
      </c>
      <c r="H11" s="215" t="s">
        <v>340</v>
      </c>
      <c r="I11" s="215" t="s">
        <v>340</v>
      </c>
      <c r="J11" s="215" t="s">
        <v>340</v>
      </c>
      <c r="K11" s="33"/>
    </row>
    <row r="12" spans="2:11" s="6" customFormat="1" ht="15" customHeight="1" x14ac:dyDescent="0.15">
      <c r="B12" s="214" t="s">
        <v>341</v>
      </c>
      <c r="C12" s="214" t="s">
        <v>341</v>
      </c>
      <c r="D12" s="214" t="s">
        <v>341</v>
      </c>
      <c r="E12" s="214" t="s">
        <v>341</v>
      </c>
      <c r="F12" s="214" t="s">
        <v>341</v>
      </c>
      <c r="G12" s="214" t="s">
        <v>341</v>
      </c>
      <c r="H12" s="214" t="s">
        <v>341</v>
      </c>
      <c r="I12" s="214" t="s">
        <v>341</v>
      </c>
      <c r="J12" s="214" t="s">
        <v>341</v>
      </c>
      <c r="K12" s="127"/>
    </row>
    <row r="13" spans="2:11" s="6" customFormat="1" ht="15" customHeight="1" x14ac:dyDescent="0.15">
      <c r="B13" s="213" t="s">
        <v>342</v>
      </c>
      <c r="C13" s="213" t="s">
        <v>342</v>
      </c>
      <c r="D13" s="213" t="s">
        <v>342</v>
      </c>
      <c r="E13" s="213" t="s">
        <v>342</v>
      </c>
      <c r="F13" s="213" t="s">
        <v>342</v>
      </c>
      <c r="G13" s="213" t="s">
        <v>342</v>
      </c>
      <c r="H13" s="213" t="s">
        <v>342</v>
      </c>
      <c r="I13" s="213" t="s">
        <v>342</v>
      </c>
      <c r="J13" s="213" t="s">
        <v>342</v>
      </c>
      <c r="K13" s="18"/>
    </row>
    <row r="14" spans="2:11" s="6" customFormat="1" ht="15" customHeight="1" x14ac:dyDescent="0.15">
      <c r="B14" s="214" t="s">
        <v>343</v>
      </c>
      <c r="C14" s="214" t="s">
        <v>343</v>
      </c>
      <c r="D14" s="214" t="s">
        <v>343</v>
      </c>
      <c r="E14" s="214" t="s">
        <v>343</v>
      </c>
      <c r="F14" s="214" t="s">
        <v>343</v>
      </c>
      <c r="G14" s="214" t="s">
        <v>343</v>
      </c>
      <c r="H14" s="214" t="s">
        <v>343</v>
      </c>
      <c r="I14" s="214" t="s">
        <v>343</v>
      </c>
      <c r="J14" s="214" t="s">
        <v>343</v>
      </c>
      <c r="K14" s="127"/>
    </row>
    <row r="15" spans="2:11" s="6" customFormat="1" ht="15" customHeight="1" x14ac:dyDescent="0.15">
      <c r="B15" s="213" t="s">
        <v>344</v>
      </c>
      <c r="C15" s="213" t="s">
        <v>344</v>
      </c>
      <c r="D15" s="213" t="s">
        <v>344</v>
      </c>
      <c r="E15" s="213" t="s">
        <v>344</v>
      </c>
      <c r="F15" s="213" t="s">
        <v>344</v>
      </c>
      <c r="G15" s="213" t="s">
        <v>344</v>
      </c>
      <c r="H15" s="213" t="s">
        <v>344</v>
      </c>
      <c r="I15" s="213" t="s">
        <v>344</v>
      </c>
      <c r="J15" s="213" t="s">
        <v>344</v>
      </c>
      <c r="K15" s="18"/>
    </row>
    <row r="16" spans="2:11" s="6" customFormat="1" ht="15" customHeight="1" x14ac:dyDescent="0.15">
      <c r="B16" s="214" t="s">
        <v>345</v>
      </c>
      <c r="C16" s="214" t="s">
        <v>345</v>
      </c>
      <c r="D16" s="214" t="s">
        <v>345</v>
      </c>
      <c r="E16" s="214" t="s">
        <v>345</v>
      </c>
      <c r="F16" s="214" t="s">
        <v>345</v>
      </c>
      <c r="G16" s="214" t="s">
        <v>345</v>
      </c>
      <c r="H16" s="214" t="s">
        <v>345</v>
      </c>
      <c r="I16" s="214" t="s">
        <v>345</v>
      </c>
      <c r="J16" s="214" t="s">
        <v>345</v>
      </c>
      <c r="K16" s="127"/>
    </row>
    <row r="17" spans="2:11" s="6" customFormat="1" ht="15" customHeight="1" x14ac:dyDescent="0.15">
      <c r="B17" s="213" t="s">
        <v>346</v>
      </c>
      <c r="C17" s="213" t="s">
        <v>346</v>
      </c>
      <c r="D17" s="213" t="s">
        <v>346</v>
      </c>
      <c r="E17" s="213" t="s">
        <v>346</v>
      </c>
      <c r="F17" s="213" t="s">
        <v>346</v>
      </c>
      <c r="G17" s="213" t="s">
        <v>346</v>
      </c>
      <c r="H17" s="213" t="s">
        <v>346</v>
      </c>
      <c r="I17" s="213" t="s">
        <v>346</v>
      </c>
      <c r="J17" s="213" t="s">
        <v>346</v>
      </c>
      <c r="K17" s="18"/>
    </row>
    <row r="18" spans="2:11" s="6" customFormat="1" ht="15" customHeight="1" x14ac:dyDescent="0.15">
      <c r="B18" s="214" t="s">
        <v>347</v>
      </c>
      <c r="C18" s="214" t="s">
        <v>347</v>
      </c>
      <c r="D18" s="214" t="s">
        <v>347</v>
      </c>
      <c r="E18" s="214" t="s">
        <v>347</v>
      </c>
      <c r="F18" s="214" t="s">
        <v>347</v>
      </c>
      <c r="G18" s="214" t="s">
        <v>347</v>
      </c>
      <c r="H18" s="214" t="s">
        <v>347</v>
      </c>
      <c r="I18" s="214" t="s">
        <v>347</v>
      </c>
      <c r="J18" s="214" t="s">
        <v>347</v>
      </c>
      <c r="K18" s="127"/>
    </row>
    <row r="19" spans="2:11" s="6" customFormat="1" ht="15" customHeight="1" x14ac:dyDescent="0.15">
      <c r="B19" s="213" t="s">
        <v>348</v>
      </c>
      <c r="C19" s="213" t="s">
        <v>348</v>
      </c>
      <c r="D19" s="213" t="s">
        <v>348</v>
      </c>
      <c r="E19" s="213" t="s">
        <v>348</v>
      </c>
      <c r="F19" s="213" t="s">
        <v>348</v>
      </c>
      <c r="G19" s="213" t="s">
        <v>348</v>
      </c>
      <c r="H19" s="213" t="s">
        <v>348</v>
      </c>
      <c r="I19" s="213" t="s">
        <v>348</v>
      </c>
      <c r="J19" s="213" t="s">
        <v>348</v>
      </c>
      <c r="K19" s="18"/>
    </row>
    <row r="20" spans="2:11" s="6" customFormat="1" ht="15" customHeight="1" x14ac:dyDescent="0.15">
      <c r="B20" s="214" t="s">
        <v>349</v>
      </c>
      <c r="C20" s="214" t="s">
        <v>349</v>
      </c>
      <c r="D20" s="214" t="s">
        <v>349</v>
      </c>
      <c r="E20" s="214" t="s">
        <v>349</v>
      </c>
      <c r="F20" s="214" t="s">
        <v>349</v>
      </c>
      <c r="G20" s="214" t="s">
        <v>349</v>
      </c>
      <c r="H20" s="214" t="s">
        <v>349</v>
      </c>
      <c r="I20" s="214" t="s">
        <v>349</v>
      </c>
      <c r="J20" s="214" t="s">
        <v>349</v>
      </c>
      <c r="K20" s="127"/>
    </row>
    <row r="21" spans="2:11" s="6" customFormat="1" ht="15" customHeight="1" x14ac:dyDescent="0.15">
      <c r="B21" s="213" t="s">
        <v>350</v>
      </c>
      <c r="C21" s="213" t="s">
        <v>350</v>
      </c>
      <c r="D21" s="213" t="s">
        <v>350</v>
      </c>
      <c r="E21" s="213" t="s">
        <v>350</v>
      </c>
      <c r="F21" s="213" t="s">
        <v>350</v>
      </c>
      <c r="G21" s="213" t="s">
        <v>350</v>
      </c>
      <c r="H21" s="213" t="s">
        <v>350</v>
      </c>
      <c r="I21" s="213" t="s">
        <v>350</v>
      </c>
      <c r="J21" s="213" t="s">
        <v>350</v>
      </c>
      <c r="K21" s="18"/>
    </row>
    <row r="22" spans="2:11" s="6" customFormat="1" ht="15" customHeight="1" x14ac:dyDescent="0.15">
      <c r="B22" s="214" t="s">
        <v>351</v>
      </c>
      <c r="C22" s="214" t="s">
        <v>351</v>
      </c>
      <c r="D22" s="214" t="s">
        <v>351</v>
      </c>
      <c r="E22" s="214" t="s">
        <v>351</v>
      </c>
      <c r="F22" s="214" t="s">
        <v>351</v>
      </c>
      <c r="G22" s="214" t="s">
        <v>351</v>
      </c>
      <c r="H22" s="214" t="s">
        <v>351</v>
      </c>
      <c r="I22" s="214" t="s">
        <v>351</v>
      </c>
      <c r="J22" s="214" t="s">
        <v>351</v>
      </c>
      <c r="K22" s="127"/>
    </row>
    <row r="23" spans="2:11" s="6" customFormat="1" ht="15" customHeight="1" x14ac:dyDescent="0.15">
      <c r="B23" s="213" t="s">
        <v>352</v>
      </c>
      <c r="C23" s="213" t="s">
        <v>352</v>
      </c>
      <c r="D23" s="213" t="s">
        <v>352</v>
      </c>
      <c r="E23" s="213" t="s">
        <v>352</v>
      </c>
      <c r="F23" s="213" t="s">
        <v>352</v>
      </c>
      <c r="G23" s="213" t="s">
        <v>352</v>
      </c>
      <c r="H23" s="213" t="s">
        <v>352</v>
      </c>
      <c r="I23" s="213" t="s">
        <v>352</v>
      </c>
      <c r="J23" s="213" t="s">
        <v>352</v>
      </c>
      <c r="K23" s="18"/>
    </row>
    <row r="24" spans="2:11" s="6" customFormat="1" ht="15" customHeight="1" x14ac:dyDescent="0.15">
      <c r="B24" s="214" t="s">
        <v>353</v>
      </c>
      <c r="C24" s="214" t="s">
        <v>353</v>
      </c>
      <c r="D24" s="214" t="s">
        <v>353</v>
      </c>
      <c r="E24" s="214" t="s">
        <v>353</v>
      </c>
      <c r="F24" s="214" t="s">
        <v>353</v>
      </c>
      <c r="G24" s="214" t="s">
        <v>353</v>
      </c>
      <c r="H24" s="214" t="s">
        <v>353</v>
      </c>
      <c r="I24" s="214" t="s">
        <v>353</v>
      </c>
      <c r="J24" s="214" t="s">
        <v>353</v>
      </c>
      <c r="K24" s="127"/>
    </row>
    <row r="25" spans="2:11" s="6" customFormat="1" ht="15" customHeight="1" x14ac:dyDescent="0.15">
      <c r="B25" s="213" t="s">
        <v>354</v>
      </c>
      <c r="C25" s="213" t="s">
        <v>354</v>
      </c>
      <c r="D25" s="213" t="s">
        <v>354</v>
      </c>
      <c r="E25" s="213" t="s">
        <v>354</v>
      </c>
      <c r="F25" s="213" t="s">
        <v>354</v>
      </c>
      <c r="G25" s="213" t="s">
        <v>354</v>
      </c>
      <c r="H25" s="213" t="s">
        <v>354</v>
      </c>
      <c r="I25" s="213" t="s">
        <v>354</v>
      </c>
      <c r="J25" s="213" t="s">
        <v>354</v>
      </c>
      <c r="K25" s="18"/>
    </row>
    <row r="26" spans="2:11" s="6" customFormat="1" ht="15" customHeight="1" x14ac:dyDescent="0.15">
      <c r="B26" s="214" t="s">
        <v>355</v>
      </c>
      <c r="C26" s="214" t="s">
        <v>355</v>
      </c>
      <c r="D26" s="214" t="s">
        <v>355</v>
      </c>
      <c r="E26" s="214" t="s">
        <v>355</v>
      </c>
      <c r="F26" s="214" t="s">
        <v>355</v>
      </c>
      <c r="G26" s="214" t="s">
        <v>355</v>
      </c>
      <c r="H26" s="214" t="s">
        <v>355</v>
      </c>
      <c r="I26" s="214" t="s">
        <v>355</v>
      </c>
      <c r="J26" s="214" t="s">
        <v>355</v>
      </c>
      <c r="K26" s="127"/>
    </row>
    <row r="27" spans="2:11" s="6" customFormat="1" ht="15" customHeight="1" x14ac:dyDescent="0.15">
      <c r="B27" s="215" t="s">
        <v>356</v>
      </c>
      <c r="C27" s="215" t="s">
        <v>356</v>
      </c>
      <c r="D27" s="215" t="s">
        <v>356</v>
      </c>
      <c r="E27" s="215" t="s">
        <v>356</v>
      </c>
      <c r="F27" s="215" t="s">
        <v>356</v>
      </c>
      <c r="G27" s="215" t="s">
        <v>356</v>
      </c>
      <c r="H27" s="215" t="s">
        <v>356</v>
      </c>
      <c r="I27" s="215" t="s">
        <v>356</v>
      </c>
      <c r="J27" s="215" t="s">
        <v>356</v>
      </c>
      <c r="K27" s="31"/>
    </row>
    <row r="28" spans="2:11" s="6" customFormat="1" ht="15" customHeight="1" x14ac:dyDescent="0.15">
      <c r="B28" s="214" t="s">
        <v>357</v>
      </c>
      <c r="C28" s="214" t="s">
        <v>357</v>
      </c>
      <c r="D28" s="214" t="s">
        <v>357</v>
      </c>
      <c r="E28" s="214" t="s">
        <v>357</v>
      </c>
      <c r="F28" s="214" t="s">
        <v>357</v>
      </c>
      <c r="G28" s="214" t="s">
        <v>357</v>
      </c>
      <c r="H28" s="214" t="s">
        <v>357</v>
      </c>
      <c r="I28" s="214" t="s">
        <v>357</v>
      </c>
      <c r="J28" s="214" t="s">
        <v>357</v>
      </c>
      <c r="K28" s="127"/>
    </row>
    <row r="29" spans="2:11" s="6" customFormat="1" ht="15" customHeight="1" x14ac:dyDescent="0.15">
      <c r="B29" s="213" t="s">
        <v>358</v>
      </c>
      <c r="C29" s="213" t="s">
        <v>358</v>
      </c>
      <c r="D29" s="213" t="s">
        <v>358</v>
      </c>
      <c r="E29" s="213" t="s">
        <v>358</v>
      </c>
      <c r="F29" s="213" t="s">
        <v>358</v>
      </c>
      <c r="G29" s="213" t="s">
        <v>358</v>
      </c>
      <c r="H29" s="213" t="s">
        <v>358</v>
      </c>
      <c r="I29" s="213" t="s">
        <v>358</v>
      </c>
      <c r="J29" s="213" t="s">
        <v>358</v>
      </c>
      <c r="K29" s="18"/>
    </row>
    <row r="30" spans="2:11" s="6" customFormat="1" ht="15" customHeight="1" x14ac:dyDescent="0.15">
      <c r="B30" s="214" t="s">
        <v>359</v>
      </c>
      <c r="C30" s="214" t="s">
        <v>359</v>
      </c>
      <c r="D30" s="214" t="s">
        <v>359</v>
      </c>
      <c r="E30" s="214" t="s">
        <v>359</v>
      </c>
      <c r="F30" s="214" t="s">
        <v>359</v>
      </c>
      <c r="G30" s="214" t="s">
        <v>359</v>
      </c>
      <c r="H30" s="214" t="s">
        <v>359</v>
      </c>
      <c r="I30" s="214" t="s">
        <v>359</v>
      </c>
      <c r="J30" s="214" t="s">
        <v>359</v>
      </c>
      <c r="K30" s="127"/>
    </row>
    <row r="31" spans="2:11" s="6" customFormat="1" ht="15" customHeight="1" x14ac:dyDescent="0.15">
      <c r="B31" s="213" t="s">
        <v>360</v>
      </c>
      <c r="C31" s="213" t="s">
        <v>360</v>
      </c>
      <c r="D31" s="213" t="s">
        <v>360</v>
      </c>
      <c r="E31" s="213" t="s">
        <v>360</v>
      </c>
      <c r="F31" s="213" t="s">
        <v>360</v>
      </c>
      <c r="G31" s="213" t="s">
        <v>360</v>
      </c>
      <c r="H31" s="213" t="s">
        <v>360</v>
      </c>
      <c r="I31" s="213" t="s">
        <v>360</v>
      </c>
      <c r="J31" s="213" t="s">
        <v>360</v>
      </c>
      <c r="K31" s="18"/>
    </row>
    <row r="32" spans="2:11" s="6" customFormat="1" ht="15" customHeight="1" x14ac:dyDescent="0.15">
      <c r="B32" s="214" t="s">
        <v>361</v>
      </c>
      <c r="C32" s="214" t="s">
        <v>361</v>
      </c>
      <c r="D32" s="214" t="s">
        <v>361</v>
      </c>
      <c r="E32" s="214" t="s">
        <v>361</v>
      </c>
      <c r="F32" s="214" t="s">
        <v>361</v>
      </c>
      <c r="G32" s="214" t="s">
        <v>361</v>
      </c>
      <c r="H32" s="214" t="s">
        <v>361</v>
      </c>
      <c r="I32" s="214" t="s">
        <v>361</v>
      </c>
      <c r="J32" s="214" t="s">
        <v>361</v>
      </c>
      <c r="K32" s="127"/>
    </row>
    <row r="33" spans="2:11" s="6" customFormat="1" ht="15" customHeight="1" x14ac:dyDescent="0.15">
      <c r="B33" s="213" t="s">
        <v>362</v>
      </c>
      <c r="C33" s="213" t="s">
        <v>362</v>
      </c>
      <c r="D33" s="213" t="s">
        <v>362</v>
      </c>
      <c r="E33" s="213" t="s">
        <v>362</v>
      </c>
      <c r="F33" s="213" t="s">
        <v>362</v>
      </c>
      <c r="G33" s="213" t="s">
        <v>362</v>
      </c>
      <c r="H33" s="213" t="s">
        <v>362</v>
      </c>
      <c r="I33" s="213" t="s">
        <v>362</v>
      </c>
      <c r="J33" s="213" t="s">
        <v>362</v>
      </c>
      <c r="K33" s="18"/>
    </row>
    <row r="34" spans="2:11" s="6" customFormat="1" ht="15" customHeight="1" x14ac:dyDescent="0.15">
      <c r="B34" s="214" t="s">
        <v>363</v>
      </c>
      <c r="C34" s="214" t="s">
        <v>363</v>
      </c>
      <c r="D34" s="214" t="s">
        <v>363</v>
      </c>
      <c r="E34" s="214" t="s">
        <v>363</v>
      </c>
      <c r="F34" s="214" t="s">
        <v>363</v>
      </c>
      <c r="G34" s="214" t="s">
        <v>363</v>
      </c>
      <c r="H34" s="214" t="s">
        <v>363</v>
      </c>
      <c r="I34" s="214" t="s">
        <v>363</v>
      </c>
      <c r="J34" s="214" t="s">
        <v>363</v>
      </c>
      <c r="K34" s="127"/>
    </row>
    <row r="35" spans="2:11" s="6" customFormat="1" ht="15" customHeight="1" x14ac:dyDescent="0.15">
      <c r="B35" s="213" t="s">
        <v>364</v>
      </c>
      <c r="C35" s="213" t="s">
        <v>364</v>
      </c>
      <c r="D35" s="213" t="s">
        <v>364</v>
      </c>
      <c r="E35" s="213" t="s">
        <v>364</v>
      </c>
      <c r="F35" s="213" t="s">
        <v>364</v>
      </c>
      <c r="G35" s="213" t="s">
        <v>364</v>
      </c>
      <c r="H35" s="213" t="s">
        <v>364</v>
      </c>
      <c r="I35" s="213" t="s">
        <v>364</v>
      </c>
      <c r="J35" s="213" t="s">
        <v>364</v>
      </c>
      <c r="K35" s="18"/>
    </row>
    <row r="36" spans="2:11" s="6" customFormat="1" ht="15" customHeight="1" x14ac:dyDescent="0.15">
      <c r="B36" s="214" t="s">
        <v>365</v>
      </c>
      <c r="C36" s="214" t="s">
        <v>365</v>
      </c>
      <c r="D36" s="214" t="s">
        <v>365</v>
      </c>
      <c r="E36" s="214" t="s">
        <v>365</v>
      </c>
      <c r="F36" s="214" t="s">
        <v>365</v>
      </c>
      <c r="G36" s="214" t="s">
        <v>365</v>
      </c>
      <c r="H36" s="214" t="s">
        <v>365</v>
      </c>
      <c r="I36" s="214" t="s">
        <v>365</v>
      </c>
      <c r="J36" s="214" t="s">
        <v>365</v>
      </c>
      <c r="K36" s="127"/>
    </row>
    <row r="37" spans="2:11" s="6" customFormat="1" ht="15" customHeight="1" x14ac:dyDescent="0.15">
      <c r="B37" s="213" t="s">
        <v>366</v>
      </c>
      <c r="C37" s="213" t="s">
        <v>366</v>
      </c>
      <c r="D37" s="213" t="s">
        <v>366</v>
      </c>
      <c r="E37" s="213" t="s">
        <v>366</v>
      </c>
      <c r="F37" s="213" t="s">
        <v>366</v>
      </c>
      <c r="G37" s="213" t="s">
        <v>366</v>
      </c>
      <c r="H37" s="213" t="s">
        <v>366</v>
      </c>
      <c r="I37" s="213" t="s">
        <v>366</v>
      </c>
      <c r="J37" s="213" t="s">
        <v>366</v>
      </c>
      <c r="K37" s="18"/>
    </row>
    <row r="38" spans="2:11" s="6" customFormat="1" ht="15" customHeight="1" x14ac:dyDescent="0.15">
      <c r="B38" s="214" t="s">
        <v>367</v>
      </c>
      <c r="C38" s="214" t="s">
        <v>367</v>
      </c>
      <c r="D38" s="214" t="s">
        <v>367</v>
      </c>
      <c r="E38" s="214" t="s">
        <v>367</v>
      </c>
      <c r="F38" s="214" t="s">
        <v>367</v>
      </c>
      <c r="G38" s="214" t="s">
        <v>367</v>
      </c>
      <c r="H38" s="214" t="s">
        <v>367</v>
      </c>
      <c r="I38" s="214" t="s">
        <v>367</v>
      </c>
      <c r="J38" s="214" t="s">
        <v>367</v>
      </c>
      <c r="K38" s="127"/>
    </row>
    <row r="39" spans="2:11" s="6" customFormat="1" ht="15" customHeight="1" x14ac:dyDescent="0.15">
      <c r="B39" s="213" t="s">
        <v>368</v>
      </c>
      <c r="C39" s="213" t="s">
        <v>368</v>
      </c>
      <c r="D39" s="213" t="s">
        <v>368</v>
      </c>
      <c r="E39" s="213" t="s">
        <v>368</v>
      </c>
      <c r="F39" s="213" t="s">
        <v>368</v>
      </c>
      <c r="G39" s="213" t="s">
        <v>368</v>
      </c>
      <c r="H39" s="213" t="s">
        <v>368</v>
      </c>
      <c r="I39" s="213" t="s">
        <v>368</v>
      </c>
      <c r="J39" s="213" t="s">
        <v>368</v>
      </c>
      <c r="K39" s="18"/>
    </row>
    <row r="40" spans="2:11" s="6" customFormat="1" ht="15" customHeight="1" x14ac:dyDescent="0.15">
      <c r="B40" s="214" t="s">
        <v>369</v>
      </c>
      <c r="C40" s="214" t="s">
        <v>369</v>
      </c>
      <c r="D40" s="214" t="s">
        <v>369</v>
      </c>
      <c r="E40" s="214" t="s">
        <v>369</v>
      </c>
      <c r="F40" s="214" t="s">
        <v>369</v>
      </c>
      <c r="G40" s="214" t="s">
        <v>369</v>
      </c>
      <c r="H40" s="214" t="s">
        <v>369</v>
      </c>
      <c r="I40" s="214" t="s">
        <v>369</v>
      </c>
      <c r="J40" s="214" t="s">
        <v>369</v>
      </c>
      <c r="K40" s="127"/>
    </row>
    <row r="41" spans="2:11" s="6" customFormat="1" ht="15" customHeight="1" x14ac:dyDescent="0.15">
      <c r="B41" s="213" t="s">
        <v>370</v>
      </c>
      <c r="C41" s="213" t="s">
        <v>370</v>
      </c>
      <c r="D41" s="213" t="s">
        <v>370</v>
      </c>
      <c r="E41" s="213" t="s">
        <v>370</v>
      </c>
      <c r="F41" s="213" t="s">
        <v>370</v>
      </c>
      <c r="G41" s="213" t="s">
        <v>370</v>
      </c>
      <c r="H41" s="213" t="s">
        <v>370</v>
      </c>
      <c r="I41" s="213" t="s">
        <v>370</v>
      </c>
      <c r="J41" s="213" t="s">
        <v>370</v>
      </c>
      <c r="K41" s="18"/>
    </row>
    <row r="42" spans="2:11" s="6" customFormat="1" ht="15" customHeight="1" x14ac:dyDescent="0.15">
      <c r="B42" s="214" t="s">
        <v>371</v>
      </c>
      <c r="C42" s="214" t="s">
        <v>371</v>
      </c>
      <c r="D42" s="214" t="s">
        <v>371</v>
      </c>
      <c r="E42" s="214" t="s">
        <v>371</v>
      </c>
      <c r="F42" s="214" t="s">
        <v>371</v>
      </c>
      <c r="G42" s="214" t="s">
        <v>371</v>
      </c>
      <c r="H42" s="214" t="s">
        <v>371</v>
      </c>
      <c r="I42" s="214" t="s">
        <v>371</v>
      </c>
      <c r="J42" s="214" t="s">
        <v>371</v>
      </c>
      <c r="K42" s="127"/>
    </row>
    <row r="43" spans="2:11" s="6" customFormat="1" ht="15" customHeight="1" x14ac:dyDescent="0.15">
      <c r="B43" s="215" t="s">
        <v>372</v>
      </c>
      <c r="C43" s="215" t="s">
        <v>372</v>
      </c>
      <c r="D43" s="215" t="s">
        <v>372</v>
      </c>
      <c r="E43" s="215" t="s">
        <v>372</v>
      </c>
      <c r="F43" s="215" t="s">
        <v>372</v>
      </c>
      <c r="G43" s="215" t="s">
        <v>372</v>
      </c>
      <c r="H43" s="215" t="s">
        <v>372</v>
      </c>
      <c r="I43" s="215" t="s">
        <v>372</v>
      </c>
      <c r="J43" s="215" t="s">
        <v>372</v>
      </c>
      <c r="K43" s="31"/>
    </row>
    <row r="44" spans="2:11" s="6" customFormat="1" ht="15" customHeight="1" x14ac:dyDescent="0.15">
      <c r="B44" s="214" t="s">
        <v>373</v>
      </c>
      <c r="C44" s="214" t="s">
        <v>373</v>
      </c>
      <c r="D44" s="214" t="s">
        <v>373</v>
      </c>
      <c r="E44" s="214" t="s">
        <v>373</v>
      </c>
      <c r="F44" s="214" t="s">
        <v>373</v>
      </c>
      <c r="G44" s="214" t="s">
        <v>373</v>
      </c>
      <c r="H44" s="214" t="s">
        <v>373</v>
      </c>
      <c r="I44" s="214" t="s">
        <v>373</v>
      </c>
      <c r="J44" s="214" t="s">
        <v>373</v>
      </c>
      <c r="K44" s="127"/>
    </row>
    <row r="45" spans="2:11" s="6" customFormat="1" ht="15" customHeight="1" x14ac:dyDescent="0.15">
      <c r="B45" s="213" t="s">
        <v>374</v>
      </c>
      <c r="C45" s="213" t="s">
        <v>374</v>
      </c>
      <c r="D45" s="213" t="s">
        <v>374</v>
      </c>
      <c r="E45" s="213" t="s">
        <v>374</v>
      </c>
      <c r="F45" s="213" t="s">
        <v>374</v>
      </c>
      <c r="G45" s="213" t="s">
        <v>374</v>
      </c>
      <c r="H45" s="213" t="s">
        <v>374</v>
      </c>
      <c r="I45" s="213" t="s">
        <v>374</v>
      </c>
      <c r="J45" s="213" t="s">
        <v>374</v>
      </c>
      <c r="K45" s="18"/>
    </row>
    <row r="46" spans="2:11" s="6" customFormat="1" ht="15" customHeight="1" x14ac:dyDescent="0.15">
      <c r="B46" s="214" t="s">
        <v>375</v>
      </c>
      <c r="C46" s="214" t="s">
        <v>375</v>
      </c>
      <c r="D46" s="214" t="s">
        <v>375</v>
      </c>
      <c r="E46" s="214" t="s">
        <v>375</v>
      </c>
      <c r="F46" s="214" t="s">
        <v>375</v>
      </c>
      <c r="G46" s="214" t="s">
        <v>375</v>
      </c>
      <c r="H46" s="214" t="s">
        <v>375</v>
      </c>
      <c r="I46" s="214" t="s">
        <v>375</v>
      </c>
      <c r="J46" s="214" t="s">
        <v>375</v>
      </c>
      <c r="K46" s="127"/>
    </row>
    <row r="47" spans="2:11" s="6" customFormat="1" ht="15" customHeight="1" x14ac:dyDescent="0.15">
      <c r="B47" s="213" t="s">
        <v>376</v>
      </c>
      <c r="C47" s="213" t="s">
        <v>376</v>
      </c>
      <c r="D47" s="213" t="s">
        <v>376</v>
      </c>
      <c r="E47" s="213" t="s">
        <v>376</v>
      </c>
      <c r="F47" s="213" t="s">
        <v>376</v>
      </c>
      <c r="G47" s="213" t="s">
        <v>376</v>
      </c>
      <c r="H47" s="213" t="s">
        <v>376</v>
      </c>
      <c r="I47" s="213" t="s">
        <v>376</v>
      </c>
      <c r="J47" s="213" t="s">
        <v>376</v>
      </c>
      <c r="K47" s="18"/>
    </row>
    <row r="48" spans="2:11" s="6" customFormat="1" ht="15" customHeight="1" x14ac:dyDescent="0.15">
      <c r="B48" s="214" t="s">
        <v>377</v>
      </c>
      <c r="C48" s="214" t="s">
        <v>377</v>
      </c>
      <c r="D48" s="214" t="s">
        <v>377</v>
      </c>
      <c r="E48" s="214" t="s">
        <v>377</v>
      </c>
      <c r="F48" s="214" t="s">
        <v>377</v>
      </c>
      <c r="G48" s="214" t="s">
        <v>377</v>
      </c>
      <c r="H48" s="214" t="s">
        <v>377</v>
      </c>
      <c r="I48" s="214" t="s">
        <v>377</v>
      </c>
      <c r="J48" s="214" t="s">
        <v>377</v>
      </c>
      <c r="K48" s="127"/>
    </row>
    <row r="49" spans="2:11" s="6" customFormat="1" ht="15" customHeight="1" x14ac:dyDescent="0.15">
      <c r="B49" s="213" t="s">
        <v>378</v>
      </c>
      <c r="C49" s="213" t="s">
        <v>378</v>
      </c>
      <c r="D49" s="213" t="s">
        <v>378</v>
      </c>
      <c r="E49" s="213" t="s">
        <v>378</v>
      </c>
      <c r="F49" s="213" t="s">
        <v>378</v>
      </c>
      <c r="G49" s="213" t="s">
        <v>378</v>
      </c>
      <c r="H49" s="213" t="s">
        <v>378</v>
      </c>
      <c r="I49" s="213" t="s">
        <v>378</v>
      </c>
      <c r="J49" s="213" t="s">
        <v>378</v>
      </c>
      <c r="K49" s="18"/>
    </row>
    <row r="50" spans="2:11" s="6" customFormat="1" ht="15" customHeight="1" x14ac:dyDescent="0.15">
      <c r="B50" s="214" t="s">
        <v>379</v>
      </c>
      <c r="C50" s="214" t="s">
        <v>379</v>
      </c>
      <c r="D50" s="214" t="s">
        <v>379</v>
      </c>
      <c r="E50" s="214" t="s">
        <v>379</v>
      </c>
      <c r="F50" s="214" t="s">
        <v>379</v>
      </c>
      <c r="G50" s="214" t="s">
        <v>379</v>
      </c>
      <c r="H50" s="214" t="s">
        <v>379</v>
      </c>
      <c r="I50" s="214" t="s">
        <v>379</v>
      </c>
      <c r="J50" s="214" t="s">
        <v>379</v>
      </c>
      <c r="K50" s="127"/>
    </row>
    <row r="51" spans="2:11" s="6" customFormat="1" ht="15" customHeight="1" x14ac:dyDescent="0.15">
      <c r="B51" s="213" t="s">
        <v>380</v>
      </c>
      <c r="C51" s="213" t="s">
        <v>380</v>
      </c>
      <c r="D51" s="213" t="s">
        <v>380</v>
      </c>
      <c r="E51" s="213" t="s">
        <v>380</v>
      </c>
      <c r="F51" s="213" t="s">
        <v>380</v>
      </c>
      <c r="G51" s="213" t="s">
        <v>380</v>
      </c>
      <c r="H51" s="213" t="s">
        <v>380</v>
      </c>
      <c r="I51" s="213" t="s">
        <v>380</v>
      </c>
      <c r="J51" s="213" t="s">
        <v>380</v>
      </c>
      <c r="K51" s="18"/>
    </row>
    <row r="52" spans="2:11" s="6" customFormat="1" ht="15" customHeight="1" x14ac:dyDescent="0.15">
      <c r="B52" s="214" t="s">
        <v>381</v>
      </c>
      <c r="C52" s="214" t="s">
        <v>381</v>
      </c>
      <c r="D52" s="214" t="s">
        <v>381</v>
      </c>
      <c r="E52" s="214" t="s">
        <v>381</v>
      </c>
      <c r="F52" s="214" t="s">
        <v>381</v>
      </c>
      <c r="G52" s="214" t="s">
        <v>381</v>
      </c>
      <c r="H52" s="214" t="s">
        <v>381</v>
      </c>
      <c r="I52" s="214" t="s">
        <v>381</v>
      </c>
      <c r="J52" s="214" t="s">
        <v>381</v>
      </c>
      <c r="K52" s="127"/>
    </row>
    <row r="53" spans="2:11" s="6" customFormat="1" ht="15" customHeight="1" x14ac:dyDescent="0.15">
      <c r="B53" s="213" t="s">
        <v>382</v>
      </c>
      <c r="C53" s="213" t="s">
        <v>382</v>
      </c>
      <c r="D53" s="213" t="s">
        <v>382</v>
      </c>
      <c r="E53" s="213" t="s">
        <v>382</v>
      </c>
      <c r="F53" s="213" t="s">
        <v>382</v>
      </c>
      <c r="G53" s="213" t="s">
        <v>382</v>
      </c>
      <c r="H53" s="213" t="s">
        <v>382</v>
      </c>
      <c r="I53" s="213" t="s">
        <v>382</v>
      </c>
      <c r="J53" s="213" t="s">
        <v>382</v>
      </c>
      <c r="K53" s="18"/>
    </row>
    <row r="54" spans="2:11" s="6" customFormat="1" ht="15" customHeight="1" x14ac:dyDescent="0.15">
      <c r="B54" s="214" t="s">
        <v>383</v>
      </c>
      <c r="C54" s="214" t="s">
        <v>383</v>
      </c>
      <c r="D54" s="214" t="s">
        <v>383</v>
      </c>
      <c r="E54" s="214" t="s">
        <v>383</v>
      </c>
      <c r="F54" s="214" t="s">
        <v>383</v>
      </c>
      <c r="G54" s="214" t="s">
        <v>383</v>
      </c>
      <c r="H54" s="214" t="s">
        <v>383</v>
      </c>
      <c r="I54" s="214" t="s">
        <v>383</v>
      </c>
      <c r="J54" s="214" t="s">
        <v>383</v>
      </c>
      <c r="K54" s="127"/>
    </row>
    <row r="55" spans="2:11" s="6" customFormat="1" ht="15" customHeight="1" x14ac:dyDescent="0.15">
      <c r="B55" s="213" t="s">
        <v>384</v>
      </c>
      <c r="C55" s="213" t="s">
        <v>384</v>
      </c>
      <c r="D55" s="213" t="s">
        <v>384</v>
      </c>
      <c r="E55" s="213" t="s">
        <v>384</v>
      </c>
      <c r="F55" s="213" t="s">
        <v>384</v>
      </c>
      <c r="G55" s="213" t="s">
        <v>384</v>
      </c>
      <c r="H55" s="213" t="s">
        <v>384</v>
      </c>
      <c r="I55" s="213" t="s">
        <v>384</v>
      </c>
      <c r="J55" s="213" t="s">
        <v>384</v>
      </c>
      <c r="K55" s="18"/>
    </row>
    <row r="56" spans="2:11" s="6" customFormat="1" ht="15" customHeight="1" x14ac:dyDescent="0.15">
      <c r="B56" s="214" t="s">
        <v>385</v>
      </c>
      <c r="C56" s="214" t="s">
        <v>385</v>
      </c>
      <c r="D56" s="214" t="s">
        <v>385</v>
      </c>
      <c r="E56" s="214" t="s">
        <v>385</v>
      </c>
      <c r="F56" s="214" t="s">
        <v>385</v>
      </c>
      <c r="G56" s="214" t="s">
        <v>385</v>
      </c>
      <c r="H56" s="214" t="s">
        <v>385</v>
      </c>
      <c r="I56" s="214" t="s">
        <v>385</v>
      </c>
      <c r="J56" s="214" t="s">
        <v>385</v>
      </c>
      <c r="K56" s="127"/>
    </row>
    <row r="57" spans="2:11" s="6" customFormat="1" ht="15" customHeight="1" x14ac:dyDescent="0.15">
      <c r="B57" s="213" t="s">
        <v>386</v>
      </c>
      <c r="C57" s="213" t="s">
        <v>386</v>
      </c>
      <c r="D57" s="213" t="s">
        <v>386</v>
      </c>
      <c r="E57" s="213" t="s">
        <v>386</v>
      </c>
      <c r="F57" s="213" t="s">
        <v>386</v>
      </c>
      <c r="G57" s="213" t="s">
        <v>386</v>
      </c>
      <c r="H57" s="213" t="s">
        <v>386</v>
      </c>
      <c r="I57" s="213" t="s">
        <v>386</v>
      </c>
      <c r="J57" s="213" t="s">
        <v>386</v>
      </c>
      <c r="K57" s="18"/>
    </row>
    <row r="58" spans="2:11" s="6" customFormat="1" ht="15" customHeight="1" x14ac:dyDescent="0.15">
      <c r="B58" s="214" t="s">
        <v>387</v>
      </c>
      <c r="C58" s="214" t="s">
        <v>387</v>
      </c>
      <c r="D58" s="214" t="s">
        <v>387</v>
      </c>
      <c r="E58" s="214" t="s">
        <v>387</v>
      </c>
      <c r="F58" s="214" t="s">
        <v>387</v>
      </c>
      <c r="G58" s="214" t="s">
        <v>387</v>
      </c>
      <c r="H58" s="214" t="s">
        <v>387</v>
      </c>
      <c r="I58" s="214" t="s">
        <v>387</v>
      </c>
      <c r="J58" s="214" t="s">
        <v>387</v>
      </c>
      <c r="K58" s="127"/>
    </row>
    <row r="59" spans="2:11" s="6" customFormat="1" ht="15" customHeight="1" x14ac:dyDescent="0.15">
      <c r="B59" s="215" t="s">
        <v>388</v>
      </c>
      <c r="C59" s="215" t="s">
        <v>388</v>
      </c>
      <c r="D59" s="215" t="s">
        <v>388</v>
      </c>
      <c r="E59" s="215" t="s">
        <v>388</v>
      </c>
      <c r="F59" s="215" t="s">
        <v>388</v>
      </c>
      <c r="G59" s="215" t="s">
        <v>388</v>
      </c>
      <c r="H59" s="215" t="s">
        <v>388</v>
      </c>
      <c r="I59" s="215" t="s">
        <v>388</v>
      </c>
      <c r="J59" s="215" t="s">
        <v>388</v>
      </c>
      <c r="K59" s="31"/>
    </row>
    <row r="60" spans="2:11" s="6" customFormat="1" ht="15" customHeight="1" x14ac:dyDescent="0.15">
      <c r="B60" s="214" t="s">
        <v>389</v>
      </c>
      <c r="C60" s="214" t="s">
        <v>389</v>
      </c>
      <c r="D60" s="214" t="s">
        <v>389</v>
      </c>
      <c r="E60" s="214" t="s">
        <v>389</v>
      </c>
      <c r="F60" s="214" t="s">
        <v>389</v>
      </c>
      <c r="G60" s="214" t="s">
        <v>389</v>
      </c>
      <c r="H60" s="214" t="s">
        <v>389</v>
      </c>
      <c r="I60" s="214" t="s">
        <v>389</v>
      </c>
      <c r="J60" s="214" t="s">
        <v>389</v>
      </c>
      <c r="K60" s="127"/>
    </row>
    <row r="61" spans="2:11" s="6" customFormat="1" ht="15" customHeight="1" x14ac:dyDescent="0.15">
      <c r="B61" s="213" t="s">
        <v>390</v>
      </c>
      <c r="C61" s="213" t="s">
        <v>390</v>
      </c>
      <c r="D61" s="213" t="s">
        <v>390</v>
      </c>
      <c r="E61" s="213" t="s">
        <v>390</v>
      </c>
      <c r="F61" s="213" t="s">
        <v>390</v>
      </c>
      <c r="G61" s="213" t="s">
        <v>390</v>
      </c>
      <c r="H61" s="213" t="s">
        <v>390</v>
      </c>
      <c r="I61" s="213" t="s">
        <v>390</v>
      </c>
      <c r="J61" s="213" t="s">
        <v>390</v>
      </c>
      <c r="K61" s="18"/>
    </row>
    <row r="62" spans="2:11" s="6" customFormat="1" ht="15" customHeight="1" x14ac:dyDescent="0.15">
      <c r="B62" s="214" t="s">
        <v>391</v>
      </c>
      <c r="C62" s="214" t="s">
        <v>391</v>
      </c>
      <c r="D62" s="214" t="s">
        <v>391</v>
      </c>
      <c r="E62" s="214" t="s">
        <v>391</v>
      </c>
      <c r="F62" s="214" t="s">
        <v>391</v>
      </c>
      <c r="G62" s="214" t="s">
        <v>391</v>
      </c>
      <c r="H62" s="214" t="s">
        <v>391</v>
      </c>
      <c r="I62" s="214" t="s">
        <v>391</v>
      </c>
      <c r="J62" s="214" t="s">
        <v>391</v>
      </c>
      <c r="K62" s="127"/>
    </row>
    <row r="63" spans="2:11" s="6" customFormat="1" ht="15" customHeight="1" x14ac:dyDescent="0.15">
      <c r="B63" s="213" t="s">
        <v>392</v>
      </c>
      <c r="C63" s="213" t="s">
        <v>392</v>
      </c>
      <c r="D63" s="213" t="s">
        <v>392</v>
      </c>
      <c r="E63" s="213" t="s">
        <v>392</v>
      </c>
      <c r="F63" s="213" t="s">
        <v>392</v>
      </c>
      <c r="G63" s="213" t="s">
        <v>392</v>
      </c>
      <c r="H63" s="213" t="s">
        <v>392</v>
      </c>
      <c r="I63" s="213" t="s">
        <v>392</v>
      </c>
      <c r="J63" s="213" t="s">
        <v>392</v>
      </c>
      <c r="K63" s="18"/>
    </row>
    <row r="64" spans="2:11" s="6" customFormat="1" ht="15" customHeight="1" x14ac:dyDescent="0.15">
      <c r="B64" s="214" t="s">
        <v>393</v>
      </c>
      <c r="C64" s="214" t="s">
        <v>393</v>
      </c>
      <c r="D64" s="214" t="s">
        <v>393</v>
      </c>
      <c r="E64" s="214" t="s">
        <v>393</v>
      </c>
      <c r="F64" s="214" t="s">
        <v>393</v>
      </c>
      <c r="G64" s="214" t="s">
        <v>393</v>
      </c>
      <c r="H64" s="214" t="s">
        <v>393</v>
      </c>
      <c r="I64" s="214" t="s">
        <v>393</v>
      </c>
      <c r="J64" s="214" t="s">
        <v>393</v>
      </c>
      <c r="K64" s="127"/>
    </row>
    <row r="65" spans="2:11" s="6" customFormat="1" ht="15" customHeight="1" x14ac:dyDescent="0.15">
      <c r="B65" s="213" t="s">
        <v>394</v>
      </c>
      <c r="C65" s="213" t="s">
        <v>394</v>
      </c>
      <c r="D65" s="213" t="s">
        <v>394</v>
      </c>
      <c r="E65" s="213" t="s">
        <v>394</v>
      </c>
      <c r="F65" s="213" t="s">
        <v>394</v>
      </c>
      <c r="G65" s="213" t="s">
        <v>394</v>
      </c>
      <c r="H65" s="213" t="s">
        <v>394</v>
      </c>
      <c r="I65" s="213" t="s">
        <v>394</v>
      </c>
      <c r="J65" s="213" t="s">
        <v>394</v>
      </c>
      <c r="K65" s="18"/>
    </row>
    <row r="66" spans="2:11" s="6" customFormat="1" ht="15" customHeight="1" x14ac:dyDescent="0.15">
      <c r="B66" s="214" t="s">
        <v>395</v>
      </c>
      <c r="C66" s="214" t="s">
        <v>395</v>
      </c>
      <c r="D66" s="214" t="s">
        <v>395</v>
      </c>
      <c r="E66" s="214" t="s">
        <v>395</v>
      </c>
      <c r="F66" s="214" t="s">
        <v>395</v>
      </c>
      <c r="G66" s="214" t="s">
        <v>395</v>
      </c>
      <c r="H66" s="214" t="s">
        <v>395</v>
      </c>
      <c r="I66" s="214" t="s">
        <v>395</v>
      </c>
      <c r="J66" s="214" t="s">
        <v>395</v>
      </c>
      <c r="K66" s="127"/>
    </row>
    <row r="67" spans="2:11" s="6" customFormat="1" ht="15" customHeight="1" x14ac:dyDescent="0.15">
      <c r="B67" s="213" t="s">
        <v>396</v>
      </c>
      <c r="C67" s="213" t="s">
        <v>396</v>
      </c>
      <c r="D67" s="213" t="s">
        <v>396</v>
      </c>
      <c r="E67" s="213" t="s">
        <v>396</v>
      </c>
      <c r="F67" s="213" t="s">
        <v>396</v>
      </c>
      <c r="G67" s="213" t="s">
        <v>396</v>
      </c>
      <c r="H67" s="213" t="s">
        <v>396</v>
      </c>
      <c r="I67" s="213" t="s">
        <v>396</v>
      </c>
      <c r="J67" s="213" t="s">
        <v>396</v>
      </c>
      <c r="K67" s="18"/>
    </row>
    <row r="68" spans="2:11" s="6" customFormat="1" ht="15" customHeight="1" x14ac:dyDescent="0.15">
      <c r="B68" s="214" t="s">
        <v>397</v>
      </c>
      <c r="C68" s="214" t="s">
        <v>397</v>
      </c>
      <c r="D68" s="214" t="s">
        <v>397</v>
      </c>
      <c r="E68" s="214" t="s">
        <v>397</v>
      </c>
      <c r="F68" s="214" t="s">
        <v>397</v>
      </c>
      <c r="G68" s="214" t="s">
        <v>397</v>
      </c>
      <c r="H68" s="214" t="s">
        <v>397</v>
      </c>
      <c r="I68" s="214" t="s">
        <v>397</v>
      </c>
      <c r="J68" s="214" t="s">
        <v>397</v>
      </c>
      <c r="K68" s="127"/>
    </row>
    <row r="69" spans="2:11" s="6" customFormat="1" ht="15" customHeight="1" x14ac:dyDescent="0.15">
      <c r="B69" s="213" t="s">
        <v>398</v>
      </c>
      <c r="C69" s="213" t="s">
        <v>398</v>
      </c>
      <c r="D69" s="213" t="s">
        <v>398</v>
      </c>
      <c r="E69" s="213" t="s">
        <v>398</v>
      </c>
      <c r="F69" s="213" t="s">
        <v>398</v>
      </c>
      <c r="G69" s="213" t="s">
        <v>398</v>
      </c>
      <c r="H69" s="213" t="s">
        <v>398</v>
      </c>
      <c r="I69" s="213" t="s">
        <v>398</v>
      </c>
      <c r="J69" s="213" t="s">
        <v>398</v>
      </c>
      <c r="K69" s="18"/>
    </row>
    <row r="70" spans="2:11" s="6" customFormat="1" ht="15" customHeight="1" x14ac:dyDescent="0.15">
      <c r="B70" s="214" t="s">
        <v>399</v>
      </c>
      <c r="C70" s="214" t="s">
        <v>399</v>
      </c>
      <c r="D70" s="214" t="s">
        <v>399</v>
      </c>
      <c r="E70" s="214" t="s">
        <v>399</v>
      </c>
      <c r="F70" s="214" t="s">
        <v>399</v>
      </c>
      <c r="G70" s="214" t="s">
        <v>399</v>
      </c>
      <c r="H70" s="214" t="s">
        <v>399</v>
      </c>
      <c r="I70" s="214" t="s">
        <v>399</v>
      </c>
      <c r="J70" s="214" t="s">
        <v>399</v>
      </c>
      <c r="K70" s="127"/>
    </row>
    <row r="71" spans="2:11" s="6" customFormat="1" ht="15" customHeight="1" x14ac:dyDescent="0.15">
      <c r="B71" s="213" t="s">
        <v>400</v>
      </c>
      <c r="C71" s="213" t="s">
        <v>400</v>
      </c>
      <c r="D71" s="213" t="s">
        <v>400</v>
      </c>
      <c r="E71" s="213" t="s">
        <v>400</v>
      </c>
      <c r="F71" s="213" t="s">
        <v>400</v>
      </c>
      <c r="G71" s="213" t="s">
        <v>400</v>
      </c>
      <c r="H71" s="213" t="s">
        <v>400</v>
      </c>
      <c r="I71" s="213" t="s">
        <v>400</v>
      </c>
      <c r="J71" s="213" t="s">
        <v>400</v>
      </c>
      <c r="K71" s="18"/>
    </row>
    <row r="72" spans="2:11" s="6" customFormat="1" ht="15" customHeight="1" x14ac:dyDescent="0.15">
      <c r="B72" s="214" t="s">
        <v>401</v>
      </c>
      <c r="C72" s="214" t="s">
        <v>401</v>
      </c>
      <c r="D72" s="214" t="s">
        <v>401</v>
      </c>
      <c r="E72" s="214" t="s">
        <v>401</v>
      </c>
      <c r="F72" s="214" t="s">
        <v>401</v>
      </c>
      <c r="G72" s="214" t="s">
        <v>401</v>
      </c>
      <c r="H72" s="214" t="s">
        <v>401</v>
      </c>
      <c r="I72" s="214" t="s">
        <v>401</v>
      </c>
      <c r="J72" s="214" t="s">
        <v>401</v>
      </c>
      <c r="K72" s="127"/>
    </row>
    <row r="73" spans="2:11" s="6" customFormat="1" ht="15" customHeight="1" x14ac:dyDescent="0.15">
      <c r="B73" s="213" t="s">
        <v>402</v>
      </c>
      <c r="C73" s="213" t="s">
        <v>402</v>
      </c>
      <c r="D73" s="213" t="s">
        <v>402</v>
      </c>
      <c r="E73" s="213" t="s">
        <v>402</v>
      </c>
      <c r="F73" s="213" t="s">
        <v>402</v>
      </c>
      <c r="G73" s="213" t="s">
        <v>402</v>
      </c>
      <c r="H73" s="213" t="s">
        <v>402</v>
      </c>
      <c r="I73" s="213" t="s">
        <v>402</v>
      </c>
      <c r="J73" s="213" t="s">
        <v>402</v>
      </c>
      <c r="K73" s="18"/>
    </row>
    <row r="74" spans="2:11" s="6" customFormat="1" ht="15" customHeight="1" x14ac:dyDescent="0.15">
      <c r="B74" s="214" t="s">
        <v>588</v>
      </c>
      <c r="C74" s="214" t="s">
        <v>588</v>
      </c>
      <c r="D74" s="214" t="s">
        <v>588</v>
      </c>
      <c r="E74" s="214" t="s">
        <v>588</v>
      </c>
      <c r="F74" s="214" t="s">
        <v>588</v>
      </c>
      <c r="G74" s="214" t="s">
        <v>588</v>
      </c>
      <c r="H74" s="214" t="s">
        <v>588</v>
      </c>
      <c r="I74" s="214" t="s">
        <v>588</v>
      </c>
      <c r="J74" s="214" t="s">
        <v>588</v>
      </c>
      <c r="K74" s="127"/>
    </row>
    <row r="75" spans="2:11" s="6" customFormat="1" ht="9.9499999999999993" customHeight="1" thickBot="1" x14ac:dyDescent="0.2">
      <c r="B75" s="216"/>
      <c r="C75" s="216"/>
      <c r="D75" s="216"/>
      <c r="E75" s="216"/>
      <c r="F75" s="216"/>
      <c r="G75" s="216"/>
      <c r="H75" s="216"/>
      <c r="I75" s="216"/>
      <c r="J75" s="216"/>
      <c r="K75" s="216"/>
    </row>
    <row r="76" spans="2:11" s="6" customFormat="1" ht="9.9499999999999993" customHeight="1" x14ac:dyDescent="0.15">
      <c r="B76" s="217"/>
      <c r="C76" s="217"/>
      <c r="D76" s="217"/>
      <c r="E76" s="217"/>
      <c r="F76" s="217"/>
      <c r="G76" s="217"/>
      <c r="H76" s="217"/>
      <c r="I76" s="217"/>
      <c r="J76" s="217"/>
      <c r="K76" s="217"/>
    </row>
    <row r="77" spans="2:11" s="6" customFormat="1" ht="18" customHeight="1" x14ac:dyDescent="0.15">
      <c r="B77" s="181" t="s">
        <v>55</v>
      </c>
      <c r="C77" s="181"/>
      <c r="D77" s="181"/>
      <c r="E77" s="181"/>
      <c r="F77" s="181"/>
      <c r="G77" s="181"/>
      <c r="H77" s="181"/>
      <c r="I77" s="181"/>
      <c r="J77" s="181"/>
      <c r="K77" s="181"/>
    </row>
    <row r="78" spans="2:11" s="6" customFormat="1" ht="45" customHeight="1" x14ac:dyDescent="0.15">
      <c r="B78" s="182" t="s">
        <v>404</v>
      </c>
      <c r="C78" s="182"/>
      <c r="D78" s="182"/>
      <c r="E78" s="182"/>
      <c r="F78" s="182"/>
      <c r="G78" s="182"/>
      <c r="H78" s="182"/>
      <c r="I78" s="182"/>
      <c r="J78" s="182"/>
      <c r="K78" s="198"/>
    </row>
    <row r="79" spans="2:11" s="6" customFormat="1" ht="15" customHeight="1" x14ac:dyDescent="0.15">
      <c r="B79" s="185" t="s">
        <v>405</v>
      </c>
      <c r="C79" s="186" t="s">
        <v>405</v>
      </c>
      <c r="D79" s="186" t="s">
        <v>405</v>
      </c>
      <c r="E79" s="186" t="s">
        <v>405</v>
      </c>
      <c r="F79" s="186" t="s">
        <v>405</v>
      </c>
      <c r="G79" s="186" t="s">
        <v>405</v>
      </c>
      <c r="H79" s="186" t="s">
        <v>405</v>
      </c>
      <c r="I79" s="186" t="s">
        <v>405</v>
      </c>
      <c r="J79" s="203" t="s">
        <v>405</v>
      </c>
      <c r="K79" s="127"/>
    </row>
    <row r="80" spans="2:11" s="6" customFormat="1" ht="15" customHeight="1" x14ac:dyDescent="0.15">
      <c r="B80" s="183" t="s">
        <v>406</v>
      </c>
      <c r="C80" s="184" t="s">
        <v>406</v>
      </c>
      <c r="D80" s="184" t="s">
        <v>406</v>
      </c>
      <c r="E80" s="184" t="s">
        <v>406</v>
      </c>
      <c r="F80" s="184" t="s">
        <v>406</v>
      </c>
      <c r="G80" s="184" t="s">
        <v>406</v>
      </c>
      <c r="H80" s="184" t="s">
        <v>406</v>
      </c>
      <c r="I80" s="184" t="s">
        <v>406</v>
      </c>
      <c r="J80" s="202" t="s">
        <v>406</v>
      </c>
      <c r="K80" s="18"/>
    </row>
    <row r="81" spans="2:11" s="6" customFormat="1" ht="15" customHeight="1" x14ac:dyDescent="0.15">
      <c r="B81" s="214" t="s">
        <v>407</v>
      </c>
      <c r="C81" s="214" t="s">
        <v>407</v>
      </c>
      <c r="D81" s="214" t="s">
        <v>407</v>
      </c>
      <c r="E81" s="214" t="s">
        <v>407</v>
      </c>
      <c r="F81" s="214" t="s">
        <v>407</v>
      </c>
      <c r="G81" s="214" t="s">
        <v>407</v>
      </c>
      <c r="H81" s="214" t="s">
        <v>407</v>
      </c>
      <c r="I81" s="214" t="s">
        <v>407</v>
      </c>
      <c r="J81" s="214" t="s">
        <v>407</v>
      </c>
      <c r="K81" s="127"/>
    </row>
    <row r="82" spans="2:11" s="6" customFormat="1" ht="15" customHeight="1" x14ac:dyDescent="0.15">
      <c r="B82" s="213" t="s">
        <v>408</v>
      </c>
      <c r="C82" s="213" t="s">
        <v>408</v>
      </c>
      <c r="D82" s="213" t="s">
        <v>408</v>
      </c>
      <c r="E82" s="213" t="s">
        <v>408</v>
      </c>
      <c r="F82" s="213" t="s">
        <v>408</v>
      </c>
      <c r="G82" s="213" t="s">
        <v>408</v>
      </c>
      <c r="H82" s="213" t="s">
        <v>408</v>
      </c>
      <c r="I82" s="213" t="s">
        <v>408</v>
      </c>
      <c r="J82" s="213" t="s">
        <v>408</v>
      </c>
      <c r="K82" s="18"/>
    </row>
    <row r="83" spans="2:11" s="6" customFormat="1" ht="15" customHeight="1" x14ac:dyDescent="0.15">
      <c r="B83" s="214" t="s">
        <v>409</v>
      </c>
      <c r="C83" s="214" t="s">
        <v>409</v>
      </c>
      <c r="D83" s="214" t="s">
        <v>409</v>
      </c>
      <c r="E83" s="214" t="s">
        <v>409</v>
      </c>
      <c r="F83" s="214" t="s">
        <v>409</v>
      </c>
      <c r="G83" s="214" t="s">
        <v>409</v>
      </c>
      <c r="H83" s="214" t="s">
        <v>409</v>
      </c>
      <c r="I83" s="214" t="s">
        <v>409</v>
      </c>
      <c r="J83" s="214" t="s">
        <v>409</v>
      </c>
      <c r="K83" s="127"/>
    </row>
    <row r="84" spans="2:11" s="6" customFormat="1" ht="15" customHeight="1" x14ac:dyDescent="0.15">
      <c r="B84" s="213" t="s">
        <v>410</v>
      </c>
      <c r="C84" s="213" t="s">
        <v>410</v>
      </c>
      <c r="D84" s="213" t="s">
        <v>410</v>
      </c>
      <c r="E84" s="213" t="s">
        <v>410</v>
      </c>
      <c r="F84" s="213" t="s">
        <v>410</v>
      </c>
      <c r="G84" s="213" t="s">
        <v>410</v>
      </c>
      <c r="H84" s="213" t="s">
        <v>410</v>
      </c>
      <c r="I84" s="213" t="s">
        <v>410</v>
      </c>
      <c r="J84" s="213" t="s">
        <v>410</v>
      </c>
      <c r="K84" s="18"/>
    </row>
    <row r="85" spans="2:11" s="6" customFormat="1" ht="15" customHeight="1" x14ac:dyDescent="0.15">
      <c r="B85" s="214" t="s">
        <v>411</v>
      </c>
      <c r="C85" s="214" t="s">
        <v>411</v>
      </c>
      <c r="D85" s="214" t="s">
        <v>411</v>
      </c>
      <c r="E85" s="214" t="s">
        <v>411</v>
      </c>
      <c r="F85" s="214" t="s">
        <v>411</v>
      </c>
      <c r="G85" s="214" t="s">
        <v>411</v>
      </c>
      <c r="H85" s="214" t="s">
        <v>411</v>
      </c>
      <c r="I85" s="214" t="s">
        <v>411</v>
      </c>
      <c r="J85" s="214" t="s">
        <v>411</v>
      </c>
      <c r="K85" s="127"/>
    </row>
    <row r="86" spans="2:11" s="6" customFormat="1" ht="15" customHeight="1" x14ac:dyDescent="0.15">
      <c r="B86" s="213" t="s">
        <v>412</v>
      </c>
      <c r="C86" s="213" t="s">
        <v>412</v>
      </c>
      <c r="D86" s="213" t="s">
        <v>412</v>
      </c>
      <c r="E86" s="213" t="s">
        <v>412</v>
      </c>
      <c r="F86" s="213" t="s">
        <v>412</v>
      </c>
      <c r="G86" s="213" t="s">
        <v>412</v>
      </c>
      <c r="H86" s="213" t="s">
        <v>412</v>
      </c>
      <c r="I86" s="213" t="s">
        <v>412</v>
      </c>
      <c r="J86" s="213" t="s">
        <v>412</v>
      </c>
      <c r="K86" s="18"/>
    </row>
    <row r="87" spans="2:11" s="6" customFormat="1" ht="15" customHeight="1" x14ac:dyDescent="0.15">
      <c r="B87" s="214" t="s">
        <v>413</v>
      </c>
      <c r="C87" s="214" t="s">
        <v>413</v>
      </c>
      <c r="D87" s="214" t="s">
        <v>413</v>
      </c>
      <c r="E87" s="214" t="s">
        <v>413</v>
      </c>
      <c r="F87" s="214" t="s">
        <v>413</v>
      </c>
      <c r="G87" s="214" t="s">
        <v>413</v>
      </c>
      <c r="H87" s="214" t="s">
        <v>413</v>
      </c>
      <c r="I87" s="214" t="s">
        <v>413</v>
      </c>
      <c r="J87" s="214" t="s">
        <v>413</v>
      </c>
      <c r="K87" s="127"/>
    </row>
    <row r="88" spans="2:11" s="6" customFormat="1" ht="15" customHeight="1" x14ac:dyDescent="0.15">
      <c r="B88" s="213" t="s">
        <v>414</v>
      </c>
      <c r="C88" s="213" t="s">
        <v>414</v>
      </c>
      <c r="D88" s="213" t="s">
        <v>414</v>
      </c>
      <c r="E88" s="213" t="s">
        <v>414</v>
      </c>
      <c r="F88" s="213" t="s">
        <v>414</v>
      </c>
      <c r="G88" s="213" t="s">
        <v>414</v>
      </c>
      <c r="H88" s="213" t="s">
        <v>414</v>
      </c>
      <c r="I88" s="213" t="s">
        <v>414</v>
      </c>
      <c r="J88" s="213" t="s">
        <v>414</v>
      </c>
      <c r="K88" s="18"/>
    </row>
    <row r="89" spans="2:11" s="6" customFormat="1" ht="15" customHeight="1" x14ac:dyDescent="0.15">
      <c r="B89" s="214" t="s">
        <v>415</v>
      </c>
      <c r="C89" s="214" t="s">
        <v>415</v>
      </c>
      <c r="D89" s="214" t="s">
        <v>415</v>
      </c>
      <c r="E89" s="214" t="s">
        <v>415</v>
      </c>
      <c r="F89" s="214" t="s">
        <v>415</v>
      </c>
      <c r="G89" s="214" t="s">
        <v>415</v>
      </c>
      <c r="H89" s="214" t="s">
        <v>415</v>
      </c>
      <c r="I89" s="214" t="s">
        <v>415</v>
      </c>
      <c r="J89" s="214" t="s">
        <v>415</v>
      </c>
      <c r="K89" s="127"/>
    </row>
    <row r="90" spans="2:11" s="6" customFormat="1" ht="15" customHeight="1" x14ac:dyDescent="0.15">
      <c r="B90" s="213" t="s">
        <v>416</v>
      </c>
      <c r="C90" s="213" t="s">
        <v>416</v>
      </c>
      <c r="D90" s="213" t="s">
        <v>416</v>
      </c>
      <c r="E90" s="213" t="s">
        <v>416</v>
      </c>
      <c r="F90" s="213" t="s">
        <v>416</v>
      </c>
      <c r="G90" s="213" t="s">
        <v>416</v>
      </c>
      <c r="H90" s="213" t="s">
        <v>416</v>
      </c>
      <c r="I90" s="213" t="s">
        <v>416</v>
      </c>
      <c r="J90" s="213" t="s">
        <v>416</v>
      </c>
      <c r="K90" s="18"/>
    </row>
    <row r="91" spans="2:11" s="6" customFormat="1" ht="15" customHeight="1" x14ac:dyDescent="0.15">
      <c r="B91" s="214" t="s">
        <v>417</v>
      </c>
      <c r="C91" s="214" t="s">
        <v>417</v>
      </c>
      <c r="D91" s="214" t="s">
        <v>417</v>
      </c>
      <c r="E91" s="214" t="s">
        <v>417</v>
      </c>
      <c r="F91" s="214" t="s">
        <v>417</v>
      </c>
      <c r="G91" s="214" t="s">
        <v>417</v>
      </c>
      <c r="H91" s="214" t="s">
        <v>417</v>
      </c>
      <c r="I91" s="214" t="s">
        <v>417</v>
      </c>
      <c r="J91" s="214" t="s">
        <v>417</v>
      </c>
      <c r="K91" s="127"/>
    </row>
    <row r="92" spans="2:11" s="6" customFormat="1" ht="15" customHeight="1" x14ac:dyDescent="0.15">
      <c r="B92" s="213" t="s">
        <v>418</v>
      </c>
      <c r="C92" s="213" t="s">
        <v>418</v>
      </c>
      <c r="D92" s="213" t="s">
        <v>418</v>
      </c>
      <c r="E92" s="213" t="s">
        <v>418</v>
      </c>
      <c r="F92" s="213" t="s">
        <v>418</v>
      </c>
      <c r="G92" s="213" t="s">
        <v>418</v>
      </c>
      <c r="H92" s="213" t="s">
        <v>418</v>
      </c>
      <c r="I92" s="213" t="s">
        <v>418</v>
      </c>
      <c r="J92" s="213" t="s">
        <v>418</v>
      </c>
      <c r="K92" s="18"/>
    </row>
    <row r="93" spans="2:11" s="6" customFormat="1" ht="15" customHeight="1" x14ac:dyDescent="0.15">
      <c r="B93" s="214" t="s">
        <v>419</v>
      </c>
      <c r="C93" s="214" t="s">
        <v>419</v>
      </c>
      <c r="D93" s="214" t="s">
        <v>419</v>
      </c>
      <c r="E93" s="214" t="s">
        <v>419</v>
      </c>
      <c r="F93" s="214" t="s">
        <v>419</v>
      </c>
      <c r="G93" s="214" t="s">
        <v>419</v>
      </c>
      <c r="H93" s="214" t="s">
        <v>419</v>
      </c>
      <c r="I93" s="214" t="s">
        <v>419</v>
      </c>
      <c r="J93" s="214" t="s">
        <v>419</v>
      </c>
      <c r="K93" s="127"/>
    </row>
    <row r="94" spans="2:11" s="6" customFormat="1" ht="15" customHeight="1" x14ac:dyDescent="0.15">
      <c r="B94" s="213" t="s">
        <v>420</v>
      </c>
      <c r="C94" s="213" t="s">
        <v>420</v>
      </c>
      <c r="D94" s="213" t="s">
        <v>420</v>
      </c>
      <c r="E94" s="213" t="s">
        <v>420</v>
      </c>
      <c r="F94" s="213" t="s">
        <v>420</v>
      </c>
      <c r="G94" s="213" t="s">
        <v>420</v>
      </c>
      <c r="H94" s="213" t="s">
        <v>420</v>
      </c>
      <c r="I94" s="213" t="s">
        <v>420</v>
      </c>
      <c r="J94" s="213" t="s">
        <v>420</v>
      </c>
      <c r="K94" s="18"/>
    </row>
    <row r="95" spans="2:11" s="6" customFormat="1" ht="15" customHeight="1" x14ac:dyDescent="0.15">
      <c r="B95" s="214" t="s">
        <v>421</v>
      </c>
      <c r="C95" s="214" t="s">
        <v>421</v>
      </c>
      <c r="D95" s="214" t="s">
        <v>421</v>
      </c>
      <c r="E95" s="214" t="s">
        <v>421</v>
      </c>
      <c r="F95" s="214" t="s">
        <v>421</v>
      </c>
      <c r="G95" s="214" t="s">
        <v>421</v>
      </c>
      <c r="H95" s="214" t="s">
        <v>421</v>
      </c>
      <c r="I95" s="214" t="s">
        <v>421</v>
      </c>
      <c r="J95" s="214" t="s">
        <v>421</v>
      </c>
      <c r="K95" s="127"/>
    </row>
    <row r="96" spans="2:11" s="6" customFormat="1" ht="15" customHeight="1" x14ac:dyDescent="0.15">
      <c r="B96" s="213" t="s">
        <v>422</v>
      </c>
      <c r="C96" s="213" t="s">
        <v>422</v>
      </c>
      <c r="D96" s="213" t="s">
        <v>422</v>
      </c>
      <c r="E96" s="213" t="s">
        <v>422</v>
      </c>
      <c r="F96" s="213" t="s">
        <v>422</v>
      </c>
      <c r="G96" s="213" t="s">
        <v>422</v>
      </c>
      <c r="H96" s="213" t="s">
        <v>422</v>
      </c>
      <c r="I96" s="213" t="s">
        <v>422</v>
      </c>
      <c r="J96" s="213" t="s">
        <v>422</v>
      </c>
      <c r="K96" s="18"/>
    </row>
    <row r="97" spans="2:11" s="6" customFormat="1" ht="15" customHeight="1" x14ac:dyDescent="0.15">
      <c r="B97" s="214" t="s">
        <v>423</v>
      </c>
      <c r="C97" s="214" t="s">
        <v>423</v>
      </c>
      <c r="D97" s="214" t="s">
        <v>423</v>
      </c>
      <c r="E97" s="214" t="s">
        <v>423</v>
      </c>
      <c r="F97" s="214" t="s">
        <v>423</v>
      </c>
      <c r="G97" s="214" t="s">
        <v>423</v>
      </c>
      <c r="H97" s="214" t="s">
        <v>423</v>
      </c>
      <c r="I97" s="214" t="s">
        <v>423</v>
      </c>
      <c r="J97" s="214" t="s">
        <v>423</v>
      </c>
      <c r="K97" s="127"/>
    </row>
    <row r="98" spans="2:11" s="6" customFormat="1" ht="15" customHeight="1" x14ac:dyDescent="0.15">
      <c r="B98" s="213" t="s">
        <v>424</v>
      </c>
      <c r="C98" s="213" t="s">
        <v>424</v>
      </c>
      <c r="D98" s="213" t="s">
        <v>424</v>
      </c>
      <c r="E98" s="213" t="s">
        <v>424</v>
      </c>
      <c r="F98" s="213" t="s">
        <v>424</v>
      </c>
      <c r="G98" s="213" t="s">
        <v>424</v>
      </c>
      <c r="H98" s="213" t="s">
        <v>424</v>
      </c>
      <c r="I98" s="213" t="s">
        <v>424</v>
      </c>
      <c r="J98" s="213" t="s">
        <v>424</v>
      </c>
      <c r="K98" s="18"/>
    </row>
    <row r="99" spans="2:11" s="6" customFormat="1" ht="15" customHeight="1" x14ac:dyDescent="0.15">
      <c r="B99" s="214" t="s">
        <v>425</v>
      </c>
      <c r="C99" s="214" t="s">
        <v>425</v>
      </c>
      <c r="D99" s="214" t="s">
        <v>425</v>
      </c>
      <c r="E99" s="214" t="s">
        <v>425</v>
      </c>
      <c r="F99" s="214" t="s">
        <v>425</v>
      </c>
      <c r="G99" s="214" t="s">
        <v>425</v>
      </c>
      <c r="H99" s="214" t="s">
        <v>425</v>
      </c>
      <c r="I99" s="214" t="s">
        <v>425</v>
      </c>
      <c r="J99" s="214" t="s">
        <v>425</v>
      </c>
      <c r="K99" s="127"/>
    </row>
    <row r="100" spans="2:11" s="6" customFormat="1" ht="15" customHeight="1" x14ac:dyDescent="0.15">
      <c r="B100" s="213" t="s">
        <v>426</v>
      </c>
      <c r="C100" s="213" t="s">
        <v>426</v>
      </c>
      <c r="D100" s="213" t="s">
        <v>426</v>
      </c>
      <c r="E100" s="213" t="s">
        <v>426</v>
      </c>
      <c r="F100" s="213" t="s">
        <v>426</v>
      </c>
      <c r="G100" s="213" t="s">
        <v>426</v>
      </c>
      <c r="H100" s="213" t="s">
        <v>426</v>
      </c>
      <c r="I100" s="213" t="s">
        <v>426</v>
      </c>
      <c r="J100" s="213" t="s">
        <v>426</v>
      </c>
      <c r="K100" s="18"/>
    </row>
    <row r="101" spans="2:11" s="6" customFormat="1" ht="15" customHeight="1" x14ac:dyDescent="0.15">
      <c r="B101" s="214" t="s">
        <v>427</v>
      </c>
      <c r="C101" s="214" t="s">
        <v>427</v>
      </c>
      <c r="D101" s="214" t="s">
        <v>427</v>
      </c>
      <c r="E101" s="214" t="s">
        <v>427</v>
      </c>
      <c r="F101" s="214" t="s">
        <v>427</v>
      </c>
      <c r="G101" s="214" t="s">
        <v>427</v>
      </c>
      <c r="H101" s="214" t="s">
        <v>427</v>
      </c>
      <c r="I101" s="214" t="s">
        <v>427</v>
      </c>
      <c r="J101" s="214" t="s">
        <v>427</v>
      </c>
      <c r="K101" s="127"/>
    </row>
    <row r="102" spans="2:11" s="6" customFormat="1" ht="15" customHeight="1" x14ac:dyDescent="0.15">
      <c r="B102" s="213" t="s">
        <v>428</v>
      </c>
      <c r="C102" s="213" t="s">
        <v>428</v>
      </c>
      <c r="D102" s="213" t="s">
        <v>428</v>
      </c>
      <c r="E102" s="213" t="s">
        <v>428</v>
      </c>
      <c r="F102" s="213" t="s">
        <v>428</v>
      </c>
      <c r="G102" s="213" t="s">
        <v>428</v>
      </c>
      <c r="H102" s="213" t="s">
        <v>428</v>
      </c>
      <c r="I102" s="213" t="s">
        <v>428</v>
      </c>
      <c r="J102" s="213" t="s">
        <v>428</v>
      </c>
      <c r="K102" s="18"/>
    </row>
    <row r="103" spans="2:11" s="6" customFormat="1" ht="15" customHeight="1" x14ac:dyDescent="0.15">
      <c r="B103" s="214" t="s">
        <v>429</v>
      </c>
      <c r="C103" s="214" t="s">
        <v>429</v>
      </c>
      <c r="D103" s="214" t="s">
        <v>429</v>
      </c>
      <c r="E103" s="214" t="s">
        <v>429</v>
      </c>
      <c r="F103" s="214" t="s">
        <v>429</v>
      </c>
      <c r="G103" s="214" t="s">
        <v>429</v>
      </c>
      <c r="H103" s="214" t="s">
        <v>429</v>
      </c>
      <c r="I103" s="214" t="s">
        <v>429</v>
      </c>
      <c r="J103" s="214" t="s">
        <v>429</v>
      </c>
      <c r="K103" s="127"/>
    </row>
    <row r="104" spans="2:11" s="6" customFormat="1" ht="15" customHeight="1" x14ac:dyDescent="0.15">
      <c r="B104" s="213" t="s">
        <v>430</v>
      </c>
      <c r="C104" s="213" t="s">
        <v>430</v>
      </c>
      <c r="D104" s="213" t="s">
        <v>430</v>
      </c>
      <c r="E104" s="213" t="s">
        <v>430</v>
      </c>
      <c r="F104" s="213" t="s">
        <v>430</v>
      </c>
      <c r="G104" s="213" t="s">
        <v>430</v>
      </c>
      <c r="H104" s="213" t="s">
        <v>430</v>
      </c>
      <c r="I104" s="213" t="s">
        <v>430</v>
      </c>
      <c r="J104" s="213" t="s">
        <v>430</v>
      </c>
      <c r="K104" s="18"/>
    </row>
    <row r="105" spans="2:11" s="6" customFormat="1" ht="15" customHeight="1" x14ac:dyDescent="0.15">
      <c r="B105" s="214" t="s">
        <v>431</v>
      </c>
      <c r="C105" s="214" t="s">
        <v>431</v>
      </c>
      <c r="D105" s="214" t="s">
        <v>431</v>
      </c>
      <c r="E105" s="214" t="s">
        <v>431</v>
      </c>
      <c r="F105" s="214" t="s">
        <v>431</v>
      </c>
      <c r="G105" s="214" t="s">
        <v>431</v>
      </c>
      <c r="H105" s="214" t="s">
        <v>431</v>
      </c>
      <c r="I105" s="214" t="s">
        <v>431</v>
      </c>
      <c r="J105" s="214" t="s">
        <v>431</v>
      </c>
      <c r="K105" s="127"/>
    </row>
    <row r="106" spans="2:11" s="6" customFormat="1" ht="15" customHeight="1" x14ac:dyDescent="0.15">
      <c r="B106" s="213" t="s">
        <v>432</v>
      </c>
      <c r="C106" s="213" t="s">
        <v>432</v>
      </c>
      <c r="D106" s="213" t="s">
        <v>432</v>
      </c>
      <c r="E106" s="213" t="s">
        <v>432</v>
      </c>
      <c r="F106" s="213" t="s">
        <v>432</v>
      </c>
      <c r="G106" s="213" t="s">
        <v>432</v>
      </c>
      <c r="H106" s="213" t="s">
        <v>432</v>
      </c>
      <c r="I106" s="213" t="s">
        <v>432</v>
      </c>
      <c r="J106" s="213" t="s">
        <v>432</v>
      </c>
      <c r="K106" s="18"/>
    </row>
    <row r="107" spans="2:11" s="6" customFormat="1" ht="15" customHeight="1" x14ac:dyDescent="0.15">
      <c r="B107" s="214" t="s">
        <v>433</v>
      </c>
      <c r="C107" s="214" t="s">
        <v>433</v>
      </c>
      <c r="D107" s="214" t="s">
        <v>433</v>
      </c>
      <c r="E107" s="214" t="s">
        <v>433</v>
      </c>
      <c r="F107" s="214" t="s">
        <v>433</v>
      </c>
      <c r="G107" s="214" t="s">
        <v>433</v>
      </c>
      <c r="H107" s="214" t="s">
        <v>433</v>
      </c>
      <c r="I107" s="214" t="s">
        <v>433</v>
      </c>
      <c r="J107" s="214" t="s">
        <v>433</v>
      </c>
      <c r="K107" s="127"/>
    </row>
    <row r="108" spans="2:11" s="6" customFormat="1" ht="15" customHeight="1" x14ac:dyDescent="0.15">
      <c r="B108" s="213" t="s">
        <v>434</v>
      </c>
      <c r="C108" s="213" t="s">
        <v>434</v>
      </c>
      <c r="D108" s="213" t="s">
        <v>434</v>
      </c>
      <c r="E108" s="213" t="s">
        <v>434</v>
      </c>
      <c r="F108" s="213" t="s">
        <v>434</v>
      </c>
      <c r="G108" s="213" t="s">
        <v>434</v>
      </c>
      <c r="H108" s="213" t="s">
        <v>434</v>
      </c>
      <c r="I108" s="213" t="s">
        <v>434</v>
      </c>
      <c r="J108" s="213" t="s">
        <v>434</v>
      </c>
      <c r="K108" s="18"/>
    </row>
    <row r="109" spans="2:11" s="6" customFormat="1" ht="15" customHeight="1" x14ac:dyDescent="0.15">
      <c r="B109" s="214" t="s">
        <v>435</v>
      </c>
      <c r="C109" s="214" t="s">
        <v>435</v>
      </c>
      <c r="D109" s="214" t="s">
        <v>435</v>
      </c>
      <c r="E109" s="214" t="s">
        <v>435</v>
      </c>
      <c r="F109" s="214" t="s">
        <v>435</v>
      </c>
      <c r="G109" s="214" t="s">
        <v>435</v>
      </c>
      <c r="H109" s="214" t="s">
        <v>435</v>
      </c>
      <c r="I109" s="214" t="s">
        <v>435</v>
      </c>
      <c r="J109" s="214" t="s">
        <v>435</v>
      </c>
      <c r="K109" s="127"/>
    </row>
    <row r="110" spans="2:11" s="6" customFormat="1" ht="15" customHeight="1" x14ac:dyDescent="0.15">
      <c r="B110" s="213" t="s">
        <v>436</v>
      </c>
      <c r="C110" s="213" t="s">
        <v>436</v>
      </c>
      <c r="D110" s="213" t="s">
        <v>436</v>
      </c>
      <c r="E110" s="213" t="s">
        <v>436</v>
      </c>
      <c r="F110" s="213" t="s">
        <v>436</v>
      </c>
      <c r="G110" s="213" t="s">
        <v>436</v>
      </c>
      <c r="H110" s="213" t="s">
        <v>436</v>
      </c>
      <c r="I110" s="213" t="s">
        <v>436</v>
      </c>
      <c r="J110" s="213" t="s">
        <v>436</v>
      </c>
      <c r="K110" s="18"/>
    </row>
    <row r="111" spans="2:11" s="6" customFormat="1" ht="15" customHeight="1" x14ac:dyDescent="0.15">
      <c r="B111" s="214" t="s">
        <v>437</v>
      </c>
      <c r="C111" s="214" t="s">
        <v>437</v>
      </c>
      <c r="D111" s="214" t="s">
        <v>437</v>
      </c>
      <c r="E111" s="214" t="s">
        <v>437</v>
      </c>
      <c r="F111" s="214" t="s">
        <v>437</v>
      </c>
      <c r="G111" s="214" t="s">
        <v>437</v>
      </c>
      <c r="H111" s="214" t="s">
        <v>437</v>
      </c>
      <c r="I111" s="214" t="s">
        <v>437</v>
      </c>
      <c r="J111" s="214" t="s">
        <v>437</v>
      </c>
      <c r="K111" s="127"/>
    </row>
    <row r="112" spans="2:11" s="6" customFormat="1" ht="15" customHeight="1" x14ac:dyDescent="0.15">
      <c r="B112" s="214" t="s">
        <v>438</v>
      </c>
      <c r="C112" s="214" t="s">
        <v>438</v>
      </c>
      <c r="D112" s="214" t="s">
        <v>438</v>
      </c>
      <c r="E112" s="214" t="s">
        <v>438</v>
      </c>
      <c r="F112" s="214" t="s">
        <v>438</v>
      </c>
      <c r="G112" s="214" t="s">
        <v>438</v>
      </c>
      <c r="H112" s="214" t="s">
        <v>438</v>
      </c>
      <c r="I112" s="214" t="s">
        <v>438</v>
      </c>
      <c r="J112" s="214" t="s">
        <v>438</v>
      </c>
      <c r="K112" s="127"/>
    </row>
    <row r="113" spans="2:11" s="6" customFormat="1" ht="15" customHeight="1" x14ac:dyDescent="0.15">
      <c r="B113" s="213" t="s">
        <v>439</v>
      </c>
      <c r="C113" s="213" t="s">
        <v>439</v>
      </c>
      <c r="D113" s="213" t="s">
        <v>439</v>
      </c>
      <c r="E113" s="213" t="s">
        <v>439</v>
      </c>
      <c r="F113" s="213" t="s">
        <v>439</v>
      </c>
      <c r="G113" s="213" t="s">
        <v>439</v>
      </c>
      <c r="H113" s="213" t="s">
        <v>439</v>
      </c>
      <c r="I113" s="213" t="s">
        <v>439</v>
      </c>
      <c r="J113" s="213" t="s">
        <v>439</v>
      </c>
      <c r="K113" s="18"/>
    </row>
    <row r="114" spans="2:11" s="6" customFormat="1" ht="15" customHeight="1" x14ac:dyDescent="0.15">
      <c r="B114" s="214" t="s">
        <v>440</v>
      </c>
      <c r="C114" s="214" t="s">
        <v>440</v>
      </c>
      <c r="D114" s="214" t="s">
        <v>440</v>
      </c>
      <c r="E114" s="214" t="s">
        <v>440</v>
      </c>
      <c r="F114" s="214" t="s">
        <v>440</v>
      </c>
      <c r="G114" s="214" t="s">
        <v>440</v>
      </c>
      <c r="H114" s="214" t="s">
        <v>440</v>
      </c>
      <c r="I114" s="214" t="s">
        <v>440</v>
      </c>
      <c r="J114" s="214" t="s">
        <v>440</v>
      </c>
      <c r="K114" s="127"/>
    </row>
    <row r="115" spans="2:11" s="6" customFormat="1" ht="15" customHeight="1" x14ac:dyDescent="0.15">
      <c r="B115" s="213" t="s">
        <v>441</v>
      </c>
      <c r="C115" s="213" t="s">
        <v>441</v>
      </c>
      <c r="D115" s="213" t="s">
        <v>441</v>
      </c>
      <c r="E115" s="213" t="s">
        <v>441</v>
      </c>
      <c r="F115" s="213" t="s">
        <v>441</v>
      </c>
      <c r="G115" s="213" t="s">
        <v>441</v>
      </c>
      <c r="H115" s="213" t="s">
        <v>441</v>
      </c>
      <c r="I115" s="213" t="s">
        <v>441</v>
      </c>
      <c r="J115" s="213" t="s">
        <v>441</v>
      </c>
      <c r="K115" s="18"/>
    </row>
    <row r="116" spans="2:11" s="6" customFormat="1" ht="15" customHeight="1" x14ac:dyDescent="0.15">
      <c r="B116" s="214" t="s">
        <v>442</v>
      </c>
      <c r="C116" s="214" t="s">
        <v>442</v>
      </c>
      <c r="D116" s="214" t="s">
        <v>442</v>
      </c>
      <c r="E116" s="214" t="s">
        <v>442</v>
      </c>
      <c r="F116" s="214" t="s">
        <v>442</v>
      </c>
      <c r="G116" s="214" t="s">
        <v>442</v>
      </c>
      <c r="H116" s="214" t="s">
        <v>442</v>
      </c>
      <c r="I116" s="214" t="s">
        <v>442</v>
      </c>
      <c r="J116" s="214" t="s">
        <v>442</v>
      </c>
      <c r="K116" s="127"/>
    </row>
    <row r="117" spans="2:11" s="6" customFormat="1" ht="15" customHeight="1" x14ac:dyDescent="0.15">
      <c r="B117" s="213" t="s">
        <v>443</v>
      </c>
      <c r="C117" s="213" t="s">
        <v>443</v>
      </c>
      <c r="D117" s="213" t="s">
        <v>443</v>
      </c>
      <c r="E117" s="213" t="s">
        <v>443</v>
      </c>
      <c r="F117" s="213" t="s">
        <v>443</v>
      </c>
      <c r="G117" s="213" t="s">
        <v>443</v>
      </c>
      <c r="H117" s="213" t="s">
        <v>443</v>
      </c>
      <c r="I117" s="213" t="s">
        <v>443</v>
      </c>
      <c r="J117" s="213" t="s">
        <v>443</v>
      </c>
      <c r="K117" s="18"/>
    </row>
    <row r="118" spans="2:11" s="6" customFormat="1" ht="15" customHeight="1" x14ac:dyDescent="0.15">
      <c r="B118" s="214" t="s">
        <v>444</v>
      </c>
      <c r="C118" s="214" t="s">
        <v>444</v>
      </c>
      <c r="D118" s="214" t="s">
        <v>444</v>
      </c>
      <c r="E118" s="214" t="s">
        <v>444</v>
      </c>
      <c r="F118" s="214" t="s">
        <v>444</v>
      </c>
      <c r="G118" s="214" t="s">
        <v>444</v>
      </c>
      <c r="H118" s="214" t="s">
        <v>444</v>
      </c>
      <c r="I118" s="214" t="s">
        <v>444</v>
      </c>
      <c r="J118" s="214" t="s">
        <v>444</v>
      </c>
      <c r="K118" s="127"/>
    </row>
    <row r="119" spans="2:11" s="6" customFormat="1" ht="15" customHeight="1" x14ac:dyDescent="0.15">
      <c r="B119" s="213" t="s">
        <v>445</v>
      </c>
      <c r="C119" s="213" t="s">
        <v>445</v>
      </c>
      <c r="D119" s="213" t="s">
        <v>445</v>
      </c>
      <c r="E119" s="213" t="s">
        <v>445</v>
      </c>
      <c r="F119" s="213" t="s">
        <v>445</v>
      </c>
      <c r="G119" s="213" t="s">
        <v>445</v>
      </c>
      <c r="H119" s="213" t="s">
        <v>445</v>
      </c>
      <c r="I119" s="213" t="s">
        <v>445</v>
      </c>
      <c r="J119" s="213" t="s">
        <v>445</v>
      </c>
      <c r="K119" s="18"/>
    </row>
    <row r="120" spans="2:11" s="6" customFormat="1" ht="15" customHeight="1" x14ac:dyDescent="0.15">
      <c r="B120" s="214" t="s">
        <v>446</v>
      </c>
      <c r="C120" s="214" t="s">
        <v>446</v>
      </c>
      <c r="D120" s="214" t="s">
        <v>446</v>
      </c>
      <c r="E120" s="214" t="s">
        <v>446</v>
      </c>
      <c r="F120" s="214" t="s">
        <v>446</v>
      </c>
      <c r="G120" s="214" t="s">
        <v>446</v>
      </c>
      <c r="H120" s="214" t="s">
        <v>446</v>
      </c>
      <c r="I120" s="214" t="s">
        <v>446</v>
      </c>
      <c r="J120" s="214" t="s">
        <v>446</v>
      </c>
      <c r="K120" s="127"/>
    </row>
    <row r="121" spans="2:11" s="6" customFormat="1" ht="15" customHeight="1" x14ac:dyDescent="0.15">
      <c r="B121" s="213" t="s">
        <v>447</v>
      </c>
      <c r="C121" s="213" t="s">
        <v>447</v>
      </c>
      <c r="D121" s="213" t="s">
        <v>447</v>
      </c>
      <c r="E121" s="213" t="s">
        <v>447</v>
      </c>
      <c r="F121" s="213" t="s">
        <v>447</v>
      </c>
      <c r="G121" s="213" t="s">
        <v>447</v>
      </c>
      <c r="H121" s="213" t="s">
        <v>447</v>
      </c>
      <c r="I121" s="213" t="s">
        <v>447</v>
      </c>
      <c r="J121" s="213" t="s">
        <v>447</v>
      </c>
      <c r="K121" s="18"/>
    </row>
    <row r="122" spans="2:11" s="6" customFormat="1" ht="15" customHeight="1" x14ac:dyDescent="0.15">
      <c r="B122" s="214" t="s">
        <v>448</v>
      </c>
      <c r="C122" s="214" t="s">
        <v>448</v>
      </c>
      <c r="D122" s="214" t="s">
        <v>448</v>
      </c>
      <c r="E122" s="214" t="s">
        <v>448</v>
      </c>
      <c r="F122" s="214" t="s">
        <v>448</v>
      </c>
      <c r="G122" s="214" t="s">
        <v>448</v>
      </c>
      <c r="H122" s="214" t="s">
        <v>448</v>
      </c>
      <c r="I122" s="214" t="s">
        <v>448</v>
      </c>
      <c r="J122" s="214" t="s">
        <v>448</v>
      </c>
      <c r="K122" s="127"/>
    </row>
    <row r="123" spans="2:11" s="6" customFormat="1" ht="15" customHeight="1" x14ac:dyDescent="0.15">
      <c r="B123" s="213" t="s">
        <v>449</v>
      </c>
      <c r="C123" s="213" t="s">
        <v>449</v>
      </c>
      <c r="D123" s="213" t="s">
        <v>449</v>
      </c>
      <c r="E123" s="213" t="s">
        <v>449</v>
      </c>
      <c r="F123" s="213" t="s">
        <v>449</v>
      </c>
      <c r="G123" s="213" t="s">
        <v>449</v>
      </c>
      <c r="H123" s="213" t="s">
        <v>449</v>
      </c>
      <c r="I123" s="213" t="s">
        <v>449</v>
      </c>
      <c r="J123" s="213" t="s">
        <v>449</v>
      </c>
      <c r="K123" s="18"/>
    </row>
    <row r="124" spans="2:11" s="6" customFormat="1" ht="15" customHeight="1" x14ac:dyDescent="0.15">
      <c r="B124" s="214" t="s">
        <v>450</v>
      </c>
      <c r="C124" s="214" t="s">
        <v>450</v>
      </c>
      <c r="D124" s="214" t="s">
        <v>450</v>
      </c>
      <c r="E124" s="214" t="s">
        <v>450</v>
      </c>
      <c r="F124" s="214" t="s">
        <v>450</v>
      </c>
      <c r="G124" s="214" t="s">
        <v>450</v>
      </c>
      <c r="H124" s="214" t="s">
        <v>450</v>
      </c>
      <c r="I124" s="214" t="s">
        <v>450</v>
      </c>
      <c r="J124" s="214" t="s">
        <v>450</v>
      </c>
      <c r="K124" s="127"/>
    </row>
    <row r="125" spans="2:11" s="6" customFormat="1" ht="15" customHeight="1" x14ac:dyDescent="0.15">
      <c r="B125" s="213" t="s">
        <v>451</v>
      </c>
      <c r="C125" s="213" t="s">
        <v>451</v>
      </c>
      <c r="D125" s="213" t="s">
        <v>451</v>
      </c>
      <c r="E125" s="213" t="s">
        <v>451</v>
      </c>
      <c r="F125" s="213" t="s">
        <v>451</v>
      </c>
      <c r="G125" s="213" t="s">
        <v>451</v>
      </c>
      <c r="H125" s="213" t="s">
        <v>451</v>
      </c>
      <c r="I125" s="213" t="s">
        <v>451</v>
      </c>
      <c r="J125" s="213" t="s">
        <v>451</v>
      </c>
      <c r="K125" s="18"/>
    </row>
    <row r="126" spans="2:11" s="6" customFormat="1" ht="15" customHeight="1" x14ac:dyDescent="0.15">
      <c r="B126" s="214" t="s">
        <v>452</v>
      </c>
      <c r="C126" s="214" t="s">
        <v>452</v>
      </c>
      <c r="D126" s="214" t="s">
        <v>452</v>
      </c>
      <c r="E126" s="214" t="s">
        <v>452</v>
      </c>
      <c r="F126" s="214" t="s">
        <v>452</v>
      </c>
      <c r="G126" s="214" t="s">
        <v>452</v>
      </c>
      <c r="H126" s="214" t="s">
        <v>452</v>
      </c>
      <c r="I126" s="214" t="s">
        <v>452</v>
      </c>
      <c r="J126" s="214" t="s">
        <v>452</v>
      </c>
      <c r="K126" s="127"/>
    </row>
    <row r="127" spans="2:11" s="6" customFormat="1" ht="15" customHeight="1" x14ac:dyDescent="0.15">
      <c r="B127" s="214" t="s">
        <v>453</v>
      </c>
      <c r="C127" s="214" t="s">
        <v>453</v>
      </c>
      <c r="D127" s="214" t="s">
        <v>453</v>
      </c>
      <c r="E127" s="214" t="s">
        <v>453</v>
      </c>
      <c r="F127" s="214" t="s">
        <v>453</v>
      </c>
      <c r="G127" s="214" t="s">
        <v>453</v>
      </c>
      <c r="H127" s="214" t="s">
        <v>453</v>
      </c>
      <c r="I127" s="214" t="s">
        <v>453</v>
      </c>
      <c r="J127" s="214" t="s">
        <v>453</v>
      </c>
      <c r="K127" s="127"/>
    </row>
    <row r="128" spans="2:11" s="6" customFormat="1" ht="15" customHeight="1" x14ac:dyDescent="0.15">
      <c r="B128" s="213" t="s">
        <v>454</v>
      </c>
      <c r="C128" s="213" t="s">
        <v>454</v>
      </c>
      <c r="D128" s="213" t="s">
        <v>454</v>
      </c>
      <c r="E128" s="213" t="s">
        <v>454</v>
      </c>
      <c r="F128" s="213" t="s">
        <v>454</v>
      </c>
      <c r="G128" s="213" t="s">
        <v>454</v>
      </c>
      <c r="H128" s="213" t="s">
        <v>454</v>
      </c>
      <c r="I128" s="213" t="s">
        <v>454</v>
      </c>
      <c r="J128" s="213" t="s">
        <v>454</v>
      </c>
      <c r="K128" s="18"/>
    </row>
    <row r="129" spans="2:11" s="6" customFormat="1" ht="15" customHeight="1" x14ac:dyDescent="0.15">
      <c r="B129" s="214" t="s">
        <v>455</v>
      </c>
      <c r="C129" s="214" t="s">
        <v>455</v>
      </c>
      <c r="D129" s="214" t="s">
        <v>455</v>
      </c>
      <c r="E129" s="214" t="s">
        <v>455</v>
      </c>
      <c r="F129" s="214" t="s">
        <v>455</v>
      </c>
      <c r="G129" s="214" t="s">
        <v>455</v>
      </c>
      <c r="H129" s="214" t="s">
        <v>455</v>
      </c>
      <c r="I129" s="214" t="s">
        <v>455</v>
      </c>
      <c r="J129" s="214" t="s">
        <v>455</v>
      </c>
      <c r="K129" s="127"/>
    </row>
    <row r="130" spans="2:11" s="6" customFormat="1" ht="15" customHeight="1" x14ac:dyDescent="0.15">
      <c r="B130" s="213" t="s">
        <v>456</v>
      </c>
      <c r="C130" s="213" t="s">
        <v>456</v>
      </c>
      <c r="D130" s="213" t="s">
        <v>456</v>
      </c>
      <c r="E130" s="213" t="s">
        <v>456</v>
      </c>
      <c r="F130" s="213" t="s">
        <v>456</v>
      </c>
      <c r="G130" s="213" t="s">
        <v>456</v>
      </c>
      <c r="H130" s="213" t="s">
        <v>456</v>
      </c>
      <c r="I130" s="213" t="s">
        <v>456</v>
      </c>
      <c r="J130" s="213" t="s">
        <v>456</v>
      </c>
      <c r="K130" s="18"/>
    </row>
    <row r="131" spans="2:11" s="6" customFormat="1" ht="15" customHeight="1" x14ac:dyDescent="0.15">
      <c r="B131" s="214" t="s">
        <v>457</v>
      </c>
      <c r="C131" s="214" t="s">
        <v>457</v>
      </c>
      <c r="D131" s="214" t="s">
        <v>457</v>
      </c>
      <c r="E131" s="214" t="s">
        <v>457</v>
      </c>
      <c r="F131" s="214" t="s">
        <v>457</v>
      </c>
      <c r="G131" s="214" t="s">
        <v>457</v>
      </c>
      <c r="H131" s="214" t="s">
        <v>457</v>
      </c>
      <c r="I131" s="214" t="s">
        <v>457</v>
      </c>
      <c r="J131" s="214" t="s">
        <v>457</v>
      </c>
      <c r="K131" s="127"/>
    </row>
    <row r="132" spans="2:11" s="6" customFormat="1" ht="15" customHeight="1" x14ac:dyDescent="0.15">
      <c r="B132" s="213" t="s">
        <v>458</v>
      </c>
      <c r="C132" s="213" t="s">
        <v>458</v>
      </c>
      <c r="D132" s="213" t="s">
        <v>458</v>
      </c>
      <c r="E132" s="213" t="s">
        <v>458</v>
      </c>
      <c r="F132" s="213" t="s">
        <v>458</v>
      </c>
      <c r="G132" s="213" t="s">
        <v>458</v>
      </c>
      <c r="H132" s="213" t="s">
        <v>458</v>
      </c>
      <c r="I132" s="213" t="s">
        <v>458</v>
      </c>
      <c r="J132" s="213" t="s">
        <v>458</v>
      </c>
      <c r="K132" s="18"/>
    </row>
    <row r="133" spans="2:11" s="6" customFormat="1" ht="15" customHeight="1" x14ac:dyDescent="0.15">
      <c r="B133" s="214" t="s">
        <v>459</v>
      </c>
      <c r="C133" s="214" t="s">
        <v>459</v>
      </c>
      <c r="D133" s="214" t="s">
        <v>459</v>
      </c>
      <c r="E133" s="214" t="s">
        <v>459</v>
      </c>
      <c r="F133" s="214" t="s">
        <v>459</v>
      </c>
      <c r="G133" s="214" t="s">
        <v>459</v>
      </c>
      <c r="H133" s="214" t="s">
        <v>459</v>
      </c>
      <c r="I133" s="214" t="s">
        <v>459</v>
      </c>
      <c r="J133" s="214" t="s">
        <v>459</v>
      </c>
      <c r="K133" s="127"/>
    </row>
    <row r="134" spans="2:11" s="6" customFormat="1" ht="15" customHeight="1" x14ac:dyDescent="0.15">
      <c r="B134" s="213" t="s">
        <v>460</v>
      </c>
      <c r="C134" s="213" t="s">
        <v>460</v>
      </c>
      <c r="D134" s="213" t="s">
        <v>460</v>
      </c>
      <c r="E134" s="213" t="s">
        <v>460</v>
      </c>
      <c r="F134" s="213" t="s">
        <v>460</v>
      </c>
      <c r="G134" s="213" t="s">
        <v>460</v>
      </c>
      <c r="H134" s="213" t="s">
        <v>460</v>
      </c>
      <c r="I134" s="213" t="s">
        <v>460</v>
      </c>
      <c r="J134" s="213" t="s">
        <v>460</v>
      </c>
      <c r="K134" s="18"/>
    </row>
    <row r="135" spans="2:11" s="6" customFormat="1" ht="15" customHeight="1" x14ac:dyDescent="0.15">
      <c r="B135" s="214" t="s">
        <v>461</v>
      </c>
      <c r="C135" s="214" t="s">
        <v>461</v>
      </c>
      <c r="D135" s="214" t="s">
        <v>461</v>
      </c>
      <c r="E135" s="214" t="s">
        <v>461</v>
      </c>
      <c r="F135" s="214" t="s">
        <v>461</v>
      </c>
      <c r="G135" s="214" t="s">
        <v>461</v>
      </c>
      <c r="H135" s="214" t="s">
        <v>461</v>
      </c>
      <c r="I135" s="214" t="s">
        <v>461</v>
      </c>
      <c r="J135" s="214" t="s">
        <v>461</v>
      </c>
      <c r="K135" s="127"/>
    </row>
    <row r="136" spans="2:11" s="6" customFormat="1" ht="15" customHeight="1" x14ac:dyDescent="0.15">
      <c r="B136" s="213" t="s">
        <v>462</v>
      </c>
      <c r="C136" s="213" t="s">
        <v>462</v>
      </c>
      <c r="D136" s="213" t="s">
        <v>462</v>
      </c>
      <c r="E136" s="213" t="s">
        <v>462</v>
      </c>
      <c r="F136" s="213" t="s">
        <v>462</v>
      </c>
      <c r="G136" s="213" t="s">
        <v>462</v>
      </c>
      <c r="H136" s="213" t="s">
        <v>462</v>
      </c>
      <c r="I136" s="213" t="s">
        <v>462</v>
      </c>
      <c r="J136" s="213" t="s">
        <v>462</v>
      </c>
      <c r="K136" s="18"/>
    </row>
    <row r="137" spans="2:11" s="6" customFormat="1" ht="15" customHeight="1" x14ac:dyDescent="0.15">
      <c r="B137" s="214" t="s">
        <v>463</v>
      </c>
      <c r="C137" s="214" t="s">
        <v>463</v>
      </c>
      <c r="D137" s="214" t="s">
        <v>463</v>
      </c>
      <c r="E137" s="214" t="s">
        <v>463</v>
      </c>
      <c r="F137" s="214" t="s">
        <v>463</v>
      </c>
      <c r="G137" s="214" t="s">
        <v>463</v>
      </c>
      <c r="H137" s="214" t="s">
        <v>463</v>
      </c>
      <c r="I137" s="214" t="s">
        <v>463</v>
      </c>
      <c r="J137" s="214" t="s">
        <v>463</v>
      </c>
      <c r="K137" s="127"/>
    </row>
    <row r="138" spans="2:11" s="6" customFormat="1" ht="15" customHeight="1" x14ac:dyDescent="0.15">
      <c r="B138" s="213" t="s">
        <v>464</v>
      </c>
      <c r="C138" s="213" t="s">
        <v>464</v>
      </c>
      <c r="D138" s="213" t="s">
        <v>464</v>
      </c>
      <c r="E138" s="213" t="s">
        <v>464</v>
      </c>
      <c r="F138" s="213" t="s">
        <v>464</v>
      </c>
      <c r="G138" s="213" t="s">
        <v>464</v>
      </c>
      <c r="H138" s="213" t="s">
        <v>464</v>
      </c>
      <c r="I138" s="213" t="s">
        <v>464</v>
      </c>
      <c r="J138" s="213" t="s">
        <v>464</v>
      </c>
      <c r="K138" s="18"/>
    </row>
    <row r="139" spans="2:11" s="6" customFormat="1" ht="15" customHeight="1" x14ac:dyDescent="0.15">
      <c r="B139" s="214" t="s">
        <v>465</v>
      </c>
      <c r="C139" s="214" t="s">
        <v>465</v>
      </c>
      <c r="D139" s="214" t="s">
        <v>465</v>
      </c>
      <c r="E139" s="214" t="s">
        <v>465</v>
      </c>
      <c r="F139" s="214" t="s">
        <v>465</v>
      </c>
      <c r="G139" s="214" t="s">
        <v>465</v>
      </c>
      <c r="H139" s="214" t="s">
        <v>465</v>
      </c>
      <c r="I139" s="214" t="s">
        <v>465</v>
      </c>
      <c r="J139" s="214" t="s">
        <v>465</v>
      </c>
      <c r="K139" s="127"/>
    </row>
    <row r="140" spans="2:11" s="6" customFormat="1" ht="15" customHeight="1" x14ac:dyDescent="0.15">
      <c r="B140" s="213" t="s">
        <v>466</v>
      </c>
      <c r="C140" s="213" t="s">
        <v>466</v>
      </c>
      <c r="D140" s="213" t="s">
        <v>466</v>
      </c>
      <c r="E140" s="213" t="s">
        <v>466</v>
      </c>
      <c r="F140" s="213" t="s">
        <v>466</v>
      </c>
      <c r="G140" s="213" t="s">
        <v>466</v>
      </c>
      <c r="H140" s="213" t="s">
        <v>466</v>
      </c>
      <c r="I140" s="213" t="s">
        <v>466</v>
      </c>
      <c r="J140" s="213" t="s">
        <v>466</v>
      </c>
      <c r="K140" s="18"/>
    </row>
    <row r="141" spans="2:11" s="6" customFormat="1" ht="15" customHeight="1" x14ac:dyDescent="0.15">
      <c r="B141" s="214" t="s">
        <v>467</v>
      </c>
      <c r="C141" s="214" t="s">
        <v>467</v>
      </c>
      <c r="D141" s="214" t="s">
        <v>467</v>
      </c>
      <c r="E141" s="214" t="s">
        <v>467</v>
      </c>
      <c r="F141" s="214" t="s">
        <v>467</v>
      </c>
      <c r="G141" s="214" t="s">
        <v>467</v>
      </c>
      <c r="H141" s="214" t="s">
        <v>467</v>
      </c>
      <c r="I141" s="214" t="s">
        <v>467</v>
      </c>
      <c r="J141" s="214" t="s">
        <v>467</v>
      </c>
      <c r="K141" s="127"/>
    </row>
    <row r="142" spans="2:11" s="6" customFormat="1" ht="15" customHeight="1" x14ac:dyDescent="0.15">
      <c r="B142" s="214" t="s">
        <v>468</v>
      </c>
      <c r="C142" s="214" t="s">
        <v>468</v>
      </c>
      <c r="D142" s="214" t="s">
        <v>468</v>
      </c>
      <c r="E142" s="214" t="s">
        <v>468</v>
      </c>
      <c r="F142" s="214" t="s">
        <v>468</v>
      </c>
      <c r="G142" s="214" t="s">
        <v>468</v>
      </c>
      <c r="H142" s="214" t="s">
        <v>468</v>
      </c>
      <c r="I142" s="214" t="s">
        <v>468</v>
      </c>
      <c r="J142" s="214" t="s">
        <v>468</v>
      </c>
      <c r="K142" s="127"/>
    </row>
    <row r="143" spans="2:11" s="6" customFormat="1" ht="15" customHeight="1" x14ac:dyDescent="0.15">
      <c r="B143" s="213" t="s">
        <v>469</v>
      </c>
      <c r="C143" s="213" t="s">
        <v>469</v>
      </c>
      <c r="D143" s="213" t="s">
        <v>469</v>
      </c>
      <c r="E143" s="213" t="s">
        <v>469</v>
      </c>
      <c r="F143" s="213" t="s">
        <v>469</v>
      </c>
      <c r="G143" s="213" t="s">
        <v>469</v>
      </c>
      <c r="H143" s="213" t="s">
        <v>469</v>
      </c>
      <c r="I143" s="213" t="s">
        <v>469</v>
      </c>
      <c r="J143" s="213" t="s">
        <v>469</v>
      </c>
      <c r="K143" s="18"/>
    </row>
    <row r="144" spans="2:11" s="6" customFormat="1" ht="15" customHeight="1" x14ac:dyDescent="0.15">
      <c r="B144" s="214" t="s">
        <v>470</v>
      </c>
      <c r="C144" s="214" t="s">
        <v>470</v>
      </c>
      <c r="D144" s="214" t="s">
        <v>470</v>
      </c>
      <c r="E144" s="214" t="s">
        <v>470</v>
      </c>
      <c r="F144" s="214" t="s">
        <v>470</v>
      </c>
      <c r="G144" s="214" t="s">
        <v>470</v>
      </c>
      <c r="H144" s="214" t="s">
        <v>470</v>
      </c>
      <c r="I144" s="214" t="s">
        <v>470</v>
      </c>
      <c r="J144" s="214" t="s">
        <v>470</v>
      </c>
      <c r="K144" s="127"/>
    </row>
    <row r="145" spans="2:11" s="6" customFormat="1" ht="15" customHeight="1" x14ac:dyDescent="0.15">
      <c r="B145" s="213" t="s">
        <v>471</v>
      </c>
      <c r="C145" s="213" t="s">
        <v>471</v>
      </c>
      <c r="D145" s="213" t="s">
        <v>471</v>
      </c>
      <c r="E145" s="213" t="s">
        <v>471</v>
      </c>
      <c r="F145" s="213" t="s">
        <v>471</v>
      </c>
      <c r="G145" s="213" t="s">
        <v>471</v>
      </c>
      <c r="H145" s="213" t="s">
        <v>471</v>
      </c>
      <c r="I145" s="213" t="s">
        <v>471</v>
      </c>
      <c r="J145" s="213" t="s">
        <v>471</v>
      </c>
      <c r="K145" s="18"/>
    </row>
    <row r="146" spans="2:11" s="6" customFormat="1" ht="15" customHeight="1" x14ac:dyDescent="0.15">
      <c r="B146" s="214" t="s">
        <v>472</v>
      </c>
      <c r="C146" s="214" t="s">
        <v>472</v>
      </c>
      <c r="D146" s="214" t="s">
        <v>472</v>
      </c>
      <c r="E146" s="214" t="s">
        <v>472</v>
      </c>
      <c r="F146" s="214" t="s">
        <v>472</v>
      </c>
      <c r="G146" s="214" t="s">
        <v>472</v>
      </c>
      <c r="H146" s="214" t="s">
        <v>472</v>
      </c>
      <c r="I146" s="214" t="s">
        <v>472</v>
      </c>
      <c r="J146" s="214" t="s">
        <v>472</v>
      </c>
      <c r="K146" s="127"/>
    </row>
    <row r="147" spans="2:11" s="6" customFormat="1" ht="15" customHeight="1" x14ac:dyDescent="0.15">
      <c r="B147" s="213" t="s">
        <v>473</v>
      </c>
      <c r="C147" s="213" t="s">
        <v>473</v>
      </c>
      <c r="D147" s="213" t="s">
        <v>473</v>
      </c>
      <c r="E147" s="213" t="s">
        <v>473</v>
      </c>
      <c r="F147" s="213" t="s">
        <v>473</v>
      </c>
      <c r="G147" s="213" t="s">
        <v>473</v>
      </c>
      <c r="H147" s="213" t="s">
        <v>473</v>
      </c>
      <c r="I147" s="213" t="s">
        <v>473</v>
      </c>
      <c r="J147" s="213" t="s">
        <v>473</v>
      </c>
      <c r="K147" s="18"/>
    </row>
    <row r="148" spans="2:11" s="6" customFormat="1" ht="15" customHeight="1" x14ac:dyDescent="0.15">
      <c r="B148" s="214" t="s">
        <v>474</v>
      </c>
      <c r="C148" s="214" t="s">
        <v>474</v>
      </c>
      <c r="D148" s="214" t="s">
        <v>474</v>
      </c>
      <c r="E148" s="214" t="s">
        <v>474</v>
      </c>
      <c r="F148" s="214" t="s">
        <v>474</v>
      </c>
      <c r="G148" s="214" t="s">
        <v>474</v>
      </c>
      <c r="H148" s="214" t="s">
        <v>474</v>
      </c>
      <c r="I148" s="214" t="s">
        <v>474</v>
      </c>
      <c r="J148" s="214" t="s">
        <v>474</v>
      </c>
      <c r="K148" s="127"/>
    </row>
    <row r="149" spans="2:11" s="6" customFormat="1" ht="15" customHeight="1" x14ac:dyDescent="0.15">
      <c r="B149" s="213" t="s">
        <v>475</v>
      </c>
      <c r="C149" s="213" t="s">
        <v>475</v>
      </c>
      <c r="D149" s="213" t="s">
        <v>475</v>
      </c>
      <c r="E149" s="213" t="s">
        <v>475</v>
      </c>
      <c r="F149" s="213" t="s">
        <v>475</v>
      </c>
      <c r="G149" s="213" t="s">
        <v>475</v>
      </c>
      <c r="H149" s="213" t="s">
        <v>475</v>
      </c>
      <c r="I149" s="213" t="s">
        <v>475</v>
      </c>
      <c r="J149" s="213" t="s">
        <v>475</v>
      </c>
      <c r="K149" s="18"/>
    </row>
    <row r="150" spans="2:11" s="6" customFormat="1" ht="15" customHeight="1" x14ac:dyDescent="0.15">
      <c r="B150" s="214" t="s">
        <v>476</v>
      </c>
      <c r="C150" s="214" t="s">
        <v>476</v>
      </c>
      <c r="D150" s="214" t="s">
        <v>476</v>
      </c>
      <c r="E150" s="214" t="s">
        <v>476</v>
      </c>
      <c r="F150" s="214" t="s">
        <v>476</v>
      </c>
      <c r="G150" s="214" t="s">
        <v>476</v>
      </c>
      <c r="H150" s="214" t="s">
        <v>476</v>
      </c>
      <c r="I150" s="214" t="s">
        <v>476</v>
      </c>
      <c r="J150" s="214" t="s">
        <v>476</v>
      </c>
      <c r="K150" s="127"/>
    </row>
    <row r="151" spans="2:11" s="6" customFormat="1" ht="15" customHeight="1" x14ac:dyDescent="0.15">
      <c r="B151" s="213" t="s">
        <v>477</v>
      </c>
      <c r="C151" s="213" t="s">
        <v>477</v>
      </c>
      <c r="D151" s="213" t="s">
        <v>477</v>
      </c>
      <c r="E151" s="213" t="s">
        <v>477</v>
      </c>
      <c r="F151" s="213" t="s">
        <v>477</v>
      </c>
      <c r="G151" s="213" t="s">
        <v>477</v>
      </c>
      <c r="H151" s="213" t="s">
        <v>477</v>
      </c>
      <c r="I151" s="213" t="s">
        <v>477</v>
      </c>
      <c r="J151" s="213" t="s">
        <v>477</v>
      </c>
      <c r="K151" s="18"/>
    </row>
    <row r="152" spans="2:11" s="6" customFormat="1" ht="15" customHeight="1" x14ac:dyDescent="0.15">
      <c r="B152" s="214" t="s">
        <v>478</v>
      </c>
      <c r="C152" s="214" t="s">
        <v>478</v>
      </c>
      <c r="D152" s="214" t="s">
        <v>478</v>
      </c>
      <c r="E152" s="214" t="s">
        <v>478</v>
      </c>
      <c r="F152" s="214" t="s">
        <v>478</v>
      </c>
      <c r="G152" s="214" t="s">
        <v>478</v>
      </c>
      <c r="H152" s="214" t="s">
        <v>478</v>
      </c>
      <c r="I152" s="214" t="s">
        <v>478</v>
      </c>
      <c r="J152" s="214" t="s">
        <v>478</v>
      </c>
      <c r="K152" s="127"/>
    </row>
    <row r="153" spans="2:11" s="6" customFormat="1" ht="15" customHeight="1" x14ac:dyDescent="0.15">
      <c r="B153" s="213" t="s">
        <v>479</v>
      </c>
      <c r="C153" s="213" t="s">
        <v>479</v>
      </c>
      <c r="D153" s="213" t="s">
        <v>479</v>
      </c>
      <c r="E153" s="213" t="s">
        <v>479</v>
      </c>
      <c r="F153" s="213" t="s">
        <v>479</v>
      </c>
      <c r="G153" s="213" t="s">
        <v>479</v>
      </c>
      <c r="H153" s="213" t="s">
        <v>479</v>
      </c>
      <c r="I153" s="213" t="s">
        <v>479</v>
      </c>
      <c r="J153" s="213" t="s">
        <v>479</v>
      </c>
      <c r="K153" s="18"/>
    </row>
    <row r="154" spans="2:11" s="6" customFormat="1" ht="15" customHeight="1" x14ac:dyDescent="0.15">
      <c r="B154" s="214" t="s">
        <v>480</v>
      </c>
      <c r="C154" s="214" t="s">
        <v>480</v>
      </c>
      <c r="D154" s="214" t="s">
        <v>480</v>
      </c>
      <c r="E154" s="214" t="s">
        <v>480</v>
      </c>
      <c r="F154" s="214" t="s">
        <v>480</v>
      </c>
      <c r="G154" s="214" t="s">
        <v>480</v>
      </c>
      <c r="H154" s="214" t="s">
        <v>480</v>
      </c>
      <c r="I154" s="214" t="s">
        <v>480</v>
      </c>
      <c r="J154" s="214" t="s">
        <v>480</v>
      </c>
      <c r="K154" s="127"/>
    </row>
    <row r="155" spans="2:11" s="6" customFormat="1" ht="15" customHeight="1" x14ac:dyDescent="0.15">
      <c r="B155" s="213" t="s">
        <v>481</v>
      </c>
      <c r="C155" s="213" t="s">
        <v>481</v>
      </c>
      <c r="D155" s="213" t="s">
        <v>481</v>
      </c>
      <c r="E155" s="213" t="s">
        <v>481</v>
      </c>
      <c r="F155" s="213" t="s">
        <v>481</v>
      </c>
      <c r="G155" s="213" t="s">
        <v>481</v>
      </c>
      <c r="H155" s="213" t="s">
        <v>481</v>
      </c>
      <c r="I155" s="213" t="s">
        <v>481</v>
      </c>
      <c r="J155" s="213" t="s">
        <v>481</v>
      </c>
      <c r="K155" s="18"/>
    </row>
    <row r="156" spans="2:11" s="6" customFormat="1" ht="15" customHeight="1" x14ac:dyDescent="0.15">
      <c r="B156" s="214" t="s">
        <v>482</v>
      </c>
      <c r="C156" s="214" t="s">
        <v>482</v>
      </c>
      <c r="D156" s="214" t="s">
        <v>482</v>
      </c>
      <c r="E156" s="214" t="s">
        <v>482</v>
      </c>
      <c r="F156" s="214" t="s">
        <v>482</v>
      </c>
      <c r="G156" s="214" t="s">
        <v>482</v>
      </c>
      <c r="H156" s="214" t="s">
        <v>482</v>
      </c>
      <c r="I156" s="214" t="s">
        <v>482</v>
      </c>
      <c r="J156" s="214" t="s">
        <v>482</v>
      </c>
      <c r="K156" s="127"/>
    </row>
    <row r="157" spans="2:11" s="6" customFormat="1" ht="15" customHeight="1" x14ac:dyDescent="0.15">
      <c r="B157" s="214" t="s">
        <v>483</v>
      </c>
      <c r="C157" s="214" t="s">
        <v>483</v>
      </c>
      <c r="D157" s="214" t="s">
        <v>483</v>
      </c>
      <c r="E157" s="214" t="s">
        <v>483</v>
      </c>
      <c r="F157" s="214" t="s">
        <v>483</v>
      </c>
      <c r="G157" s="214" t="s">
        <v>483</v>
      </c>
      <c r="H157" s="214" t="s">
        <v>483</v>
      </c>
      <c r="I157" s="214" t="s">
        <v>483</v>
      </c>
      <c r="J157" s="214" t="s">
        <v>483</v>
      </c>
      <c r="K157" s="127"/>
    </row>
    <row r="158" spans="2:11" s="6" customFormat="1" ht="15" customHeight="1" x14ac:dyDescent="0.15">
      <c r="B158" s="213" t="s">
        <v>484</v>
      </c>
      <c r="C158" s="213" t="s">
        <v>484</v>
      </c>
      <c r="D158" s="213" t="s">
        <v>484</v>
      </c>
      <c r="E158" s="213" t="s">
        <v>484</v>
      </c>
      <c r="F158" s="213" t="s">
        <v>484</v>
      </c>
      <c r="G158" s="213" t="s">
        <v>484</v>
      </c>
      <c r="H158" s="213" t="s">
        <v>484</v>
      </c>
      <c r="I158" s="213" t="s">
        <v>484</v>
      </c>
      <c r="J158" s="213" t="s">
        <v>484</v>
      </c>
      <c r="K158" s="18"/>
    </row>
    <row r="159" spans="2:11" s="6" customFormat="1" ht="15" customHeight="1" x14ac:dyDescent="0.15">
      <c r="B159" s="214" t="s">
        <v>485</v>
      </c>
      <c r="C159" s="214" t="s">
        <v>485</v>
      </c>
      <c r="D159" s="214" t="s">
        <v>485</v>
      </c>
      <c r="E159" s="214" t="s">
        <v>485</v>
      </c>
      <c r="F159" s="214" t="s">
        <v>485</v>
      </c>
      <c r="G159" s="214" t="s">
        <v>485</v>
      </c>
      <c r="H159" s="214" t="s">
        <v>485</v>
      </c>
      <c r="I159" s="214" t="s">
        <v>485</v>
      </c>
      <c r="J159" s="214" t="s">
        <v>485</v>
      </c>
      <c r="K159" s="127"/>
    </row>
    <row r="160" spans="2:11" s="6" customFormat="1" ht="15" customHeight="1" x14ac:dyDescent="0.15">
      <c r="B160" s="213" t="s">
        <v>486</v>
      </c>
      <c r="C160" s="213" t="s">
        <v>486</v>
      </c>
      <c r="D160" s="213" t="s">
        <v>486</v>
      </c>
      <c r="E160" s="213" t="s">
        <v>486</v>
      </c>
      <c r="F160" s="213" t="s">
        <v>486</v>
      </c>
      <c r="G160" s="213" t="s">
        <v>486</v>
      </c>
      <c r="H160" s="213" t="s">
        <v>486</v>
      </c>
      <c r="I160" s="213" t="s">
        <v>486</v>
      </c>
      <c r="J160" s="213" t="s">
        <v>486</v>
      </c>
      <c r="K160" s="18"/>
    </row>
    <row r="161" spans="2:11" s="6" customFormat="1" ht="15" customHeight="1" x14ac:dyDescent="0.15">
      <c r="B161" s="214" t="s">
        <v>487</v>
      </c>
      <c r="C161" s="214" t="s">
        <v>487</v>
      </c>
      <c r="D161" s="214" t="s">
        <v>487</v>
      </c>
      <c r="E161" s="214" t="s">
        <v>487</v>
      </c>
      <c r="F161" s="214" t="s">
        <v>487</v>
      </c>
      <c r="G161" s="214" t="s">
        <v>487</v>
      </c>
      <c r="H161" s="214" t="s">
        <v>487</v>
      </c>
      <c r="I161" s="214" t="s">
        <v>487</v>
      </c>
      <c r="J161" s="214" t="s">
        <v>487</v>
      </c>
      <c r="K161" s="127"/>
    </row>
    <row r="162" spans="2:11" s="6" customFormat="1" ht="33" customHeight="1" x14ac:dyDescent="0.15">
      <c r="B162" s="213" t="s">
        <v>488</v>
      </c>
      <c r="C162" s="213" t="s">
        <v>488</v>
      </c>
      <c r="D162" s="213" t="s">
        <v>488</v>
      </c>
      <c r="E162" s="213" t="s">
        <v>488</v>
      </c>
      <c r="F162" s="213" t="s">
        <v>488</v>
      </c>
      <c r="G162" s="213" t="s">
        <v>488</v>
      </c>
      <c r="H162" s="213" t="s">
        <v>488</v>
      </c>
      <c r="I162" s="213" t="s">
        <v>488</v>
      </c>
      <c r="J162" s="213" t="s">
        <v>488</v>
      </c>
      <c r="K162" s="18"/>
    </row>
    <row r="163" spans="2:11" s="6" customFormat="1" ht="15" customHeight="1" x14ac:dyDescent="0.15">
      <c r="B163" s="214" t="s">
        <v>489</v>
      </c>
      <c r="C163" s="214" t="s">
        <v>489</v>
      </c>
      <c r="D163" s="214" t="s">
        <v>489</v>
      </c>
      <c r="E163" s="214" t="s">
        <v>489</v>
      </c>
      <c r="F163" s="214" t="s">
        <v>489</v>
      </c>
      <c r="G163" s="214" t="s">
        <v>489</v>
      </c>
      <c r="H163" s="214" t="s">
        <v>489</v>
      </c>
      <c r="I163" s="214" t="s">
        <v>489</v>
      </c>
      <c r="J163" s="214" t="s">
        <v>489</v>
      </c>
      <c r="K163" s="127"/>
    </row>
    <row r="164" spans="2:11" s="6" customFormat="1" ht="15" customHeight="1" x14ac:dyDescent="0.15">
      <c r="B164" s="213" t="s">
        <v>490</v>
      </c>
      <c r="C164" s="213" t="s">
        <v>490</v>
      </c>
      <c r="D164" s="213" t="s">
        <v>490</v>
      </c>
      <c r="E164" s="213" t="s">
        <v>490</v>
      </c>
      <c r="F164" s="213" t="s">
        <v>490</v>
      </c>
      <c r="G164" s="213" t="s">
        <v>490</v>
      </c>
      <c r="H164" s="213" t="s">
        <v>490</v>
      </c>
      <c r="I164" s="213" t="s">
        <v>490</v>
      </c>
      <c r="J164" s="213" t="s">
        <v>490</v>
      </c>
      <c r="K164" s="18"/>
    </row>
    <row r="165" spans="2:11" s="6" customFormat="1" ht="15" customHeight="1" x14ac:dyDescent="0.15">
      <c r="B165" s="214" t="s">
        <v>491</v>
      </c>
      <c r="C165" s="214" t="s">
        <v>491</v>
      </c>
      <c r="D165" s="214" t="s">
        <v>491</v>
      </c>
      <c r="E165" s="214" t="s">
        <v>491</v>
      </c>
      <c r="F165" s="214" t="s">
        <v>491</v>
      </c>
      <c r="G165" s="214" t="s">
        <v>491</v>
      </c>
      <c r="H165" s="214" t="s">
        <v>491</v>
      </c>
      <c r="I165" s="214" t="s">
        <v>491</v>
      </c>
      <c r="J165" s="214" t="s">
        <v>491</v>
      </c>
      <c r="K165" s="127"/>
    </row>
    <row r="166" spans="2:11" s="6" customFormat="1" ht="15" customHeight="1" x14ac:dyDescent="0.15">
      <c r="B166" s="213" t="s">
        <v>492</v>
      </c>
      <c r="C166" s="213" t="s">
        <v>492</v>
      </c>
      <c r="D166" s="213" t="s">
        <v>492</v>
      </c>
      <c r="E166" s="213" t="s">
        <v>492</v>
      </c>
      <c r="F166" s="213" t="s">
        <v>492</v>
      </c>
      <c r="G166" s="213" t="s">
        <v>492</v>
      </c>
      <c r="H166" s="213" t="s">
        <v>492</v>
      </c>
      <c r="I166" s="213" t="s">
        <v>492</v>
      </c>
      <c r="J166" s="213" t="s">
        <v>492</v>
      </c>
      <c r="K166" s="18"/>
    </row>
    <row r="167" spans="2:11" s="6" customFormat="1" ht="15" customHeight="1" x14ac:dyDescent="0.15">
      <c r="B167" s="214" t="s">
        <v>493</v>
      </c>
      <c r="C167" s="214" t="s">
        <v>493</v>
      </c>
      <c r="D167" s="214" t="s">
        <v>493</v>
      </c>
      <c r="E167" s="214" t="s">
        <v>493</v>
      </c>
      <c r="F167" s="214" t="s">
        <v>493</v>
      </c>
      <c r="G167" s="214" t="s">
        <v>493</v>
      </c>
      <c r="H167" s="214" t="s">
        <v>493</v>
      </c>
      <c r="I167" s="214" t="s">
        <v>493</v>
      </c>
      <c r="J167" s="214" t="s">
        <v>493</v>
      </c>
      <c r="K167" s="127"/>
    </row>
    <row r="168" spans="2:11" s="6" customFormat="1" ht="15" customHeight="1" x14ac:dyDescent="0.15">
      <c r="B168" s="213" t="s">
        <v>494</v>
      </c>
      <c r="C168" s="213" t="s">
        <v>494</v>
      </c>
      <c r="D168" s="213" t="s">
        <v>494</v>
      </c>
      <c r="E168" s="213" t="s">
        <v>494</v>
      </c>
      <c r="F168" s="213" t="s">
        <v>494</v>
      </c>
      <c r="G168" s="213" t="s">
        <v>494</v>
      </c>
      <c r="H168" s="213" t="s">
        <v>494</v>
      </c>
      <c r="I168" s="213" t="s">
        <v>494</v>
      </c>
      <c r="J168" s="213" t="s">
        <v>494</v>
      </c>
      <c r="K168" s="18"/>
    </row>
    <row r="169" spans="2:11" s="6" customFormat="1" ht="15" customHeight="1" x14ac:dyDescent="0.15">
      <c r="B169" s="214" t="s">
        <v>495</v>
      </c>
      <c r="C169" s="214" t="s">
        <v>495</v>
      </c>
      <c r="D169" s="214" t="s">
        <v>495</v>
      </c>
      <c r="E169" s="214" t="s">
        <v>495</v>
      </c>
      <c r="F169" s="214" t="s">
        <v>495</v>
      </c>
      <c r="G169" s="214" t="s">
        <v>495</v>
      </c>
      <c r="H169" s="214" t="s">
        <v>495</v>
      </c>
      <c r="I169" s="214" t="s">
        <v>495</v>
      </c>
      <c r="J169" s="214" t="s">
        <v>495</v>
      </c>
      <c r="K169" s="127"/>
    </row>
    <row r="170" spans="2:11" s="6" customFormat="1" ht="15" customHeight="1" x14ac:dyDescent="0.15">
      <c r="B170" s="213" t="s">
        <v>496</v>
      </c>
      <c r="C170" s="213" t="s">
        <v>496</v>
      </c>
      <c r="D170" s="213" t="s">
        <v>496</v>
      </c>
      <c r="E170" s="213" t="s">
        <v>496</v>
      </c>
      <c r="F170" s="213" t="s">
        <v>496</v>
      </c>
      <c r="G170" s="213" t="s">
        <v>496</v>
      </c>
      <c r="H170" s="213" t="s">
        <v>496</v>
      </c>
      <c r="I170" s="213" t="s">
        <v>496</v>
      </c>
      <c r="J170" s="213" t="s">
        <v>496</v>
      </c>
      <c r="K170" s="18"/>
    </row>
    <row r="171" spans="2:11" s="6" customFormat="1" ht="15" customHeight="1" x14ac:dyDescent="0.15">
      <c r="B171" s="214" t="s">
        <v>497</v>
      </c>
      <c r="C171" s="214" t="s">
        <v>497</v>
      </c>
      <c r="D171" s="214" t="s">
        <v>497</v>
      </c>
      <c r="E171" s="214" t="s">
        <v>497</v>
      </c>
      <c r="F171" s="214" t="s">
        <v>497</v>
      </c>
      <c r="G171" s="214" t="s">
        <v>497</v>
      </c>
      <c r="H171" s="214" t="s">
        <v>497</v>
      </c>
      <c r="I171" s="214" t="s">
        <v>497</v>
      </c>
      <c r="J171" s="214" t="s">
        <v>497</v>
      </c>
      <c r="K171" s="127"/>
    </row>
    <row r="172" spans="2:11" s="6" customFormat="1" ht="15" customHeight="1" x14ac:dyDescent="0.15">
      <c r="B172" s="214" t="s">
        <v>498</v>
      </c>
      <c r="C172" s="214" t="s">
        <v>498</v>
      </c>
      <c r="D172" s="214" t="s">
        <v>498</v>
      </c>
      <c r="E172" s="214" t="s">
        <v>498</v>
      </c>
      <c r="F172" s="214" t="s">
        <v>498</v>
      </c>
      <c r="G172" s="214" t="s">
        <v>498</v>
      </c>
      <c r="H172" s="214" t="s">
        <v>498</v>
      </c>
      <c r="I172" s="214" t="s">
        <v>498</v>
      </c>
      <c r="J172" s="214" t="s">
        <v>498</v>
      </c>
      <c r="K172" s="127"/>
    </row>
    <row r="173" spans="2:11" s="6" customFormat="1" ht="15" customHeight="1" x14ac:dyDescent="0.15">
      <c r="B173" s="213" t="s">
        <v>499</v>
      </c>
      <c r="C173" s="213" t="s">
        <v>499</v>
      </c>
      <c r="D173" s="213" t="s">
        <v>499</v>
      </c>
      <c r="E173" s="213" t="s">
        <v>499</v>
      </c>
      <c r="F173" s="213" t="s">
        <v>499</v>
      </c>
      <c r="G173" s="213" t="s">
        <v>499</v>
      </c>
      <c r="H173" s="213" t="s">
        <v>499</v>
      </c>
      <c r="I173" s="213" t="s">
        <v>499</v>
      </c>
      <c r="J173" s="213" t="s">
        <v>499</v>
      </c>
      <c r="K173" s="18"/>
    </row>
    <row r="174" spans="2:11" s="6" customFormat="1" ht="15" customHeight="1" x14ac:dyDescent="0.15">
      <c r="B174" s="214" t="s">
        <v>500</v>
      </c>
      <c r="C174" s="214" t="s">
        <v>500</v>
      </c>
      <c r="D174" s="214" t="s">
        <v>500</v>
      </c>
      <c r="E174" s="214" t="s">
        <v>500</v>
      </c>
      <c r="F174" s="214" t="s">
        <v>500</v>
      </c>
      <c r="G174" s="214" t="s">
        <v>500</v>
      </c>
      <c r="H174" s="214" t="s">
        <v>500</v>
      </c>
      <c r="I174" s="214" t="s">
        <v>500</v>
      </c>
      <c r="J174" s="214" t="s">
        <v>500</v>
      </c>
      <c r="K174" s="127"/>
    </row>
    <row r="175" spans="2:11" s="6" customFormat="1" ht="15" customHeight="1" x14ac:dyDescent="0.15">
      <c r="B175" s="213" t="s">
        <v>501</v>
      </c>
      <c r="C175" s="213" t="s">
        <v>501</v>
      </c>
      <c r="D175" s="213" t="s">
        <v>501</v>
      </c>
      <c r="E175" s="213" t="s">
        <v>501</v>
      </c>
      <c r="F175" s="213" t="s">
        <v>501</v>
      </c>
      <c r="G175" s="213" t="s">
        <v>501</v>
      </c>
      <c r="H175" s="213" t="s">
        <v>501</v>
      </c>
      <c r="I175" s="213" t="s">
        <v>501</v>
      </c>
      <c r="J175" s="213" t="s">
        <v>501</v>
      </c>
      <c r="K175" s="18"/>
    </row>
    <row r="176" spans="2:11" s="6" customFormat="1" ht="15" customHeight="1" x14ac:dyDescent="0.15">
      <c r="B176" s="214" t="s">
        <v>502</v>
      </c>
      <c r="C176" s="214" t="s">
        <v>502</v>
      </c>
      <c r="D176" s="214" t="s">
        <v>502</v>
      </c>
      <c r="E176" s="214" t="s">
        <v>502</v>
      </c>
      <c r="F176" s="214" t="s">
        <v>502</v>
      </c>
      <c r="G176" s="214" t="s">
        <v>502</v>
      </c>
      <c r="H176" s="214" t="s">
        <v>502</v>
      </c>
      <c r="I176" s="214" t="s">
        <v>502</v>
      </c>
      <c r="J176" s="214" t="s">
        <v>502</v>
      </c>
      <c r="K176" s="127"/>
    </row>
    <row r="177" spans="2:11" s="6" customFormat="1" ht="15" customHeight="1" x14ac:dyDescent="0.15">
      <c r="B177" s="213" t="s">
        <v>503</v>
      </c>
      <c r="C177" s="213" t="s">
        <v>503</v>
      </c>
      <c r="D177" s="213" t="s">
        <v>503</v>
      </c>
      <c r="E177" s="213" t="s">
        <v>503</v>
      </c>
      <c r="F177" s="213" t="s">
        <v>503</v>
      </c>
      <c r="G177" s="213" t="s">
        <v>503</v>
      </c>
      <c r="H177" s="213" t="s">
        <v>503</v>
      </c>
      <c r="I177" s="213" t="s">
        <v>503</v>
      </c>
      <c r="J177" s="213" t="s">
        <v>503</v>
      </c>
      <c r="K177" s="18"/>
    </row>
    <row r="178" spans="2:11" s="6" customFormat="1" ht="15" customHeight="1" x14ac:dyDescent="0.15">
      <c r="B178" s="214" t="s">
        <v>504</v>
      </c>
      <c r="C178" s="214" t="s">
        <v>504</v>
      </c>
      <c r="D178" s="214" t="s">
        <v>504</v>
      </c>
      <c r="E178" s="214" t="s">
        <v>504</v>
      </c>
      <c r="F178" s="214" t="s">
        <v>504</v>
      </c>
      <c r="G178" s="214" t="s">
        <v>504</v>
      </c>
      <c r="H178" s="214" t="s">
        <v>504</v>
      </c>
      <c r="I178" s="214" t="s">
        <v>504</v>
      </c>
      <c r="J178" s="214" t="s">
        <v>504</v>
      </c>
      <c r="K178" s="127"/>
    </row>
    <row r="179" spans="2:11" s="6" customFormat="1" ht="15" customHeight="1" x14ac:dyDescent="0.15">
      <c r="B179" s="213" t="s">
        <v>505</v>
      </c>
      <c r="C179" s="213" t="s">
        <v>505</v>
      </c>
      <c r="D179" s="213" t="s">
        <v>505</v>
      </c>
      <c r="E179" s="213" t="s">
        <v>505</v>
      </c>
      <c r="F179" s="213" t="s">
        <v>505</v>
      </c>
      <c r="G179" s="213" t="s">
        <v>505</v>
      </c>
      <c r="H179" s="213" t="s">
        <v>505</v>
      </c>
      <c r="I179" s="213" t="s">
        <v>505</v>
      </c>
      <c r="J179" s="213" t="s">
        <v>505</v>
      </c>
      <c r="K179" s="18"/>
    </row>
    <row r="180" spans="2:11" s="6" customFormat="1" ht="15" customHeight="1" x14ac:dyDescent="0.15">
      <c r="B180" s="214" t="s">
        <v>506</v>
      </c>
      <c r="C180" s="214" t="s">
        <v>506</v>
      </c>
      <c r="D180" s="214" t="s">
        <v>506</v>
      </c>
      <c r="E180" s="214" t="s">
        <v>506</v>
      </c>
      <c r="F180" s="214" t="s">
        <v>506</v>
      </c>
      <c r="G180" s="214" t="s">
        <v>506</v>
      </c>
      <c r="H180" s="214" t="s">
        <v>506</v>
      </c>
      <c r="I180" s="214" t="s">
        <v>506</v>
      </c>
      <c r="J180" s="214" t="s">
        <v>506</v>
      </c>
      <c r="K180" s="127"/>
    </row>
    <row r="181" spans="2:11" s="6" customFormat="1" ht="15" customHeight="1" x14ac:dyDescent="0.15">
      <c r="B181" s="213" t="s">
        <v>507</v>
      </c>
      <c r="C181" s="213" t="s">
        <v>507</v>
      </c>
      <c r="D181" s="213" t="s">
        <v>507</v>
      </c>
      <c r="E181" s="213" t="s">
        <v>507</v>
      </c>
      <c r="F181" s="213" t="s">
        <v>507</v>
      </c>
      <c r="G181" s="213" t="s">
        <v>507</v>
      </c>
      <c r="H181" s="213" t="s">
        <v>507</v>
      </c>
      <c r="I181" s="213" t="s">
        <v>507</v>
      </c>
      <c r="J181" s="213" t="s">
        <v>507</v>
      </c>
      <c r="K181" s="18"/>
    </row>
    <row r="182" spans="2:11" s="6" customFormat="1" ht="15" customHeight="1" x14ac:dyDescent="0.15">
      <c r="B182" s="214" t="s">
        <v>508</v>
      </c>
      <c r="C182" s="214" t="s">
        <v>508</v>
      </c>
      <c r="D182" s="214" t="s">
        <v>508</v>
      </c>
      <c r="E182" s="214" t="s">
        <v>508</v>
      </c>
      <c r="F182" s="214" t="s">
        <v>508</v>
      </c>
      <c r="G182" s="214" t="s">
        <v>508</v>
      </c>
      <c r="H182" s="214" t="s">
        <v>508</v>
      </c>
      <c r="I182" s="214" t="s">
        <v>508</v>
      </c>
      <c r="J182" s="214" t="s">
        <v>508</v>
      </c>
      <c r="K182" s="127"/>
    </row>
    <row r="183" spans="2:11" s="6" customFormat="1" ht="15" customHeight="1" x14ac:dyDescent="0.15">
      <c r="B183" s="213" t="s">
        <v>509</v>
      </c>
      <c r="C183" s="213" t="s">
        <v>509</v>
      </c>
      <c r="D183" s="213" t="s">
        <v>509</v>
      </c>
      <c r="E183" s="213" t="s">
        <v>509</v>
      </c>
      <c r="F183" s="213" t="s">
        <v>509</v>
      </c>
      <c r="G183" s="213" t="s">
        <v>509</v>
      </c>
      <c r="H183" s="213" t="s">
        <v>509</v>
      </c>
      <c r="I183" s="213" t="s">
        <v>509</v>
      </c>
      <c r="J183" s="213" t="s">
        <v>509</v>
      </c>
      <c r="K183" s="18"/>
    </row>
    <row r="184" spans="2:11" s="6" customFormat="1" ht="15" customHeight="1" x14ac:dyDescent="0.15">
      <c r="B184" s="214" t="s">
        <v>510</v>
      </c>
      <c r="C184" s="214" t="s">
        <v>510</v>
      </c>
      <c r="D184" s="214" t="s">
        <v>510</v>
      </c>
      <c r="E184" s="214" t="s">
        <v>510</v>
      </c>
      <c r="F184" s="214" t="s">
        <v>510</v>
      </c>
      <c r="G184" s="214" t="s">
        <v>510</v>
      </c>
      <c r="H184" s="214" t="s">
        <v>510</v>
      </c>
      <c r="I184" s="214" t="s">
        <v>510</v>
      </c>
      <c r="J184" s="214" t="s">
        <v>510</v>
      </c>
      <c r="K184" s="127"/>
    </row>
    <row r="185" spans="2:11" s="6" customFormat="1" ht="15" customHeight="1" x14ac:dyDescent="0.15">
      <c r="B185" s="213" t="s">
        <v>511</v>
      </c>
      <c r="C185" s="213" t="s">
        <v>511</v>
      </c>
      <c r="D185" s="213" t="s">
        <v>511</v>
      </c>
      <c r="E185" s="213" t="s">
        <v>511</v>
      </c>
      <c r="F185" s="213" t="s">
        <v>511</v>
      </c>
      <c r="G185" s="213" t="s">
        <v>511</v>
      </c>
      <c r="H185" s="213" t="s">
        <v>511</v>
      </c>
      <c r="I185" s="213" t="s">
        <v>511</v>
      </c>
      <c r="J185" s="213" t="s">
        <v>511</v>
      </c>
      <c r="K185" s="18"/>
    </row>
    <row r="186" spans="2:11" s="6" customFormat="1" ht="15" customHeight="1" x14ac:dyDescent="0.15">
      <c r="B186" s="214" t="s">
        <v>512</v>
      </c>
      <c r="C186" s="214" t="s">
        <v>512</v>
      </c>
      <c r="D186" s="214" t="s">
        <v>512</v>
      </c>
      <c r="E186" s="214" t="s">
        <v>512</v>
      </c>
      <c r="F186" s="214" t="s">
        <v>512</v>
      </c>
      <c r="G186" s="214" t="s">
        <v>512</v>
      </c>
      <c r="H186" s="214" t="s">
        <v>512</v>
      </c>
      <c r="I186" s="214" t="s">
        <v>512</v>
      </c>
      <c r="J186" s="214" t="s">
        <v>512</v>
      </c>
      <c r="K186" s="127"/>
    </row>
    <row r="187" spans="2:11" s="6" customFormat="1" ht="15" customHeight="1" x14ac:dyDescent="0.15">
      <c r="B187" s="214" t="s">
        <v>513</v>
      </c>
      <c r="C187" s="214" t="s">
        <v>513</v>
      </c>
      <c r="D187" s="214" t="s">
        <v>513</v>
      </c>
      <c r="E187" s="214" t="s">
        <v>513</v>
      </c>
      <c r="F187" s="214" t="s">
        <v>513</v>
      </c>
      <c r="G187" s="214" t="s">
        <v>513</v>
      </c>
      <c r="H187" s="214" t="s">
        <v>513</v>
      </c>
      <c r="I187" s="214" t="s">
        <v>513</v>
      </c>
      <c r="J187" s="214" t="s">
        <v>513</v>
      </c>
      <c r="K187" s="127"/>
    </row>
    <row r="188" spans="2:11" s="6" customFormat="1" ht="15" customHeight="1" x14ac:dyDescent="0.15">
      <c r="B188" s="213" t="s">
        <v>514</v>
      </c>
      <c r="C188" s="213" t="s">
        <v>514</v>
      </c>
      <c r="D188" s="213" t="s">
        <v>514</v>
      </c>
      <c r="E188" s="213" t="s">
        <v>514</v>
      </c>
      <c r="F188" s="213" t="s">
        <v>514</v>
      </c>
      <c r="G188" s="213" t="s">
        <v>514</v>
      </c>
      <c r="H188" s="213" t="s">
        <v>514</v>
      </c>
      <c r="I188" s="213" t="s">
        <v>514</v>
      </c>
      <c r="J188" s="213" t="s">
        <v>514</v>
      </c>
      <c r="K188" s="18"/>
    </row>
    <row r="189" spans="2:11" s="6" customFormat="1" ht="15" customHeight="1" x14ac:dyDescent="0.15">
      <c r="B189" s="214" t="s">
        <v>515</v>
      </c>
      <c r="C189" s="214" t="s">
        <v>515</v>
      </c>
      <c r="D189" s="214" t="s">
        <v>515</v>
      </c>
      <c r="E189" s="214" t="s">
        <v>515</v>
      </c>
      <c r="F189" s="214" t="s">
        <v>515</v>
      </c>
      <c r="G189" s="214" t="s">
        <v>515</v>
      </c>
      <c r="H189" s="214" t="s">
        <v>515</v>
      </c>
      <c r="I189" s="214" t="s">
        <v>515</v>
      </c>
      <c r="J189" s="214" t="s">
        <v>515</v>
      </c>
      <c r="K189" s="127"/>
    </row>
    <row r="190" spans="2:11" s="6" customFormat="1" ht="15" customHeight="1" x14ac:dyDescent="0.15">
      <c r="B190" s="213" t="s">
        <v>516</v>
      </c>
      <c r="C190" s="213" t="s">
        <v>516</v>
      </c>
      <c r="D190" s="213" t="s">
        <v>516</v>
      </c>
      <c r="E190" s="213" t="s">
        <v>516</v>
      </c>
      <c r="F190" s="213" t="s">
        <v>516</v>
      </c>
      <c r="G190" s="213" t="s">
        <v>516</v>
      </c>
      <c r="H190" s="213" t="s">
        <v>516</v>
      </c>
      <c r="I190" s="213" t="s">
        <v>516</v>
      </c>
      <c r="J190" s="213" t="s">
        <v>516</v>
      </c>
      <c r="K190" s="18"/>
    </row>
    <row r="191" spans="2:11" s="6" customFormat="1" ht="15" customHeight="1" x14ac:dyDescent="0.15">
      <c r="B191" s="214" t="s">
        <v>517</v>
      </c>
      <c r="C191" s="214" t="s">
        <v>517</v>
      </c>
      <c r="D191" s="214" t="s">
        <v>517</v>
      </c>
      <c r="E191" s="214" t="s">
        <v>517</v>
      </c>
      <c r="F191" s="214" t="s">
        <v>517</v>
      </c>
      <c r="G191" s="214" t="s">
        <v>517</v>
      </c>
      <c r="H191" s="214" t="s">
        <v>517</v>
      </c>
      <c r="I191" s="214" t="s">
        <v>517</v>
      </c>
      <c r="J191" s="214" t="s">
        <v>517</v>
      </c>
      <c r="K191" s="127"/>
    </row>
    <row r="192" spans="2:11" s="6" customFormat="1" ht="15" customHeight="1" x14ac:dyDescent="0.15">
      <c r="B192" s="213" t="s">
        <v>518</v>
      </c>
      <c r="C192" s="213" t="s">
        <v>518</v>
      </c>
      <c r="D192" s="213" t="s">
        <v>518</v>
      </c>
      <c r="E192" s="213" t="s">
        <v>518</v>
      </c>
      <c r="F192" s="213" t="s">
        <v>518</v>
      </c>
      <c r="G192" s="213" t="s">
        <v>518</v>
      </c>
      <c r="H192" s="213" t="s">
        <v>518</v>
      </c>
      <c r="I192" s="213" t="s">
        <v>518</v>
      </c>
      <c r="J192" s="213" t="s">
        <v>518</v>
      </c>
      <c r="K192" s="18"/>
    </row>
    <row r="193" spans="2:11" s="6" customFormat="1" ht="15" customHeight="1" x14ac:dyDescent="0.15">
      <c r="B193" s="214" t="s">
        <v>519</v>
      </c>
      <c r="C193" s="214" t="s">
        <v>519</v>
      </c>
      <c r="D193" s="214" t="s">
        <v>519</v>
      </c>
      <c r="E193" s="214" t="s">
        <v>519</v>
      </c>
      <c r="F193" s="214" t="s">
        <v>519</v>
      </c>
      <c r="G193" s="214" t="s">
        <v>519</v>
      </c>
      <c r="H193" s="214" t="s">
        <v>519</v>
      </c>
      <c r="I193" s="214" t="s">
        <v>519</v>
      </c>
      <c r="J193" s="214" t="s">
        <v>519</v>
      </c>
      <c r="K193" s="127"/>
    </row>
    <row r="194" spans="2:11" s="6" customFormat="1" ht="15" customHeight="1" x14ac:dyDescent="0.15">
      <c r="B194" s="213" t="s">
        <v>520</v>
      </c>
      <c r="C194" s="213" t="s">
        <v>520</v>
      </c>
      <c r="D194" s="213" t="s">
        <v>520</v>
      </c>
      <c r="E194" s="213" t="s">
        <v>520</v>
      </c>
      <c r="F194" s="213" t="s">
        <v>520</v>
      </c>
      <c r="G194" s="213" t="s">
        <v>520</v>
      </c>
      <c r="H194" s="213" t="s">
        <v>520</v>
      </c>
      <c r="I194" s="213" t="s">
        <v>520</v>
      </c>
      <c r="J194" s="213" t="s">
        <v>520</v>
      </c>
      <c r="K194" s="18"/>
    </row>
    <row r="195" spans="2:11" s="6" customFormat="1" ht="15" customHeight="1" x14ac:dyDescent="0.15">
      <c r="B195" s="214" t="s">
        <v>521</v>
      </c>
      <c r="C195" s="214" t="s">
        <v>521</v>
      </c>
      <c r="D195" s="214" t="s">
        <v>521</v>
      </c>
      <c r="E195" s="214" t="s">
        <v>521</v>
      </c>
      <c r="F195" s="214" t="s">
        <v>521</v>
      </c>
      <c r="G195" s="214" t="s">
        <v>521</v>
      </c>
      <c r="H195" s="214" t="s">
        <v>521</v>
      </c>
      <c r="I195" s="214" t="s">
        <v>521</v>
      </c>
      <c r="J195" s="214" t="s">
        <v>521</v>
      </c>
      <c r="K195" s="127"/>
    </row>
    <row r="196" spans="2:11" s="6" customFormat="1" ht="15" customHeight="1" x14ac:dyDescent="0.15">
      <c r="B196" s="213" t="s">
        <v>522</v>
      </c>
      <c r="C196" s="213" t="s">
        <v>522</v>
      </c>
      <c r="D196" s="213" t="s">
        <v>522</v>
      </c>
      <c r="E196" s="213" t="s">
        <v>522</v>
      </c>
      <c r="F196" s="213" t="s">
        <v>522</v>
      </c>
      <c r="G196" s="213" t="s">
        <v>522</v>
      </c>
      <c r="H196" s="213" t="s">
        <v>522</v>
      </c>
      <c r="I196" s="213" t="s">
        <v>522</v>
      </c>
      <c r="J196" s="213" t="s">
        <v>522</v>
      </c>
      <c r="K196" s="18"/>
    </row>
    <row r="197" spans="2:11" s="6" customFormat="1" ht="15" customHeight="1" x14ac:dyDescent="0.15">
      <c r="B197" s="214" t="s">
        <v>523</v>
      </c>
      <c r="C197" s="214" t="s">
        <v>523</v>
      </c>
      <c r="D197" s="214" t="s">
        <v>523</v>
      </c>
      <c r="E197" s="214" t="s">
        <v>523</v>
      </c>
      <c r="F197" s="214" t="s">
        <v>523</v>
      </c>
      <c r="G197" s="214" t="s">
        <v>523</v>
      </c>
      <c r="H197" s="214" t="s">
        <v>523</v>
      </c>
      <c r="I197" s="214" t="s">
        <v>523</v>
      </c>
      <c r="J197" s="214" t="s">
        <v>523</v>
      </c>
      <c r="K197" s="127"/>
    </row>
    <row r="198" spans="2:11" s="6" customFormat="1" ht="15" customHeight="1" x14ac:dyDescent="0.15">
      <c r="B198" s="213" t="s">
        <v>524</v>
      </c>
      <c r="C198" s="213" t="s">
        <v>524</v>
      </c>
      <c r="D198" s="213" t="s">
        <v>524</v>
      </c>
      <c r="E198" s="213" t="s">
        <v>524</v>
      </c>
      <c r="F198" s="213" t="s">
        <v>524</v>
      </c>
      <c r="G198" s="213" t="s">
        <v>524</v>
      </c>
      <c r="H198" s="213" t="s">
        <v>524</v>
      </c>
      <c r="I198" s="213" t="s">
        <v>524</v>
      </c>
      <c r="J198" s="213" t="s">
        <v>524</v>
      </c>
      <c r="K198" s="18"/>
    </row>
    <row r="199" spans="2:11" s="6" customFormat="1" ht="15" customHeight="1" x14ac:dyDescent="0.15">
      <c r="B199" s="214" t="s">
        <v>525</v>
      </c>
      <c r="C199" s="214" t="s">
        <v>525</v>
      </c>
      <c r="D199" s="214" t="s">
        <v>525</v>
      </c>
      <c r="E199" s="214" t="s">
        <v>525</v>
      </c>
      <c r="F199" s="214" t="s">
        <v>525</v>
      </c>
      <c r="G199" s="214" t="s">
        <v>525</v>
      </c>
      <c r="H199" s="214" t="s">
        <v>525</v>
      </c>
      <c r="I199" s="214" t="s">
        <v>525</v>
      </c>
      <c r="J199" s="214" t="s">
        <v>525</v>
      </c>
      <c r="K199" s="127"/>
    </row>
    <row r="200" spans="2:11" s="6" customFormat="1" ht="15" customHeight="1" x14ac:dyDescent="0.15">
      <c r="B200" s="213" t="s">
        <v>526</v>
      </c>
      <c r="C200" s="213" t="s">
        <v>526</v>
      </c>
      <c r="D200" s="213" t="s">
        <v>526</v>
      </c>
      <c r="E200" s="213" t="s">
        <v>526</v>
      </c>
      <c r="F200" s="213" t="s">
        <v>526</v>
      </c>
      <c r="G200" s="213" t="s">
        <v>526</v>
      </c>
      <c r="H200" s="213" t="s">
        <v>526</v>
      </c>
      <c r="I200" s="213" t="s">
        <v>526</v>
      </c>
      <c r="J200" s="213" t="s">
        <v>526</v>
      </c>
      <c r="K200" s="18"/>
    </row>
    <row r="201" spans="2:11" s="6" customFormat="1" ht="15" customHeight="1" x14ac:dyDescent="0.15">
      <c r="B201" s="214" t="s">
        <v>527</v>
      </c>
      <c r="C201" s="214" t="s">
        <v>527</v>
      </c>
      <c r="D201" s="214" t="s">
        <v>527</v>
      </c>
      <c r="E201" s="214" t="s">
        <v>527</v>
      </c>
      <c r="F201" s="214" t="s">
        <v>527</v>
      </c>
      <c r="G201" s="214" t="s">
        <v>527</v>
      </c>
      <c r="H201" s="214" t="s">
        <v>527</v>
      </c>
      <c r="I201" s="214" t="s">
        <v>527</v>
      </c>
      <c r="J201" s="214" t="s">
        <v>527</v>
      </c>
      <c r="K201" s="127"/>
    </row>
    <row r="202" spans="2:11" s="6" customFormat="1" ht="15" customHeight="1" x14ac:dyDescent="0.15">
      <c r="B202" s="214" t="s">
        <v>528</v>
      </c>
      <c r="C202" s="214" t="s">
        <v>528</v>
      </c>
      <c r="D202" s="214" t="s">
        <v>528</v>
      </c>
      <c r="E202" s="214" t="s">
        <v>528</v>
      </c>
      <c r="F202" s="214" t="s">
        <v>528</v>
      </c>
      <c r="G202" s="214" t="s">
        <v>528</v>
      </c>
      <c r="H202" s="214" t="s">
        <v>528</v>
      </c>
      <c r="I202" s="214" t="s">
        <v>528</v>
      </c>
      <c r="J202" s="214" t="s">
        <v>528</v>
      </c>
      <c r="K202" s="127"/>
    </row>
    <row r="203" spans="2:11" s="6" customFormat="1" ht="15" customHeight="1" x14ac:dyDescent="0.15">
      <c r="B203" s="213" t="s">
        <v>529</v>
      </c>
      <c r="C203" s="213" t="s">
        <v>529</v>
      </c>
      <c r="D203" s="213" t="s">
        <v>529</v>
      </c>
      <c r="E203" s="213" t="s">
        <v>529</v>
      </c>
      <c r="F203" s="213" t="s">
        <v>529</v>
      </c>
      <c r="G203" s="213" t="s">
        <v>529</v>
      </c>
      <c r="H203" s="213" t="s">
        <v>529</v>
      </c>
      <c r="I203" s="213" t="s">
        <v>529</v>
      </c>
      <c r="J203" s="213" t="s">
        <v>529</v>
      </c>
      <c r="K203" s="18"/>
    </row>
    <row r="204" spans="2:11" s="6" customFormat="1" ht="15" customHeight="1" x14ac:dyDescent="0.15">
      <c r="B204" s="214" t="s">
        <v>530</v>
      </c>
      <c r="C204" s="214" t="s">
        <v>530</v>
      </c>
      <c r="D204" s="214" t="s">
        <v>530</v>
      </c>
      <c r="E204" s="214" t="s">
        <v>530</v>
      </c>
      <c r="F204" s="214" t="s">
        <v>530</v>
      </c>
      <c r="G204" s="214" t="s">
        <v>530</v>
      </c>
      <c r="H204" s="214" t="s">
        <v>530</v>
      </c>
      <c r="I204" s="214" t="s">
        <v>530</v>
      </c>
      <c r="J204" s="214" t="s">
        <v>530</v>
      </c>
      <c r="K204" s="127"/>
    </row>
    <row r="205" spans="2:11" s="6" customFormat="1" ht="15" customHeight="1" x14ac:dyDescent="0.15">
      <c r="B205" s="213" t="s">
        <v>531</v>
      </c>
      <c r="C205" s="213" t="s">
        <v>531</v>
      </c>
      <c r="D205" s="213" t="s">
        <v>531</v>
      </c>
      <c r="E205" s="213" t="s">
        <v>531</v>
      </c>
      <c r="F205" s="213" t="s">
        <v>531</v>
      </c>
      <c r="G205" s="213" t="s">
        <v>531</v>
      </c>
      <c r="H205" s="213" t="s">
        <v>531</v>
      </c>
      <c r="I205" s="213" t="s">
        <v>531</v>
      </c>
      <c r="J205" s="213" t="s">
        <v>531</v>
      </c>
      <c r="K205" s="18"/>
    </row>
    <row r="206" spans="2:11" s="6" customFormat="1" ht="15" customHeight="1" x14ac:dyDescent="0.15">
      <c r="B206" s="214" t="s">
        <v>532</v>
      </c>
      <c r="C206" s="214" t="s">
        <v>532</v>
      </c>
      <c r="D206" s="214" t="s">
        <v>532</v>
      </c>
      <c r="E206" s="214" t="s">
        <v>532</v>
      </c>
      <c r="F206" s="214" t="s">
        <v>532</v>
      </c>
      <c r="G206" s="214" t="s">
        <v>532</v>
      </c>
      <c r="H206" s="214" t="s">
        <v>532</v>
      </c>
      <c r="I206" s="214" t="s">
        <v>532</v>
      </c>
      <c r="J206" s="214" t="s">
        <v>532</v>
      </c>
      <c r="K206" s="127"/>
    </row>
    <row r="207" spans="2:11" s="6" customFormat="1" ht="15" customHeight="1" x14ac:dyDescent="0.15">
      <c r="B207" s="213" t="s">
        <v>533</v>
      </c>
      <c r="C207" s="213" t="s">
        <v>533</v>
      </c>
      <c r="D207" s="213" t="s">
        <v>533</v>
      </c>
      <c r="E207" s="213" t="s">
        <v>533</v>
      </c>
      <c r="F207" s="213" t="s">
        <v>533</v>
      </c>
      <c r="G207" s="213" t="s">
        <v>533</v>
      </c>
      <c r="H207" s="213" t="s">
        <v>533</v>
      </c>
      <c r="I207" s="213" t="s">
        <v>533</v>
      </c>
      <c r="J207" s="213" t="s">
        <v>533</v>
      </c>
      <c r="K207" s="18"/>
    </row>
    <row r="208" spans="2:11" s="6" customFormat="1" ht="15" customHeight="1" x14ac:dyDescent="0.15">
      <c r="B208" s="214" t="s">
        <v>534</v>
      </c>
      <c r="C208" s="214" t="s">
        <v>534</v>
      </c>
      <c r="D208" s="214" t="s">
        <v>534</v>
      </c>
      <c r="E208" s="214" t="s">
        <v>534</v>
      </c>
      <c r="F208" s="214" t="s">
        <v>534</v>
      </c>
      <c r="G208" s="214" t="s">
        <v>534</v>
      </c>
      <c r="H208" s="214" t="s">
        <v>534</v>
      </c>
      <c r="I208" s="214" t="s">
        <v>534</v>
      </c>
      <c r="J208" s="214" t="s">
        <v>534</v>
      </c>
      <c r="K208" s="127"/>
    </row>
    <row r="209" spans="2:11" s="6" customFormat="1" ht="15" customHeight="1" x14ac:dyDescent="0.15">
      <c r="B209" s="213" t="s">
        <v>535</v>
      </c>
      <c r="C209" s="213" t="s">
        <v>535</v>
      </c>
      <c r="D209" s="213" t="s">
        <v>535</v>
      </c>
      <c r="E209" s="213" t="s">
        <v>535</v>
      </c>
      <c r="F209" s="213" t="s">
        <v>535</v>
      </c>
      <c r="G209" s="213" t="s">
        <v>535</v>
      </c>
      <c r="H209" s="213" t="s">
        <v>535</v>
      </c>
      <c r="I209" s="213" t="s">
        <v>535</v>
      </c>
      <c r="J209" s="213" t="s">
        <v>535</v>
      </c>
      <c r="K209" s="18"/>
    </row>
    <row r="210" spans="2:11" s="6" customFormat="1" ht="15" customHeight="1" x14ac:dyDescent="0.15">
      <c r="B210" s="214" t="s">
        <v>536</v>
      </c>
      <c r="C210" s="214" t="s">
        <v>536</v>
      </c>
      <c r="D210" s="214" t="s">
        <v>536</v>
      </c>
      <c r="E210" s="214" t="s">
        <v>536</v>
      </c>
      <c r="F210" s="214" t="s">
        <v>536</v>
      </c>
      <c r="G210" s="214" t="s">
        <v>536</v>
      </c>
      <c r="H210" s="214" t="s">
        <v>536</v>
      </c>
      <c r="I210" s="214" t="s">
        <v>536</v>
      </c>
      <c r="J210" s="214" t="s">
        <v>536</v>
      </c>
      <c r="K210" s="127"/>
    </row>
    <row r="211" spans="2:11" s="6" customFormat="1" ht="15" customHeight="1" x14ac:dyDescent="0.15">
      <c r="B211" s="213" t="s">
        <v>537</v>
      </c>
      <c r="C211" s="213" t="s">
        <v>537</v>
      </c>
      <c r="D211" s="213" t="s">
        <v>537</v>
      </c>
      <c r="E211" s="213" t="s">
        <v>537</v>
      </c>
      <c r="F211" s="213" t="s">
        <v>537</v>
      </c>
      <c r="G211" s="213" t="s">
        <v>537</v>
      </c>
      <c r="H211" s="213" t="s">
        <v>537</v>
      </c>
      <c r="I211" s="213" t="s">
        <v>537</v>
      </c>
      <c r="J211" s="213" t="s">
        <v>537</v>
      </c>
      <c r="K211" s="18"/>
    </row>
    <row r="212" spans="2:11" s="6" customFormat="1" ht="15" customHeight="1" x14ac:dyDescent="0.15">
      <c r="B212" s="214" t="s">
        <v>538</v>
      </c>
      <c r="C212" s="214" t="s">
        <v>538</v>
      </c>
      <c r="D212" s="214" t="s">
        <v>538</v>
      </c>
      <c r="E212" s="214" t="s">
        <v>538</v>
      </c>
      <c r="F212" s="214" t="s">
        <v>538</v>
      </c>
      <c r="G212" s="214" t="s">
        <v>538</v>
      </c>
      <c r="H212" s="214" t="s">
        <v>538</v>
      </c>
      <c r="I212" s="214" t="s">
        <v>538</v>
      </c>
      <c r="J212" s="214" t="s">
        <v>538</v>
      </c>
      <c r="K212" s="127"/>
    </row>
    <row r="213" spans="2:11" x14ac:dyDescent="0.15"/>
    <row r="214" spans="2:11" ht="14.25" x14ac:dyDescent="0.15">
      <c r="B214" s="181" t="s">
        <v>54</v>
      </c>
      <c r="C214" s="181"/>
      <c r="D214" s="181"/>
      <c r="E214" s="181"/>
      <c r="F214" s="181"/>
      <c r="G214" s="181"/>
      <c r="H214" s="181"/>
      <c r="I214" s="181"/>
      <c r="J214" s="181"/>
      <c r="K214" s="181"/>
    </row>
    <row r="215" spans="2:11" ht="17.25" x14ac:dyDescent="0.15">
      <c r="C215" s="114" t="s">
        <v>709</v>
      </c>
      <c r="D215" s="114" t="s">
        <v>604</v>
      </c>
      <c r="E215" s="114" t="s">
        <v>710</v>
      </c>
      <c r="F215" s="114" t="s">
        <v>711</v>
      </c>
      <c r="G215" s="114" t="s">
        <v>712</v>
      </c>
      <c r="H215" s="114" t="s">
        <v>598</v>
      </c>
      <c r="J215" s="225" t="str">
        <f>HYPERLINK("#B232","查看分析")</f>
        <v>查看分析</v>
      </c>
    </row>
    <row r="216" spans="2:11" ht="17.25" x14ac:dyDescent="0.15">
      <c r="C216" s="115" t="s">
        <v>695</v>
      </c>
      <c r="D216" s="115" t="str">
        <f>IF(K26="","",SUM(K12:K26))</f>
        <v/>
      </c>
      <c r="E216" s="115" t="str">
        <f>IF(K42="","",SUM(K28:K42))</f>
        <v/>
      </c>
      <c r="F216" s="115" t="str">
        <f>IF(K58="","",SUM(K44:K58))</f>
        <v/>
      </c>
      <c r="G216" s="115" t="str">
        <f>IF(K74="","",SUM(K60:K74))</f>
        <v/>
      </c>
      <c r="H216" s="115" t="str">
        <f>IF(K74="","",SUM(D216:G216))</f>
        <v/>
      </c>
      <c r="J216" s="226"/>
    </row>
    <row r="217" spans="2:11" ht="17.25" customHeight="1" x14ac:dyDescent="0.15">
      <c r="B217" s="300" t="s">
        <v>787</v>
      </c>
      <c r="C217" s="300"/>
      <c r="D217" s="300"/>
      <c r="E217" s="300"/>
      <c r="F217" s="300"/>
      <c r="G217" s="300"/>
      <c r="H217" s="300"/>
      <c r="I217" s="300"/>
      <c r="J217" s="300"/>
      <c r="K217" s="300"/>
    </row>
    <row r="218" spans="2:11" ht="9.75" customHeight="1" x14ac:dyDescent="0.15">
      <c r="C218" s="116"/>
      <c r="D218" s="116"/>
      <c r="E218" s="116"/>
      <c r="F218" s="116"/>
      <c r="G218" s="116"/>
      <c r="H218" s="116"/>
    </row>
    <row r="219" spans="2:11" ht="14.25" x14ac:dyDescent="0.15">
      <c r="B219" s="181" t="s">
        <v>715</v>
      </c>
      <c r="C219" s="181"/>
      <c r="D219" s="181"/>
      <c r="E219" s="181"/>
      <c r="F219" s="181"/>
      <c r="G219" s="181"/>
      <c r="H219" s="181"/>
      <c r="I219" s="181"/>
      <c r="J219" s="181"/>
      <c r="K219" s="181"/>
    </row>
    <row r="220" spans="2:11" ht="17.25" customHeight="1" thickBot="1" x14ac:dyDescent="0.2">
      <c r="B220" s="32"/>
      <c r="C220" s="220" t="s">
        <v>628</v>
      </c>
      <c r="D220" s="221"/>
      <c r="E220" s="118" t="s">
        <v>629</v>
      </c>
      <c r="F220" s="117" t="s">
        <v>605</v>
      </c>
      <c r="G220" s="120"/>
      <c r="H220" s="32"/>
      <c r="I220" s="32"/>
      <c r="J220" s="32"/>
      <c r="K220" s="32"/>
    </row>
    <row r="221" spans="2:11" ht="18" customHeight="1" x14ac:dyDescent="0.15">
      <c r="B221" s="32"/>
      <c r="C221" s="218" t="s">
        <v>630</v>
      </c>
      <c r="D221" s="219"/>
      <c r="E221" s="119">
        <v>44</v>
      </c>
      <c r="F221" s="121" t="str">
        <f>IF(K212="","",SUM(K81:K82,K85,K91,K93,K96:K97,K99,K101:K102,K110,K117,K123,K125,K129,K134,K136,K138:K139,K144,K150:K151,K156,K159:K161,K172,K175:K176,K180,K183:K185,K191:K192,K195,K199:K202,K208,K210:K212))</f>
        <v/>
      </c>
      <c r="G221" s="122">
        <f>IF(F221&lt;0,0,1)</f>
        <v>1</v>
      </c>
      <c r="H221" s="204" t="str">
        <f>IF(K212="","",VLOOKUP(G224,C228:D231,2))</f>
        <v/>
      </c>
      <c r="I221" s="205"/>
      <c r="J221" s="206"/>
      <c r="K221" s="32"/>
    </row>
    <row r="222" spans="2:11" ht="18" customHeight="1" x14ac:dyDescent="0.15">
      <c r="B222" s="32"/>
      <c r="C222" s="218" t="s">
        <v>788</v>
      </c>
      <c r="D222" s="219"/>
      <c r="E222" s="119">
        <v>44</v>
      </c>
      <c r="F222" s="121" t="str">
        <f>IF(K212="","",SUM(K80,K83,K83,K88,K90,K94:K95,K105,K108,K112:K116,K119,K126,K128,K130:K131,K137,K140,K143,K145,K147:K148,K153,K155,K162,K165,K167:K168,K174,K177,K181,K186:K188,K190,K196,K198,K203:K204,K206:K207))</f>
        <v/>
      </c>
      <c r="G222" s="122">
        <f t="shared" ref="G222:G223" si="0">IF(F222&lt;0,0,1)</f>
        <v>1</v>
      </c>
      <c r="H222" s="207"/>
      <c r="I222" s="208"/>
      <c r="J222" s="209"/>
      <c r="K222" s="32"/>
    </row>
    <row r="223" spans="2:11" ht="18" thickBot="1" x14ac:dyDescent="0.2">
      <c r="B223" s="32"/>
      <c r="C223" s="218" t="s">
        <v>789</v>
      </c>
      <c r="D223" s="219"/>
      <c r="E223" s="119">
        <v>46</v>
      </c>
      <c r="F223" s="121" t="str">
        <f>IF(K212="","",SUM(K79,K84,K87,K89,K92,K98,K100,K103:K104,K106:K107,K109,K111,K118,K120:K122,K124,K127,K132,K135,K141:K142,K146,K148:K149,K152,K154,K157:K158,K163:K164,K166,K169:K171,K173,K178:K179,K182,K189,K193,K195,K197,K205,K209))</f>
        <v/>
      </c>
      <c r="G223" s="122">
        <f t="shared" si="0"/>
        <v>1</v>
      </c>
      <c r="H223" s="210"/>
      <c r="I223" s="211"/>
      <c r="J223" s="212"/>
      <c r="K223" s="32"/>
    </row>
    <row r="224" spans="2:11" ht="14.25" customHeight="1" x14ac:dyDescent="0.15">
      <c r="B224" s="32"/>
      <c r="C224" s="32"/>
      <c r="D224" s="32"/>
      <c r="E224" s="32"/>
      <c r="F224" s="32"/>
      <c r="G224" s="131">
        <f>SUM(G221:G223)</f>
        <v>3</v>
      </c>
      <c r="H224" s="32"/>
      <c r="I224" s="32"/>
      <c r="J224" s="32"/>
      <c r="K224" s="32"/>
    </row>
    <row r="225" spans="2:11" ht="35.25" customHeight="1" x14ac:dyDescent="0.15">
      <c r="B225" s="32"/>
      <c r="C225" s="229" t="s">
        <v>723</v>
      </c>
      <c r="D225" s="229"/>
      <c r="E225" s="229"/>
      <c r="F225" s="229"/>
      <c r="G225" s="229"/>
      <c r="H225" s="229"/>
      <c r="I225" s="229"/>
      <c r="J225" s="229"/>
      <c r="K225" s="32"/>
    </row>
    <row r="226" spans="2:11" ht="14.25" customHeight="1" x14ac:dyDescent="0.15">
      <c r="B226" s="32"/>
      <c r="C226" s="230" t="s">
        <v>617</v>
      </c>
      <c r="D226" s="231"/>
      <c r="E226" s="228" t="s">
        <v>618</v>
      </c>
      <c r="F226" s="228"/>
      <c r="G226" s="228"/>
      <c r="H226" s="228" t="s">
        <v>717</v>
      </c>
      <c r="I226" s="228"/>
      <c r="J226" s="228"/>
      <c r="K226" s="32"/>
    </row>
    <row r="227" spans="2:11" ht="13.5" customHeight="1" x14ac:dyDescent="0.15">
      <c r="C227" s="232"/>
      <c r="D227" s="233"/>
      <c r="E227" s="228"/>
      <c r="F227" s="228"/>
      <c r="G227" s="228"/>
      <c r="H227" s="124" t="s">
        <v>718</v>
      </c>
      <c r="I227" s="124" t="s">
        <v>719</v>
      </c>
      <c r="J227" s="124" t="s">
        <v>720</v>
      </c>
    </row>
    <row r="228" spans="2:11" ht="13.5" customHeight="1" x14ac:dyDescent="0.15">
      <c r="C228" s="126">
        <f>SUM(H228:J228)</f>
        <v>1</v>
      </c>
      <c r="D228" s="123" t="s">
        <v>619</v>
      </c>
      <c r="E228" s="227" t="s">
        <v>623</v>
      </c>
      <c r="F228" s="227"/>
      <c r="G228" s="227"/>
      <c r="H228" s="125">
        <v>1</v>
      </c>
      <c r="I228" s="125">
        <v>0</v>
      </c>
      <c r="J228" s="74">
        <v>0</v>
      </c>
    </row>
    <row r="229" spans="2:11" x14ac:dyDescent="0.15">
      <c r="C229" s="126">
        <f t="shared" ref="C229:C231" si="1">SUM(H229:J229)</f>
        <v>3</v>
      </c>
      <c r="D229" s="123" t="s">
        <v>620</v>
      </c>
      <c r="E229" s="227" t="s">
        <v>624</v>
      </c>
      <c r="F229" s="227"/>
      <c r="G229" s="227"/>
      <c r="H229" s="125">
        <v>1</v>
      </c>
      <c r="I229" s="125">
        <v>1</v>
      </c>
      <c r="J229" s="74">
        <v>1</v>
      </c>
    </row>
    <row r="230" spans="2:11" x14ac:dyDescent="0.15">
      <c r="C230" s="126">
        <f t="shared" si="1"/>
        <v>2</v>
      </c>
      <c r="D230" s="123" t="s">
        <v>621</v>
      </c>
      <c r="E230" s="227" t="s">
        <v>625</v>
      </c>
      <c r="F230" s="227"/>
      <c r="G230" s="227"/>
      <c r="H230" s="125">
        <v>1</v>
      </c>
      <c r="I230" s="125">
        <v>1</v>
      </c>
      <c r="J230" s="74">
        <v>0</v>
      </c>
    </row>
    <row r="231" spans="2:11" x14ac:dyDescent="0.15">
      <c r="C231" s="126">
        <f t="shared" si="1"/>
        <v>0</v>
      </c>
      <c r="D231" s="123" t="s">
        <v>622</v>
      </c>
      <c r="E231" s="227" t="s">
        <v>626</v>
      </c>
      <c r="F231" s="227"/>
      <c r="G231" s="227"/>
      <c r="H231" s="125">
        <v>0</v>
      </c>
      <c r="I231" s="125">
        <v>0</v>
      </c>
      <c r="J231" s="74">
        <v>0</v>
      </c>
    </row>
    <row r="232" spans="2:11" ht="14.25" thickBot="1" x14ac:dyDescent="0.2"/>
    <row r="233" spans="2:11" ht="360" customHeight="1" thickBot="1" x14ac:dyDescent="0.2">
      <c r="B233" s="222" t="s">
        <v>714</v>
      </c>
      <c r="C233" s="223"/>
      <c r="D233" s="223"/>
      <c r="E233" s="223"/>
      <c r="F233" s="223"/>
      <c r="G233" s="223"/>
      <c r="H233" s="223"/>
      <c r="I233" s="223"/>
      <c r="J233" s="223"/>
      <c r="K233" s="224"/>
    </row>
    <row r="234" spans="2:11" x14ac:dyDescent="0.15"/>
  </sheetData>
  <mergeCells count="230">
    <mergeCell ref="C222:D222"/>
    <mergeCell ref="C221:D221"/>
    <mergeCell ref="C220:D220"/>
    <mergeCell ref="B211:J211"/>
    <mergeCell ref="B212:J212"/>
    <mergeCell ref="B214:K214"/>
    <mergeCell ref="B233:K233"/>
    <mergeCell ref="B219:K219"/>
    <mergeCell ref="J215:J216"/>
    <mergeCell ref="E231:G231"/>
    <mergeCell ref="E230:G230"/>
    <mergeCell ref="E229:G229"/>
    <mergeCell ref="E228:G228"/>
    <mergeCell ref="H226:J226"/>
    <mergeCell ref="C225:J225"/>
    <mergeCell ref="C226:D227"/>
    <mergeCell ref="E226:G227"/>
    <mergeCell ref="C223:D223"/>
    <mergeCell ref="B217:K217"/>
    <mergeCell ref="B205:J205"/>
    <mergeCell ref="B206:J206"/>
    <mergeCell ref="B207:J207"/>
    <mergeCell ref="B208:J208"/>
    <mergeCell ref="B209:J209"/>
    <mergeCell ref="B210:J210"/>
    <mergeCell ref="B199:J199"/>
    <mergeCell ref="B200:J200"/>
    <mergeCell ref="B201:J201"/>
    <mergeCell ref="B202:J202"/>
    <mergeCell ref="B203:J203"/>
    <mergeCell ref="B204:J204"/>
    <mergeCell ref="B193:J193"/>
    <mergeCell ref="B194:J194"/>
    <mergeCell ref="B195:J195"/>
    <mergeCell ref="B196:J196"/>
    <mergeCell ref="B197:J197"/>
    <mergeCell ref="B198:J198"/>
    <mergeCell ref="B187:J187"/>
    <mergeCell ref="B188:J188"/>
    <mergeCell ref="B189:J189"/>
    <mergeCell ref="B190:J190"/>
    <mergeCell ref="B191:J191"/>
    <mergeCell ref="B192:J192"/>
    <mergeCell ref="B181:J181"/>
    <mergeCell ref="B182:J182"/>
    <mergeCell ref="B183:J183"/>
    <mergeCell ref="B184:J184"/>
    <mergeCell ref="B185:J185"/>
    <mergeCell ref="B186:J186"/>
    <mergeCell ref="B175:J175"/>
    <mergeCell ref="B176:J176"/>
    <mergeCell ref="B177:J177"/>
    <mergeCell ref="B178:J178"/>
    <mergeCell ref="B179:J179"/>
    <mergeCell ref="B180:J180"/>
    <mergeCell ref="B169:J169"/>
    <mergeCell ref="B170:J170"/>
    <mergeCell ref="B171:J171"/>
    <mergeCell ref="B172:J172"/>
    <mergeCell ref="B173:J173"/>
    <mergeCell ref="B174:J174"/>
    <mergeCell ref="B163:J163"/>
    <mergeCell ref="B164:J164"/>
    <mergeCell ref="B165:J165"/>
    <mergeCell ref="B166:J166"/>
    <mergeCell ref="B167:J167"/>
    <mergeCell ref="B168:J168"/>
    <mergeCell ref="B157:J157"/>
    <mergeCell ref="B158:J158"/>
    <mergeCell ref="B159:J159"/>
    <mergeCell ref="B160:J160"/>
    <mergeCell ref="B161:J161"/>
    <mergeCell ref="B162:J162"/>
    <mergeCell ref="B151:J151"/>
    <mergeCell ref="B152:J152"/>
    <mergeCell ref="B153:J153"/>
    <mergeCell ref="B154:J154"/>
    <mergeCell ref="B155:J155"/>
    <mergeCell ref="B156:J156"/>
    <mergeCell ref="B145:J145"/>
    <mergeCell ref="B146:J146"/>
    <mergeCell ref="B147:J147"/>
    <mergeCell ref="B148:J148"/>
    <mergeCell ref="B149:J149"/>
    <mergeCell ref="B150:J150"/>
    <mergeCell ref="B139:J139"/>
    <mergeCell ref="B140:J140"/>
    <mergeCell ref="B141:J141"/>
    <mergeCell ref="B142:J142"/>
    <mergeCell ref="B143:J143"/>
    <mergeCell ref="B144:J144"/>
    <mergeCell ref="B133:J133"/>
    <mergeCell ref="B134:J134"/>
    <mergeCell ref="B135:J135"/>
    <mergeCell ref="B136:J136"/>
    <mergeCell ref="B137:J137"/>
    <mergeCell ref="B138:J138"/>
    <mergeCell ref="B127:J127"/>
    <mergeCell ref="B128:J128"/>
    <mergeCell ref="B129:J129"/>
    <mergeCell ref="B130:J130"/>
    <mergeCell ref="B131:J131"/>
    <mergeCell ref="B132:J132"/>
    <mergeCell ref="B121:J121"/>
    <mergeCell ref="B122:J122"/>
    <mergeCell ref="B123:J123"/>
    <mergeCell ref="B124:J124"/>
    <mergeCell ref="B125:J125"/>
    <mergeCell ref="B126:J126"/>
    <mergeCell ref="B115:J115"/>
    <mergeCell ref="B116:J116"/>
    <mergeCell ref="B117:J117"/>
    <mergeCell ref="B118:J118"/>
    <mergeCell ref="B119:J119"/>
    <mergeCell ref="B120:J120"/>
    <mergeCell ref="B109:J109"/>
    <mergeCell ref="B110:J110"/>
    <mergeCell ref="B111:J111"/>
    <mergeCell ref="B112:J112"/>
    <mergeCell ref="B113:J113"/>
    <mergeCell ref="B114:J114"/>
    <mergeCell ref="B103:J103"/>
    <mergeCell ref="B104:J104"/>
    <mergeCell ref="B105:J105"/>
    <mergeCell ref="B106:J106"/>
    <mergeCell ref="B107:J107"/>
    <mergeCell ref="B108:J108"/>
    <mergeCell ref="B97:J97"/>
    <mergeCell ref="B98:J98"/>
    <mergeCell ref="B99:J99"/>
    <mergeCell ref="B100:J100"/>
    <mergeCell ref="B101:J101"/>
    <mergeCell ref="B102:J102"/>
    <mergeCell ref="B91:J91"/>
    <mergeCell ref="B92:J92"/>
    <mergeCell ref="B93:J93"/>
    <mergeCell ref="B94:J94"/>
    <mergeCell ref="B95:J95"/>
    <mergeCell ref="B96:J96"/>
    <mergeCell ref="B85:J85"/>
    <mergeCell ref="B86:J86"/>
    <mergeCell ref="B87:J87"/>
    <mergeCell ref="B88:J88"/>
    <mergeCell ref="B89:J89"/>
    <mergeCell ref="B90:J90"/>
    <mergeCell ref="B81:J81"/>
    <mergeCell ref="B82:J82"/>
    <mergeCell ref="B83:J83"/>
    <mergeCell ref="B84:J84"/>
    <mergeCell ref="B73:J73"/>
    <mergeCell ref="B74:J74"/>
    <mergeCell ref="B75:K75"/>
    <mergeCell ref="B76:K76"/>
    <mergeCell ref="B77:K77"/>
    <mergeCell ref="B78:K78"/>
    <mergeCell ref="B67:J67"/>
    <mergeCell ref="B68:J68"/>
    <mergeCell ref="B69:J69"/>
    <mergeCell ref="B70:J70"/>
    <mergeCell ref="B71:J71"/>
    <mergeCell ref="B72:J72"/>
    <mergeCell ref="B61:J61"/>
    <mergeCell ref="B62:J62"/>
    <mergeCell ref="B63:J63"/>
    <mergeCell ref="B64:J64"/>
    <mergeCell ref="B65:J65"/>
    <mergeCell ref="B66:J66"/>
    <mergeCell ref="B55:J55"/>
    <mergeCell ref="B56:J56"/>
    <mergeCell ref="B57:J57"/>
    <mergeCell ref="B58:J58"/>
    <mergeCell ref="B59:J59"/>
    <mergeCell ref="B60:J60"/>
    <mergeCell ref="B49:J49"/>
    <mergeCell ref="B50:J50"/>
    <mergeCell ref="B51:J51"/>
    <mergeCell ref="B52:J52"/>
    <mergeCell ref="B53:J53"/>
    <mergeCell ref="B54:J54"/>
    <mergeCell ref="B43:J43"/>
    <mergeCell ref="B44:J44"/>
    <mergeCell ref="B45:J45"/>
    <mergeCell ref="B46:J46"/>
    <mergeCell ref="B47:J47"/>
    <mergeCell ref="B48:J48"/>
    <mergeCell ref="B37:J37"/>
    <mergeCell ref="B38:J38"/>
    <mergeCell ref="B39:J39"/>
    <mergeCell ref="B40:J40"/>
    <mergeCell ref="B41:J41"/>
    <mergeCell ref="B42:J42"/>
    <mergeCell ref="B31:J31"/>
    <mergeCell ref="B32:J32"/>
    <mergeCell ref="B33:J33"/>
    <mergeCell ref="B34:J34"/>
    <mergeCell ref="B35:J35"/>
    <mergeCell ref="B36:J36"/>
    <mergeCell ref="B28:J28"/>
    <mergeCell ref="B29:J29"/>
    <mergeCell ref="B30:J30"/>
    <mergeCell ref="B19:J19"/>
    <mergeCell ref="B20:J20"/>
    <mergeCell ref="B21:J21"/>
    <mergeCell ref="B22:J22"/>
    <mergeCell ref="B23:J23"/>
    <mergeCell ref="B24:J24"/>
    <mergeCell ref="B1:K1"/>
    <mergeCell ref="B2:K2"/>
    <mergeCell ref="B3:K3"/>
    <mergeCell ref="B4:K4"/>
    <mergeCell ref="C6:D6"/>
    <mergeCell ref="E6:H6"/>
    <mergeCell ref="B80:J80"/>
    <mergeCell ref="B79:J79"/>
    <mergeCell ref="H221:J223"/>
    <mergeCell ref="B13:J13"/>
    <mergeCell ref="B14:J14"/>
    <mergeCell ref="B15:J15"/>
    <mergeCell ref="B16:J16"/>
    <mergeCell ref="B17:J17"/>
    <mergeCell ref="B18:J18"/>
    <mergeCell ref="B7:K7"/>
    <mergeCell ref="B8:K8"/>
    <mergeCell ref="B9:K9"/>
    <mergeCell ref="B10:K10"/>
    <mergeCell ref="B11:J11"/>
    <mergeCell ref="B12:J12"/>
    <mergeCell ref="B25:J25"/>
    <mergeCell ref="B26:J26"/>
    <mergeCell ref="B27:J27"/>
  </mergeCells>
  <phoneticPr fontId="1" type="noConversion"/>
  <dataValidations count="2">
    <dataValidation type="list" allowBlank="1" showInputMessage="1" showErrorMessage="1" sqref="K12:K26 K28:K42 K44:K58 K60:K74">
      <formula1>"2,1,0,-1,-2"</formula1>
    </dataValidation>
    <dataValidation type="list" allowBlank="1" showInputMessage="1" showErrorMessage="1" sqref="K79:K212">
      <formula1>"1,0,-1"</formula1>
    </dataValidation>
  </dataValidations>
  <pageMargins left="0.19685039370078741" right="0.1968503937007874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46"/>
  <sheetViews>
    <sheetView showGridLines="0" workbookViewId="0">
      <selection activeCell="B8" sqref="B8:K8"/>
    </sheetView>
  </sheetViews>
  <sheetFormatPr defaultColWidth="0" defaultRowHeight="13.5" zeroHeight="1" x14ac:dyDescent="0.15"/>
  <cols>
    <col min="1" max="1" width="3.625" style="5" customWidth="1"/>
    <col min="2" max="2" width="6.25" style="5" customWidth="1"/>
    <col min="3" max="3" width="9.125" style="5" customWidth="1"/>
    <col min="4" max="4" width="11" style="5" customWidth="1"/>
    <col min="5" max="9" width="9.125" style="5" customWidth="1"/>
    <col min="10" max="10" width="11.375" style="5" customWidth="1"/>
    <col min="11" max="11" width="6.625" style="5" customWidth="1"/>
    <col min="12" max="12" width="3.625" style="5" customWidth="1"/>
    <col min="13" max="13" width="4.25" style="5" hidden="1" customWidth="1"/>
    <col min="14" max="14" width="5" style="113" hidden="1" customWidth="1"/>
    <col min="15" max="16384" width="9" style="5" hidden="1"/>
  </cols>
  <sheetData>
    <row r="1" spans="2:14" ht="21.75" customHeight="1" thickBot="1" x14ac:dyDescent="0.2">
      <c r="B1" s="174" t="s">
        <v>3</v>
      </c>
      <c r="C1" s="174"/>
      <c r="D1" s="174"/>
      <c r="E1" s="174"/>
      <c r="F1" s="174"/>
      <c r="G1" s="174"/>
      <c r="H1" s="174"/>
      <c r="I1" s="174"/>
      <c r="J1" s="174"/>
      <c r="K1" s="201"/>
    </row>
    <row r="2" spans="2:14" x14ac:dyDescent="0.15">
      <c r="B2" s="196" t="str">
        <f>HYPERLINK("#自测!A1","返回测试首页面")</f>
        <v>返回测试首页面</v>
      </c>
      <c r="C2" s="196"/>
      <c r="D2" s="196"/>
      <c r="E2" s="196"/>
      <c r="F2" s="196"/>
      <c r="G2" s="196" t="str">
        <f>HYPERLINK("#自测!A1","返回测试首页面")</f>
        <v>返回测试首页面</v>
      </c>
      <c r="H2" s="196"/>
      <c r="I2" s="196"/>
      <c r="J2" s="196"/>
      <c r="K2" s="197"/>
    </row>
    <row r="3" spans="2:14" ht="32.25" x14ac:dyDescent="0.15">
      <c r="B3" s="176" t="s">
        <v>550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2:14" ht="15" customHeight="1" x14ac:dyDescent="0.15">
      <c r="B4" s="177" t="s">
        <v>587</v>
      </c>
      <c r="C4" s="177"/>
      <c r="D4" s="177"/>
      <c r="E4" s="177"/>
      <c r="F4" s="177"/>
      <c r="G4" s="177"/>
      <c r="H4" s="177"/>
      <c r="I4" s="177"/>
      <c r="J4" s="177"/>
      <c r="K4" s="177"/>
    </row>
    <row r="5" spans="2:14" ht="15" customHeight="1" x14ac:dyDescent="0.15">
      <c r="B5" s="36"/>
      <c r="C5" s="40" t="s">
        <v>565</v>
      </c>
      <c r="D5" s="40"/>
      <c r="E5" s="40" t="s">
        <v>560</v>
      </c>
      <c r="F5" s="40"/>
      <c r="G5" s="40" t="s">
        <v>561</v>
      </c>
      <c r="H5" s="40"/>
      <c r="I5" s="40" t="s">
        <v>562</v>
      </c>
      <c r="J5" s="40"/>
    </row>
    <row r="6" spans="2:14" ht="15" customHeight="1" x14ac:dyDescent="0.15">
      <c r="B6" s="36"/>
      <c r="C6" s="178" t="s">
        <v>563</v>
      </c>
      <c r="D6" s="179"/>
      <c r="E6" s="178"/>
      <c r="F6" s="180"/>
      <c r="G6" s="180"/>
      <c r="H6" s="179"/>
      <c r="I6" s="40" t="s">
        <v>564</v>
      </c>
      <c r="J6" s="40"/>
    </row>
    <row r="7" spans="2:14" ht="20.100000000000001" customHeight="1" x14ac:dyDescent="0.15">
      <c r="B7" s="181" t="s">
        <v>6</v>
      </c>
      <c r="C7" s="181"/>
      <c r="D7" s="181"/>
      <c r="E7" s="181"/>
      <c r="F7" s="181"/>
      <c r="G7" s="181"/>
      <c r="H7" s="181"/>
      <c r="I7" s="181"/>
      <c r="J7" s="181"/>
      <c r="K7" s="181"/>
    </row>
    <row r="8" spans="2:14" s="6" customFormat="1" ht="54.75" customHeight="1" x14ac:dyDescent="0.15">
      <c r="B8" s="182" t="s">
        <v>51</v>
      </c>
      <c r="C8" s="182"/>
      <c r="D8" s="182"/>
      <c r="E8" s="182"/>
      <c r="F8" s="182"/>
      <c r="G8" s="182"/>
      <c r="H8" s="182"/>
      <c r="I8" s="182"/>
      <c r="J8" s="182"/>
      <c r="K8" s="182"/>
      <c r="N8" s="132"/>
    </row>
    <row r="9" spans="2:14" s="6" customFormat="1" ht="20.100000000000001" customHeight="1" x14ac:dyDescent="0.15">
      <c r="B9" s="181" t="s">
        <v>54</v>
      </c>
      <c r="C9" s="181"/>
      <c r="D9" s="181"/>
      <c r="E9" s="181"/>
      <c r="F9" s="181"/>
      <c r="G9" s="181"/>
      <c r="H9" s="181"/>
      <c r="I9" s="181"/>
      <c r="J9" s="181"/>
      <c r="K9" s="181"/>
      <c r="N9" s="132"/>
    </row>
    <row r="10" spans="2:14" s="6" customFormat="1" ht="15.95" customHeight="1" x14ac:dyDescent="0.15">
      <c r="B10" s="198" t="s">
        <v>52</v>
      </c>
      <c r="C10" s="198"/>
      <c r="D10" s="198"/>
      <c r="E10" s="198"/>
      <c r="F10" s="198"/>
      <c r="G10" s="198"/>
      <c r="H10" s="198"/>
      <c r="I10" s="198"/>
      <c r="J10" s="198"/>
      <c r="K10" s="198"/>
      <c r="N10" s="132"/>
    </row>
    <row r="11" spans="2:14" s="6" customFormat="1" ht="15.95" customHeight="1" x14ac:dyDescent="0.15">
      <c r="B11" s="238" t="s">
        <v>98</v>
      </c>
      <c r="C11" s="238"/>
      <c r="D11" s="238"/>
      <c r="E11" s="238"/>
      <c r="F11" s="238"/>
      <c r="G11" s="238"/>
      <c r="H11" s="238"/>
      <c r="I11" s="238"/>
      <c r="J11" s="238"/>
      <c r="K11" s="127"/>
      <c r="N11" s="134" t="str">
        <f>IF(K11="","",IF(K11="A",0,IF(K11="B",1,IF(K11="C",2,3))))</f>
        <v/>
      </c>
    </row>
    <row r="12" spans="2:14" s="6" customFormat="1" ht="15.95" customHeight="1" x14ac:dyDescent="0.15">
      <c r="B12" s="237" t="s">
        <v>99</v>
      </c>
      <c r="C12" s="237"/>
      <c r="D12" s="237"/>
      <c r="E12" s="237"/>
      <c r="F12" s="237"/>
      <c r="G12" s="237"/>
      <c r="H12" s="237"/>
      <c r="I12" s="237"/>
      <c r="J12" s="237"/>
      <c r="K12" s="18"/>
      <c r="N12" s="134" t="str">
        <f>IF(K12="","",IF(K12="A",3,IF(K12="B",2,IF(K12="C",1,0))))</f>
        <v/>
      </c>
    </row>
    <row r="13" spans="2:14" s="6" customFormat="1" ht="15.95" customHeight="1" x14ac:dyDescent="0.15">
      <c r="B13" s="238" t="s">
        <v>100</v>
      </c>
      <c r="C13" s="238"/>
      <c r="D13" s="238"/>
      <c r="E13" s="238"/>
      <c r="F13" s="238"/>
      <c r="G13" s="238"/>
      <c r="H13" s="238"/>
      <c r="I13" s="238"/>
      <c r="J13" s="238"/>
      <c r="K13" s="127"/>
      <c r="N13" s="134" t="str">
        <f>IF(K13="","",IF(K13="A",2,IF(K13="B",3,IF(K13="C",1,0))))</f>
        <v/>
      </c>
    </row>
    <row r="14" spans="2:14" s="6" customFormat="1" ht="15.95" customHeight="1" x14ac:dyDescent="0.15">
      <c r="B14" s="237" t="s">
        <v>101</v>
      </c>
      <c r="C14" s="237"/>
      <c r="D14" s="237"/>
      <c r="E14" s="237"/>
      <c r="F14" s="237"/>
      <c r="G14" s="237"/>
      <c r="H14" s="237"/>
      <c r="I14" s="237"/>
      <c r="J14" s="237"/>
      <c r="K14" s="18"/>
      <c r="N14" s="134" t="str">
        <f>IF(K14="","",IF(K14="A",1,IF(K14="B",3,IF(K14="C",2,0))))</f>
        <v/>
      </c>
    </row>
    <row r="15" spans="2:14" s="6" customFormat="1" ht="15.95" customHeight="1" x14ac:dyDescent="0.15">
      <c r="B15" s="238" t="s">
        <v>102</v>
      </c>
      <c r="C15" s="238"/>
      <c r="D15" s="238"/>
      <c r="E15" s="238"/>
      <c r="F15" s="238"/>
      <c r="G15" s="238"/>
      <c r="H15" s="238"/>
      <c r="I15" s="238"/>
      <c r="J15" s="238"/>
      <c r="K15" s="127"/>
      <c r="N15" s="134" t="str">
        <f>IF(K15="","",IF(K15="A",3,IF(K15="B",2,IF(K15="C",1,0))))</f>
        <v/>
      </c>
    </row>
    <row r="16" spans="2:14" s="6" customFormat="1" ht="15.95" customHeight="1" x14ac:dyDescent="0.15">
      <c r="B16" s="237" t="s">
        <v>103</v>
      </c>
      <c r="C16" s="237"/>
      <c r="D16" s="237"/>
      <c r="E16" s="237"/>
      <c r="F16" s="237"/>
      <c r="G16" s="237"/>
      <c r="H16" s="237"/>
      <c r="I16" s="237"/>
      <c r="J16" s="237"/>
      <c r="K16" s="18"/>
      <c r="N16" s="134" t="str">
        <f t="shared" ref="N16:N25" si="0">IF(K16="","",IF(K16="A",3,IF(K16="B",2,IF(K16="C",1,0))))</f>
        <v/>
      </c>
    </row>
    <row r="17" spans="2:14" s="6" customFormat="1" ht="15.95" customHeight="1" x14ac:dyDescent="0.15">
      <c r="B17" s="238" t="s">
        <v>104</v>
      </c>
      <c r="C17" s="238"/>
      <c r="D17" s="238"/>
      <c r="E17" s="238"/>
      <c r="F17" s="238"/>
      <c r="G17" s="238"/>
      <c r="H17" s="238"/>
      <c r="I17" s="238"/>
      <c r="J17" s="238"/>
      <c r="K17" s="127"/>
      <c r="N17" s="134" t="str">
        <f t="shared" si="0"/>
        <v/>
      </c>
    </row>
    <row r="18" spans="2:14" s="6" customFormat="1" ht="15.95" customHeight="1" x14ac:dyDescent="0.15">
      <c r="B18" s="237" t="s">
        <v>105</v>
      </c>
      <c r="C18" s="237"/>
      <c r="D18" s="237"/>
      <c r="E18" s="237"/>
      <c r="F18" s="237"/>
      <c r="G18" s="237"/>
      <c r="H18" s="237"/>
      <c r="I18" s="237"/>
      <c r="J18" s="237"/>
      <c r="K18" s="18"/>
      <c r="N18" s="134" t="str">
        <f t="shared" si="0"/>
        <v/>
      </c>
    </row>
    <row r="19" spans="2:14" s="6" customFormat="1" ht="15.95" customHeight="1" x14ac:dyDescent="0.15">
      <c r="B19" s="238" t="s">
        <v>106</v>
      </c>
      <c r="C19" s="238"/>
      <c r="D19" s="238"/>
      <c r="E19" s="238"/>
      <c r="F19" s="238"/>
      <c r="G19" s="238"/>
      <c r="H19" s="238"/>
      <c r="I19" s="238"/>
      <c r="J19" s="238"/>
      <c r="K19" s="127"/>
      <c r="N19" s="134" t="str">
        <f t="shared" si="0"/>
        <v/>
      </c>
    </row>
    <row r="20" spans="2:14" s="6" customFormat="1" ht="15.95" customHeight="1" x14ac:dyDescent="0.15">
      <c r="B20" s="237" t="s">
        <v>107</v>
      </c>
      <c r="C20" s="237"/>
      <c r="D20" s="237"/>
      <c r="E20" s="237"/>
      <c r="F20" s="237"/>
      <c r="G20" s="237"/>
      <c r="H20" s="237"/>
      <c r="I20" s="237"/>
      <c r="J20" s="237"/>
      <c r="K20" s="18"/>
      <c r="N20" s="134" t="str">
        <f t="shared" si="0"/>
        <v/>
      </c>
    </row>
    <row r="21" spans="2:14" s="6" customFormat="1" ht="15.95" customHeight="1" x14ac:dyDescent="0.15">
      <c r="B21" s="238" t="s">
        <v>108</v>
      </c>
      <c r="C21" s="238"/>
      <c r="D21" s="238"/>
      <c r="E21" s="238"/>
      <c r="F21" s="238"/>
      <c r="G21" s="238"/>
      <c r="H21" s="238"/>
      <c r="I21" s="238"/>
      <c r="J21" s="238"/>
      <c r="K21" s="127"/>
      <c r="N21" s="134" t="str">
        <f t="shared" si="0"/>
        <v/>
      </c>
    </row>
    <row r="22" spans="2:14" s="6" customFormat="1" ht="15.95" customHeight="1" x14ac:dyDescent="0.15">
      <c r="B22" s="237" t="s">
        <v>109</v>
      </c>
      <c r="C22" s="237"/>
      <c r="D22" s="237"/>
      <c r="E22" s="237"/>
      <c r="F22" s="237"/>
      <c r="G22" s="237"/>
      <c r="H22" s="237"/>
      <c r="I22" s="237"/>
      <c r="J22" s="237"/>
      <c r="K22" s="18"/>
      <c r="N22" s="134" t="str">
        <f t="shared" si="0"/>
        <v/>
      </c>
    </row>
    <row r="23" spans="2:14" s="6" customFormat="1" ht="15.95" customHeight="1" x14ac:dyDescent="0.15">
      <c r="B23" s="238" t="s">
        <v>110</v>
      </c>
      <c r="C23" s="238"/>
      <c r="D23" s="238"/>
      <c r="E23" s="238"/>
      <c r="F23" s="238"/>
      <c r="G23" s="238"/>
      <c r="H23" s="238"/>
      <c r="I23" s="238"/>
      <c r="J23" s="238"/>
      <c r="K23" s="127"/>
      <c r="N23" s="134" t="str">
        <f t="shared" si="0"/>
        <v/>
      </c>
    </row>
    <row r="24" spans="2:14" s="6" customFormat="1" ht="15.95" customHeight="1" x14ac:dyDescent="0.15">
      <c r="B24" s="237" t="s">
        <v>111</v>
      </c>
      <c r="C24" s="237"/>
      <c r="D24" s="237"/>
      <c r="E24" s="237"/>
      <c r="F24" s="237"/>
      <c r="G24" s="237"/>
      <c r="H24" s="237"/>
      <c r="I24" s="237"/>
      <c r="J24" s="237"/>
      <c r="K24" s="18"/>
      <c r="N24" s="134" t="str">
        <f t="shared" si="0"/>
        <v/>
      </c>
    </row>
    <row r="25" spans="2:14" s="6" customFormat="1" ht="15.95" customHeight="1" x14ac:dyDescent="0.15">
      <c r="B25" s="238" t="s">
        <v>112</v>
      </c>
      <c r="C25" s="238"/>
      <c r="D25" s="238"/>
      <c r="E25" s="238"/>
      <c r="F25" s="238"/>
      <c r="G25" s="238"/>
      <c r="H25" s="238"/>
      <c r="I25" s="238"/>
      <c r="J25" s="238"/>
      <c r="K25" s="127"/>
      <c r="N25" s="134" t="str">
        <f t="shared" si="0"/>
        <v/>
      </c>
    </row>
    <row r="26" spans="2:14" s="6" customFormat="1" ht="6" customHeight="1" thickBot="1" x14ac:dyDescent="0.2">
      <c r="B26" s="136"/>
      <c r="C26" s="136"/>
      <c r="D26" s="136"/>
      <c r="E26" s="136"/>
      <c r="F26" s="136"/>
      <c r="G26" s="136"/>
      <c r="H26" s="136"/>
      <c r="I26" s="136"/>
      <c r="J26" s="136"/>
      <c r="K26" s="137"/>
      <c r="N26" s="134">
        <f>SUM(N11:N25)</f>
        <v>0</v>
      </c>
    </row>
    <row r="27" spans="2:14" s="6" customFormat="1" ht="30" customHeight="1" thickBot="1" x14ac:dyDescent="0.2">
      <c r="B27" s="234" t="str">
        <f>IF(K25="","",IF(N26&lt;16,"你成就欲望不强，你更看重家庭生活的美满与精神生活的充实。",IF(N26&lt;31,"你成就欲望较强，在事业与家庭之间，你会权衡利弊后作决定。","你成就欲望强烈，对名利、金钱、权力很看重，野心勃勃。")))</f>
        <v/>
      </c>
      <c r="C27" s="235"/>
      <c r="D27" s="235"/>
      <c r="E27" s="235"/>
      <c r="F27" s="235"/>
      <c r="G27" s="235"/>
      <c r="H27" s="235"/>
      <c r="I27" s="235"/>
      <c r="J27" s="235"/>
      <c r="K27" s="236"/>
      <c r="N27" s="132"/>
    </row>
    <row r="28" spans="2:14" s="6" customFormat="1" ht="12" customHeight="1" thickBot="1" x14ac:dyDescent="0.2"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N28" s="132"/>
    </row>
    <row r="29" spans="2:14" s="6" customFormat="1" ht="12" customHeight="1" x14ac:dyDescent="0.15"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N29" s="132"/>
    </row>
    <row r="30" spans="2:14" s="6" customFormat="1" ht="18" customHeight="1" x14ac:dyDescent="0.15">
      <c r="B30" s="181" t="s">
        <v>55</v>
      </c>
      <c r="C30" s="181"/>
      <c r="D30" s="181"/>
      <c r="E30" s="181"/>
      <c r="F30" s="181"/>
      <c r="G30" s="181"/>
      <c r="H30" s="181"/>
      <c r="I30" s="181"/>
      <c r="J30" s="181"/>
      <c r="K30" s="181"/>
      <c r="N30" s="132"/>
    </row>
    <row r="31" spans="2:14" s="6" customFormat="1" ht="15.95" customHeight="1" x14ac:dyDescent="0.15">
      <c r="B31" s="198" t="s">
        <v>724</v>
      </c>
      <c r="C31" s="198"/>
      <c r="D31" s="198"/>
      <c r="E31" s="198"/>
      <c r="F31" s="198"/>
      <c r="G31" s="198"/>
      <c r="H31" s="198"/>
      <c r="I31" s="198"/>
      <c r="J31" s="198"/>
      <c r="K31" s="198"/>
      <c r="N31" s="132"/>
    </row>
    <row r="32" spans="2:14" s="6" customFormat="1" ht="15.95" customHeight="1" x14ac:dyDescent="0.15">
      <c r="B32" s="238" t="s">
        <v>57</v>
      </c>
      <c r="C32" s="238"/>
      <c r="D32" s="238"/>
      <c r="E32" s="238"/>
      <c r="F32" s="238"/>
      <c r="G32" s="238"/>
      <c r="H32" s="238"/>
      <c r="I32" s="238"/>
      <c r="J32" s="238"/>
      <c r="K32" s="127"/>
      <c r="M32" s="133" t="s">
        <v>725</v>
      </c>
      <c r="N32" s="134">
        <f>IF(K32=M32,1,)</f>
        <v>0</v>
      </c>
    </row>
    <row r="33" spans="2:14" s="6" customFormat="1" ht="15.95" customHeight="1" x14ac:dyDescent="0.15">
      <c r="B33" s="237" t="s">
        <v>58</v>
      </c>
      <c r="C33" s="237"/>
      <c r="D33" s="237"/>
      <c r="E33" s="237"/>
      <c r="F33" s="237"/>
      <c r="G33" s="237"/>
      <c r="H33" s="237"/>
      <c r="I33" s="237"/>
      <c r="J33" s="237"/>
      <c r="K33" s="18"/>
      <c r="M33" s="133" t="s">
        <v>703</v>
      </c>
      <c r="N33" s="134">
        <f t="shared" ref="N33:N43" si="1">IF(K33=M33,1,)</f>
        <v>0</v>
      </c>
    </row>
    <row r="34" spans="2:14" s="6" customFormat="1" ht="15.95" customHeight="1" x14ac:dyDescent="0.15">
      <c r="B34" s="238" t="s">
        <v>59</v>
      </c>
      <c r="C34" s="238"/>
      <c r="D34" s="238"/>
      <c r="E34" s="238"/>
      <c r="F34" s="238"/>
      <c r="G34" s="238"/>
      <c r="H34" s="238"/>
      <c r="I34" s="238"/>
      <c r="J34" s="238"/>
      <c r="K34" s="127"/>
      <c r="M34" s="133" t="s">
        <v>703</v>
      </c>
      <c r="N34" s="134">
        <f t="shared" si="1"/>
        <v>0</v>
      </c>
    </row>
    <row r="35" spans="2:14" s="6" customFormat="1" ht="15.95" customHeight="1" x14ac:dyDescent="0.15">
      <c r="B35" s="237" t="s">
        <v>60</v>
      </c>
      <c r="C35" s="237"/>
      <c r="D35" s="237"/>
      <c r="E35" s="237"/>
      <c r="F35" s="237"/>
      <c r="G35" s="237"/>
      <c r="H35" s="237"/>
      <c r="I35" s="237"/>
      <c r="J35" s="237"/>
      <c r="K35" s="18"/>
      <c r="M35" s="133" t="s">
        <v>725</v>
      </c>
      <c r="N35" s="134">
        <f t="shared" si="1"/>
        <v>0</v>
      </c>
    </row>
    <row r="36" spans="2:14" s="6" customFormat="1" ht="15.95" customHeight="1" x14ac:dyDescent="0.15">
      <c r="B36" s="238" t="s">
        <v>61</v>
      </c>
      <c r="C36" s="238"/>
      <c r="D36" s="238"/>
      <c r="E36" s="238"/>
      <c r="F36" s="238"/>
      <c r="G36" s="238"/>
      <c r="H36" s="238"/>
      <c r="I36" s="238"/>
      <c r="J36" s="238"/>
      <c r="K36" s="127"/>
      <c r="M36" s="133" t="s">
        <v>725</v>
      </c>
      <c r="N36" s="134">
        <f t="shared" si="1"/>
        <v>0</v>
      </c>
    </row>
    <row r="37" spans="2:14" s="6" customFormat="1" ht="15.95" customHeight="1" x14ac:dyDescent="0.15">
      <c r="B37" s="237" t="s">
        <v>62</v>
      </c>
      <c r="C37" s="237"/>
      <c r="D37" s="237"/>
      <c r="E37" s="237"/>
      <c r="F37" s="237"/>
      <c r="G37" s="237"/>
      <c r="H37" s="237"/>
      <c r="I37" s="237"/>
      <c r="J37" s="237"/>
      <c r="K37" s="18"/>
      <c r="M37" s="133" t="s">
        <v>703</v>
      </c>
      <c r="N37" s="134">
        <f t="shared" si="1"/>
        <v>0</v>
      </c>
    </row>
    <row r="38" spans="2:14" s="6" customFormat="1" ht="15.95" customHeight="1" x14ac:dyDescent="0.15">
      <c r="B38" s="238" t="s">
        <v>63</v>
      </c>
      <c r="C38" s="238"/>
      <c r="D38" s="238"/>
      <c r="E38" s="238"/>
      <c r="F38" s="238"/>
      <c r="G38" s="238"/>
      <c r="H38" s="238"/>
      <c r="I38" s="238"/>
      <c r="J38" s="238"/>
      <c r="K38" s="127"/>
      <c r="M38" s="133" t="s">
        <v>725</v>
      </c>
      <c r="N38" s="134">
        <f t="shared" si="1"/>
        <v>0</v>
      </c>
    </row>
    <row r="39" spans="2:14" s="6" customFormat="1" ht="15.95" customHeight="1" x14ac:dyDescent="0.15">
      <c r="B39" s="237" t="s">
        <v>64</v>
      </c>
      <c r="C39" s="237"/>
      <c r="D39" s="237"/>
      <c r="E39" s="237"/>
      <c r="F39" s="237"/>
      <c r="G39" s="237"/>
      <c r="H39" s="237"/>
      <c r="I39" s="237"/>
      <c r="J39" s="237"/>
      <c r="K39" s="18"/>
      <c r="M39" s="133" t="s">
        <v>703</v>
      </c>
      <c r="N39" s="134">
        <f t="shared" si="1"/>
        <v>0</v>
      </c>
    </row>
    <row r="40" spans="2:14" s="6" customFormat="1" ht="15.95" customHeight="1" x14ac:dyDescent="0.15">
      <c r="B40" s="238" t="s">
        <v>65</v>
      </c>
      <c r="C40" s="238"/>
      <c r="D40" s="238"/>
      <c r="E40" s="238"/>
      <c r="F40" s="238"/>
      <c r="G40" s="238"/>
      <c r="H40" s="238"/>
      <c r="I40" s="238"/>
      <c r="J40" s="238"/>
      <c r="K40" s="127"/>
      <c r="M40" s="133" t="s">
        <v>703</v>
      </c>
      <c r="N40" s="134">
        <f t="shared" si="1"/>
        <v>0</v>
      </c>
    </row>
    <row r="41" spans="2:14" s="6" customFormat="1" ht="15.95" customHeight="1" x14ac:dyDescent="0.15">
      <c r="B41" s="237" t="s">
        <v>66</v>
      </c>
      <c r="C41" s="237"/>
      <c r="D41" s="237"/>
      <c r="E41" s="237"/>
      <c r="F41" s="237"/>
      <c r="G41" s="237"/>
      <c r="H41" s="237"/>
      <c r="I41" s="237"/>
      <c r="J41" s="237"/>
      <c r="K41" s="18"/>
      <c r="M41" s="133" t="s">
        <v>703</v>
      </c>
      <c r="N41" s="134">
        <f t="shared" si="1"/>
        <v>0</v>
      </c>
    </row>
    <row r="42" spans="2:14" s="6" customFormat="1" ht="15.95" customHeight="1" x14ac:dyDescent="0.15">
      <c r="B42" s="238" t="s">
        <v>67</v>
      </c>
      <c r="C42" s="238"/>
      <c r="D42" s="238"/>
      <c r="E42" s="238"/>
      <c r="F42" s="238"/>
      <c r="G42" s="238"/>
      <c r="H42" s="238"/>
      <c r="I42" s="238"/>
      <c r="J42" s="238"/>
      <c r="K42" s="127"/>
      <c r="M42" s="133" t="s">
        <v>703</v>
      </c>
      <c r="N42" s="134">
        <f t="shared" si="1"/>
        <v>0</v>
      </c>
    </row>
    <row r="43" spans="2:14" s="6" customFormat="1" ht="15.95" customHeight="1" x14ac:dyDescent="0.15">
      <c r="B43" s="237" t="s">
        <v>68</v>
      </c>
      <c r="C43" s="237"/>
      <c r="D43" s="237"/>
      <c r="E43" s="237"/>
      <c r="F43" s="237"/>
      <c r="G43" s="237"/>
      <c r="H43" s="237"/>
      <c r="I43" s="237"/>
      <c r="J43" s="237"/>
      <c r="K43" s="18"/>
      <c r="M43" s="133" t="s">
        <v>703</v>
      </c>
      <c r="N43" s="134">
        <f t="shared" si="1"/>
        <v>0</v>
      </c>
    </row>
    <row r="44" spans="2:14" s="6" customFormat="1" ht="9" customHeight="1" thickBot="1" x14ac:dyDescent="0.2">
      <c r="B44" s="3"/>
      <c r="C44" s="3"/>
      <c r="D44" s="3"/>
      <c r="E44" s="3"/>
      <c r="F44" s="3"/>
      <c r="G44" s="3"/>
      <c r="H44" s="3"/>
      <c r="I44" s="3"/>
      <c r="J44" s="3"/>
      <c r="K44" s="8"/>
      <c r="M44" s="135"/>
      <c r="N44" s="134">
        <f>SUM(N32:N43)</f>
        <v>0</v>
      </c>
    </row>
    <row r="45" spans="2:14" ht="30" customHeight="1" thickBot="1" x14ac:dyDescent="0.2">
      <c r="B45" s="234" t="str">
        <f>IF(K43="","",IF(N44&lt;5,"你是一个成就欲望很强的人。",IF(N44&lt;8,"你的成就欲望很一般。","你成就欲望很低，对事业成功与否抱顺其自然的态度。")))</f>
        <v/>
      </c>
      <c r="C45" s="235"/>
      <c r="D45" s="235"/>
      <c r="E45" s="235"/>
      <c r="F45" s="235"/>
      <c r="G45" s="235"/>
      <c r="H45" s="235"/>
      <c r="I45" s="235"/>
      <c r="J45" s="235"/>
      <c r="K45" s="236"/>
    </row>
    <row r="46" spans="2:14" x14ac:dyDescent="0.15"/>
  </sheetData>
  <mergeCells count="43">
    <mergeCell ref="B1:K1"/>
    <mergeCell ref="B2:K2"/>
    <mergeCell ref="B3:K3"/>
    <mergeCell ref="B4:K4"/>
    <mergeCell ref="C6:D6"/>
    <mergeCell ref="E6:H6"/>
    <mergeCell ref="B18:J18"/>
    <mergeCell ref="B7:K7"/>
    <mergeCell ref="B8:K8"/>
    <mergeCell ref="B9:K9"/>
    <mergeCell ref="B10:K10"/>
    <mergeCell ref="B11:J11"/>
    <mergeCell ref="B12:J12"/>
    <mergeCell ref="B13:J13"/>
    <mergeCell ref="B14:J14"/>
    <mergeCell ref="B15:J15"/>
    <mergeCell ref="B16:J16"/>
    <mergeCell ref="B17:J17"/>
    <mergeCell ref="B32:J32"/>
    <mergeCell ref="B27:K27"/>
    <mergeCell ref="B19:J19"/>
    <mergeCell ref="B20:J20"/>
    <mergeCell ref="B21:J21"/>
    <mergeCell ref="B22:J22"/>
    <mergeCell ref="B23:J23"/>
    <mergeCell ref="B24:J24"/>
    <mergeCell ref="B25:J25"/>
    <mergeCell ref="B28:K28"/>
    <mergeCell ref="B29:K29"/>
    <mergeCell ref="B30:K30"/>
    <mergeCell ref="B31:K31"/>
    <mergeCell ref="B45:K45"/>
    <mergeCell ref="B33:J33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</mergeCells>
  <phoneticPr fontId="1" type="noConversion"/>
  <dataValidations count="2">
    <dataValidation type="list" allowBlank="1" showInputMessage="1" showErrorMessage="1" sqref="K11:K26">
      <formula1>"A,B,C,D"</formula1>
    </dataValidation>
    <dataValidation type="list" allowBlank="1" showInputMessage="1" showErrorMessage="1" sqref="K32:K43">
      <formula1>"是,否"</formula1>
    </dataValidation>
  </dataValidations>
  <pageMargins left="0.31496062992125984" right="0.31496062992125984" top="0.19685039370078741" bottom="0.19685039370078741" header="0.31496062992125984" footer="0.31496062992125984"/>
  <pageSetup paperSize="9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65"/>
  <sheetViews>
    <sheetView showGridLines="0" workbookViewId="0">
      <selection activeCell="B2" sqref="B2:K2"/>
    </sheetView>
  </sheetViews>
  <sheetFormatPr defaultColWidth="0" defaultRowHeight="13.5" zeroHeight="1" x14ac:dyDescent="0.15"/>
  <cols>
    <col min="1" max="1" width="3.625" style="5" customWidth="1"/>
    <col min="2" max="2" width="4.5" style="5" customWidth="1"/>
    <col min="3" max="4" width="10.625" style="5" customWidth="1"/>
    <col min="5" max="8" width="8" style="5" customWidth="1"/>
    <col min="9" max="9" width="10.625" style="5" customWidth="1"/>
    <col min="10" max="10" width="12" style="5" customWidth="1"/>
    <col min="11" max="11" width="9.625" style="5" customWidth="1"/>
    <col min="12" max="12" width="3.625" style="5" customWidth="1"/>
    <col min="13" max="13" width="6" style="149" hidden="1" customWidth="1"/>
    <col min="14" max="16384" width="9" style="5" hidden="1"/>
  </cols>
  <sheetData>
    <row r="1" spans="2:13" ht="15" customHeight="1" thickBot="1" x14ac:dyDescent="0.2">
      <c r="B1" s="174" t="s">
        <v>3</v>
      </c>
      <c r="C1" s="174"/>
      <c r="D1" s="174"/>
      <c r="E1" s="174"/>
      <c r="F1" s="174"/>
      <c r="G1" s="174"/>
      <c r="H1" s="174"/>
      <c r="I1" s="174"/>
      <c r="J1" s="174"/>
      <c r="K1" s="201"/>
    </row>
    <row r="2" spans="2:13" x14ac:dyDescent="0.15">
      <c r="B2" s="196" t="str">
        <f>HYPERLINK("#自测!A1","返回测试首页面")</f>
        <v>返回测试首页面</v>
      </c>
      <c r="C2" s="196"/>
      <c r="D2" s="196"/>
      <c r="E2" s="196"/>
      <c r="F2" s="196"/>
      <c r="G2" s="196" t="str">
        <f>HYPERLINK("#自测!A1","返回测试首页面")</f>
        <v>返回测试首页面</v>
      </c>
      <c r="H2" s="196"/>
      <c r="I2" s="196"/>
      <c r="J2" s="196"/>
      <c r="K2" s="196"/>
    </row>
    <row r="3" spans="2:13" ht="32.25" x14ac:dyDescent="0.15">
      <c r="B3" s="176" t="s">
        <v>552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2:13" ht="15" customHeight="1" x14ac:dyDescent="0.15">
      <c r="B4" s="177" t="s">
        <v>589</v>
      </c>
      <c r="C4" s="177"/>
      <c r="D4" s="177"/>
      <c r="E4" s="177"/>
      <c r="F4" s="177"/>
      <c r="G4" s="177"/>
      <c r="H4" s="177"/>
      <c r="I4" s="177"/>
      <c r="J4" s="177"/>
      <c r="K4" s="177"/>
    </row>
    <row r="5" spans="2:13" ht="15" customHeight="1" x14ac:dyDescent="0.15">
      <c r="B5" s="144"/>
      <c r="C5" s="40" t="s">
        <v>565</v>
      </c>
      <c r="D5" s="40"/>
      <c r="E5" s="40" t="s">
        <v>560</v>
      </c>
      <c r="F5" s="40"/>
      <c r="G5" s="40" t="s">
        <v>561</v>
      </c>
      <c r="H5" s="40"/>
      <c r="I5" s="40" t="s">
        <v>562</v>
      </c>
      <c r="J5" s="43"/>
      <c r="K5" s="144"/>
    </row>
    <row r="6" spans="2:13" ht="15" customHeight="1" x14ac:dyDescent="0.15">
      <c r="B6" s="144"/>
      <c r="C6" s="178" t="s">
        <v>563</v>
      </c>
      <c r="D6" s="179"/>
      <c r="E6" s="178"/>
      <c r="F6" s="180"/>
      <c r="G6" s="180"/>
      <c r="H6" s="179"/>
      <c r="I6" s="40" t="s">
        <v>564</v>
      </c>
      <c r="J6" s="43"/>
      <c r="K6" s="144"/>
    </row>
    <row r="7" spans="2:13" ht="20.100000000000001" customHeight="1" x14ac:dyDescent="0.15">
      <c r="B7" s="181" t="s">
        <v>6</v>
      </c>
      <c r="C7" s="181"/>
      <c r="D7" s="181"/>
      <c r="E7" s="181"/>
      <c r="F7" s="181"/>
      <c r="G7" s="181"/>
      <c r="H7" s="181"/>
      <c r="I7" s="181"/>
      <c r="J7" s="181"/>
      <c r="K7" s="181"/>
    </row>
    <row r="8" spans="2:13" s="6" customFormat="1" ht="33" customHeight="1" x14ac:dyDescent="0.15">
      <c r="B8" s="251" t="s">
        <v>145</v>
      </c>
      <c r="C8" s="251"/>
      <c r="D8" s="251"/>
      <c r="E8" s="251"/>
      <c r="F8" s="251"/>
      <c r="G8" s="251"/>
      <c r="H8" s="251"/>
      <c r="I8" s="251"/>
      <c r="J8" s="251"/>
      <c r="K8" s="251"/>
      <c r="M8" s="135"/>
    </row>
    <row r="9" spans="2:13" s="6" customFormat="1" ht="17.25" customHeight="1" x14ac:dyDescent="0.15">
      <c r="B9" s="181" t="s">
        <v>146</v>
      </c>
      <c r="C9" s="181"/>
      <c r="D9" s="181"/>
      <c r="E9" s="181"/>
      <c r="F9" s="181"/>
      <c r="G9" s="181"/>
      <c r="H9" s="181"/>
      <c r="I9" s="181"/>
      <c r="J9" s="181"/>
      <c r="K9" s="181"/>
      <c r="M9" s="135"/>
    </row>
    <row r="10" spans="2:13" s="6" customFormat="1" ht="12.75" customHeight="1" x14ac:dyDescent="0.15">
      <c r="B10" s="252" t="s">
        <v>147</v>
      </c>
      <c r="C10" s="252"/>
      <c r="D10" s="252"/>
      <c r="E10" s="252"/>
      <c r="F10" s="252"/>
      <c r="G10" s="252"/>
      <c r="H10" s="252"/>
      <c r="I10" s="252"/>
      <c r="J10" s="252"/>
      <c r="K10" s="252"/>
      <c r="M10" s="135"/>
    </row>
    <row r="11" spans="2:13" s="12" customFormat="1" ht="12.95" customHeight="1" x14ac:dyDescent="0.15">
      <c r="B11" s="146" t="s">
        <v>113</v>
      </c>
      <c r="C11" s="253" t="s">
        <v>148</v>
      </c>
      <c r="D11" s="254"/>
      <c r="E11" s="254"/>
      <c r="F11" s="254"/>
      <c r="G11" s="254"/>
      <c r="H11" s="254"/>
      <c r="I11" s="254"/>
      <c r="J11" s="255"/>
      <c r="K11" s="147"/>
      <c r="M11" s="150" t="str">
        <f>IF(K11="","",IF(K11="是",-1,IF(K11="不确定",0,2)))</f>
        <v/>
      </c>
    </row>
    <row r="12" spans="2:13" s="12" customFormat="1" ht="12.95" customHeight="1" x14ac:dyDescent="0.15">
      <c r="B12" s="145" t="s">
        <v>114</v>
      </c>
      <c r="C12" s="242" t="s">
        <v>149</v>
      </c>
      <c r="D12" s="242"/>
      <c r="E12" s="242"/>
      <c r="F12" s="242"/>
      <c r="G12" s="242"/>
      <c r="H12" s="242"/>
      <c r="I12" s="242"/>
      <c r="J12" s="242"/>
      <c r="K12" s="128"/>
      <c r="M12" s="150" t="str">
        <f>IF(K12="","",IF(K12="是",0,IF(K12="不确定",1,4)))</f>
        <v/>
      </c>
    </row>
    <row r="13" spans="2:13" s="12" customFormat="1" ht="12.95" customHeight="1" x14ac:dyDescent="0.15">
      <c r="B13" s="146" t="s">
        <v>729</v>
      </c>
      <c r="C13" s="243" t="s">
        <v>150</v>
      </c>
      <c r="D13" s="243"/>
      <c r="E13" s="243"/>
      <c r="F13" s="243"/>
      <c r="G13" s="243"/>
      <c r="H13" s="243"/>
      <c r="I13" s="243"/>
      <c r="J13" s="243"/>
      <c r="K13" s="147"/>
      <c r="M13" s="150" t="str">
        <f>IF(K13="","",IF(K13="是",0,IF(K13="不确定",1,2)))</f>
        <v/>
      </c>
    </row>
    <row r="14" spans="2:13" s="12" customFormat="1" ht="12.95" customHeight="1" x14ac:dyDescent="0.15">
      <c r="B14" s="145" t="s">
        <v>730</v>
      </c>
      <c r="C14" s="242" t="s">
        <v>151</v>
      </c>
      <c r="D14" s="242"/>
      <c r="E14" s="242"/>
      <c r="F14" s="242"/>
      <c r="G14" s="242"/>
      <c r="H14" s="242"/>
      <c r="I14" s="242"/>
      <c r="J14" s="242"/>
      <c r="K14" s="128"/>
      <c r="M14" s="150" t="str">
        <f>IF(K14="","",IF(K14="是",4,IF(K14="不确定",0,-2)))</f>
        <v/>
      </c>
    </row>
    <row r="15" spans="2:13" s="12" customFormat="1" ht="12.95" customHeight="1" x14ac:dyDescent="0.15">
      <c r="B15" s="146" t="s">
        <v>731</v>
      </c>
      <c r="C15" s="243" t="s">
        <v>152</v>
      </c>
      <c r="D15" s="243"/>
      <c r="E15" s="243"/>
      <c r="F15" s="243"/>
      <c r="G15" s="243"/>
      <c r="H15" s="243"/>
      <c r="I15" s="243"/>
      <c r="J15" s="243"/>
      <c r="K15" s="147"/>
      <c r="M15" s="150" t="str">
        <f>IF(K15="","",IF(K15="是",-1,IF(K15="不确定",0,2)))</f>
        <v/>
      </c>
    </row>
    <row r="16" spans="2:13" s="12" customFormat="1" ht="12.95" customHeight="1" x14ac:dyDescent="0.15">
      <c r="B16" s="145" t="s">
        <v>732</v>
      </c>
      <c r="C16" s="242" t="s">
        <v>153</v>
      </c>
      <c r="D16" s="242"/>
      <c r="E16" s="242"/>
      <c r="F16" s="242"/>
      <c r="G16" s="242"/>
      <c r="H16" s="242"/>
      <c r="I16" s="242"/>
      <c r="J16" s="242"/>
      <c r="K16" s="128"/>
      <c r="M16" s="150" t="str">
        <f>IF(K16="","",IF(K16="是",3,IF(K16="不确定",0,-1)))</f>
        <v/>
      </c>
    </row>
    <row r="17" spans="2:13" s="12" customFormat="1" ht="12.95" customHeight="1" x14ac:dyDescent="0.15">
      <c r="B17" s="146" t="s">
        <v>733</v>
      </c>
      <c r="C17" s="243" t="s">
        <v>154</v>
      </c>
      <c r="D17" s="243"/>
      <c r="E17" s="243"/>
      <c r="F17" s="243"/>
      <c r="G17" s="243"/>
      <c r="H17" s="243"/>
      <c r="I17" s="243"/>
      <c r="J17" s="243"/>
      <c r="K17" s="147"/>
      <c r="M17" s="150" t="str">
        <f>IF(K17="","",IF(K17="是",2,IF(K17="不确定",1,0)))</f>
        <v/>
      </c>
    </row>
    <row r="18" spans="2:13" s="12" customFormat="1" ht="12.95" customHeight="1" x14ac:dyDescent="0.15">
      <c r="B18" s="145" t="s">
        <v>734</v>
      </c>
      <c r="C18" s="242" t="s">
        <v>155</v>
      </c>
      <c r="D18" s="242"/>
      <c r="E18" s="242"/>
      <c r="F18" s="242"/>
      <c r="G18" s="242"/>
      <c r="H18" s="242"/>
      <c r="I18" s="242"/>
      <c r="J18" s="242"/>
      <c r="K18" s="128"/>
      <c r="M18" s="150" t="str">
        <f>IF(K18="","",IF(K18="是",0,IF(K18="不确定",1,2)))</f>
        <v/>
      </c>
    </row>
    <row r="19" spans="2:13" s="12" customFormat="1" ht="12.95" customHeight="1" x14ac:dyDescent="0.15">
      <c r="B19" s="146" t="s">
        <v>735</v>
      </c>
      <c r="C19" s="243" t="s">
        <v>156</v>
      </c>
      <c r="D19" s="243"/>
      <c r="E19" s="243"/>
      <c r="F19" s="243"/>
      <c r="G19" s="243"/>
      <c r="H19" s="243"/>
      <c r="I19" s="243"/>
      <c r="J19" s="243"/>
      <c r="K19" s="147"/>
      <c r="M19" s="150" t="str">
        <f t="shared" ref="M19:M20" si="0">IF(K19="","",IF(K19="是",0,IF(K19="不确定",1,2)))</f>
        <v/>
      </c>
    </row>
    <row r="20" spans="2:13" s="12" customFormat="1" ht="12.95" customHeight="1" x14ac:dyDescent="0.15">
      <c r="B20" s="145" t="s">
        <v>736</v>
      </c>
      <c r="C20" s="242" t="s">
        <v>157</v>
      </c>
      <c r="D20" s="242"/>
      <c r="E20" s="242"/>
      <c r="F20" s="242"/>
      <c r="G20" s="242"/>
      <c r="H20" s="242"/>
      <c r="I20" s="242"/>
      <c r="J20" s="242"/>
      <c r="K20" s="128"/>
      <c r="M20" s="150" t="str">
        <f t="shared" si="0"/>
        <v/>
      </c>
    </row>
    <row r="21" spans="2:13" s="12" customFormat="1" ht="12.95" customHeight="1" thickBot="1" x14ac:dyDescent="0.2">
      <c r="B21" s="10"/>
      <c r="C21" s="38"/>
      <c r="D21" s="38"/>
      <c r="E21" s="38"/>
      <c r="F21" s="38"/>
      <c r="G21" s="38"/>
      <c r="H21" s="38"/>
      <c r="I21" s="38"/>
      <c r="J21" s="38"/>
      <c r="K21" s="11"/>
      <c r="M21" s="151">
        <f>SUM(M11:M20)</f>
        <v>0</v>
      </c>
    </row>
    <row r="22" spans="2:13" s="12" customFormat="1" ht="52.5" customHeight="1" thickBot="1" x14ac:dyDescent="0.2">
      <c r="B22" s="244" t="str">
        <f>IF(K20="","",IF(M21&lt;10,"    缺乏创新思维能力，属于循规蹈矩的人，做人总是有板有眼，一丝不苟，适合从事对纪律性要求较高的职位，如会计、质量监督员等职位。",IF(M21&lt;22,"    善于在创造性与习惯做法之间找出均衡，具有一定的创新意识，适合从事管理工作、也适合从事其他许多与人打交道的工作，如市场营销。","    有较高的创造思维能力，适合从事环境较为自由，没有太多约束，对创新性有较高要求的职位，如美编、装潢设计、工程设计、软件编程人员等。")))</f>
        <v/>
      </c>
      <c r="C22" s="245"/>
      <c r="D22" s="245"/>
      <c r="E22" s="245"/>
      <c r="F22" s="245"/>
      <c r="G22" s="245"/>
      <c r="H22" s="245"/>
      <c r="I22" s="245"/>
      <c r="J22" s="245"/>
      <c r="K22" s="246"/>
      <c r="M22" s="150"/>
    </row>
    <row r="23" spans="2:13" s="12" customFormat="1" ht="12.95" customHeight="1" x14ac:dyDescent="0.15">
      <c r="B23" s="10"/>
      <c r="C23" s="38"/>
      <c r="D23" s="38"/>
      <c r="E23" s="38"/>
      <c r="F23" s="38"/>
      <c r="G23" s="38"/>
      <c r="H23" s="38"/>
      <c r="I23" s="38"/>
      <c r="J23" s="38"/>
      <c r="K23" s="11"/>
      <c r="M23" s="150"/>
    </row>
    <row r="24" spans="2:13" s="6" customFormat="1" ht="6" customHeight="1" thickBot="1" x14ac:dyDescent="0.2"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M24" s="135"/>
    </row>
    <row r="25" spans="2:13" s="6" customFormat="1" ht="6" customHeight="1" x14ac:dyDescent="0.15"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M25" s="135"/>
    </row>
    <row r="26" spans="2:13" s="6" customFormat="1" ht="15.95" customHeight="1" x14ac:dyDescent="0.15">
      <c r="B26" s="181" t="s">
        <v>183</v>
      </c>
      <c r="C26" s="181"/>
      <c r="D26" s="181"/>
      <c r="E26" s="181"/>
      <c r="F26" s="181"/>
      <c r="G26" s="181"/>
      <c r="H26" s="181"/>
      <c r="I26" s="181"/>
      <c r="J26" s="181"/>
      <c r="K26" s="181"/>
      <c r="M26" s="135"/>
    </row>
    <row r="27" spans="2:13" s="6" customFormat="1" ht="15.95" customHeight="1" x14ac:dyDescent="0.15">
      <c r="B27" s="250" t="s">
        <v>754</v>
      </c>
      <c r="C27" s="250"/>
      <c r="D27" s="250"/>
      <c r="E27" s="250"/>
      <c r="F27" s="250"/>
      <c r="G27" s="250"/>
      <c r="H27" s="250"/>
      <c r="I27" s="250"/>
      <c r="J27" s="250"/>
      <c r="K27" s="250"/>
      <c r="M27" s="135"/>
    </row>
    <row r="28" spans="2:13" s="12" customFormat="1" ht="12.95" customHeight="1" x14ac:dyDescent="0.15">
      <c r="B28" s="146" t="s">
        <v>113</v>
      </c>
      <c r="C28" s="243" t="s">
        <v>163</v>
      </c>
      <c r="D28" s="243"/>
      <c r="E28" s="243"/>
      <c r="F28" s="243"/>
      <c r="G28" s="243"/>
      <c r="H28" s="243"/>
      <c r="I28" s="243"/>
      <c r="J28" s="243"/>
      <c r="K28" s="147"/>
      <c r="M28" s="150"/>
    </row>
    <row r="29" spans="2:13" s="12" customFormat="1" ht="12.95" customHeight="1" x14ac:dyDescent="0.15">
      <c r="B29" s="145" t="s">
        <v>114</v>
      </c>
      <c r="C29" s="242" t="s">
        <v>164</v>
      </c>
      <c r="D29" s="242"/>
      <c r="E29" s="242"/>
      <c r="F29" s="242"/>
      <c r="G29" s="242"/>
      <c r="H29" s="242"/>
      <c r="I29" s="242"/>
      <c r="J29" s="242"/>
      <c r="K29" s="128"/>
      <c r="M29" s="150"/>
    </row>
    <row r="30" spans="2:13" s="12" customFormat="1" ht="12.95" customHeight="1" x14ac:dyDescent="0.15">
      <c r="B30" s="146" t="s">
        <v>729</v>
      </c>
      <c r="C30" s="243" t="s">
        <v>165</v>
      </c>
      <c r="D30" s="243"/>
      <c r="E30" s="243"/>
      <c r="F30" s="243"/>
      <c r="G30" s="243"/>
      <c r="H30" s="243"/>
      <c r="I30" s="243"/>
      <c r="J30" s="243"/>
      <c r="K30" s="147"/>
      <c r="M30" s="150"/>
    </row>
    <row r="31" spans="2:13" s="12" customFormat="1" ht="12.95" customHeight="1" x14ac:dyDescent="0.15">
      <c r="B31" s="145" t="s">
        <v>116</v>
      </c>
      <c r="C31" s="242" t="s">
        <v>166</v>
      </c>
      <c r="D31" s="242"/>
      <c r="E31" s="242"/>
      <c r="F31" s="242"/>
      <c r="G31" s="242"/>
      <c r="H31" s="242"/>
      <c r="I31" s="242"/>
      <c r="J31" s="242"/>
      <c r="K31" s="128"/>
      <c r="M31" s="150"/>
    </row>
    <row r="32" spans="2:13" s="12" customFormat="1" ht="12.95" customHeight="1" x14ac:dyDescent="0.15">
      <c r="B32" s="146" t="s">
        <v>731</v>
      </c>
      <c r="C32" s="243" t="s">
        <v>167</v>
      </c>
      <c r="D32" s="243"/>
      <c r="E32" s="243"/>
      <c r="F32" s="243"/>
      <c r="G32" s="243"/>
      <c r="H32" s="243"/>
      <c r="I32" s="243"/>
      <c r="J32" s="243"/>
      <c r="K32" s="147"/>
      <c r="M32" s="150"/>
    </row>
    <row r="33" spans="2:13" s="12" customFormat="1" ht="12.95" customHeight="1" x14ac:dyDescent="0.15">
      <c r="B33" s="145" t="s">
        <v>118</v>
      </c>
      <c r="C33" s="242" t="s">
        <v>168</v>
      </c>
      <c r="D33" s="242"/>
      <c r="E33" s="242"/>
      <c r="F33" s="242"/>
      <c r="G33" s="242"/>
      <c r="H33" s="242"/>
      <c r="I33" s="242"/>
      <c r="J33" s="242"/>
      <c r="K33" s="128"/>
      <c r="M33" s="150"/>
    </row>
    <row r="34" spans="2:13" s="12" customFormat="1" ht="12.95" customHeight="1" x14ac:dyDescent="0.15">
      <c r="B34" s="146" t="s">
        <v>733</v>
      </c>
      <c r="C34" s="243" t="s">
        <v>169</v>
      </c>
      <c r="D34" s="243"/>
      <c r="E34" s="243"/>
      <c r="F34" s="243"/>
      <c r="G34" s="243"/>
      <c r="H34" s="243"/>
      <c r="I34" s="243"/>
      <c r="J34" s="243"/>
      <c r="K34" s="147"/>
      <c r="M34" s="150"/>
    </row>
    <row r="35" spans="2:13" s="12" customFormat="1" ht="12.95" customHeight="1" x14ac:dyDescent="0.15">
      <c r="B35" s="145" t="s">
        <v>120</v>
      </c>
      <c r="C35" s="242" t="s">
        <v>170</v>
      </c>
      <c r="D35" s="242"/>
      <c r="E35" s="242"/>
      <c r="F35" s="242"/>
      <c r="G35" s="242"/>
      <c r="H35" s="242"/>
      <c r="I35" s="242"/>
      <c r="J35" s="242"/>
      <c r="K35" s="128"/>
      <c r="M35" s="150"/>
    </row>
    <row r="36" spans="2:13" s="12" customFormat="1" ht="12.95" customHeight="1" x14ac:dyDescent="0.15">
      <c r="B36" s="146" t="s">
        <v>735</v>
      </c>
      <c r="C36" s="243" t="s">
        <v>171</v>
      </c>
      <c r="D36" s="243"/>
      <c r="E36" s="243"/>
      <c r="F36" s="243"/>
      <c r="G36" s="243"/>
      <c r="H36" s="243"/>
      <c r="I36" s="243"/>
      <c r="J36" s="243"/>
      <c r="K36" s="147"/>
      <c r="M36" s="150"/>
    </row>
    <row r="37" spans="2:13" s="12" customFormat="1" ht="12.95" customHeight="1" x14ac:dyDescent="0.15">
      <c r="B37" s="145" t="s">
        <v>122</v>
      </c>
      <c r="C37" s="242" t="s">
        <v>172</v>
      </c>
      <c r="D37" s="242"/>
      <c r="E37" s="242"/>
      <c r="F37" s="242"/>
      <c r="G37" s="242"/>
      <c r="H37" s="242"/>
      <c r="I37" s="242"/>
      <c r="J37" s="242"/>
      <c r="K37" s="128"/>
      <c r="M37" s="150"/>
    </row>
    <row r="38" spans="2:13" s="12" customFormat="1" ht="12.95" customHeight="1" x14ac:dyDescent="0.15">
      <c r="B38" s="146" t="s">
        <v>739</v>
      </c>
      <c r="C38" s="243" t="s">
        <v>173</v>
      </c>
      <c r="D38" s="243"/>
      <c r="E38" s="243"/>
      <c r="F38" s="243"/>
      <c r="G38" s="243"/>
      <c r="H38" s="243"/>
      <c r="I38" s="243"/>
      <c r="J38" s="243"/>
      <c r="K38" s="147"/>
      <c r="M38" s="150"/>
    </row>
    <row r="39" spans="2:13" s="12" customFormat="1" ht="12.95" customHeight="1" x14ac:dyDescent="0.15">
      <c r="B39" s="145" t="s">
        <v>124</v>
      </c>
      <c r="C39" s="242" t="s">
        <v>174</v>
      </c>
      <c r="D39" s="242"/>
      <c r="E39" s="242"/>
      <c r="F39" s="242"/>
      <c r="G39" s="242"/>
      <c r="H39" s="242"/>
      <c r="I39" s="242"/>
      <c r="J39" s="242"/>
      <c r="K39" s="128"/>
      <c r="M39" s="150"/>
    </row>
    <row r="40" spans="2:13" s="12" customFormat="1" ht="12.95" customHeight="1" x14ac:dyDescent="0.15">
      <c r="B40" s="146" t="s">
        <v>740</v>
      </c>
      <c r="C40" s="243" t="s">
        <v>175</v>
      </c>
      <c r="D40" s="243"/>
      <c r="E40" s="243"/>
      <c r="F40" s="243"/>
      <c r="G40" s="243"/>
      <c r="H40" s="243"/>
      <c r="I40" s="243"/>
      <c r="J40" s="243"/>
      <c r="K40" s="147"/>
      <c r="M40" s="150"/>
    </row>
    <row r="41" spans="2:13" s="12" customFormat="1" ht="12.95" customHeight="1" x14ac:dyDescent="0.15">
      <c r="B41" s="145" t="s">
        <v>126</v>
      </c>
      <c r="C41" s="242" t="s">
        <v>176</v>
      </c>
      <c r="D41" s="242"/>
      <c r="E41" s="242"/>
      <c r="F41" s="242"/>
      <c r="G41" s="242"/>
      <c r="H41" s="242"/>
      <c r="I41" s="242"/>
      <c r="J41" s="242"/>
      <c r="K41" s="128"/>
      <c r="M41" s="150"/>
    </row>
    <row r="42" spans="2:13" s="12" customFormat="1" ht="12.95" customHeight="1" x14ac:dyDescent="0.15">
      <c r="B42" s="146" t="s">
        <v>741</v>
      </c>
      <c r="C42" s="243" t="s">
        <v>177</v>
      </c>
      <c r="D42" s="243"/>
      <c r="E42" s="243"/>
      <c r="F42" s="243"/>
      <c r="G42" s="243"/>
      <c r="H42" s="243"/>
      <c r="I42" s="243"/>
      <c r="J42" s="243"/>
      <c r="K42" s="147"/>
      <c r="M42" s="150"/>
    </row>
    <row r="43" spans="2:13" s="12" customFormat="1" ht="12.95" customHeight="1" x14ac:dyDescent="0.15">
      <c r="B43" s="145" t="s">
        <v>128</v>
      </c>
      <c r="C43" s="242" t="s">
        <v>178</v>
      </c>
      <c r="D43" s="242"/>
      <c r="E43" s="242"/>
      <c r="F43" s="242"/>
      <c r="G43" s="242"/>
      <c r="H43" s="242"/>
      <c r="I43" s="242"/>
      <c r="J43" s="242"/>
      <c r="K43" s="128"/>
      <c r="M43" s="150"/>
    </row>
    <row r="44" spans="2:13" s="12" customFormat="1" ht="12.95" customHeight="1" x14ac:dyDescent="0.15">
      <c r="B44" s="146" t="s">
        <v>742</v>
      </c>
      <c r="C44" s="243" t="s">
        <v>179</v>
      </c>
      <c r="D44" s="243"/>
      <c r="E44" s="243"/>
      <c r="F44" s="243"/>
      <c r="G44" s="243"/>
      <c r="H44" s="243"/>
      <c r="I44" s="243"/>
      <c r="J44" s="243"/>
      <c r="K44" s="147"/>
      <c r="M44" s="150"/>
    </row>
    <row r="45" spans="2:13" s="12" customFormat="1" ht="12.95" customHeight="1" x14ac:dyDescent="0.15">
      <c r="B45" s="145" t="s">
        <v>130</v>
      </c>
      <c r="C45" s="242" t="s">
        <v>180</v>
      </c>
      <c r="D45" s="242"/>
      <c r="E45" s="242"/>
      <c r="F45" s="242"/>
      <c r="G45" s="242"/>
      <c r="H45" s="242"/>
      <c r="I45" s="242"/>
      <c r="J45" s="242"/>
      <c r="K45" s="128"/>
      <c r="M45" s="150"/>
    </row>
    <row r="46" spans="2:13" s="12" customFormat="1" ht="12.95" customHeight="1" x14ac:dyDescent="0.15">
      <c r="B46" s="146" t="s">
        <v>743</v>
      </c>
      <c r="C46" s="243" t="s">
        <v>181</v>
      </c>
      <c r="D46" s="243"/>
      <c r="E46" s="243"/>
      <c r="F46" s="243"/>
      <c r="G46" s="243"/>
      <c r="H46" s="243"/>
      <c r="I46" s="243"/>
      <c r="J46" s="243"/>
      <c r="K46" s="147"/>
      <c r="M46" s="150"/>
    </row>
    <row r="47" spans="2:13" s="12" customFormat="1" ht="12.95" customHeight="1" x14ac:dyDescent="0.15">
      <c r="B47" s="145" t="s">
        <v>132</v>
      </c>
      <c r="C47" s="242" t="s">
        <v>182</v>
      </c>
      <c r="D47" s="242"/>
      <c r="E47" s="242"/>
      <c r="F47" s="242"/>
      <c r="G47" s="242"/>
      <c r="H47" s="242"/>
      <c r="I47" s="242"/>
      <c r="J47" s="242"/>
      <c r="K47" s="128"/>
      <c r="M47" s="150"/>
    </row>
    <row r="48" spans="2:13" s="12" customFormat="1" ht="12.95" customHeight="1" thickBot="1" x14ac:dyDescent="0.2">
      <c r="B48" s="10"/>
      <c r="C48" s="38"/>
      <c r="D48" s="38"/>
      <c r="E48" s="38"/>
      <c r="F48" s="38"/>
      <c r="G48" s="38"/>
      <c r="H48" s="38"/>
      <c r="I48" s="38"/>
      <c r="J48" s="38"/>
      <c r="K48" s="152">
        <f>COUNTIF(K28:K47,"√")</f>
        <v>0</v>
      </c>
      <c r="M48" s="150"/>
    </row>
    <row r="49" spans="2:13" s="153" customFormat="1" ht="30" customHeight="1" thickBot="1" x14ac:dyDescent="0.2">
      <c r="B49" s="247" t="str">
        <f>IF(K47="","",IF(K48&lt;10,"创造力较差",IF(K48&lt;14,"创造力一般","证明创造力良好")))</f>
        <v/>
      </c>
      <c r="C49" s="248"/>
      <c r="D49" s="248"/>
      <c r="E49" s="248"/>
      <c r="F49" s="248"/>
      <c r="G49" s="248"/>
      <c r="H49" s="248"/>
      <c r="I49" s="248"/>
      <c r="J49" s="248"/>
      <c r="K49" s="249"/>
      <c r="M49" s="154"/>
    </row>
    <row r="50" spans="2:13" s="6" customFormat="1" ht="10.5" customHeight="1" thickBot="1" x14ac:dyDescent="0.2"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M50" s="135"/>
    </row>
    <row r="51" spans="2:13" s="6" customFormat="1" ht="18" customHeight="1" x14ac:dyDescent="0.15">
      <c r="B51" s="181" t="s">
        <v>591</v>
      </c>
      <c r="C51" s="181"/>
      <c r="D51" s="181"/>
      <c r="E51" s="181"/>
      <c r="F51" s="181"/>
      <c r="G51" s="181"/>
      <c r="H51" s="181"/>
      <c r="I51" s="181"/>
      <c r="J51" s="181"/>
      <c r="K51" s="181"/>
      <c r="M51" s="135"/>
    </row>
    <row r="52" spans="2:13" s="6" customFormat="1" ht="15.75" customHeight="1" x14ac:dyDescent="0.15">
      <c r="B52" s="200" t="s">
        <v>755</v>
      </c>
      <c r="C52" s="200"/>
      <c r="D52" s="200"/>
      <c r="E52" s="200"/>
      <c r="F52" s="200"/>
      <c r="G52" s="200"/>
      <c r="H52" s="200"/>
      <c r="I52" s="200"/>
      <c r="J52" s="200"/>
      <c r="K52" s="200"/>
      <c r="M52" s="135"/>
    </row>
    <row r="53" spans="2:13" s="12" customFormat="1" ht="12.95" customHeight="1" x14ac:dyDescent="0.15">
      <c r="B53" s="146" t="s">
        <v>113</v>
      </c>
      <c r="C53" s="243" t="s">
        <v>187</v>
      </c>
      <c r="D53" s="243"/>
      <c r="E53" s="243"/>
      <c r="F53" s="243"/>
      <c r="G53" s="243"/>
      <c r="H53" s="243"/>
      <c r="I53" s="243"/>
      <c r="J53" s="243"/>
      <c r="K53" s="147"/>
      <c r="M53" s="150">
        <f>IF(K53="×",1,)</f>
        <v>0</v>
      </c>
    </row>
    <row r="54" spans="2:13" s="12" customFormat="1" ht="14.25" customHeight="1" x14ac:dyDescent="0.15">
      <c r="B54" s="145" t="s">
        <v>114</v>
      </c>
      <c r="C54" s="242" t="s">
        <v>728</v>
      </c>
      <c r="D54" s="242"/>
      <c r="E54" s="242"/>
      <c r="F54" s="242"/>
      <c r="G54" s="242"/>
      <c r="H54" s="242"/>
      <c r="I54" s="242"/>
      <c r="J54" s="242"/>
      <c r="K54" s="128"/>
      <c r="M54" s="150">
        <f t="shared" ref="M54:M55" si="1">IF(K54="×",1,)</f>
        <v>0</v>
      </c>
    </row>
    <row r="55" spans="2:13" s="12" customFormat="1" ht="12.95" customHeight="1" x14ac:dyDescent="0.15">
      <c r="B55" s="146" t="s">
        <v>737</v>
      </c>
      <c r="C55" s="243" t="s">
        <v>744</v>
      </c>
      <c r="D55" s="243"/>
      <c r="E55" s="243"/>
      <c r="F55" s="243"/>
      <c r="G55" s="243"/>
      <c r="H55" s="243"/>
      <c r="I55" s="243"/>
      <c r="J55" s="243"/>
      <c r="K55" s="147"/>
      <c r="M55" s="150">
        <f t="shared" si="1"/>
        <v>0</v>
      </c>
    </row>
    <row r="56" spans="2:13" s="12" customFormat="1" ht="12.95" customHeight="1" x14ac:dyDescent="0.15">
      <c r="B56" s="145" t="s">
        <v>116</v>
      </c>
      <c r="C56" s="242" t="s">
        <v>745</v>
      </c>
      <c r="D56" s="242"/>
      <c r="E56" s="242"/>
      <c r="F56" s="242"/>
      <c r="G56" s="242"/>
      <c r="H56" s="242"/>
      <c r="I56" s="242"/>
      <c r="J56" s="242"/>
      <c r="K56" s="128"/>
      <c r="M56" s="150">
        <f t="shared" ref="M56:M62" si="2">IF(K56="√",1,)</f>
        <v>0</v>
      </c>
    </row>
    <row r="57" spans="2:13" s="12" customFormat="1" ht="12.95" customHeight="1" x14ac:dyDescent="0.15">
      <c r="B57" s="146" t="s">
        <v>738</v>
      </c>
      <c r="C57" s="243" t="s">
        <v>746</v>
      </c>
      <c r="D57" s="243"/>
      <c r="E57" s="243"/>
      <c r="F57" s="243"/>
      <c r="G57" s="243"/>
      <c r="H57" s="243"/>
      <c r="I57" s="243"/>
      <c r="J57" s="243"/>
      <c r="K57" s="147"/>
      <c r="M57" s="150">
        <f>IF(K57="×",1,)</f>
        <v>0</v>
      </c>
    </row>
    <row r="58" spans="2:13" s="12" customFormat="1" ht="12.95" customHeight="1" x14ac:dyDescent="0.15">
      <c r="B58" s="145" t="s">
        <v>118</v>
      </c>
      <c r="C58" s="242" t="s">
        <v>747</v>
      </c>
      <c r="D58" s="242"/>
      <c r="E58" s="242"/>
      <c r="F58" s="242"/>
      <c r="G58" s="242"/>
      <c r="H58" s="242"/>
      <c r="I58" s="242"/>
      <c r="J58" s="242"/>
      <c r="K58" s="128"/>
      <c r="M58" s="150">
        <f t="shared" si="2"/>
        <v>0</v>
      </c>
    </row>
    <row r="59" spans="2:13" s="12" customFormat="1" ht="12.95" customHeight="1" x14ac:dyDescent="0.15">
      <c r="B59" s="146" t="s">
        <v>748</v>
      </c>
      <c r="C59" s="243" t="s">
        <v>749</v>
      </c>
      <c r="D59" s="243"/>
      <c r="E59" s="243"/>
      <c r="F59" s="243"/>
      <c r="G59" s="243"/>
      <c r="H59" s="243"/>
      <c r="I59" s="243"/>
      <c r="J59" s="243"/>
      <c r="K59" s="147"/>
      <c r="M59" s="150">
        <f t="shared" si="2"/>
        <v>0</v>
      </c>
    </row>
    <row r="60" spans="2:13" s="12" customFormat="1" ht="12.95" customHeight="1" x14ac:dyDescent="0.15">
      <c r="B60" s="145" t="s">
        <v>120</v>
      </c>
      <c r="C60" s="242" t="s">
        <v>750</v>
      </c>
      <c r="D60" s="242"/>
      <c r="E60" s="242"/>
      <c r="F60" s="242"/>
      <c r="G60" s="242"/>
      <c r="H60" s="242"/>
      <c r="I60" s="242"/>
      <c r="J60" s="242"/>
      <c r="K60" s="128"/>
      <c r="M60" s="150">
        <f t="shared" si="2"/>
        <v>0</v>
      </c>
    </row>
    <row r="61" spans="2:13" s="12" customFormat="1" ht="12.95" customHeight="1" x14ac:dyDescent="0.15">
      <c r="B61" s="146" t="s">
        <v>751</v>
      </c>
      <c r="C61" s="243" t="s">
        <v>752</v>
      </c>
      <c r="D61" s="243"/>
      <c r="E61" s="243"/>
      <c r="F61" s="243"/>
      <c r="G61" s="243"/>
      <c r="H61" s="243"/>
      <c r="I61" s="243"/>
      <c r="J61" s="243"/>
      <c r="K61" s="147"/>
      <c r="M61" s="150">
        <f t="shared" si="2"/>
        <v>0</v>
      </c>
    </row>
    <row r="62" spans="2:13" s="12" customFormat="1" ht="12.95" customHeight="1" x14ac:dyDescent="0.15">
      <c r="B62" s="145" t="s">
        <v>122</v>
      </c>
      <c r="C62" s="242" t="s">
        <v>753</v>
      </c>
      <c r="D62" s="242"/>
      <c r="E62" s="242"/>
      <c r="F62" s="242"/>
      <c r="G62" s="242"/>
      <c r="H62" s="242"/>
      <c r="I62" s="242"/>
      <c r="J62" s="242"/>
      <c r="K62" s="128"/>
      <c r="M62" s="150">
        <f t="shared" si="2"/>
        <v>0</v>
      </c>
    </row>
    <row r="63" spans="2:13" ht="14.25" thickBot="1" x14ac:dyDescent="0.2">
      <c r="B63" s="4"/>
      <c r="C63" s="4"/>
      <c r="D63" s="4"/>
      <c r="E63" s="4"/>
      <c r="F63" s="4"/>
      <c r="G63" s="4"/>
      <c r="H63" s="4"/>
      <c r="I63" s="4"/>
      <c r="J63" s="4"/>
      <c r="K63" s="11"/>
      <c r="M63" s="149">
        <f>SUM(M53:M62)</f>
        <v>0</v>
      </c>
    </row>
    <row r="64" spans="2:13" ht="30" customHeight="1" thickBot="1" x14ac:dyDescent="0.2">
      <c r="B64" s="239" t="str">
        <f>IF(K62="","",IF(M63&lt;5,"受测试者就简直是一个木头人",IF(M63&lt;7,"不尽人意",IF(M63&lt;10,"过得去","很棒"))))</f>
        <v/>
      </c>
      <c r="C64" s="240"/>
      <c r="D64" s="240"/>
      <c r="E64" s="240"/>
      <c r="F64" s="240"/>
      <c r="G64" s="240"/>
      <c r="H64" s="240"/>
      <c r="I64" s="240"/>
      <c r="J64" s="240"/>
      <c r="K64" s="241"/>
    </row>
    <row r="65" x14ac:dyDescent="0.15"/>
  </sheetData>
  <mergeCells count="60">
    <mergeCell ref="C12:J12"/>
    <mergeCell ref="B1:K1"/>
    <mergeCell ref="B2:K2"/>
    <mergeCell ref="B3:K3"/>
    <mergeCell ref="B4:K4"/>
    <mergeCell ref="C6:D6"/>
    <mergeCell ref="B7:K7"/>
    <mergeCell ref="B8:K8"/>
    <mergeCell ref="B9:K9"/>
    <mergeCell ref="B10:K10"/>
    <mergeCell ref="C11:J11"/>
    <mergeCell ref="B27:K27"/>
    <mergeCell ref="C13:J13"/>
    <mergeCell ref="C14:J14"/>
    <mergeCell ref="C15:J15"/>
    <mergeCell ref="C16:J16"/>
    <mergeCell ref="C17:J17"/>
    <mergeCell ref="C18:J18"/>
    <mergeCell ref="C19:J19"/>
    <mergeCell ref="C20:J20"/>
    <mergeCell ref="B24:K24"/>
    <mergeCell ref="B25:K25"/>
    <mergeCell ref="B26:K26"/>
    <mergeCell ref="C39:J39"/>
    <mergeCell ref="C28:J28"/>
    <mergeCell ref="C29:J29"/>
    <mergeCell ref="C30:J30"/>
    <mergeCell ref="C31:J31"/>
    <mergeCell ref="C32:J32"/>
    <mergeCell ref="C33:J33"/>
    <mergeCell ref="C34:J34"/>
    <mergeCell ref="C35:J35"/>
    <mergeCell ref="C36:J36"/>
    <mergeCell ref="C37:J37"/>
    <mergeCell ref="C38:J38"/>
    <mergeCell ref="B51:K51"/>
    <mergeCell ref="B52:K52"/>
    <mergeCell ref="C53:J53"/>
    <mergeCell ref="C40:J40"/>
    <mergeCell ref="C41:J41"/>
    <mergeCell ref="C42:J42"/>
    <mergeCell ref="C43:J43"/>
    <mergeCell ref="C44:J44"/>
    <mergeCell ref="C45:J45"/>
    <mergeCell ref="B64:K64"/>
    <mergeCell ref="C60:J60"/>
    <mergeCell ref="C61:J61"/>
    <mergeCell ref="C62:J62"/>
    <mergeCell ref="E6:H6"/>
    <mergeCell ref="B22:K22"/>
    <mergeCell ref="B49:K49"/>
    <mergeCell ref="C54:J54"/>
    <mergeCell ref="C55:J55"/>
    <mergeCell ref="C56:J56"/>
    <mergeCell ref="C57:J57"/>
    <mergeCell ref="C58:J58"/>
    <mergeCell ref="C59:J59"/>
    <mergeCell ref="C46:J46"/>
    <mergeCell ref="C47:J47"/>
    <mergeCell ref="B50:K50"/>
  </mergeCells>
  <phoneticPr fontId="1" type="noConversion"/>
  <dataValidations count="2">
    <dataValidation type="list" allowBlank="1" showInputMessage="1" showErrorMessage="1" sqref="K11:K20">
      <formula1>"是,不确定,否"</formula1>
    </dataValidation>
    <dataValidation type="list" allowBlank="1" showInputMessage="1" showErrorMessage="1" sqref="K53:K62 K28:K47">
      <formula1>"√,×"</formula1>
    </dataValidation>
  </dataValidations>
  <printOptions horizontalCentered="1"/>
  <pageMargins left="0.31496062992125984" right="0.31496062992125984" top="0" bottom="0" header="0.19685039370078741" footer="0.31496062992125984"/>
  <pageSetup paperSize="9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55"/>
  <sheetViews>
    <sheetView showGridLines="0" zoomScaleNormal="100" workbookViewId="0">
      <selection activeCell="L24" sqref="L24"/>
    </sheetView>
  </sheetViews>
  <sheetFormatPr defaultColWidth="0" defaultRowHeight="13.5" zeroHeight="1" x14ac:dyDescent="0.15"/>
  <cols>
    <col min="1" max="1" width="3.625" style="5" customWidth="1"/>
    <col min="2" max="2" width="8.625" style="5" customWidth="1"/>
    <col min="3" max="3" width="9" style="5" customWidth="1"/>
    <col min="4" max="4" width="11.125" style="5" customWidth="1"/>
    <col min="5" max="8" width="6.625" style="5" customWidth="1"/>
    <col min="9" max="9" width="9" style="5" customWidth="1"/>
    <col min="10" max="10" width="11.75" style="5" customWidth="1"/>
    <col min="11" max="11" width="8.625" style="5" customWidth="1"/>
    <col min="12" max="12" width="3.625" style="5" customWidth="1"/>
    <col min="13" max="16384" width="9" style="5" hidden="1"/>
  </cols>
  <sheetData>
    <row r="1" spans="2:11" ht="20.25" customHeight="1" thickBot="1" x14ac:dyDescent="0.2">
      <c r="B1" s="174" t="s">
        <v>3</v>
      </c>
      <c r="C1" s="174"/>
      <c r="D1" s="174"/>
      <c r="E1" s="174"/>
      <c r="F1" s="174"/>
      <c r="G1" s="174"/>
      <c r="H1" s="174"/>
      <c r="I1" s="174"/>
      <c r="J1" s="174"/>
      <c r="K1" s="174"/>
    </row>
    <row r="2" spans="2:11" x14ac:dyDescent="0.15">
      <c r="B2" s="175" t="str">
        <f>HYPERLINK("#题库打印!A1","返回题库首页面")</f>
        <v>返回题库首页面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2:11" ht="32.25" customHeight="1" x14ac:dyDescent="0.15">
      <c r="B3" s="176" t="s">
        <v>8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2:11" ht="15" customHeight="1" x14ac:dyDescent="0.15">
      <c r="B4" s="177" t="s">
        <v>592</v>
      </c>
      <c r="C4" s="177"/>
      <c r="D4" s="177"/>
      <c r="E4" s="177"/>
      <c r="F4" s="177"/>
      <c r="G4" s="177"/>
      <c r="H4" s="177"/>
      <c r="I4" s="177"/>
      <c r="J4" s="177"/>
      <c r="K4" s="177"/>
    </row>
    <row r="5" spans="2:11" ht="15" customHeight="1" x14ac:dyDescent="0.15">
      <c r="C5" s="40" t="s">
        <v>565</v>
      </c>
      <c r="D5" s="40"/>
      <c r="E5" s="40" t="s">
        <v>560</v>
      </c>
      <c r="F5" s="40"/>
      <c r="G5" s="40" t="s">
        <v>561</v>
      </c>
      <c r="H5" s="40"/>
      <c r="I5" s="40" t="s">
        <v>562</v>
      </c>
      <c r="J5" s="43"/>
    </row>
    <row r="6" spans="2:11" ht="15" customHeight="1" x14ac:dyDescent="0.15">
      <c r="C6" s="178" t="s">
        <v>563</v>
      </c>
      <c r="D6" s="179"/>
      <c r="E6" s="178"/>
      <c r="F6" s="180"/>
      <c r="G6" s="180"/>
      <c r="H6" s="179"/>
      <c r="I6" s="40" t="s">
        <v>564</v>
      </c>
      <c r="J6" s="43"/>
    </row>
    <row r="7" spans="2:11" ht="20.100000000000001" customHeight="1" x14ac:dyDescent="0.15">
      <c r="B7" s="181" t="s">
        <v>6</v>
      </c>
      <c r="C7" s="181"/>
      <c r="D7" s="181"/>
      <c r="E7" s="181"/>
      <c r="F7" s="181"/>
      <c r="G7" s="181"/>
      <c r="H7" s="181"/>
      <c r="I7" s="181"/>
      <c r="J7" s="181"/>
      <c r="K7" s="181"/>
    </row>
    <row r="8" spans="2:11" s="6" customFormat="1" ht="19.5" customHeight="1" x14ac:dyDescent="0.15">
      <c r="B8" s="251" t="s">
        <v>757</v>
      </c>
      <c r="C8" s="251"/>
      <c r="D8" s="251"/>
      <c r="E8" s="251"/>
      <c r="F8" s="251"/>
      <c r="G8" s="251"/>
      <c r="H8" s="251"/>
      <c r="I8" s="251"/>
      <c r="J8" s="251"/>
      <c r="K8" s="251"/>
    </row>
    <row r="9" spans="2:11" s="6" customFormat="1" ht="20.100000000000001" customHeight="1" x14ac:dyDescent="0.15">
      <c r="B9" s="181" t="s">
        <v>1</v>
      </c>
      <c r="C9" s="181"/>
      <c r="D9" s="181"/>
      <c r="E9" s="181"/>
      <c r="F9" s="181"/>
      <c r="G9" s="181"/>
      <c r="H9" s="181"/>
      <c r="I9" s="181"/>
      <c r="J9" s="181"/>
      <c r="K9" s="181"/>
    </row>
    <row r="10" spans="2:11" s="6" customFormat="1" ht="14.1" customHeight="1" x14ac:dyDescent="0.15">
      <c r="B10" s="250" t="s">
        <v>9</v>
      </c>
      <c r="C10" s="250"/>
      <c r="D10" s="250"/>
      <c r="E10" s="250"/>
      <c r="F10" s="250"/>
      <c r="G10" s="250"/>
      <c r="H10" s="250"/>
      <c r="I10" s="250"/>
      <c r="J10" s="250"/>
      <c r="K10" s="250"/>
    </row>
    <row r="11" spans="2:11" s="7" customFormat="1" ht="14.1" customHeight="1" x14ac:dyDescent="0.15">
      <c r="B11" s="259" t="s">
        <v>10</v>
      </c>
      <c r="C11" s="259"/>
      <c r="D11" s="259"/>
      <c r="E11" s="259"/>
      <c r="F11" s="259"/>
      <c r="G11" s="259"/>
      <c r="H11" s="259"/>
      <c r="I11" s="259"/>
      <c r="J11" s="259"/>
      <c r="K11" s="160"/>
    </row>
    <row r="12" spans="2:11" s="7" customFormat="1" ht="14.1" customHeight="1" x14ac:dyDescent="0.15">
      <c r="B12" s="200" t="s">
        <v>11</v>
      </c>
      <c r="C12" s="200"/>
      <c r="D12" s="200"/>
      <c r="E12" s="200"/>
      <c r="F12" s="200"/>
      <c r="G12" s="200"/>
      <c r="H12" s="200"/>
      <c r="I12" s="200"/>
      <c r="J12" s="200"/>
      <c r="K12" s="200"/>
    </row>
    <row r="13" spans="2:11" s="7" customFormat="1" ht="14.1" customHeight="1" x14ac:dyDescent="0.15">
      <c r="B13" s="200" t="s">
        <v>12</v>
      </c>
      <c r="C13" s="200"/>
      <c r="D13" s="200"/>
      <c r="E13" s="200"/>
      <c r="F13" s="200"/>
      <c r="G13" s="200"/>
      <c r="H13" s="200"/>
      <c r="I13" s="200"/>
      <c r="J13" s="200"/>
      <c r="K13" s="200"/>
    </row>
    <row r="14" spans="2:11" s="7" customFormat="1" ht="14.1" customHeight="1" x14ac:dyDescent="0.15">
      <c r="B14" s="200" t="s">
        <v>13</v>
      </c>
      <c r="C14" s="200"/>
      <c r="D14" s="200"/>
      <c r="E14" s="200"/>
      <c r="F14" s="200"/>
      <c r="G14" s="200"/>
      <c r="H14" s="200"/>
      <c r="I14" s="200"/>
      <c r="J14" s="200"/>
      <c r="K14" s="200"/>
    </row>
    <row r="15" spans="2:11" s="7" customFormat="1" ht="14.1" customHeight="1" x14ac:dyDescent="0.15">
      <c r="B15" s="259" t="s">
        <v>14</v>
      </c>
      <c r="C15" s="259"/>
      <c r="D15" s="259"/>
      <c r="E15" s="259"/>
      <c r="F15" s="259"/>
      <c r="G15" s="259"/>
      <c r="H15" s="259"/>
      <c r="I15" s="259"/>
      <c r="J15" s="259"/>
      <c r="K15" s="160"/>
    </row>
    <row r="16" spans="2:11" s="7" customFormat="1" ht="14.1" customHeight="1" x14ac:dyDescent="0.15">
      <c r="B16" s="200" t="s">
        <v>15</v>
      </c>
      <c r="C16" s="200"/>
      <c r="D16" s="200"/>
      <c r="E16" s="200"/>
      <c r="F16" s="200"/>
      <c r="G16" s="200"/>
      <c r="H16" s="200"/>
      <c r="I16" s="200"/>
      <c r="J16" s="200"/>
      <c r="K16" s="200"/>
    </row>
    <row r="17" spans="2:11" s="7" customFormat="1" ht="14.1" customHeight="1" x14ac:dyDescent="0.15">
      <c r="B17" s="200" t="s">
        <v>16</v>
      </c>
      <c r="C17" s="200"/>
      <c r="D17" s="200"/>
      <c r="E17" s="200"/>
      <c r="F17" s="200"/>
      <c r="G17" s="200"/>
      <c r="H17" s="200"/>
      <c r="I17" s="200"/>
      <c r="J17" s="200"/>
      <c r="K17" s="200"/>
    </row>
    <row r="18" spans="2:11" s="7" customFormat="1" ht="14.1" customHeight="1" x14ac:dyDescent="0.15">
      <c r="B18" s="200" t="s">
        <v>17</v>
      </c>
      <c r="C18" s="200"/>
      <c r="D18" s="200"/>
      <c r="E18" s="200"/>
      <c r="F18" s="200"/>
      <c r="G18" s="200"/>
      <c r="H18" s="200"/>
      <c r="I18" s="200"/>
      <c r="J18" s="200"/>
      <c r="K18" s="200"/>
    </row>
    <row r="19" spans="2:11" s="7" customFormat="1" ht="14.1" customHeight="1" x14ac:dyDescent="0.15">
      <c r="B19" s="259" t="s">
        <v>18</v>
      </c>
      <c r="C19" s="259"/>
      <c r="D19" s="259"/>
      <c r="E19" s="259"/>
      <c r="F19" s="259"/>
      <c r="G19" s="259"/>
      <c r="H19" s="259"/>
      <c r="I19" s="259"/>
      <c r="J19" s="259"/>
      <c r="K19" s="160"/>
    </row>
    <row r="20" spans="2:11" s="7" customFormat="1" ht="14.1" customHeight="1" x14ac:dyDescent="0.15">
      <c r="B20" s="200" t="s">
        <v>19</v>
      </c>
      <c r="C20" s="200"/>
      <c r="D20" s="200"/>
      <c r="E20" s="200"/>
      <c r="F20" s="200"/>
      <c r="G20" s="200"/>
      <c r="H20" s="200"/>
      <c r="I20" s="200"/>
      <c r="J20" s="200"/>
      <c r="K20" s="200"/>
    </row>
    <row r="21" spans="2:11" s="7" customFormat="1" ht="14.1" customHeight="1" x14ac:dyDescent="0.15">
      <c r="B21" s="200" t="s">
        <v>20</v>
      </c>
      <c r="C21" s="200"/>
      <c r="D21" s="200"/>
      <c r="E21" s="200"/>
      <c r="F21" s="200"/>
      <c r="G21" s="200"/>
      <c r="H21" s="200"/>
      <c r="I21" s="200"/>
      <c r="J21" s="200"/>
      <c r="K21" s="200"/>
    </row>
    <row r="22" spans="2:11" s="7" customFormat="1" ht="14.1" customHeight="1" x14ac:dyDescent="0.15">
      <c r="B22" s="200" t="s">
        <v>21</v>
      </c>
      <c r="C22" s="200"/>
      <c r="D22" s="200"/>
      <c r="E22" s="200"/>
      <c r="F22" s="200"/>
      <c r="G22" s="200"/>
      <c r="H22" s="200"/>
      <c r="I22" s="200"/>
      <c r="J22" s="200"/>
      <c r="K22" s="200"/>
    </row>
    <row r="23" spans="2:11" s="7" customFormat="1" ht="14.1" customHeight="1" x14ac:dyDescent="0.15">
      <c r="B23" s="259" t="s">
        <v>22</v>
      </c>
      <c r="C23" s="259"/>
      <c r="D23" s="259"/>
      <c r="E23" s="259"/>
      <c r="F23" s="259"/>
      <c r="G23" s="259"/>
      <c r="H23" s="259"/>
      <c r="I23" s="259"/>
      <c r="J23" s="259"/>
      <c r="K23" s="160"/>
    </row>
    <row r="24" spans="2:11" s="7" customFormat="1" ht="14.1" customHeight="1" x14ac:dyDescent="0.15">
      <c r="B24" s="200" t="s">
        <v>23</v>
      </c>
      <c r="C24" s="200"/>
      <c r="D24" s="200"/>
      <c r="E24" s="200"/>
      <c r="F24" s="200"/>
      <c r="G24" s="200"/>
      <c r="H24" s="200"/>
      <c r="I24" s="200"/>
      <c r="J24" s="200"/>
      <c r="K24" s="200"/>
    </row>
    <row r="25" spans="2:11" s="7" customFormat="1" ht="14.1" customHeight="1" x14ac:dyDescent="0.15">
      <c r="B25" s="200" t="s">
        <v>24</v>
      </c>
      <c r="C25" s="200"/>
      <c r="D25" s="200"/>
      <c r="E25" s="200"/>
      <c r="F25" s="200"/>
      <c r="G25" s="200"/>
      <c r="H25" s="200"/>
      <c r="I25" s="200"/>
      <c r="J25" s="200"/>
      <c r="K25" s="200"/>
    </row>
    <row r="26" spans="2:11" s="7" customFormat="1" ht="14.1" customHeight="1" x14ac:dyDescent="0.15">
      <c r="B26" s="200" t="s">
        <v>25</v>
      </c>
      <c r="C26" s="200"/>
      <c r="D26" s="200"/>
      <c r="E26" s="200"/>
      <c r="F26" s="200"/>
      <c r="G26" s="200"/>
      <c r="H26" s="200"/>
      <c r="I26" s="200"/>
      <c r="J26" s="200"/>
      <c r="K26" s="200"/>
    </row>
    <row r="27" spans="2:11" s="7" customFormat="1" ht="14.1" customHeight="1" x14ac:dyDescent="0.15">
      <c r="B27" s="259" t="s">
        <v>26</v>
      </c>
      <c r="C27" s="259"/>
      <c r="D27" s="259"/>
      <c r="E27" s="259"/>
      <c r="F27" s="259"/>
      <c r="G27" s="259"/>
      <c r="H27" s="259"/>
      <c r="I27" s="259"/>
      <c r="J27" s="259"/>
      <c r="K27" s="160"/>
    </row>
    <row r="28" spans="2:11" s="7" customFormat="1" ht="14.1" customHeight="1" x14ac:dyDescent="0.15">
      <c r="B28" s="200" t="s">
        <v>27</v>
      </c>
      <c r="C28" s="200"/>
      <c r="D28" s="200"/>
      <c r="E28" s="200"/>
      <c r="F28" s="200"/>
      <c r="G28" s="200"/>
      <c r="H28" s="200"/>
      <c r="I28" s="200"/>
      <c r="J28" s="200"/>
      <c r="K28" s="200"/>
    </row>
    <row r="29" spans="2:11" s="7" customFormat="1" ht="14.1" customHeight="1" x14ac:dyDescent="0.15">
      <c r="B29" s="200" t="s">
        <v>28</v>
      </c>
      <c r="C29" s="200"/>
      <c r="D29" s="200"/>
      <c r="E29" s="200"/>
      <c r="F29" s="200"/>
      <c r="G29" s="200"/>
      <c r="H29" s="200"/>
      <c r="I29" s="200"/>
      <c r="J29" s="200"/>
      <c r="K29" s="200"/>
    </row>
    <row r="30" spans="2:11" s="7" customFormat="1" ht="14.1" customHeight="1" x14ac:dyDescent="0.15">
      <c r="B30" s="200" t="s">
        <v>29</v>
      </c>
      <c r="C30" s="200"/>
      <c r="D30" s="200"/>
      <c r="E30" s="200"/>
      <c r="F30" s="200"/>
      <c r="G30" s="200"/>
      <c r="H30" s="200"/>
      <c r="I30" s="200"/>
      <c r="J30" s="200"/>
      <c r="K30" s="200"/>
    </row>
    <row r="31" spans="2:11" s="7" customFormat="1" ht="14.1" customHeight="1" x14ac:dyDescent="0.15">
      <c r="B31" s="259" t="s">
        <v>30</v>
      </c>
      <c r="C31" s="259"/>
      <c r="D31" s="259"/>
      <c r="E31" s="259"/>
      <c r="F31" s="259"/>
      <c r="G31" s="259"/>
      <c r="H31" s="259"/>
      <c r="I31" s="259"/>
      <c r="J31" s="259"/>
      <c r="K31" s="160"/>
    </row>
    <row r="32" spans="2:11" s="7" customFormat="1" ht="14.1" customHeight="1" x14ac:dyDescent="0.15">
      <c r="B32" s="200" t="s">
        <v>31</v>
      </c>
      <c r="C32" s="200"/>
      <c r="D32" s="200"/>
      <c r="E32" s="200"/>
      <c r="F32" s="200"/>
      <c r="G32" s="200"/>
      <c r="H32" s="200"/>
      <c r="I32" s="200"/>
      <c r="J32" s="200"/>
      <c r="K32" s="200"/>
    </row>
    <row r="33" spans="2:11" s="7" customFormat="1" ht="14.1" customHeight="1" x14ac:dyDescent="0.15">
      <c r="B33" s="200" t="s">
        <v>32</v>
      </c>
      <c r="C33" s="200"/>
      <c r="D33" s="200"/>
      <c r="E33" s="200"/>
      <c r="F33" s="200"/>
      <c r="G33" s="200"/>
      <c r="H33" s="200"/>
      <c r="I33" s="200"/>
      <c r="J33" s="200"/>
      <c r="K33" s="200"/>
    </row>
    <row r="34" spans="2:11" s="7" customFormat="1" ht="14.1" customHeight="1" x14ac:dyDescent="0.15">
      <c r="B34" s="200" t="s">
        <v>33</v>
      </c>
      <c r="C34" s="200"/>
      <c r="D34" s="200"/>
      <c r="E34" s="200"/>
      <c r="F34" s="200"/>
      <c r="G34" s="200"/>
      <c r="H34" s="200"/>
      <c r="I34" s="200"/>
      <c r="J34" s="200"/>
      <c r="K34" s="200"/>
    </row>
    <row r="35" spans="2:11" s="7" customFormat="1" ht="14.1" customHeight="1" x14ac:dyDescent="0.15">
      <c r="B35" s="259" t="s">
        <v>34</v>
      </c>
      <c r="C35" s="259"/>
      <c r="D35" s="259"/>
      <c r="E35" s="259"/>
      <c r="F35" s="259"/>
      <c r="G35" s="259"/>
      <c r="H35" s="259"/>
      <c r="I35" s="259"/>
      <c r="J35" s="259"/>
      <c r="K35" s="160"/>
    </row>
    <row r="36" spans="2:11" s="7" customFormat="1" ht="14.1" customHeight="1" x14ac:dyDescent="0.15">
      <c r="B36" s="200" t="s">
        <v>35</v>
      </c>
      <c r="C36" s="200"/>
      <c r="D36" s="200"/>
      <c r="E36" s="200"/>
      <c r="F36" s="200"/>
      <c r="G36" s="200"/>
      <c r="H36" s="200"/>
      <c r="I36" s="200"/>
      <c r="J36" s="200"/>
      <c r="K36" s="200"/>
    </row>
    <row r="37" spans="2:11" s="7" customFormat="1" ht="14.1" customHeight="1" x14ac:dyDescent="0.15">
      <c r="B37" s="200" t="s">
        <v>36</v>
      </c>
      <c r="C37" s="200"/>
      <c r="D37" s="200"/>
      <c r="E37" s="200"/>
      <c r="F37" s="200"/>
      <c r="G37" s="200"/>
      <c r="H37" s="200"/>
      <c r="I37" s="200"/>
      <c r="J37" s="200"/>
      <c r="K37" s="200"/>
    </row>
    <row r="38" spans="2:11" s="7" customFormat="1" ht="14.1" customHeight="1" x14ac:dyDescent="0.15">
      <c r="B38" s="200" t="s">
        <v>37</v>
      </c>
      <c r="C38" s="200"/>
      <c r="D38" s="200"/>
      <c r="E38" s="200"/>
      <c r="F38" s="200"/>
      <c r="G38" s="200"/>
      <c r="H38" s="200"/>
      <c r="I38" s="200"/>
      <c r="J38" s="200"/>
      <c r="K38" s="200"/>
    </row>
    <row r="39" spans="2:11" s="7" customFormat="1" ht="14.1" customHeight="1" x14ac:dyDescent="0.15">
      <c r="B39" s="259" t="s">
        <v>38</v>
      </c>
      <c r="C39" s="259"/>
      <c r="D39" s="259"/>
      <c r="E39" s="259"/>
      <c r="F39" s="259"/>
      <c r="G39" s="259"/>
      <c r="H39" s="259"/>
      <c r="I39" s="259"/>
      <c r="J39" s="259"/>
      <c r="K39" s="160"/>
    </row>
    <row r="40" spans="2:11" s="7" customFormat="1" ht="14.1" customHeight="1" x14ac:dyDescent="0.15">
      <c r="B40" s="200" t="s">
        <v>39</v>
      </c>
      <c r="C40" s="200"/>
      <c r="D40" s="200"/>
      <c r="E40" s="200"/>
      <c r="F40" s="200"/>
      <c r="G40" s="200"/>
      <c r="H40" s="200"/>
      <c r="I40" s="200"/>
      <c r="J40" s="200"/>
      <c r="K40" s="200"/>
    </row>
    <row r="41" spans="2:11" s="7" customFormat="1" ht="14.1" customHeight="1" x14ac:dyDescent="0.15">
      <c r="B41" s="200" t="s">
        <v>40</v>
      </c>
      <c r="C41" s="200"/>
      <c r="D41" s="200"/>
      <c r="E41" s="200"/>
      <c r="F41" s="200"/>
      <c r="G41" s="200"/>
      <c r="H41" s="200"/>
      <c r="I41" s="200"/>
      <c r="J41" s="200"/>
      <c r="K41" s="200"/>
    </row>
    <row r="42" spans="2:11" s="7" customFormat="1" ht="14.1" customHeight="1" x14ac:dyDescent="0.15">
      <c r="B42" s="200" t="s">
        <v>41</v>
      </c>
      <c r="C42" s="200"/>
      <c r="D42" s="200"/>
      <c r="E42" s="200"/>
      <c r="F42" s="200"/>
      <c r="G42" s="200"/>
      <c r="H42" s="200"/>
      <c r="I42" s="200"/>
      <c r="J42" s="200"/>
      <c r="K42" s="200"/>
    </row>
    <row r="43" spans="2:11" s="7" customFormat="1" ht="14.1" customHeight="1" x14ac:dyDescent="0.15">
      <c r="B43" s="259" t="s">
        <v>42</v>
      </c>
      <c r="C43" s="259"/>
      <c r="D43" s="259"/>
      <c r="E43" s="259"/>
      <c r="F43" s="259"/>
      <c r="G43" s="259"/>
      <c r="H43" s="259"/>
      <c r="I43" s="259"/>
      <c r="J43" s="259"/>
      <c r="K43" s="160"/>
    </row>
    <row r="44" spans="2:11" s="7" customFormat="1" ht="14.1" customHeight="1" x14ac:dyDescent="0.15">
      <c r="B44" s="200" t="s">
        <v>43</v>
      </c>
      <c r="C44" s="200"/>
      <c r="D44" s="200"/>
      <c r="E44" s="200"/>
      <c r="F44" s="200"/>
      <c r="G44" s="200"/>
      <c r="H44" s="200"/>
      <c r="I44" s="200"/>
      <c r="J44" s="200"/>
      <c r="K44" s="200"/>
    </row>
    <row r="45" spans="2:11" s="7" customFormat="1" ht="14.1" customHeight="1" x14ac:dyDescent="0.15">
      <c r="B45" s="200" t="s">
        <v>44</v>
      </c>
      <c r="C45" s="200"/>
      <c r="D45" s="200"/>
      <c r="E45" s="200"/>
      <c r="F45" s="200"/>
      <c r="G45" s="200"/>
      <c r="H45" s="200"/>
      <c r="I45" s="200"/>
      <c r="J45" s="200"/>
      <c r="K45" s="200"/>
    </row>
    <row r="46" spans="2:11" s="7" customFormat="1" ht="14.1" customHeight="1" x14ac:dyDescent="0.15">
      <c r="B46" s="200" t="s">
        <v>45</v>
      </c>
      <c r="C46" s="200"/>
      <c r="D46" s="200"/>
      <c r="E46" s="200"/>
      <c r="F46" s="200"/>
      <c r="G46" s="200"/>
      <c r="H46" s="200"/>
      <c r="I46" s="200"/>
      <c r="J46" s="200"/>
      <c r="K46" s="200"/>
    </row>
    <row r="47" spans="2:11" s="7" customFormat="1" ht="14.1" customHeight="1" x14ac:dyDescent="0.15">
      <c r="B47" s="259" t="s">
        <v>46</v>
      </c>
      <c r="C47" s="259"/>
      <c r="D47" s="259"/>
      <c r="E47" s="259"/>
      <c r="F47" s="259"/>
      <c r="G47" s="259"/>
      <c r="H47" s="259"/>
      <c r="I47" s="259"/>
      <c r="J47" s="259"/>
      <c r="K47" s="160"/>
    </row>
    <row r="48" spans="2:11" s="7" customFormat="1" ht="14.1" customHeight="1" x14ac:dyDescent="0.15">
      <c r="B48" s="200" t="s">
        <v>47</v>
      </c>
      <c r="C48" s="200"/>
      <c r="D48" s="200"/>
      <c r="E48" s="200"/>
      <c r="F48" s="200"/>
      <c r="G48" s="200"/>
      <c r="H48" s="200"/>
      <c r="I48" s="200"/>
      <c r="J48" s="200"/>
      <c r="K48" s="200"/>
    </row>
    <row r="49" spans="2:11" s="7" customFormat="1" ht="14.1" customHeight="1" x14ac:dyDescent="0.15">
      <c r="B49" s="200" t="s">
        <v>48</v>
      </c>
      <c r="C49" s="200"/>
      <c r="D49" s="200"/>
      <c r="E49" s="200"/>
      <c r="F49" s="200"/>
      <c r="G49" s="200"/>
      <c r="H49" s="200"/>
      <c r="I49" s="200"/>
      <c r="J49" s="200"/>
      <c r="K49" s="200"/>
    </row>
    <row r="50" spans="2:11" s="7" customFormat="1" ht="14.1" customHeight="1" x14ac:dyDescent="0.15">
      <c r="B50" s="200" t="s">
        <v>49</v>
      </c>
      <c r="C50" s="200"/>
      <c r="D50" s="200"/>
      <c r="E50" s="200"/>
      <c r="F50" s="200"/>
      <c r="G50" s="200"/>
      <c r="H50" s="200"/>
      <c r="I50" s="200"/>
      <c r="J50" s="200"/>
      <c r="K50" s="200"/>
    </row>
    <row r="51" spans="2:11" ht="7.5" customHeight="1" thickBot="1" x14ac:dyDescent="0.2">
      <c r="K51" s="155">
        <f>SUM(K11,K15,K19,K23,K27,K35,K39,K43,K47)</f>
        <v>0</v>
      </c>
    </row>
    <row r="52" spans="2:11" ht="30" customHeight="1" thickBot="1" x14ac:dyDescent="0.2">
      <c r="B52" s="256" t="str">
        <f>IF(K47="","",IF(K51&lt;15,"解决问题的能力较差",IF(K51&lt;26,"解决问题能力一般，有时稍有迟疑","处理问题的能力很强")))</f>
        <v/>
      </c>
      <c r="C52" s="257"/>
      <c r="D52" s="257"/>
      <c r="E52" s="257"/>
      <c r="F52" s="257"/>
      <c r="G52" s="257"/>
      <c r="H52" s="257"/>
      <c r="I52" s="257"/>
      <c r="J52" s="257"/>
      <c r="K52" s="258"/>
    </row>
    <row r="53" spans="2:11" x14ac:dyDescent="0.15">
      <c r="K53" s="9"/>
    </row>
    <row r="54" spans="2:11" x14ac:dyDescent="0.15">
      <c r="K54" s="9"/>
    </row>
    <row r="55" spans="2:11" hidden="1" x14ac:dyDescent="0.15">
      <c r="K55" s="9"/>
    </row>
  </sheetData>
  <mergeCells count="51">
    <mergeCell ref="B1:K1"/>
    <mergeCell ref="B2:K2"/>
    <mergeCell ref="B3:K3"/>
    <mergeCell ref="B4:K4"/>
    <mergeCell ref="C6:D6"/>
    <mergeCell ref="E6:H6"/>
    <mergeCell ref="B7:K7"/>
    <mergeCell ref="B8:K8"/>
    <mergeCell ref="B9:K9"/>
    <mergeCell ref="B10:K10"/>
    <mergeCell ref="B12:K12"/>
    <mergeCell ref="B11:J11"/>
    <mergeCell ref="B19:J19"/>
    <mergeCell ref="B13:K13"/>
    <mergeCell ref="B14:K14"/>
    <mergeCell ref="B16:K16"/>
    <mergeCell ref="B17:K17"/>
    <mergeCell ref="B18:K18"/>
    <mergeCell ref="B15:J15"/>
    <mergeCell ref="B20:K20"/>
    <mergeCell ref="B21:K21"/>
    <mergeCell ref="B22:K22"/>
    <mergeCell ref="B24:K24"/>
    <mergeCell ref="B23:J23"/>
    <mergeCell ref="B25:K25"/>
    <mergeCell ref="B26:K26"/>
    <mergeCell ref="B28:K28"/>
    <mergeCell ref="B29:K29"/>
    <mergeCell ref="B30:K30"/>
    <mergeCell ref="B41:K41"/>
    <mergeCell ref="B42:K42"/>
    <mergeCell ref="B32:K32"/>
    <mergeCell ref="B33:K33"/>
    <mergeCell ref="B34:K34"/>
    <mergeCell ref="B36:K36"/>
    <mergeCell ref="B52:K52"/>
    <mergeCell ref="B49:K49"/>
    <mergeCell ref="B50:K50"/>
    <mergeCell ref="B27:J27"/>
    <mergeCell ref="B31:J31"/>
    <mergeCell ref="B35:J35"/>
    <mergeCell ref="B39:J39"/>
    <mergeCell ref="B43:J43"/>
    <mergeCell ref="B47:J47"/>
    <mergeCell ref="B44:K44"/>
    <mergeCell ref="B45:K45"/>
    <mergeCell ref="B46:K46"/>
    <mergeCell ref="B48:K48"/>
    <mergeCell ref="B37:K37"/>
    <mergeCell ref="B38:K38"/>
    <mergeCell ref="B40:K40"/>
  </mergeCells>
  <phoneticPr fontId="1" type="noConversion"/>
  <dataValidations count="1">
    <dataValidation type="list" allowBlank="1" showInputMessage="1" showErrorMessage="1" sqref="K11 K15 K19 K23 K27 K31 K35 K39 K43 K47">
      <formula1>"1,2,3"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120"/>
  <sheetViews>
    <sheetView showGridLines="0" zoomScaleNormal="100" workbookViewId="0">
      <selection activeCell="B2" sqref="B2:K2"/>
    </sheetView>
  </sheetViews>
  <sheetFormatPr defaultColWidth="0" defaultRowHeight="13.5" zeroHeight="1" x14ac:dyDescent="0.15"/>
  <cols>
    <col min="1" max="1" width="3.625" style="5" customWidth="1"/>
    <col min="2" max="3" width="9" style="5" customWidth="1"/>
    <col min="4" max="4" width="13.875" style="5" customWidth="1"/>
    <col min="5" max="8" width="6" style="5" customWidth="1"/>
    <col min="9" max="9" width="9" style="5" customWidth="1"/>
    <col min="10" max="10" width="11.25" style="5" customWidth="1"/>
    <col min="11" max="11" width="9.375" style="113" customWidth="1"/>
    <col min="12" max="12" width="3.625" style="5" customWidth="1"/>
    <col min="13" max="16384" width="9" style="5" hidden="1"/>
  </cols>
  <sheetData>
    <row r="1" spans="2:11" ht="15" customHeight="1" thickBot="1" x14ac:dyDescent="0.2">
      <c r="B1" s="174" t="s">
        <v>3</v>
      </c>
      <c r="C1" s="174"/>
      <c r="D1" s="174"/>
      <c r="E1" s="174"/>
      <c r="F1" s="174"/>
      <c r="G1" s="174"/>
      <c r="H1" s="174"/>
      <c r="I1" s="174"/>
      <c r="J1" s="174"/>
      <c r="K1" s="174"/>
    </row>
    <row r="2" spans="2:11" x14ac:dyDescent="0.15">
      <c r="B2" s="196" t="str">
        <f>HYPERLINK("#自测!A1","返回测试首页面")</f>
        <v>返回测试首页面</v>
      </c>
      <c r="C2" s="196"/>
      <c r="D2" s="196"/>
      <c r="E2" s="196"/>
      <c r="F2" s="196"/>
      <c r="G2" s="196" t="str">
        <f>HYPERLINK("#自测!A1","返回测试首页面")</f>
        <v>返回测试首页面</v>
      </c>
      <c r="H2" s="196"/>
      <c r="I2" s="196"/>
      <c r="J2" s="196"/>
      <c r="K2" s="196"/>
    </row>
    <row r="3" spans="2:11" ht="32.25" x14ac:dyDescent="0.15">
      <c r="B3" s="176" t="s">
        <v>196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2:11" ht="15" customHeight="1" x14ac:dyDescent="0.15">
      <c r="B4" s="177" t="s">
        <v>592</v>
      </c>
      <c r="C4" s="177"/>
      <c r="D4" s="177"/>
      <c r="E4" s="177"/>
      <c r="F4" s="177"/>
      <c r="G4" s="177"/>
      <c r="H4" s="177"/>
      <c r="I4" s="177"/>
      <c r="J4" s="177"/>
      <c r="K4" s="177"/>
    </row>
    <row r="5" spans="2:11" ht="15" customHeight="1" x14ac:dyDescent="0.15">
      <c r="B5" s="144"/>
      <c r="C5" s="40" t="s">
        <v>565</v>
      </c>
      <c r="D5" s="40"/>
      <c r="E5" s="40" t="s">
        <v>560</v>
      </c>
      <c r="F5" s="40"/>
      <c r="G5" s="40" t="s">
        <v>561</v>
      </c>
      <c r="H5" s="40"/>
      <c r="I5" s="40" t="s">
        <v>562</v>
      </c>
      <c r="J5" s="40"/>
      <c r="K5" s="46"/>
    </row>
    <row r="6" spans="2:11" ht="15" customHeight="1" x14ac:dyDescent="0.15">
      <c r="B6" s="144"/>
      <c r="C6" s="178" t="s">
        <v>563</v>
      </c>
      <c r="D6" s="179"/>
      <c r="E6" s="178"/>
      <c r="F6" s="180"/>
      <c r="G6" s="180"/>
      <c r="H6" s="179"/>
      <c r="I6" s="40" t="s">
        <v>564</v>
      </c>
      <c r="J6" s="40"/>
      <c r="K6" s="46"/>
    </row>
    <row r="7" spans="2:11" ht="18.75" customHeight="1" x14ac:dyDescent="0.15">
      <c r="B7" s="181" t="s">
        <v>6</v>
      </c>
      <c r="C7" s="181"/>
      <c r="D7" s="181"/>
      <c r="E7" s="181"/>
      <c r="F7" s="181"/>
      <c r="G7" s="181"/>
      <c r="H7" s="181"/>
      <c r="I7" s="181"/>
      <c r="J7" s="181"/>
      <c r="K7" s="181"/>
    </row>
    <row r="8" spans="2:11" s="6" customFormat="1" ht="41.25" customHeight="1" x14ac:dyDescent="0.15">
      <c r="B8" s="251" t="s">
        <v>197</v>
      </c>
      <c r="C8" s="251"/>
      <c r="D8" s="251"/>
      <c r="E8" s="251"/>
      <c r="F8" s="251"/>
      <c r="G8" s="251"/>
      <c r="H8" s="251"/>
      <c r="I8" s="251"/>
      <c r="J8" s="251"/>
      <c r="K8" s="251"/>
    </row>
    <row r="9" spans="2:11" s="7" customFormat="1" ht="15" customHeight="1" x14ac:dyDescent="0.15">
      <c r="B9" s="265" t="s">
        <v>224</v>
      </c>
      <c r="C9" s="265"/>
      <c r="D9" s="265"/>
      <c r="E9" s="265"/>
      <c r="F9" s="265"/>
      <c r="G9" s="265"/>
      <c r="H9" s="265"/>
      <c r="I9" s="265"/>
      <c r="J9" s="265"/>
      <c r="K9" s="265"/>
    </row>
    <row r="10" spans="2:11" s="7" customFormat="1" ht="15" customHeight="1" x14ac:dyDescent="0.15">
      <c r="B10" s="269" t="s">
        <v>198</v>
      </c>
      <c r="C10" s="269"/>
      <c r="D10" s="269"/>
      <c r="E10" s="269"/>
      <c r="F10" s="269"/>
      <c r="G10" s="269"/>
      <c r="H10" s="269"/>
      <c r="I10" s="269"/>
      <c r="J10" s="269"/>
      <c r="K10" s="269"/>
    </row>
    <row r="11" spans="2:11" s="12" customFormat="1" ht="12.95" customHeight="1" x14ac:dyDescent="0.15">
      <c r="B11" s="267" t="s">
        <v>199</v>
      </c>
      <c r="C11" s="267"/>
      <c r="D11" s="267"/>
      <c r="E11" s="267"/>
      <c r="F11" s="267"/>
      <c r="G11" s="267"/>
      <c r="H11" s="267"/>
      <c r="I11" s="267"/>
      <c r="J11" s="267"/>
      <c r="K11" s="164"/>
    </row>
    <row r="12" spans="2:11" s="12" customFormat="1" ht="12.95" customHeight="1" x14ac:dyDescent="0.15">
      <c r="B12" s="268" t="s">
        <v>200</v>
      </c>
      <c r="C12" s="268"/>
      <c r="D12" s="268"/>
      <c r="E12" s="268"/>
      <c r="F12" s="268"/>
      <c r="G12" s="268"/>
      <c r="H12" s="268"/>
      <c r="I12" s="268"/>
      <c r="J12" s="268"/>
      <c r="K12" s="165"/>
    </row>
    <row r="13" spans="2:11" s="12" customFormat="1" ht="12.95" customHeight="1" x14ac:dyDescent="0.15">
      <c r="B13" s="267" t="s">
        <v>201</v>
      </c>
      <c r="C13" s="267"/>
      <c r="D13" s="267"/>
      <c r="E13" s="267"/>
      <c r="F13" s="267"/>
      <c r="G13" s="267"/>
      <c r="H13" s="267"/>
      <c r="I13" s="267"/>
      <c r="J13" s="267"/>
      <c r="K13" s="164"/>
    </row>
    <row r="14" spans="2:11" s="12" customFormat="1" ht="12.95" customHeight="1" x14ac:dyDescent="0.15">
      <c r="B14" s="268" t="s">
        <v>202</v>
      </c>
      <c r="C14" s="268"/>
      <c r="D14" s="268"/>
      <c r="E14" s="268"/>
      <c r="F14" s="268"/>
      <c r="G14" s="268"/>
      <c r="H14" s="268"/>
      <c r="I14" s="268"/>
      <c r="J14" s="268"/>
      <c r="K14" s="165"/>
    </row>
    <row r="15" spans="2:11" s="12" customFormat="1" ht="12.95" customHeight="1" x14ac:dyDescent="0.15">
      <c r="B15" s="267" t="s">
        <v>203</v>
      </c>
      <c r="C15" s="267"/>
      <c r="D15" s="267"/>
      <c r="E15" s="267"/>
      <c r="F15" s="267"/>
      <c r="G15" s="267"/>
      <c r="H15" s="267"/>
      <c r="I15" s="267"/>
      <c r="J15" s="267"/>
      <c r="K15" s="164"/>
    </row>
    <row r="16" spans="2:11" s="12" customFormat="1" ht="12.95" customHeight="1" x14ac:dyDescent="0.15">
      <c r="B16" s="268" t="s">
        <v>204</v>
      </c>
      <c r="C16" s="268"/>
      <c r="D16" s="268"/>
      <c r="E16" s="268"/>
      <c r="F16" s="268"/>
      <c r="G16" s="268"/>
      <c r="H16" s="268"/>
      <c r="I16" s="268"/>
      <c r="J16" s="268"/>
      <c r="K16" s="165"/>
    </row>
    <row r="17" spans="2:11" s="12" customFormat="1" ht="12.95" customHeight="1" x14ac:dyDescent="0.15">
      <c r="B17" s="267" t="s">
        <v>205</v>
      </c>
      <c r="C17" s="267"/>
      <c r="D17" s="267"/>
      <c r="E17" s="267"/>
      <c r="F17" s="267"/>
      <c r="G17" s="267"/>
      <c r="H17" s="267"/>
      <c r="I17" s="267"/>
      <c r="J17" s="267"/>
      <c r="K17" s="164"/>
    </row>
    <row r="18" spans="2:11" s="12" customFormat="1" ht="12.95" customHeight="1" x14ac:dyDescent="0.15">
      <c r="B18" s="268" t="s">
        <v>206</v>
      </c>
      <c r="C18" s="268"/>
      <c r="D18" s="268"/>
      <c r="E18" s="268"/>
      <c r="F18" s="268"/>
      <c r="G18" s="268"/>
      <c r="H18" s="268"/>
      <c r="I18" s="268"/>
      <c r="J18" s="268"/>
      <c r="K18" s="165"/>
    </row>
    <row r="19" spans="2:11" s="12" customFormat="1" ht="12.95" customHeight="1" x14ac:dyDescent="0.15">
      <c r="B19" s="267" t="s">
        <v>207</v>
      </c>
      <c r="C19" s="267"/>
      <c r="D19" s="267"/>
      <c r="E19" s="267"/>
      <c r="F19" s="267"/>
      <c r="G19" s="267"/>
      <c r="H19" s="267"/>
      <c r="I19" s="267"/>
      <c r="J19" s="267"/>
      <c r="K19" s="164"/>
    </row>
    <row r="20" spans="2:11" s="12" customFormat="1" ht="12.95" customHeight="1" x14ac:dyDescent="0.15">
      <c r="B20" s="268" t="s">
        <v>208</v>
      </c>
      <c r="C20" s="268"/>
      <c r="D20" s="268"/>
      <c r="E20" s="268"/>
      <c r="F20" s="268"/>
      <c r="G20" s="268"/>
      <c r="H20" s="268"/>
      <c r="I20" s="268"/>
      <c r="J20" s="268"/>
      <c r="K20" s="165"/>
    </row>
    <row r="21" spans="2:11" s="12" customFormat="1" ht="12.95" customHeight="1" x14ac:dyDescent="0.15">
      <c r="B21" s="267" t="s">
        <v>209</v>
      </c>
      <c r="C21" s="267"/>
      <c r="D21" s="267"/>
      <c r="E21" s="267"/>
      <c r="F21" s="267"/>
      <c r="G21" s="267"/>
      <c r="H21" s="267"/>
      <c r="I21" s="267"/>
      <c r="J21" s="267"/>
      <c r="K21" s="164"/>
    </row>
    <row r="22" spans="2:11" s="12" customFormat="1" ht="12.95" customHeight="1" x14ac:dyDescent="0.15">
      <c r="B22" s="268" t="s">
        <v>210</v>
      </c>
      <c r="C22" s="268"/>
      <c r="D22" s="268"/>
      <c r="E22" s="268"/>
      <c r="F22" s="268"/>
      <c r="G22" s="268"/>
      <c r="H22" s="268"/>
      <c r="I22" s="268"/>
      <c r="J22" s="268"/>
      <c r="K22" s="165"/>
    </row>
    <row r="23" spans="2:11" s="12" customFormat="1" ht="12.95" customHeight="1" x14ac:dyDescent="0.15">
      <c r="B23" s="267" t="s">
        <v>211</v>
      </c>
      <c r="C23" s="267"/>
      <c r="D23" s="267"/>
      <c r="E23" s="267"/>
      <c r="F23" s="267"/>
      <c r="G23" s="267"/>
      <c r="H23" s="267"/>
      <c r="I23" s="267"/>
      <c r="J23" s="267"/>
      <c r="K23" s="164"/>
    </row>
    <row r="24" spans="2:11" s="12" customFormat="1" ht="12.95" customHeight="1" x14ac:dyDescent="0.15">
      <c r="B24" s="268" t="s">
        <v>212</v>
      </c>
      <c r="C24" s="268"/>
      <c r="D24" s="268"/>
      <c r="E24" s="268"/>
      <c r="F24" s="268"/>
      <c r="G24" s="268"/>
      <c r="H24" s="268"/>
      <c r="I24" s="268"/>
      <c r="J24" s="268"/>
      <c r="K24" s="165"/>
    </row>
    <row r="25" spans="2:11" s="12" customFormat="1" ht="12.95" customHeight="1" x14ac:dyDescent="0.15">
      <c r="B25" s="267" t="s">
        <v>213</v>
      </c>
      <c r="C25" s="267"/>
      <c r="D25" s="267"/>
      <c r="E25" s="267"/>
      <c r="F25" s="267"/>
      <c r="G25" s="267"/>
      <c r="H25" s="267"/>
      <c r="I25" s="267"/>
      <c r="J25" s="267"/>
      <c r="K25" s="164"/>
    </row>
    <row r="26" spans="2:11" s="12" customFormat="1" ht="12.95" customHeight="1" x14ac:dyDescent="0.15">
      <c r="B26" s="268" t="s">
        <v>214</v>
      </c>
      <c r="C26" s="268"/>
      <c r="D26" s="268"/>
      <c r="E26" s="268"/>
      <c r="F26" s="268"/>
      <c r="G26" s="268"/>
      <c r="H26" s="268"/>
      <c r="I26" s="268"/>
      <c r="J26" s="268"/>
      <c r="K26" s="165"/>
    </row>
    <row r="27" spans="2:11" s="12" customFormat="1" ht="12.95" customHeight="1" x14ac:dyDescent="0.15">
      <c r="B27" s="267" t="s">
        <v>215</v>
      </c>
      <c r="C27" s="267"/>
      <c r="D27" s="267"/>
      <c r="E27" s="267"/>
      <c r="F27" s="267"/>
      <c r="G27" s="267"/>
      <c r="H27" s="267"/>
      <c r="I27" s="267"/>
      <c r="J27" s="267"/>
      <c r="K27" s="164"/>
    </row>
    <row r="28" spans="2:11" s="12" customFormat="1" ht="12.95" customHeight="1" x14ac:dyDescent="0.15">
      <c r="B28" s="268" t="s">
        <v>216</v>
      </c>
      <c r="C28" s="268"/>
      <c r="D28" s="268"/>
      <c r="E28" s="268"/>
      <c r="F28" s="268"/>
      <c r="G28" s="268"/>
      <c r="H28" s="268"/>
      <c r="I28" s="268"/>
      <c r="J28" s="268"/>
      <c r="K28" s="165"/>
    </row>
    <row r="29" spans="2:11" s="12" customFormat="1" ht="12.95" customHeight="1" x14ac:dyDescent="0.15">
      <c r="B29" s="267" t="s">
        <v>217</v>
      </c>
      <c r="C29" s="267"/>
      <c r="D29" s="267"/>
      <c r="E29" s="267"/>
      <c r="F29" s="267"/>
      <c r="G29" s="267"/>
      <c r="H29" s="267"/>
      <c r="I29" s="267"/>
      <c r="J29" s="267"/>
      <c r="K29" s="164"/>
    </row>
    <row r="30" spans="2:11" s="12" customFormat="1" ht="12.95" customHeight="1" x14ac:dyDescent="0.15">
      <c r="B30" s="268" t="s">
        <v>218</v>
      </c>
      <c r="C30" s="268"/>
      <c r="D30" s="268"/>
      <c r="E30" s="268"/>
      <c r="F30" s="268"/>
      <c r="G30" s="268"/>
      <c r="H30" s="268"/>
      <c r="I30" s="268"/>
      <c r="J30" s="268"/>
      <c r="K30" s="165"/>
    </row>
    <row r="31" spans="2:11" s="12" customFormat="1" ht="12.95" customHeight="1" x14ac:dyDescent="0.15">
      <c r="B31" s="267" t="s">
        <v>219</v>
      </c>
      <c r="C31" s="267"/>
      <c r="D31" s="267"/>
      <c r="E31" s="267"/>
      <c r="F31" s="267"/>
      <c r="G31" s="267"/>
      <c r="H31" s="267"/>
      <c r="I31" s="267"/>
      <c r="J31" s="267"/>
      <c r="K31" s="164"/>
    </row>
    <row r="32" spans="2:11" s="12" customFormat="1" ht="12.95" customHeight="1" x14ac:dyDescent="0.15">
      <c r="B32" s="268" t="s">
        <v>220</v>
      </c>
      <c r="C32" s="268"/>
      <c r="D32" s="268"/>
      <c r="E32" s="268"/>
      <c r="F32" s="268"/>
      <c r="G32" s="268"/>
      <c r="H32" s="268"/>
      <c r="I32" s="268"/>
      <c r="J32" s="268"/>
      <c r="K32" s="165"/>
    </row>
    <row r="33" spans="2:12" s="12" customFormat="1" ht="12.95" customHeight="1" x14ac:dyDescent="0.15">
      <c r="B33" s="267" t="s">
        <v>221</v>
      </c>
      <c r="C33" s="267"/>
      <c r="D33" s="267"/>
      <c r="E33" s="267"/>
      <c r="F33" s="267"/>
      <c r="G33" s="267"/>
      <c r="H33" s="267"/>
      <c r="I33" s="267"/>
      <c r="J33" s="267"/>
      <c r="K33" s="164"/>
    </row>
    <row r="34" spans="2:12" s="12" customFormat="1" ht="12.95" customHeight="1" x14ac:dyDescent="0.15">
      <c r="B34" s="268" t="s">
        <v>222</v>
      </c>
      <c r="C34" s="268"/>
      <c r="D34" s="268"/>
      <c r="E34" s="268"/>
      <c r="F34" s="268"/>
      <c r="G34" s="268"/>
      <c r="H34" s="268"/>
      <c r="I34" s="268"/>
      <c r="J34" s="268"/>
      <c r="K34" s="165"/>
    </row>
    <row r="35" spans="2:12" s="12" customFormat="1" ht="12.95" customHeight="1" x14ac:dyDescent="0.15">
      <c r="B35" s="267" t="s">
        <v>223</v>
      </c>
      <c r="C35" s="267"/>
      <c r="D35" s="267"/>
      <c r="E35" s="267"/>
      <c r="F35" s="267"/>
      <c r="G35" s="267"/>
      <c r="H35" s="267"/>
      <c r="I35" s="267"/>
      <c r="J35" s="267"/>
      <c r="K35" s="164"/>
    </row>
    <row r="36" spans="2:12" s="162" customFormat="1" ht="5.25" customHeight="1" thickBot="1" x14ac:dyDescent="0.2">
      <c r="B36" s="161"/>
      <c r="C36" s="161"/>
      <c r="D36" s="161"/>
      <c r="E36" s="161"/>
      <c r="F36" s="161"/>
      <c r="G36" s="161"/>
      <c r="H36" s="161"/>
      <c r="I36" s="161"/>
      <c r="J36" s="161"/>
      <c r="K36" s="163">
        <f>COUNTIF(K11:K35,"是")</f>
        <v>0</v>
      </c>
    </row>
    <row r="37" spans="2:12" s="162" customFormat="1" ht="30" customHeight="1" thickBot="1" x14ac:dyDescent="0.2">
      <c r="B37" s="260" t="str">
        <f>IF(K35="","",IF(K36&lt;7,"交往能力较差",IF(K36&lt;16,"交际能力一般，你能够与人交往，而独处也不会感到寂寞","你是个标准的“社交专家”")))</f>
        <v/>
      </c>
      <c r="C37" s="261"/>
      <c r="D37" s="261"/>
      <c r="E37" s="261"/>
      <c r="F37" s="261"/>
      <c r="G37" s="261"/>
      <c r="H37" s="261"/>
      <c r="I37" s="261"/>
      <c r="J37" s="261"/>
      <c r="K37" s="262"/>
    </row>
    <row r="38" spans="2:12" s="6" customFormat="1" ht="6" customHeight="1" thickBot="1" x14ac:dyDescent="0.2">
      <c r="B38" s="158"/>
      <c r="C38" s="158"/>
      <c r="D38" s="158"/>
      <c r="E38" s="158"/>
      <c r="F38" s="158"/>
      <c r="G38" s="158"/>
      <c r="H38" s="158"/>
      <c r="I38" s="158"/>
      <c r="J38" s="158"/>
      <c r="K38" s="37"/>
      <c r="L38" s="157"/>
    </row>
    <row r="39" spans="2:12" s="6" customFormat="1" ht="6" customHeight="1" x14ac:dyDescent="0.15">
      <c r="K39" s="217"/>
      <c r="L39" s="217"/>
    </row>
    <row r="40" spans="2:12" s="6" customFormat="1" ht="15.75" customHeight="1" x14ac:dyDescent="0.15">
      <c r="B40" s="265" t="s">
        <v>225</v>
      </c>
      <c r="C40" s="265"/>
      <c r="D40" s="265"/>
      <c r="E40" s="265"/>
      <c r="F40" s="265"/>
      <c r="G40" s="265"/>
      <c r="H40" s="265"/>
      <c r="I40" s="265"/>
      <c r="J40" s="265"/>
      <c r="K40" s="265"/>
    </row>
    <row r="41" spans="2:12" s="12" customFormat="1" ht="12.95" customHeight="1" x14ac:dyDescent="0.15">
      <c r="B41" s="266" t="s">
        <v>226</v>
      </c>
      <c r="C41" s="266"/>
      <c r="D41" s="266"/>
      <c r="E41" s="266"/>
      <c r="F41" s="266"/>
      <c r="G41" s="266"/>
      <c r="H41" s="266"/>
      <c r="I41" s="266"/>
      <c r="J41" s="266"/>
      <c r="K41" s="266"/>
    </row>
    <row r="42" spans="2:12" s="12" customFormat="1" ht="12.95" customHeight="1" x14ac:dyDescent="0.15">
      <c r="B42" s="264" t="s">
        <v>227</v>
      </c>
      <c r="C42" s="264"/>
      <c r="D42" s="264"/>
      <c r="E42" s="264"/>
      <c r="F42" s="264"/>
      <c r="G42" s="264"/>
      <c r="H42" s="264"/>
      <c r="I42" s="264"/>
      <c r="J42" s="264"/>
      <c r="K42" s="128"/>
    </row>
    <row r="43" spans="2:12" s="12" customFormat="1" ht="12.95" customHeight="1" x14ac:dyDescent="0.15">
      <c r="B43" s="263" t="s">
        <v>228</v>
      </c>
      <c r="C43" s="263"/>
      <c r="D43" s="263"/>
      <c r="E43" s="263"/>
      <c r="F43" s="263"/>
      <c r="G43" s="263"/>
      <c r="H43" s="263"/>
      <c r="I43" s="263"/>
      <c r="J43" s="263"/>
      <c r="K43" s="11"/>
    </row>
    <row r="44" spans="2:12" s="12" customFormat="1" ht="12.95" customHeight="1" x14ac:dyDescent="0.15">
      <c r="B44" s="263" t="s">
        <v>229</v>
      </c>
      <c r="C44" s="263"/>
      <c r="D44" s="263"/>
      <c r="E44" s="263"/>
      <c r="F44" s="263"/>
      <c r="G44" s="263"/>
      <c r="H44" s="263"/>
      <c r="I44" s="263"/>
      <c r="J44" s="263"/>
      <c r="K44" s="148"/>
    </row>
    <row r="45" spans="2:12" s="12" customFormat="1" ht="12.95" customHeight="1" x14ac:dyDescent="0.15">
      <c r="B45" s="263" t="s">
        <v>230</v>
      </c>
      <c r="C45" s="263"/>
      <c r="D45" s="263"/>
      <c r="E45" s="263"/>
      <c r="F45" s="263"/>
      <c r="G45" s="263"/>
      <c r="H45" s="263"/>
      <c r="I45" s="263"/>
      <c r="J45" s="263"/>
      <c r="K45" s="148"/>
    </row>
    <row r="46" spans="2:12" s="12" customFormat="1" ht="12.95" customHeight="1" x14ac:dyDescent="0.15">
      <c r="B46" s="264" t="s">
        <v>231</v>
      </c>
      <c r="C46" s="264"/>
      <c r="D46" s="264"/>
      <c r="E46" s="264"/>
      <c r="F46" s="264"/>
      <c r="G46" s="264"/>
      <c r="H46" s="264"/>
      <c r="I46" s="264"/>
      <c r="J46" s="264"/>
      <c r="K46" s="165"/>
    </row>
    <row r="47" spans="2:12" s="12" customFormat="1" ht="12.95" customHeight="1" x14ac:dyDescent="0.15">
      <c r="B47" s="263" t="s">
        <v>232</v>
      </c>
      <c r="C47" s="263"/>
      <c r="D47" s="263"/>
      <c r="E47" s="263"/>
      <c r="F47" s="263"/>
      <c r="G47" s="263"/>
      <c r="H47" s="263"/>
      <c r="I47" s="263"/>
      <c r="J47" s="263"/>
      <c r="K47" s="11"/>
    </row>
    <row r="48" spans="2:12" s="12" customFormat="1" ht="12.95" customHeight="1" x14ac:dyDescent="0.15">
      <c r="B48" s="263" t="s">
        <v>233</v>
      </c>
      <c r="C48" s="263"/>
      <c r="D48" s="263"/>
      <c r="E48" s="263"/>
      <c r="F48" s="263"/>
      <c r="G48" s="263"/>
      <c r="H48" s="263"/>
      <c r="I48" s="263"/>
      <c r="J48" s="263"/>
      <c r="K48" s="148"/>
    </row>
    <row r="49" spans="2:11" s="12" customFormat="1" ht="12.95" customHeight="1" x14ac:dyDescent="0.15">
      <c r="B49" s="263" t="s">
        <v>234</v>
      </c>
      <c r="C49" s="263"/>
      <c r="D49" s="263"/>
      <c r="E49" s="263"/>
      <c r="F49" s="263"/>
      <c r="G49" s="263"/>
      <c r="H49" s="263"/>
      <c r="I49" s="263"/>
      <c r="J49" s="263"/>
      <c r="K49" s="148"/>
    </row>
    <row r="50" spans="2:11" s="12" customFormat="1" ht="12.95" customHeight="1" x14ac:dyDescent="0.15">
      <c r="B50" s="264" t="s">
        <v>235</v>
      </c>
      <c r="C50" s="264"/>
      <c r="D50" s="264"/>
      <c r="E50" s="264"/>
      <c r="F50" s="264"/>
      <c r="G50" s="264"/>
      <c r="H50" s="264"/>
      <c r="I50" s="264"/>
      <c r="J50" s="264"/>
      <c r="K50" s="165"/>
    </row>
    <row r="51" spans="2:11" s="12" customFormat="1" ht="12.95" customHeight="1" x14ac:dyDescent="0.15">
      <c r="B51" s="263" t="s">
        <v>236</v>
      </c>
      <c r="C51" s="263"/>
      <c r="D51" s="263"/>
      <c r="E51" s="263"/>
      <c r="F51" s="263"/>
      <c r="G51" s="263"/>
      <c r="H51" s="263"/>
      <c r="I51" s="263"/>
      <c r="J51" s="263"/>
      <c r="K51" s="11"/>
    </row>
    <row r="52" spans="2:11" s="12" customFormat="1" ht="12.95" customHeight="1" x14ac:dyDescent="0.15">
      <c r="B52" s="263" t="s">
        <v>237</v>
      </c>
      <c r="C52" s="263"/>
      <c r="D52" s="263"/>
      <c r="E52" s="263"/>
      <c r="F52" s="263"/>
      <c r="G52" s="263"/>
      <c r="H52" s="263"/>
      <c r="I52" s="263"/>
      <c r="J52" s="263"/>
      <c r="K52" s="148"/>
    </row>
    <row r="53" spans="2:11" s="12" customFormat="1" ht="12.95" customHeight="1" x14ac:dyDescent="0.15">
      <c r="B53" s="263" t="s">
        <v>238</v>
      </c>
      <c r="C53" s="263"/>
      <c r="D53" s="263"/>
      <c r="E53" s="263"/>
      <c r="F53" s="263"/>
      <c r="G53" s="263"/>
      <c r="H53" s="263"/>
      <c r="I53" s="263"/>
      <c r="J53" s="263"/>
      <c r="K53" s="148"/>
    </row>
    <row r="54" spans="2:11" s="12" customFormat="1" ht="12.95" customHeight="1" x14ac:dyDescent="0.15">
      <c r="B54" s="264" t="s">
        <v>239</v>
      </c>
      <c r="C54" s="264"/>
      <c r="D54" s="264"/>
      <c r="E54" s="264"/>
      <c r="F54" s="264"/>
      <c r="G54" s="264"/>
      <c r="H54" s="264"/>
      <c r="I54" s="264"/>
      <c r="J54" s="264"/>
      <c r="K54" s="165"/>
    </row>
    <row r="55" spans="2:11" s="12" customFormat="1" ht="12.95" customHeight="1" x14ac:dyDescent="0.15">
      <c r="B55" s="263" t="s">
        <v>240</v>
      </c>
      <c r="C55" s="263"/>
      <c r="D55" s="263"/>
      <c r="E55" s="263"/>
      <c r="F55" s="263"/>
      <c r="G55" s="263"/>
      <c r="H55" s="263"/>
      <c r="I55" s="263"/>
      <c r="J55" s="263"/>
      <c r="K55" s="11"/>
    </row>
    <row r="56" spans="2:11" s="12" customFormat="1" ht="12.95" customHeight="1" x14ac:dyDescent="0.15">
      <c r="B56" s="263" t="s">
        <v>241</v>
      </c>
      <c r="C56" s="263"/>
      <c r="D56" s="263"/>
      <c r="E56" s="263"/>
      <c r="F56" s="263"/>
      <c r="G56" s="263"/>
      <c r="H56" s="263"/>
      <c r="I56" s="263"/>
      <c r="J56" s="263"/>
      <c r="K56" s="148"/>
    </row>
    <row r="57" spans="2:11" s="12" customFormat="1" ht="12.95" customHeight="1" x14ac:dyDescent="0.15">
      <c r="B57" s="263" t="s">
        <v>242</v>
      </c>
      <c r="C57" s="263"/>
      <c r="D57" s="263"/>
      <c r="E57" s="263"/>
      <c r="F57" s="263"/>
      <c r="G57" s="263"/>
      <c r="H57" s="263"/>
      <c r="I57" s="263"/>
      <c r="J57" s="263"/>
      <c r="K57" s="148"/>
    </row>
    <row r="58" spans="2:11" s="12" customFormat="1" ht="12.95" customHeight="1" x14ac:dyDescent="0.15">
      <c r="B58" s="264" t="s">
        <v>243</v>
      </c>
      <c r="C58" s="264"/>
      <c r="D58" s="264"/>
      <c r="E58" s="264"/>
      <c r="F58" s="264"/>
      <c r="G58" s="264"/>
      <c r="H58" s="264"/>
      <c r="I58" s="264"/>
      <c r="J58" s="264"/>
      <c r="K58" s="165"/>
    </row>
    <row r="59" spans="2:11" s="12" customFormat="1" ht="12.95" customHeight="1" x14ac:dyDescent="0.15">
      <c r="B59" s="263" t="s">
        <v>244</v>
      </c>
      <c r="C59" s="263"/>
      <c r="D59" s="263"/>
      <c r="E59" s="263"/>
      <c r="F59" s="263"/>
      <c r="G59" s="263"/>
      <c r="H59" s="263"/>
      <c r="I59" s="263"/>
      <c r="J59" s="263"/>
      <c r="K59" s="11"/>
    </row>
    <row r="60" spans="2:11" s="12" customFormat="1" ht="12.95" customHeight="1" x14ac:dyDescent="0.15">
      <c r="B60" s="263" t="s">
        <v>245</v>
      </c>
      <c r="C60" s="263"/>
      <c r="D60" s="263"/>
      <c r="E60" s="263"/>
      <c r="F60" s="263"/>
      <c r="G60" s="263"/>
      <c r="H60" s="263"/>
      <c r="I60" s="263"/>
      <c r="J60" s="263"/>
      <c r="K60" s="148"/>
    </row>
    <row r="61" spans="2:11" s="12" customFormat="1" ht="12.95" customHeight="1" x14ac:dyDescent="0.15">
      <c r="B61" s="263" t="s">
        <v>246</v>
      </c>
      <c r="C61" s="263"/>
      <c r="D61" s="263"/>
      <c r="E61" s="263"/>
      <c r="F61" s="263"/>
      <c r="G61" s="263"/>
      <c r="H61" s="263"/>
      <c r="I61" s="263"/>
      <c r="J61" s="263"/>
      <c r="K61" s="148"/>
    </row>
    <row r="62" spans="2:11" s="12" customFormat="1" ht="12.95" customHeight="1" x14ac:dyDescent="0.15">
      <c r="B62" s="264" t="s">
        <v>247</v>
      </c>
      <c r="C62" s="264"/>
      <c r="D62" s="264"/>
      <c r="E62" s="264"/>
      <c r="F62" s="264"/>
      <c r="G62" s="264"/>
      <c r="H62" s="264"/>
      <c r="I62" s="264"/>
      <c r="J62" s="264"/>
      <c r="K62" s="165"/>
    </row>
    <row r="63" spans="2:11" s="12" customFormat="1" ht="12.95" customHeight="1" x14ac:dyDescent="0.15">
      <c r="B63" s="263" t="s">
        <v>248</v>
      </c>
      <c r="C63" s="263"/>
      <c r="D63" s="263"/>
      <c r="E63" s="263"/>
      <c r="F63" s="263"/>
      <c r="G63" s="263"/>
      <c r="H63" s="263"/>
      <c r="I63" s="263"/>
      <c r="J63" s="263"/>
      <c r="K63" s="11"/>
    </row>
    <row r="64" spans="2:11" s="12" customFormat="1" ht="12.95" customHeight="1" x14ac:dyDescent="0.15">
      <c r="B64" s="263" t="s">
        <v>249</v>
      </c>
      <c r="C64" s="263"/>
      <c r="D64" s="263"/>
      <c r="E64" s="263"/>
      <c r="F64" s="263"/>
      <c r="G64" s="263"/>
      <c r="H64" s="263"/>
      <c r="I64" s="263"/>
      <c r="J64" s="263"/>
      <c r="K64" s="148"/>
    </row>
    <row r="65" spans="2:11" s="12" customFormat="1" ht="12.95" customHeight="1" x14ac:dyDescent="0.15">
      <c r="B65" s="263" t="s">
        <v>250</v>
      </c>
      <c r="C65" s="263"/>
      <c r="D65" s="263"/>
      <c r="E65" s="263"/>
      <c r="F65" s="263"/>
      <c r="G65" s="263"/>
      <c r="H65" s="263"/>
      <c r="I65" s="263"/>
      <c r="J65" s="263"/>
      <c r="K65" s="148"/>
    </row>
    <row r="66" spans="2:11" s="12" customFormat="1" ht="12.95" customHeight="1" x14ac:dyDescent="0.15">
      <c r="B66" s="264" t="s">
        <v>251</v>
      </c>
      <c r="C66" s="264"/>
      <c r="D66" s="264"/>
      <c r="E66" s="264"/>
      <c r="F66" s="264"/>
      <c r="G66" s="264"/>
      <c r="H66" s="264"/>
      <c r="I66" s="264"/>
      <c r="J66" s="264"/>
      <c r="K66" s="165"/>
    </row>
    <row r="67" spans="2:11" s="12" customFormat="1" ht="12.95" customHeight="1" x14ac:dyDescent="0.15">
      <c r="B67" s="263" t="s">
        <v>252</v>
      </c>
      <c r="C67" s="263"/>
      <c r="D67" s="263"/>
      <c r="E67" s="263"/>
      <c r="F67" s="263"/>
      <c r="G67" s="263"/>
      <c r="H67" s="263"/>
      <c r="I67" s="263"/>
      <c r="J67" s="263"/>
      <c r="K67" s="11"/>
    </row>
    <row r="68" spans="2:11" s="12" customFormat="1" ht="12.95" customHeight="1" x14ac:dyDescent="0.15">
      <c r="B68" s="263" t="s">
        <v>253</v>
      </c>
      <c r="C68" s="263"/>
      <c r="D68" s="263"/>
      <c r="E68" s="263"/>
      <c r="F68" s="263"/>
      <c r="G68" s="263"/>
      <c r="H68" s="263"/>
      <c r="I68" s="263"/>
      <c r="J68" s="263"/>
      <c r="K68" s="148"/>
    </row>
    <row r="69" spans="2:11" s="12" customFormat="1" ht="12.95" customHeight="1" x14ac:dyDescent="0.15">
      <c r="B69" s="263" t="s">
        <v>254</v>
      </c>
      <c r="C69" s="263"/>
      <c r="D69" s="263"/>
      <c r="E69" s="263"/>
      <c r="F69" s="263"/>
      <c r="G69" s="263"/>
      <c r="H69" s="263"/>
      <c r="I69" s="263"/>
      <c r="J69" s="263"/>
      <c r="K69" s="148"/>
    </row>
    <row r="70" spans="2:11" s="12" customFormat="1" ht="12.95" customHeight="1" x14ac:dyDescent="0.15">
      <c r="B70" s="264" t="s">
        <v>255</v>
      </c>
      <c r="C70" s="264"/>
      <c r="D70" s="264"/>
      <c r="E70" s="264"/>
      <c r="F70" s="264"/>
      <c r="G70" s="264"/>
      <c r="H70" s="264"/>
      <c r="I70" s="264"/>
      <c r="J70" s="264"/>
      <c r="K70" s="165"/>
    </row>
    <row r="71" spans="2:11" s="12" customFormat="1" ht="12.95" customHeight="1" x14ac:dyDescent="0.15">
      <c r="B71" s="263" t="s">
        <v>256</v>
      </c>
      <c r="C71" s="263"/>
      <c r="D71" s="263"/>
      <c r="E71" s="263"/>
      <c r="F71" s="263"/>
      <c r="G71" s="263"/>
      <c r="H71" s="263"/>
      <c r="I71" s="263"/>
      <c r="J71" s="263"/>
      <c r="K71" s="11"/>
    </row>
    <row r="72" spans="2:11" s="12" customFormat="1" ht="12.95" customHeight="1" x14ac:dyDescent="0.15">
      <c r="B72" s="263" t="s">
        <v>257</v>
      </c>
      <c r="C72" s="263"/>
      <c r="D72" s="263"/>
      <c r="E72" s="263"/>
      <c r="F72" s="263"/>
      <c r="G72" s="263"/>
      <c r="H72" s="263"/>
      <c r="I72" s="263"/>
      <c r="J72" s="263"/>
      <c r="K72" s="148"/>
    </row>
    <row r="73" spans="2:11" s="12" customFormat="1" ht="12.95" customHeight="1" x14ac:dyDescent="0.15">
      <c r="B73" s="263" t="s">
        <v>258</v>
      </c>
      <c r="C73" s="263"/>
      <c r="D73" s="263"/>
      <c r="E73" s="263"/>
      <c r="F73" s="263"/>
      <c r="G73" s="263"/>
      <c r="H73" s="263"/>
      <c r="I73" s="263"/>
      <c r="J73" s="263"/>
      <c r="K73" s="148"/>
    </row>
    <row r="74" spans="2:11" s="12" customFormat="1" ht="12.95" customHeight="1" x14ac:dyDescent="0.15">
      <c r="B74" s="264" t="s">
        <v>259</v>
      </c>
      <c r="C74" s="264"/>
      <c r="D74" s="264"/>
      <c r="E74" s="264"/>
      <c r="F74" s="264"/>
      <c r="G74" s="264"/>
      <c r="H74" s="264"/>
      <c r="I74" s="264"/>
      <c r="J74" s="264"/>
      <c r="K74" s="165"/>
    </row>
    <row r="75" spans="2:11" s="12" customFormat="1" ht="12.95" customHeight="1" x14ac:dyDescent="0.15">
      <c r="B75" s="263" t="s">
        <v>260</v>
      </c>
      <c r="C75" s="263"/>
      <c r="D75" s="263"/>
      <c r="E75" s="263"/>
      <c r="F75" s="263"/>
      <c r="G75" s="263"/>
      <c r="H75" s="263"/>
      <c r="I75" s="263"/>
      <c r="J75" s="263"/>
      <c r="K75" s="11"/>
    </row>
    <row r="76" spans="2:11" s="12" customFormat="1" ht="12.95" customHeight="1" x14ac:dyDescent="0.15">
      <c r="B76" s="263" t="s">
        <v>261</v>
      </c>
      <c r="C76" s="263"/>
      <c r="D76" s="263"/>
      <c r="E76" s="263"/>
      <c r="F76" s="263"/>
      <c r="G76" s="263"/>
      <c r="H76" s="263"/>
      <c r="I76" s="263"/>
      <c r="J76" s="263"/>
      <c r="K76" s="148"/>
    </row>
    <row r="77" spans="2:11" s="12" customFormat="1" ht="12.95" customHeight="1" x14ac:dyDescent="0.15">
      <c r="B77" s="263" t="s">
        <v>262</v>
      </c>
      <c r="C77" s="263"/>
      <c r="D77" s="263"/>
      <c r="E77" s="263"/>
      <c r="F77" s="263"/>
      <c r="G77" s="263"/>
      <c r="H77" s="263"/>
      <c r="I77" s="263"/>
      <c r="J77" s="263"/>
      <c r="K77" s="148"/>
    </row>
    <row r="78" spans="2:11" s="12" customFormat="1" ht="12.95" customHeight="1" x14ac:dyDescent="0.15">
      <c r="B78" s="264" t="s">
        <v>263</v>
      </c>
      <c r="C78" s="264"/>
      <c r="D78" s="264"/>
      <c r="E78" s="264"/>
      <c r="F78" s="264"/>
      <c r="G78" s="264"/>
      <c r="H78" s="264"/>
      <c r="I78" s="264"/>
      <c r="J78" s="264"/>
      <c r="K78" s="165"/>
    </row>
    <row r="79" spans="2:11" s="12" customFormat="1" ht="12.95" customHeight="1" x14ac:dyDescent="0.15">
      <c r="B79" s="263" t="s">
        <v>264</v>
      </c>
      <c r="C79" s="263"/>
      <c r="D79" s="263"/>
      <c r="E79" s="263"/>
      <c r="F79" s="263"/>
      <c r="G79" s="263"/>
      <c r="H79" s="263"/>
      <c r="I79" s="263"/>
      <c r="J79" s="263"/>
      <c r="K79" s="11"/>
    </row>
    <row r="80" spans="2:11" s="12" customFormat="1" ht="12.95" customHeight="1" x14ac:dyDescent="0.15">
      <c r="B80" s="263" t="s">
        <v>265</v>
      </c>
      <c r="C80" s="263"/>
      <c r="D80" s="263"/>
      <c r="E80" s="263"/>
      <c r="F80" s="263"/>
      <c r="G80" s="263"/>
      <c r="H80" s="263"/>
      <c r="I80" s="263"/>
      <c r="J80" s="263"/>
      <c r="K80" s="148"/>
    </row>
    <row r="81" spans="2:11" s="12" customFormat="1" ht="12.95" customHeight="1" x14ac:dyDescent="0.15">
      <c r="B81" s="263" t="s">
        <v>266</v>
      </c>
      <c r="C81" s="263"/>
      <c r="D81" s="263"/>
      <c r="E81" s="263"/>
      <c r="F81" s="263"/>
      <c r="G81" s="263"/>
      <c r="H81" s="263"/>
      <c r="I81" s="263"/>
      <c r="J81" s="263"/>
      <c r="K81" s="148"/>
    </row>
    <row r="82" spans="2:11" s="12" customFormat="1" ht="12.95" customHeight="1" x14ac:dyDescent="0.15">
      <c r="B82" s="264" t="s">
        <v>267</v>
      </c>
      <c r="C82" s="264"/>
      <c r="D82" s="264"/>
      <c r="E82" s="264"/>
      <c r="F82" s="264"/>
      <c r="G82" s="264"/>
      <c r="H82" s="264"/>
      <c r="I82" s="264"/>
      <c r="J82" s="264"/>
      <c r="K82" s="165"/>
    </row>
    <row r="83" spans="2:11" s="12" customFormat="1" ht="12.95" customHeight="1" x14ac:dyDescent="0.15">
      <c r="B83" s="263" t="s">
        <v>268</v>
      </c>
      <c r="C83" s="263"/>
      <c r="D83" s="263"/>
      <c r="E83" s="263"/>
      <c r="F83" s="263"/>
      <c r="G83" s="263"/>
      <c r="H83" s="263"/>
      <c r="I83" s="263"/>
      <c r="J83" s="263"/>
      <c r="K83" s="11"/>
    </row>
    <row r="84" spans="2:11" s="12" customFormat="1" ht="12.95" customHeight="1" x14ac:dyDescent="0.15">
      <c r="B84" s="263" t="s">
        <v>269</v>
      </c>
      <c r="C84" s="263"/>
      <c r="D84" s="263"/>
      <c r="E84" s="263"/>
      <c r="F84" s="263"/>
      <c r="G84" s="263"/>
      <c r="H84" s="263"/>
      <c r="I84" s="263"/>
      <c r="J84" s="263"/>
      <c r="K84" s="148"/>
    </row>
    <row r="85" spans="2:11" s="12" customFormat="1" ht="12.95" customHeight="1" x14ac:dyDescent="0.15">
      <c r="B85" s="263" t="s">
        <v>270</v>
      </c>
      <c r="C85" s="263"/>
      <c r="D85" s="263"/>
      <c r="E85" s="263"/>
      <c r="F85" s="263"/>
      <c r="G85" s="263"/>
      <c r="H85" s="263"/>
      <c r="I85" s="263"/>
      <c r="J85" s="263"/>
      <c r="K85" s="148"/>
    </row>
    <row r="86" spans="2:11" s="12" customFormat="1" ht="12.95" customHeight="1" x14ac:dyDescent="0.15">
      <c r="B86" s="264" t="s">
        <v>302</v>
      </c>
      <c r="C86" s="264"/>
      <c r="D86" s="264"/>
      <c r="E86" s="264"/>
      <c r="F86" s="264"/>
      <c r="G86" s="264"/>
      <c r="H86" s="264"/>
      <c r="I86" s="264"/>
      <c r="J86" s="264"/>
      <c r="K86" s="165"/>
    </row>
    <row r="87" spans="2:11" s="12" customFormat="1" ht="12.95" customHeight="1" x14ac:dyDescent="0.15">
      <c r="B87" s="263" t="s">
        <v>271</v>
      </c>
      <c r="C87" s="263"/>
      <c r="D87" s="263"/>
      <c r="E87" s="263"/>
      <c r="F87" s="263"/>
      <c r="G87" s="263"/>
      <c r="H87" s="263"/>
      <c r="I87" s="263"/>
      <c r="J87" s="263"/>
      <c r="K87" s="11"/>
    </row>
    <row r="88" spans="2:11" s="12" customFormat="1" ht="12.95" customHeight="1" x14ac:dyDescent="0.15">
      <c r="B88" s="263" t="s">
        <v>272</v>
      </c>
      <c r="C88" s="263"/>
      <c r="D88" s="263"/>
      <c r="E88" s="263"/>
      <c r="F88" s="263"/>
      <c r="G88" s="263"/>
      <c r="H88" s="263"/>
      <c r="I88" s="263"/>
      <c r="J88" s="263"/>
      <c r="K88" s="148"/>
    </row>
    <row r="89" spans="2:11" s="12" customFormat="1" ht="12.95" customHeight="1" x14ac:dyDescent="0.15">
      <c r="B89" s="263" t="s">
        <v>273</v>
      </c>
      <c r="C89" s="263"/>
      <c r="D89" s="263"/>
      <c r="E89" s="263"/>
      <c r="F89" s="263"/>
      <c r="G89" s="263"/>
      <c r="H89" s="263"/>
      <c r="I89" s="263"/>
      <c r="J89" s="263"/>
      <c r="K89" s="148"/>
    </row>
    <row r="90" spans="2:11" s="12" customFormat="1" ht="12.95" customHeight="1" x14ac:dyDescent="0.15">
      <c r="B90" s="264" t="s">
        <v>274</v>
      </c>
      <c r="C90" s="264"/>
      <c r="D90" s="264"/>
      <c r="E90" s="264"/>
      <c r="F90" s="264"/>
      <c r="G90" s="264"/>
      <c r="H90" s="264"/>
      <c r="I90" s="264"/>
      <c r="J90" s="264"/>
      <c r="K90" s="165"/>
    </row>
    <row r="91" spans="2:11" s="12" customFormat="1" ht="12.95" customHeight="1" x14ac:dyDescent="0.15">
      <c r="B91" s="263" t="s">
        <v>275</v>
      </c>
      <c r="C91" s="263"/>
      <c r="D91" s="263"/>
      <c r="E91" s="263"/>
      <c r="F91" s="263"/>
      <c r="G91" s="263"/>
      <c r="H91" s="263"/>
      <c r="I91" s="263"/>
      <c r="J91" s="263"/>
      <c r="K91" s="11"/>
    </row>
    <row r="92" spans="2:11" s="12" customFormat="1" ht="12.95" customHeight="1" x14ac:dyDescent="0.15">
      <c r="B92" s="263" t="s">
        <v>276</v>
      </c>
      <c r="C92" s="263"/>
      <c r="D92" s="263"/>
      <c r="E92" s="263"/>
      <c r="F92" s="263"/>
      <c r="G92" s="263"/>
      <c r="H92" s="263"/>
      <c r="I92" s="263"/>
      <c r="J92" s="263"/>
      <c r="K92" s="148"/>
    </row>
    <row r="93" spans="2:11" s="12" customFormat="1" ht="12.95" customHeight="1" x14ac:dyDescent="0.15">
      <c r="B93" s="263" t="s">
        <v>277</v>
      </c>
      <c r="C93" s="263"/>
      <c r="D93" s="263"/>
      <c r="E93" s="263"/>
      <c r="F93" s="263"/>
      <c r="G93" s="263"/>
      <c r="H93" s="263"/>
      <c r="I93" s="263"/>
      <c r="J93" s="263"/>
      <c r="K93" s="148"/>
    </row>
    <row r="94" spans="2:11" s="12" customFormat="1" ht="12.95" customHeight="1" x14ac:dyDescent="0.15">
      <c r="B94" s="264" t="s">
        <v>278</v>
      </c>
      <c r="C94" s="264"/>
      <c r="D94" s="264"/>
      <c r="E94" s="264"/>
      <c r="F94" s="264"/>
      <c r="G94" s="264"/>
      <c r="H94" s="264"/>
      <c r="I94" s="264"/>
      <c r="J94" s="264"/>
      <c r="K94" s="165"/>
    </row>
    <row r="95" spans="2:11" s="12" customFormat="1" ht="12.95" customHeight="1" x14ac:dyDescent="0.15">
      <c r="B95" s="263" t="s">
        <v>279</v>
      </c>
      <c r="C95" s="263"/>
      <c r="D95" s="263"/>
      <c r="E95" s="263"/>
      <c r="F95" s="263"/>
      <c r="G95" s="263"/>
      <c r="H95" s="263"/>
      <c r="I95" s="263"/>
      <c r="J95" s="263"/>
      <c r="K95" s="11"/>
    </row>
    <row r="96" spans="2:11" s="12" customFormat="1" ht="12.95" customHeight="1" x14ac:dyDescent="0.15">
      <c r="B96" s="263" t="s">
        <v>280</v>
      </c>
      <c r="C96" s="263"/>
      <c r="D96" s="263"/>
      <c r="E96" s="263"/>
      <c r="F96" s="263"/>
      <c r="G96" s="263"/>
      <c r="H96" s="263"/>
      <c r="I96" s="263"/>
      <c r="J96" s="263"/>
      <c r="K96" s="148"/>
    </row>
    <row r="97" spans="2:11" s="12" customFormat="1" ht="12.95" customHeight="1" x14ac:dyDescent="0.15">
      <c r="B97" s="263" t="s">
        <v>281</v>
      </c>
      <c r="C97" s="263"/>
      <c r="D97" s="263"/>
      <c r="E97" s="263"/>
      <c r="F97" s="263"/>
      <c r="G97" s="263"/>
      <c r="H97" s="263"/>
      <c r="I97" s="263"/>
      <c r="J97" s="263"/>
      <c r="K97" s="148"/>
    </row>
    <row r="98" spans="2:11" s="12" customFormat="1" ht="12.95" customHeight="1" x14ac:dyDescent="0.15">
      <c r="B98" s="264" t="s">
        <v>282</v>
      </c>
      <c r="C98" s="264"/>
      <c r="D98" s="264"/>
      <c r="E98" s="264"/>
      <c r="F98" s="264"/>
      <c r="G98" s="264"/>
      <c r="H98" s="264"/>
      <c r="I98" s="264"/>
      <c r="J98" s="264"/>
      <c r="K98" s="165"/>
    </row>
    <row r="99" spans="2:11" s="12" customFormat="1" ht="12.95" customHeight="1" x14ac:dyDescent="0.15">
      <c r="B99" s="263" t="s">
        <v>283</v>
      </c>
      <c r="C99" s="263"/>
      <c r="D99" s="263"/>
      <c r="E99" s="263"/>
      <c r="F99" s="263"/>
      <c r="G99" s="263"/>
      <c r="H99" s="263"/>
      <c r="I99" s="263"/>
      <c r="J99" s="263"/>
      <c r="K99" s="11"/>
    </row>
    <row r="100" spans="2:11" s="12" customFormat="1" ht="12.95" customHeight="1" x14ac:dyDescent="0.15">
      <c r="B100" s="263" t="s">
        <v>284</v>
      </c>
      <c r="C100" s="263"/>
      <c r="D100" s="263"/>
      <c r="E100" s="263"/>
      <c r="F100" s="263"/>
      <c r="G100" s="263"/>
      <c r="H100" s="263"/>
      <c r="I100" s="263"/>
      <c r="J100" s="263"/>
      <c r="K100" s="148"/>
    </row>
    <row r="101" spans="2:11" s="12" customFormat="1" ht="12.95" customHeight="1" x14ac:dyDescent="0.15">
      <c r="B101" s="263" t="s">
        <v>285</v>
      </c>
      <c r="C101" s="263"/>
      <c r="D101" s="263"/>
      <c r="E101" s="263"/>
      <c r="F101" s="263"/>
      <c r="G101" s="263"/>
      <c r="H101" s="263"/>
      <c r="I101" s="263"/>
      <c r="J101" s="263"/>
      <c r="K101" s="148"/>
    </row>
    <row r="102" spans="2:11" s="12" customFormat="1" ht="12.95" customHeight="1" x14ac:dyDescent="0.15">
      <c r="B102" s="264" t="s">
        <v>286</v>
      </c>
      <c r="C102" s="264"/>
      <c r="D102" s="264"/>
      <c r="E102" s="264"/>
      <c r="F102" s="264"/>
      <c r="G102" s="264"/>
      <c r="H102" s="264"/>
      <c r="I102" s="264"/>
      <c r="J102" s="264"/>
      <c r="K102" s="165"/>
    </row>
    <row r="103" spans="2:11" s="12" customFormat="1" ht="12.95" customHeight="1" x14ac:dyDescent="0.15">
      <c r="B103" s="263" t="s">
        <v>287</v>
      </c>
      <c r="C103" s="263"/>
      <c r="D103" s="263"/>
      <c r="E103" s="263"/>
      <c r="F103" s="263"/>
      <c r="G103" s="263"/>
      <c r="H103" s="263"/>
      <c r="I103" s="263"/>
      <c r="J103" s="263"/>
      <c r="K103" s="11"/>
    </row>
    <row r="104" spans="2:11" s="12" customFormat="1" ht="12.95" customHeight="1" x14ac:dyDescent="0.15">
      <c r="B104" s="263" t="s">
        <v>288</v>
      </c>
      <c r="C104" s="263"/>
      <c r="D104" s="263"/>
      <c r="E104" s="263"/>
      <c r="F104" s="263"/>
      <c r="G104" s="263"/>
      <c r="H104" s="263"/>
      <c r="I104" s="263"/>
      <c r="J104" s="263"/>
      <c r="K104" s="148"/>
    </row>
    <row r="105" spans="2:11" s="12" customFormat="1" ht="12.95" customHeight="1" x14ac:dyDescent="0.15">
      <c r="B105" s="263" t="s">
        <v>289</v>
      </c>
      <c r="C105" s="263"/>
      <c r="D105" s="263"/>
      <c r="E105" s="263"/>
      <c r="F105" s="263"/>
      <c r="G105" s="263"/>
      <c r="H105" s="263"/>
      <c r="I105" s="263"/>
      <c r="J105" s="263"/>
      <c r="K105" s="148"/>
    </row>
    <row r="106" spans="2:11" s="12" customFormat="1" ht="12.95" customHeight="1" x14ac:dyDescent="0.15">
      <c r="B106" s="264" t="s">
        <v>290</v>
      </c>
      <c r="C106" s="264"/>
      <c r="D106" s="264"/>
      <c r="E106" s="264"/>
      <c r="F106" s="264"/>
      <c r="G106" s="264"/>
      <c r="H106" s="264"/>
      <c r="I106" s="264"/>
      <c r="J106" s="264"/>
      <c r="K106" s="165"/>
    </row>
    <row r="107" spans="2:11" s="12" customFormat="1" ht="12.95" customHeight="1" x14ac:dyDescent="0.15">
      <c r="B107" s="263" t="s">
        <v>291</v>
      </c>
      <c r="C107" s="263"/>
      <c r="D107" s="263"/>
      <c r="E107" s="263"/>
      <c r="F107" s="263"/>
      <c r="G107" s="263"/>
      <c r="H107" s="263"/>
      <c r="I107" s="263"/>
      <c r="J107" s="263"/>
      <c r="K107" s="11"/>
    </row>
    <row r="108" spans="2:11" s="12" customFormat="1" ht="12.95" customHeight="1" x14ac:dyDescent="0.15">
      <c r="B108" s="263" t="s">
        <v>292</v>
      </c>
      <c r="C108" s="263"/>
      <c r="D108" s="263"/>
      <c r="E108" s="263"/>
      <c r="F108" s="263"/>
      <c r="G108" s="263"/>
      <c r="H108" s="263"/>
      <c r="I108" s="263"/>
      <c r="J108" s="263"/>
      <c r="K108" s="148"/>
    </row>
    <row r="109" spans="2:11" s="12" customFormat="1" ht="12.95" customHeight="1" x14ac:dyDescent="0.15">
      <c r="B109" s="263" t="s">
        <v>293</v>
      </c>
      <c r="C109" s="263"/>
      <c r="D109" s="263"/>
      <c r="E109" s="263"/>
      <c r="F109" s="263"/>
      <c r="G109" s="263"/>
      <c r="H109" s="263"/>
      <c r="I109" s="263"/>
      <c r="J109" s="263"/>
      <c r="K109" s="148"/>
    </row>
    <row r="110" spans="2:11" s="12" customFormat="1" ht="12.95" customHeight="1" x14ac:dyDescent="0.15">
      <c r="B110" s="264" t="s">
        <v>294</v>
      </c>
      <c r="C110" s="264"/>
      <c r="D110" s="264"/>
      <c r="E110" s="264"/>
      <c r="F110" s="264"/>
      <c r="G110" s="264"/>
      <c r="H110" s="264"/>
      <c r="I110" s="264"/>
      <c r="J110" s="264"/>
      <c r="K110" s="165"/>
    </row>
    <row r="111" spans="2:11" s="12" customFormat="1" ht="12.95" customHeight="1" x14ac:dyDescent="0.15">
      <c r="B111" s="263" t="s">
        <v>295</v>
      </c>
      <c r="C111" s="263"/>
      <c r="D111" s="263"/>
      <c r="E111" s="263"/>
      <c r="F111" s="263"/>
      <c r="G111" s="263"/>
      <c r="H111" s="263"/>
      <c r="I111" s="263"/>
      <c r="J111" s="263"/>
      <c r="K111" s="11"/>
    </row>
    <row r="112" spans="2:11" s="12" customFormat="1" ht="12.95" customHeight="1" x14ac:dyDescent="0.15">
      <c r="B112" s="263" t="s">
        <v>296</v>
      </c>
      <c r="C112" s="263"/>
      <c r="D112" s="263"/>
      <c r="E112" s="263"/>
      <c r="F112" s="263"/>
      <c r="G112" s="263"/>
      <c r="H112" s="263"/>
      <c r="I112" s="263"/>
      <c r="J112" s="263"/>
      <c r="K112" s="148"/>
    </row>
    <row r="113" spans="2:11" s="12" customFormat="1" ht="12.95" customHeight="1" x14ac:dyDescent="0.15">
      <c r="B113" s="263" t="s">
        <v>297</v>
      </c>
      <c r="C113" s="263"/>
      <c r="D113" s="263"/>
      <c r="E113" s="263"/>
      <c r="F113" s="263"/>
      <c r="G113" s="263"/>
      <c r="H113" s="263"/>
      <c r="I113" s="263"/>
      <c r="J113" s="263"/>
      <c r="K113" s="148"/>
    </row>
    <row r="114" spans="2:11" s="12" customFormat="1" ht="12.95" customHeight="1" x14ac:dyDescent="0.15">
      <c r="B114" s="264" t="s">
        <v>298</v>
      </c>
      <c r="C114" s="264"/>
      <c r="D114" s="264"/>
      <c r="E114" s="264"/>
      <c r="F114" s="264"/>
      <c r="G114" s="264"/>
      <c r="H114" s="264"/>
      <c r="I114" s="264"/>
      <c r="J114" s="264"/>
      <c r="K114" s="165"/>
    </row>
    <row r="115" spans="2:11" s="12" customFormat="1" ht="12.95" customHeight="1" x14ac:dyDescent="0.15">
      <c r="B115" s="263" t="s">
        <v>299</v>
      </c>
      <c r="C115" s="263"/>
      <c r="D115" s="263"/>
      <c r="E115" s="263"/>
      <c r="F115" s="263"/>
      <c r="G115" s="263"/>
      <c r="H115" s="263"/>
      <c r="I115" s="263"/>
      <c r="J115" s="263"/>
      <c r="K115" s="11"/>
    </row>
    <row r="116" spans="2:11" s="12" customFormat="1" ht="12.95" customHeight="1" x14ac:dyDescent="0.15">
      <c r="B116" s="263" t="s">
        <v>300</v>
      </c>
      <c r="C116" s="263"/>
      <c r="D116" s="263"/>
      <c r="E116" s="263"/>
      <c r="F116" s="263"/>
      <c r="G116" s="263"/>
      <c r="H116" s="263"/>
      <c r="I116" s="263"/>
      <c r="J116" s="263"/>
      <c r="K116" s="148"/>
    </row>
    <row r="117" spans="2:11" s="12" customFormat="1" ht="12.95" customHeight="1" x14ac:dyDescent="0.15">
      <c r="B117" s="263" t="s">
        <v>301</v>
      </c>
      <c r="C117" s="263"/>
      <c r="D117" s="263"/>
      <c r="E117" s="263"/>
      <c r="F117" s="263"/>
      <c r="G117" s="263"/>
      <c r="H117" s="263"/>
      <c r="I117" s="263"/>
      <c r="J117" s="263"/>
      <c r="K117" s="148"/>
    </row>
    <row r="118" spans="2:11" ht="5.25" customHeight="1" thickBot="1" x14ac:dyDescent="0.2">
      <c r="K118" s="166">
        <f>SUM(K42:K117)</f>
        <v>0</v>
      </c>
    </row>
    <row r="119" spans="2:11" ht="30" customHeight="1" thickBot="1" x14ac:dyDescent="0.2">
      <c r="B119" s="260" t="str">
        <f>IF(K114="","",IF(K118&lt;36,"你的交往能力较差，你显得不合群，人际关系需要改善",IF(K118&lt;46,"你具备一定交往能力，不喜欢独自一个人呆着。","你非常善于交际。")))</f>
        <v/>
      </c>
      <c r="C119" s="261"/>
      <c r="D119" s="261"/>
      <c r="E119" s="261"/>
      <c r="F119" s="261"/>
      <c r="G119" s="261"/>
      <c r="H119" s="261"/>
      <c r="I119" s="261"/>
      <c r="J119" s="261"/>
      <c r="K119" s="262"/>
    </row>
    <row r="120" spans="2:11" x14ac:dyDescent="0.15"/>
  </sheetData>
  <mergeCells count="116">
    <mergeCell ref="B1:K1"/>
    <mergeCell ref="B2:K2"/>
    <mergeCell ref="B3:K3"/>
    <mergeCell ref="B4:K4"/>
    <mergeCell ref="C6:D6"/>
    <mergeCell ref="E6:H6"/>
    <mergeCell ref="B13:J13"/>
    <mergeCell ref="B14:J14"/>
    <mergeCell ref="B15:J15"/>
    <mergeCell ref="B16:J16"/>
    <mergeCell ref="B17:J17"/>
    <mergeCell ref="B18:J18"/>
    <mergeCell ref="B7:K7"/>
    <mergeCell ref="B8:K8"/>
    <mergeCell ref="B9:K9"/>
    <mergeCell ref="B10:K10"/>
    <mergeCell ref="B11:J11"/>
    <mergeCell ref="B12:J12"/>
    <mergeCell ref="B25:J25"/>
    <mergeCell ref="B26:J26"/>
    <mergeCell ref="B27:J27"/>
    <mergeCell ref="B28:J28"/>
    <mergeCell ref="B29:J29"/>
    <mergeCell ref="B30:J30"/>
    <mergeCell ref="B19:J19"/>
    <mergeCell ref="B20:J20"/>
    <mergeCell ref="B21:J21"/>
    <mergeCell ref="B22:J22"/>
    <mergeCell ref="B23:J23"/>
    <mergeCell ref="B24:J24"/>
    <mergeCell ref="B40:K40"/>
    <mergeCell ref="B41:K41"/>
    <mergeCell ref="B42:J42"/>
    <mergeCell ref="B43:J43"/>
    <mergeCell ref="B44:J44"/>
    <mergeCell ref="B45:J45"/>
    <mergeCell ref="B31:J31"/>
    <mergeCell ref="B32:J32"/>
    <mergeCell ref="B33:J33"/>
    <mergeCell ref="B34:J34"/>
    <mergeCell ref="B35:J35"/>
    <mergeCell ref="K39:L39"/>
    <mergeCell ref="B37:K37"/>
    <mergeCell ref="B52:J52"/>
    <mergeCell ref="B53:J53"/>
    <mergeCell ref="B54:J54"/>
    <mergeCell ref="B55:J55"/>
    <mergeCell ref="B56:J56"/>
    <mergeCell ref="B57:J57"/>
    <mergeCell ref="B46:J46"/>
    <mergeCell ref="B47:J47"/>
    <mergeCell ref="B48:J48"/>
    <mergeCell ref="B49:J49"/>
    <mergeCell ref="B50:J50"/>
    <mergeCell ref="B51:J51"/>
    <mergeCell ref="B64:J64"/>
    <mergeCell ref="B65:J65"/>
    <mergeCell ref="B66:J66"/>
    <mergeCell ref="B67:J67"/>
    <mergeCell ref="B68:J68"/>
    <mergeCell ref="B69:J69"/>
    <mergeCell ref="B58:J58"/>
    <mergeCell ref="B59:J59"/>
    <mergeCell ref="B60:J60"/>
    <mergeCell ref="B61:J61"/>
    <mergeCell ref="B62:J62"/>
    <mergeCell ref="B63:J63"/>
    <mergeCell ref="B76:J76"/>
    <mergeCell ref="B77:J77"/>
    <mergeCell ref="B78:J78"/>
    <mergeCell ref="B79:J79"/>
    <mergeCell ref="B80:J80"/>
    <mergeCell ref="B81:J81"/>
    <mergeCell ref="B70:J70"/>
    <mergeCell ref="B71:J71"/>
    <mergeCell ref="B72:J72"/>
    <mergeCell ref="B73:J73"/>
    <mergeCell ref="B74:J74"/>
    <mergeCell ref="B75:J75"/>
    <mergeCell ref="B88:J88"/>
    <mergeCell ref="B89:J89"/>
    <mergeCell ref="B90:J90"/>
    <mergeCell ref="B91:J91"/>
    <mergeCell ref="B92:J92"/>
    <mergeCell ref="B93:J93"/>
    <mergeCell ref="B82:J82"/>
    <mergeCell ref="B83:J83"/>
    <mergeCell ref="B84:J84"/>
    <mergeCell ref="B85:J85"/>
    <mergeCell ref="B86:J86"/>
    <mergeCell ref="B87:J87"/>
    <mergeCell ref="B100:J100"/>
    <mergeCell ref="B101:J101"/>
    <mergeCell ref="B102:J102"/>
    <mergeCell ref="B103:J103"/>
    <mergeCell ref="B104:J104"/>
    <mergeCell ref="B105:J105"/>
    <mergeCell ref="B94:J94"/>
    <mergeCell ref="B95:J95"/>
    <mergeCell ref="B96:J96"/>
    <mergeCell ref="B97:J97"/>
    <mergeCell ref="B98:J98"/>
    <mergeCell ref="B99:J99"/>
    <mergeCell ref="B119:K119"/>
    <mergeCell ref="B112:J112"/>
    <mergeCell ref="B113:J113"/>
    <mergeCell ref="B114:J114"/>
    <mergeCell ref="B115:J115"/>
    <mergeCell ref="B116:J116"/>
    <mergeCell ref="B117:J117"/>
    <mergeCell ref="B106:J106"/>
    <mergeCell ref="B107:J107"/>
    <mergeCell ref="B108:J108"/>
    <mergeCell ref="B109:J109"/>
    <mergeCell ref="B110:J110"/>
    <mergeCell ref="B111:J111"/>
  </mergeCells>
  <phoneticPr fontId="1" type="noConversion"/>
  <dataValidations count="3">
    <dataValidation type="list" allowBlank="1" showInputMessage="1" showErrorMessage="1" sqref="K11:K35">
      <formula1>"是,否"</formula1>
    </dataValidation>
    <dataValidation type="list" allowBlank="1" showInputMessage="1" showErrorMessage="1" sqref="K42 K46 K50 K54 K58 K62 K66 K70 K74 K78 K82 K86 K90 K94 K98 K102 K106 K110 K114">
      <formula1>"1,2,3"</formula1>
    </dataValidation>
    <dataValidation type="custom" allowBlank="1" showInputMessage="1" showErrorMessage="1" sqref="K43:K45 K47:K49 K51:K53 K55:K57 K59:K61 K63:K65 K67:K69 K71:K73 K75:K77 K79:K81 K83:K85 K87:K89 K91:K93 K95:K97 K99:K101 K103:K105 K107:K109 K111:K113 K115:K117">
      <formula1>0</formula1>
    </dataValidation>
  </dataValidations>
  <printOptions horizontalCentered="1"/>
  <pageMargins left="0.31496062992125984" right="0.31496062992125984" top="0" bottom="0" header="0" footer="0.31496062992125984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K56"/>
  <sheetViews>
    <sheetView workbookViewId="0">
      <selection activeCell="B2" sqref="B2:F2"/>
    </sheetView>
  </sheetViews>
  <sheetFormatPr defaultColWidth="0" defaultRowHeight="13.5" zeroHeight="1" x14ac:dyDescent="0.15"/>
  <cols>
    <col min="1" max="1" width="3.625" style="5" customWidth="1"/>
    <col min="2" max="2" width="7.375" style="5" customWidth="1"/>
    <col min="3" max="6" width="19.375" style="5" customWidth="1"/>
    <col min="7" max="7" width="3.625" style="5" customWidth="1"/>
    <col min="8" max="8" width="8.375" style="5" hidden="1" customWidth="1"/>
    <col min="9" max="10" width="9" style="5" hidden="1" customWidth="1"/>
    <col min="11" max="11" width="9" style="113" hidden="1" customWidth="1"/>
    <col min="12" max="16384" width="9" style="5" hidden="1"/>
  </cols>
  <sheetData>
    <row r="1" spans="2:11" ht="15" customHeight="1" thickBot="1" x14ac:dyDescent="0.2">
      <c r="B1" s="174" t="s">
        <v>3</v>
      </c>
      <c r="C1" s="174"/>
      <c r="D1" s="174"/>
      <c r="E1" s="174"/>
      <c r="F1" s="174"/>
    </row>
    <row r="2" spans="2:11" x14ac:dyDescent="0.15">
      <c r="B2" s="196" t="str">
        <f>HYPERLINK("#自测!A1","返回测试首页面")</f>
        <v>返回测试首页面</v>
      </c>
      <c r="C2" s="197"/>
      <c r="D2" s="197"/>
      <c r="E2" s="197"/>
      <c r="F2" s="197"/>
    </row>
    <row r="3" spans="2:11" ht="32.25" x14ac:dyDescent="0.15">
      <c r="B3" s="176" t="s">
        <v>556</v>
      </c>
      <c r="C3" s="176"/>
      <c r="D3" s="176"/>
      <c r="E3" s="176"/>
      <c r="F3" s="176"/>
    </row>
    <row r="4" spans="2:11" ht="15" customHeight="1" x14ac:dyDescent="0.15">
      <c r="B4" s="177" t="s">
        <v>592</v>
      </c>
      <c r="C4" s="177"/>
      <c r="D4" s="177"/>
      <c r="E4" s="177"/>
      <c r="F4" s="177"/>
    </row>
    <row r="5" spans="2:11" ht="15" customHeight="1" x14ac:dyDescent="0.15">
      <c r="B5" s="271" t="s">
        <v>593</v>
      </c>
      <c r="C5" s="271"/>
      <c r="D5" s="271"/>
      <c r="E5" s="271"/>
      <c r="F5" s="271"/>
    </row>
    <row r="6" spans="2:11" ht="15" customHeight="1" x14ac:dyDescent="0.15">
      <c r="B6" s="271" t="s">
        <v>594</v>
      </c>
      <c r="C6" s="271"/>
      <c r="D6" s="271"/>
      <c r="E6" s="271"/>
      <c r="F6" s="271"/>
    </row>
    <row r="7" spans="2:11" ht="20.100000000000001" customHeight="1" x14ac:dyDescent="0.15">
      <c r="B7" s="181" t="s">
        <v>6</v>
      </c>
      <c r="C7" s="181"/>
      <c r="D7" s="181"/>
      <c r="E7" s="181"/>
      <c r="F7" s="181"/>
    </row>
    <row r="8" spans="2:11" s="6" customFormat="1" ht="78" customHeight="1" x14ac:dyDescent="0.15">
      <c r="B8" s="182" t="s">
        <v>303</v>
      </c>
      <c r="C8" s="182"/>
      <c r="D8" s="182"/>
      <c r="E8" s="182"/>
      <c r="F8" s="182"/>
      <c r="K8" s="132"/>
    </row>
    <row r="9" spans="2:11" s="6" customFormat="1" ht="15.95" customHeight="1" x14ac:dyDescent="0.15">
      <c r="B9" s="15" t="s">
        <v>1</v>
      </c>
      <c r="C9" s="15"/>
      <c r="D9" s="15"/>
      <c r="E9" s="15"/>
      <c r="F9" s="15"/>
      <c r="K9" s="132"/>
    </row>
    <row r="10" spans="2:11" s="6" customFormat="1" ht="15.95" customHeight="1" x14ac:dyDescent="0.15">
      <c r="B10" s="198" t="s">
        <v>304</v>
      </c>
      <c r="C10" s="198"/>
      <c r="D10" s="198"/>
      <c r="E10" s="198"/>
      <c r="F10" s="198"/>
      <c r="H10" s="142"/>
      <c r="I10" s="142"/>
      <c r="J10" s="143"/>
      <c r="K10" s="132"/>
    </row>
    <row r="11" spans="2:11" s="6" customFormat="1" ht="16.5" customHeight="1" x14ac:dyDescent="0.15">
      <c r="B11" s="138" t="s">
        <v>603</v>
      </c>
      <c r="C11" s="138" t="s">
        <v>647</v>
      </c>
      <c r="D11" s="138" t="s">
        <v>335</v>
      </c>
      <c r="E11" s="138" t="s">
        <v>336</v>
      </c>
      <c r="F11" s="138" t="s">
        <v>337</v>
      </c>
      <c r="H11" s="100" t="s">
        <v>335</v>
      </c>
      <c r="I11" s="100" t="s">
        <v>336</v>
      </c>
      <c r="J11" s="100" t="s">
        <v>337</v>
      </c>
      <c r="K11" s="132"/>
    </row>
    <row r="12" spans="2:11" s="14" customFormat="1" ht="16.5" customHeight="1" x14ac:dyDescent="0.15">
      <c r="B12" s="17" t="s">
        <v>113</v>
      </c>
      <c r="C12" s="16" t="s">
        <v>305</v>
      </c>
      <c r="D12" s="16"/>
      <c r="E12" s="16"/>
      <c r="F12" s="16"/>
      <c r="H12" s="96" t="s">
        <v>651</v>
      </c>
      <c r="I12" s="96" t="s">
        <v>652</v>
      </c>
      <c r="J12" s="96"/>
      <c r="K12" s="141">
        <f>IF(E12=I12,1,)</f>
        <v>0</v>
      </c>
    </row>
    <row r="13" spans="2:11" s="14" customFormat="1" ht="16.5" customHeight="1" x14ac:dyDescent="0.15">
      <c r="B13" s="139" t="s">
        <v>114</v>
      </c>
      <c r="C13" s="140" t="s">
        <v>306</v>
      </c>
      <c r="D13" s="140"/>
      <c r="E13" s="140"/>
      <c r="F13" s="140"/>
      <c r="H13" s="96"/>
      <c r="I13" s="96"/>
      <c r="J13" s="97" t="s">
        <v>337</v>
      </c>
      <c r="K13" s="141">
        <f>IF(F13=J13,1,)</f>
        <v>0</v>
      </c>
    </row>
    <row r="14" spans="2:11" s="14" customFormat="1" ht="16.5" customHeight="1" x14ac:dyDescent="0.15">
      <c r="B14" s="17" t="s">
        <v>115</v>
      </c>
      <c r="C14" s="16" t="s">
        <v>307</v>
      </c>
      <c r="D14" s="16"/>
      <c r="E14" s="16"/>
      <c r="F14" s="16"/>
      <c r="H14" s="96" t="s">
        <v>653</v>
      </c>
      <c r="I14" s="96" t="s">
        <v>654</v>
      </c>
      <c r="J14" s="96"/>
      <c r="K14" s="141">
        <f>IF(E14=I14,1,)</f>
        <v>0</v>
      </c>
    </row>
    <row r="15" spans="2:11" s="14" customFormat="1" ht="16.5" customHeight="1" x14ac:dyDescent="0.15">
      <c r="B15" s="139" t="s">
        <v>116</v>
      </c>
      <c r="C15" s="140" t="s">
        <v>308</v>
      </c>
      <c r="D15" s="140"/>
      <c r="E15" s="140"/>
      <c r="F15" s="140"/>
      <c r="H15" s="96" t="s">
        <v>655</v>
      </c>
      <c r="I15" s="96" t="s">
        <v>656</v>
      </c>
      <c r="J15" s="96"/>
      <c r="K15" s="141">
        <f>IF(E15=I15,1,)</f>
        <v>0</v>
      </c>
    </row>
    <row r="16" spans="2:11" s="14" customFormat="1" ht="16.5" customHeight="1" x14ac:dyDescent="0.15">
      <c r="B16" s="17" t="s">
        <v>117</v>
      </c>
      <c r="C16" s="16" t="s">
        <v>309</v>
      </c>
      <c r="D16" s="16"/>
      <c r="E16" s="16"/>
      <c r="F16" s="16"/>
      <c r="H16" s="96"/>
      <c r="I16" s="96"/>
      <c r="J16" s="97" t="s">
        <v>337</v>
      </c>
      <c r="K16" s="141">
        <f>IF(F16=J16,1,)</f>
        <v>0</v>
      </c>
    </row>
    <row r="17" spans="2:11" s="14" customFormat="1" ht="16.5" customHeight="1" x14ac:dyDescent="0.15">
      <c r="B17" s="139" t="s">
        <v>118</v>
      </c>
      <c r="C17" s="140" t="s">
        <v>310</v>
      </c>
      <c r="D17" s="140"/>
      <c r="E17" s="140"/>
      <c r="F17" s="140"/>
      <c r="H17" s="96"/>
      <c r="I17" s="96"/>
      <c r="J17" s="97" t="s">
        <v>337</v>
      </c>
      <c r="K17" s="141">
        <f>IF(F17=J17,1,)</f>
        <v>0</v>
      </c>
    </row>
    <row r="18" spans="2:11" s="14" customFormat="1" ht="16.5" customHeight="1" x14ac:dyDescent="0.15">
      <c r="B18" s="17" t="s">
        <v>119</v>
      </c>
      <c r="C18" s="16" t="s">
        <v>311</v>
      </c>
      <c r="D18" s="16"/>
      <c r="E18" s="16"/>
      <c r="F18" s="16"/>
      <c r="H18" s="96" t="s">
        <v>657</v>
      </c>
      <c r="I18" s="96" t="s">
        <v>658</v>
      </c>
      <c r="J18" s="96"/>
      <c r="K18" s="141">
        <f>IF(E18=I18,1,)</f>
        <v>0</v>
      </c>
    </row>
    <row r="19" spans="2:11" s="14" customFormat="1" ht="16.5" customHeight="1" x14ac:dyDescent="0.15">
      <c r="B19" s="139" t="s">
        <v>120</v>
      </c>
      <c r="C19" s="140" t="s">
        <v>312</v>
      </c>
      <c r="D19" s="140"/>
      <c r="E19" s="140"/>
      <c r="F19" s="140"/>
      <c r="H19" s="96"/>
      <c r="I19" s="96"/>
      <c r="J19" s="97" t="s">
        <v>337</v>
      </c>
      <c r="K19" s="141">
        <f>IF(F19=J19,1,)</f>
        <v>0</v>
      </c>
    </row>
    <row r="20" spans="2:11" s="14" customFormat="1" ht="16.5" customHeight="1" x14ac:dyDescent="0.15">
      <c r="B20" s="17" t="s">
        <v>121</v>
      </c>
      <c r="C20" s="16" t="s">
        <v>313</v>
      </c>
      <c r="D20" s="16"/>
      <c r="E20" s="16"/>
      <c r="F20" s="16"/>
      <c r="H20" s="96" t="s">
        <v>659</v>
      </c>
      <c r="I20" s="96" t="s">
        <v>660</v>
      </c>
      <c r="J20" s="96"/>
      <c r="K20" s="141">
        <f>IF(E20=I20,1,)</f>
        <v>0</v>
      </c>
    </row>
    <row r="21" spans="2:11" s="14" customFormat="1" ht="16.5" customHeight="1" x14ac:dyDescent="0.15">
      <c r="B21" s="139" t="s">
        <v>122</v>
      </c>
      <c r="C21" s="140" t="s">
        <v>314</v>
      </c>
      <c r="D21" s="140"/>
      <c r="E21" s="140"/>
      <c r="F21" s="140"/>
      <c r="H21" s="96" t="s">
        <v>661</v>
      </c>
      <c r="I21" s="96" t="s">
        <v>662</v>
      </c>
      <c r="J21" s="96"/>
      <c r="K21" s="141">
        <f>IF(E21=I21,1,)</f>
        <v>0</v>
      </c>
    </row>
    <row r="22" spans="2:11" s="14" customFormat="1" ht="16.5" customHeight="1" x14ac:dyDescent="0.15">
      <c r="B22" s="17" t="s">
        <v>123</v>
      </c>
      <c r="C22" s="16" t="s">
        <v>315</v>
      </c>
      <c r="D22" s="16"/>
      <c r="E22" s="16"/>
      <c r="F22" s="16"/>
      <c r="H22" s="96" t="s">
        <v>663</v>
      </c>
      <c r="I22" s="96" t="s">
        <v>664</v>
      </c>
      <c r="J22" s="96"/>
      <c r="K22" s="141">
        <f>IF(E22=I22,1,)</f>
        <v>0</v>
      </c>
    </row>
    <row r="23" spans="2:11" s="14" customFormat="1" ht="16.5" customHeight="1" x14ac:dyDescent="0.15">
      <c r="B23" s="139" t="s">
        <v>124</v>
      </c>
      <c r="C23" s="140" t="s">
        <v>316</v>
      </c>
      <c r="D23" s="140"/>
      <c r="E23" s="140"/>
      <c r="F23" s="140"/>
      <c r="H23" s="96" t="s">
        <v>665</v>
      </c>
      <c r="I23" s="96" t="s">
        <v>666</v>
      </c>
      <c r="J23" s="96"/>
      <c r="K23" s="141">
        <f>IF(E23=I23,1,)</f>
        <v>0</v>
      </c>
    </row>
    <row r="24" spans="2:11" s="14" customFormat="1" ht="16.5" customHeight="1" x14ac:dyDescent="0.15">
      <c r="B24" s="17" t="s">
        <v>125</v>
      </c>
      <c r="C24" s="16" t="s">
        <v>317</v>
      </c>
      <c r="D24" s="16"/>
      <c r="E24" s="16"/>
      <c r="F24" s="16"/>
      <c r="H24" s="96" t="s">
        <v>667</v>
      </c>
      <c r="I24" s="96" t="s">
        <v>668</v>
      </c>
      <c r="J24" s="96"/>
      <c r="K24" s="141">
        <f>IF(E24=I24,1,)</f>
        <v>0</v>
      </c>
    </row>
    <row r="25" spans="2:11" s="14" customFormat="1" ht="16.5" customHeight="1" x14ac:dyDescent="0.15">
      <c r="B25" s="139" t="s">
        <v>126</v>
      </c>
      <c r="C25" s="140" t="s">
        <v>318</v>
      </c>
      <c r="D25" s="140"/>
      <c r="E25" s="140"/>
      <c r="F25" s="140"/>
      <c r="H25" s="96"/>
      <c r="I25" s="96"/>
      <c r="J25" s="97" t="s">
        <v>337</v>
      </c>
      <c r="K25" s="141">
        <f>IF(F25=J25,1,)</f>
        <v>0</v>
      </c>
    </row>
    <row r="26" spans="2:11" s="14" customFormat="1" ht="16.5" customHeight="1" x14ac:dyDescent="0.15">
      <c r="B26" s="17" t="s">
        <v>127</v>
      </c>
      <c r="C26" s="16" t="s">
        <v>319</v>
      </c>
      <c r="D26" s="16"/>
      <c r="E26" s="16"/>
      <c r="F26" s="16"/>
      <c r="H26" s="96" t="s">
        <v>669</v>
      </c>
      <c r="I26" s="96" t="s">
        <v>670</v>
      </c>
      <c r="J26" s="96"/>
      <c r="K26" s="141">
        <f>IF(E26=I26,1,)</f>
        <v>0</v>
      </c>
    </row>
    <row r="27" spans="2:11" s="14" customFormat="1" ht="16.5" customHeight="1" x14ac:dyDescent="0.15">
      <c r="B27" s="139" t="s">
        <v>128</v>
      </c>
      <c r="C27" s="140" t="s">
        <v>320</v>
      </c>
      <c r="D27" s="140"/>
      <c r="E27" s="140"/>
      <c r="F27" s="140"/>
      <c r="H27" s="96"/>
      <c r="I27" s="96"/>
      <c r="J27" s="97" t="s">
        <v>337</v>
      </c>
      <c r="K27" s="141">
        <f>IF(F27=J27,1,)</f>
        <v>0</v>
      </c>
    </row>
    <row r="28" spans="2:11" s="14" customFormat="1" ht="16.5" customHeight="1" x14ac:dyDescent="0.15">
      <c r="B28" s="17" t="s">
        <v>129</v>
      </c>
      <c r="C28" s="16" t="s">
        <v>321</v>
      </c>
      <c r="D28" s="16"/>
      <c r="E28" s="16"/>
      <c r="F28" s="16"/>
      <c r="H28" s="96" t="s">
        <v>672</v>
      </c>
      <c r="I28" s="96" t="s">
        <v>671</v>
      </c>
      <c r="J28" s="96"/>
      <c r="K28" s="141">
        <f>IF(E28=I28,1,)</f>
        <v>0</v>
      </c>
    </row>
    <row r="29" spans="2:11" s="14" customFormat="1" ht="16.5" customHeight="1" x14ac:dyDescent="0.15">
      <c r="B29" s="139" t="s">
        <v>130</v>
      </c>
      <c r="C29" s="140" t="s">
        <v>322</v>
      </c>
      <c r="D29" s="140"/>
      <c r="E29" s="140"/>
      <c r="F29" s="140"/>
      <c r="H29" s="96" t="s">
        <v>673</v>
      </c>
      <c r="I29" s="96" t="s">
        <v>674</v>
      </c>
      <c r="J29" s="96"/>
      <c r="K29" s="141">
        <f>IF(E29=I29,1,)</f>
        <v>0</v>
      </c>
    </row>
    <row r="30" spans="2:11" s="14" customFormat="1" ht="16.5" customHeight="1" x14ac:dyDescent="0.15">
      <c r="B30" s="17" t="s">
        <v>131</v>
      </c>
      <c r="C30" s="16" t="s">
        <v>323</v>
      </c>
      <c r="D30" s="16"/>
      <c r="E30" s="16"/>
      <c r="F30" s="16"/>
      <c r="H30" s="96" t="s">
        <v>675</v>
      </c>
      <c r="I30" s="96" t="s">
        <v>676</v>
      </c>
      <c r="J30" s="96"/>
      <c r="K30" s="141">
        <f>IF(E30=I30,1,)</f>
        <v>0</v>
      </c>
    </row>
    <row r="31" spans="2:11" s="14" customFormat="1" ht="16.5" customHeight="1" x14ac:dyDescent="0.15">
      <c r="B31" s="139" t="s">
        <v>132</v>
      </c>
      <c r="C31" s="140" t="s">
        <v>324</v>
      </c>
      <c r="D31" s="140"/>
      <c r="E31" s="140"/>
      <c r="F31" s="140"/>
      <c r="H31" s="96" t="s">
        <v>677</v>
      </c>
      <c r="I31" s="96" t="s">
        <v>678</v>
      </c>
      <c r="J31" s="96"/>
      <c r="K31" s="141">
        <f>IF(E31=I31,1,)</f>
        <v>0</v>
      </c>
    </row>
    <row r="32" spans="2:11" s="14" customFormat="1" ht="16.5" customHeight="1" x14ac:dyDescent="0.15">
      <c r="B32" s="17" t="s">
        <v>133</v>
      </c>
      <c r="C32" s="16" t="s">
        <v>325</v>
      </c>
      <c r="D32" s="16"/>
      <c r="E32" s="16"/>
      <c r="F32" s="16"/>
      <c r="H32" s="96"/>
      <c r="I32" s="96"/>
      <c r="J32" s="97" t="s">
        <v>337</v>
      </c>
      <c r="K32" s="141">
        <f>IF(F32=J32,1,)</f>
        <v>0</v>
      </c>
    </row>
    <row r="33" spans="2:11" s="14" customFormat="1" ht="16.5" customHeight="1" x14ac:dyDescent="0.15">
      <c r="B33" s="139" t="s">
        <v>134</v>
      </c>
      <c r="C33" s="140" t="s">
        <v>326</v>
      </c>
      <c r="D33" s="140"/>
      <c r="E33" s="140"/>
      <c r="F33" s="140"/>
      <c r="H33" s="96" t="s">
        <v>679</v>
      </c>
      <c r="I33" s="96" t="s">
        <v>680</v>
      </c>
      <c r="J33" s="96"/>
      <c r="K33" s="141">
        <f>IF(E33=I33,1,)</f>
        <v>0</v>
      </c>
    </row>
    <row r="34" spans="2:11" s="14" customFormat="1" ht="16.5" customHeight="1" x14ac:dyDescent="0.15">
      <c r="B34" s="17" t="s">
        <v>135</v>
      </c>
      <c r="C34" s="16" t="s">
        <v>327</v>
      </c>
      <c r="D34" s="16"/>
      <c r="E34" s="16"/>
      <c r="F34" s="16"/>
      <c r="H34" s="96" t="s">
        <v>681</v>
      </c>
      <c r="I34" s="96" t="s">
        <v>682</v>
      </c>
      <c r="J34" s="96"/>
      <c r="K34" s="141">
        <f>IF(E34=I34,1,)</f>
        <v>0</v>
      </c>
    </row>
    <row r="35" spans="2:11" s="14" customFormat="1" ht="16.5" customHeight="1" x14ac:dyDescent="0.15">
      <c r="B35" s="139" t="s">
        <v>136</v>
      </c>
      <c r="C35" s="140" t="s">
        <v>328</v>
      </c>
      <c r="D35" s="140"/>
      <c r="E35" s="140"/>
      <c r="F35" s="140"/>
      <c r="H35" s="96" t="s">
        <v>683</v>
      </c>
      <c r="I35" s="96" t="s">
        <v>684</v>
      </c>
      <c r="J35" s="96"/>
      <c r="K35" s="141">
        <f>IF(E35=I35,1,)</f>
        <v>0</v>
      </c>
    </row>
    <row r="36" spans="2:11" s="14" customFormat="1" ht="16.5" customHeight="1" x14ac:dyDescent="0.15">
      <c r="B36" s="17" t="s">
        <v>137</v>
      </c>
      <c r="C36" s="16" t="s">
        <v>329</v>
      </c>
      <c r="D36" s="16"/>
      <c r="E36" s="16"/>
      <c r="F36" s="16"/>
      <c r="H36" s="96" t="s">
        <v>685</v>
      </c>
      <c r="I36" s="96" t="s">
        <v>686</v>
      </c>
      <c r="J36" s="96"/>
      <c r="K36" s="141">
        <f>IF(E36=I36,1,)</f>
        <v>0</v>
      </c>
    </row>
    <row r="37" spans="2:11" s="14" customFormat="1" ht="16.5" customHeight="1" x14ac:dyDescent="0.15">
      <c r="B37" s="139" t="s">
        <v>138</v>
      </c>
      <c r="C37" s="140" t="s">
        <v>330</v>
      </c>
      <c r="D37" s="140"/>
      <c r="E37" s="140"/>
      <c r="F37" s="140"/>
      <c r="H37" s="96" t="s">
        <v>687</v>
      </c>
      <c r="I37" s="96" t="s">
        <v>688</v>
      </c>
      <c r="J37" s="96"/>
      <c r="K37" s="141">
        <f>IF(E37=I37,1,)</f>
        <v>0</v>
      </c>
    </row>
    <row r="38" spans="2:11" s="14" customFormat="1" ht="16.5" customHeight="1" x14ac:dyDescent="0.15">
      <c r="B38" s="17" t="s">
        <v>139</v>
      </c>
      <c r="C38" s="16" t="s">
        <v>331</v>
      </c>
      <c r="D38" s="16"/>
      <c r="E38" s="16"/>
      <c r="F38" s="16"/>
      <c r="H38" s="96"/>
      <c r="I38" s="96"/>
      <c r="J38" s="97" t="s">
        <v>337</v>
      </c>
      <c r="K38" s="141">
        <f>IF(F38=J38,1,)</f>
        <v>0</v>
      </c>
    </row>
    <row r="39" spans="2:11" s="14" customFormat="1" ht="16.5" customHeight="1" x14ac:dyDescent="0.15">
      <c r="B39" s="139" t="s">
        <v>140</v>
      </c>
      <c r="C39" s="140" t="s">
        <v>332</v>
      </c>
      <c r="D39" s="140"/>
      <c r="E39" s="140"/>
      <c r="F39" s="140"/>
      <c r="H39" s="96" t="s">
        <v>689</v>
      </c>
      <c r="I39" s="96" t="s">
        <v>690</v>
      </c>
      <c r="J39" s="96"/>
      <c r="K39" s="141">
        <f>IF(E39=I39,1,)</f>
        <v>0</v>
      </c>
    </row>
    <row r="40" spans="2:11" s="14" customFormat="1" ht="16.5" customHeight="1" x14ac:dyDescent="0.15">
      <c r="B40" s="17" t="s">
        <v>141</v>
      </c>
      <c r="C40" s="16" t="s">
        <v>333</v>
      </c>
      <c r="D40" s="16"/>
      <c r="E40" s="16"/>
      <c r="F40" s="16"/>
      <c r="H40" s="96" t="s">
        <v>691</v>
      </c>
      <c r="I40" s="96" t="s">
        <v>692</v>
      </c>
      <c r="J40" s="96"/>
      <c r="K40" s="141">
        <f>IF(E40=I40,1,)</f>
        <v>0</v>
      </c>
    </row>
    <row r="41" spans="2:11" s="14" customFormat="1" ht="16.5" customHeight="1" x14ac:dyDescent="0.15">
      <c r="B41" s="139" t="s">
        <v>142</v>
      </c>
      <c r="C41" s="140" t="s">
        <v>334</v>
      </c>
      <c r="D41" s="140"/>
      <c r="E41" s="140"/>
      <c r="F41" s="140"/>
      <c r="H41" s="96" t="s">
        <v>693</v>
      </c>
      <c r="I41" s="96" t="s">
        <v>694</v>
      </c>
      <c r="J41" s="96"/>
      <c r="K41" s="141">
        <f>IF(E41=I41,1,)</f>
        <v>0</v>
      </c>
    </row>
    <row r="42" spans="2:11" s="7" customFormat="1" ht="15.95" customHeight="1" thickBot="1" x14ac:dyDescent="0.2">
      <c r="B42" s="270" t="s">
        <v>726</v>
      </c>
      <c r="C42" s="270"/>
      <c r="D42" s="270"/>
      <c r="E42" s="270"/>
      <c r="F42" s="270"/>
      <c r="K42" s="141">
        <f>SUM(K12:K41)</f>
        <v>0</v>
      </c>
    </row>
    <row r="43" spans="2:11" s="7" customFormat="1" ht="30" customHeight="1" thickBot="1" x14ac:dyDescent="0.2">
      <c r="B43" s="260" t="str">
        <f>IF(K41=0,"",IF(K42&lt;21,"文字运用能力很差",IF(K42&lt;27,"文字运用能力一般","文字运用能力较强")))</f>
        <v/>
      </c>
      <c r="C43" s="261"/>
      <c r="D43" s="261"/>
      <c r="E43" s="261"/>
      <c r="F43" s="262"/>
      <c r="K43" s="13"/>
    </row>
    <row r="44" spans="2:11" s="7" customFormat="1" ht="15.75" customHeight="1" x14ac:dyDescent="0.15">
      <c r="B44" s="4"/>
      <c r="C44" s="4"/>
      <c r="D44" s="4"/>
      <c r="E44" s="4"/>
      <c r="F44" s="4"/>
      <c r="K44" s="13"/>
    </row>
    <row r="45" spans="2:11" s="7" customFormat="1" ht="15.75" hidden="1" customHeight="1" x14ac:dyDescent="0.15">
      <c r="B45" s="4"/>
      <c r="C45" s="4"/>
      <c r="D45" s="4"/>
      <c r="E45" s="4"/>
      <c r="F45" s="4"/>
      <c r="K45" s="13"/>
    </row>
    <row r="46" spans="2:11" s="7" customFormat="1" ht="15.75" hidden="1" customHeight="1" x14ac:dyDescent="0.15">
      <c r="B46" s="4"/>
      <c r="C46" s="4"/>
      <c r="D46" s="4"/>
      <c r="E46" s="4"/>
      <c r="F46" s="4"/>
      <c r="K46" s="13"/>
    </row>
    <row r="47" spans="2:11" s="7" customFormat="1" ht="15.75" hidden="1" customHeight="1" x14ac:dyDescent="0.15">
      <c r="B47" s="4"/>
      <c r="C47" s="4"/>
      <c r="D47" s="4"/>
      <c r="E47" s="4"/>
      <c r="F47" s="4"/>
      <c r="K47" s="13"/>
    </row>
    <row r="48" spans="2:11" s="7" customFormat="1" ht="15.75" hidden="1" customHeight="1" x14ac:dyDescent="0.15">
      <c r="B48" s="4"/>
      <c r="C48" s="4"/>
      <c r="D48" s="4"/>
      <c r="E48" s="4"/>
      <c r="F48" s="4"/>
      <c r="K48" s="13"/>
    </row>
    <row r="49" spans="2:11" s="7" customFormat="1" ht="15.75" hidden="1" customHeight="1" x14ac:dyDescent="0.15">
      <c r="B49" s="4"/>
      <c r="C49" s="4"/>
      <c r="D49" s="4"/>
      <c r="E49" s="4"/>
      <c r="F49" s="4"/>
      <c r="K49" s="13"/>
    </row>
    <row r="50" spans="2:11" s="7" customFormat="1" ht="15.75" hidden="1" customHeight="1" x14ac:dyDescent="0.15">
      <c r="B50" s="4"/>
      <c r="C50" s="4"/>
      <c r="D50" s="4"/>
      <c r="E50" s="4"/>
      <c r="F50" s="4"/>
      <c r="K50" s="13"/>
    </row>
    <row r="51" spans="2:11" s="7" customFormat="1" ht="15.75" hidden="1" customHeight="1" x14ac:dyDescent="0.15">
      <c r="B51" s="4"/>
      <c r="C51" s="4"/>
      <c r="D51" s="4"/>
      <c r="E51" s="4"/>
      <c r="F51" s="4"/>
      <c r="K51" s="13"/>
    </row>
    <row r="52" spans="2:11" hidden="1" x14ac:dyDescent="0.15">
      <c r="B52" s="9"/>
      <c r="C52" s="9"/>
      <c r="D52" s="9"/>
      <c r="E52" s="9"/>
      <c r="F52" s="9"/>
    </row>
    <row r="53" spans="2:11" hidden="1" x14ac:dyDescent="0.15">
      <c r="B53" s="9"/>
      <c r="C53" s="9"/>
      <c r="D53" s="9"/>
      <c r="E53" s="9"/>
      <c r="F53" s="9"/>
    </row>
    <row r="54" spans="2:11" hidden="1" x14ac:dyDescent="0.15">
      <c r="B54" s="9"/>
      <c r="C54" s="9"/>
      <c r="D54" s="9"/>
      <c r="E54" s="9"/>
      <c r="F54" s="9"/>
    </row>
    <row r="55" spans="2:11" hidden="1" x14ac:dyDescent="0.15">
      <c r="B55" s="9"/>
      <c r="C55" s="9"/>
      <c r="D55" s="9"/>
      <c r="E55" s="9"/>
      <c r="F55" s="9"/>
    </row>
    <row r="56" spans="2:11" hidden="1" x14ac:dyDescent="0.15">
      <c r="B56" s="9"/>
      <c r="C56" s="9"/>
      <c r="D56" s="9"/>
      <c r="E56" s="9"/>
      <c r="F56" s="9"/>
    </row>
  </sheetData>
  <mergeCells count="11">
    <mergeCell ref="B6:F6"/>
    <mergeCell ref="B1:F1"/>
    <mergeCell ref="B2:F2"/>
    <mergeCell ref="B3:F3"/>
    <mergeCell ref="B4:F4"/>
    <mergeCell ref="B5:F5"/>
    <mergeCell ref="B7:F7"/>
    <mergeCell ref="B8:F8"/>
    <mergeCell ref="B10:F10"/>
    <mergeCell ref="B42:F42"/>
    <mergeCell ref="B43:F43"/>
  </mergeCells>
  <phoneticPr fontId="1" type="noConversion"/>
  <pageMargins left="0.47244094488188981" right="0.47244094488188981" top="0.19685039370078741" bottom="0.19685039370078741" header="0.31496062992125984" footer="0.31496062992125984"/>
  <pageSetup paperSize="9" orientation="portrait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33"/>
  <sheetViews>
    <sheetView showGridLines="0" workbookViewId="0">
      <selection activeCell="J6" sqref="J6"/>
    </sheetView>
  </sheetViews>
  <sheetFormatPr defaultColWidth="0" defaultRowHeight="13.5" zeroHeight="1" x14ac:dyDescent="0.15"/>
  <cols>
    <col min="1" max="2" width="7.125" customWidth="1"/>
    <col min="3" max="3" width="9.375" customWidth="1"/>
    <col min="4" max="9" width="8.75" customWidth="1"/>
    <col min="10" max="10" width="9.375" customWidth="1"/>
    <col min="11" max="12" width="7.125" style="39" customWidth="1"/>
    <col min="13" max="16" width="9" hidden="1" customWidth="1"/>
  </cols>
  <sheetData>
    <row r="1" spans="1:12" s="39" customFormat="1" ht="51.75" customHeight="1" x14ac:dyDescent="0.15"/>
    <row r="2" spans="1:12" s="39" customFormat="1" ht="8.1" customHeight="1" x14ac:dyDescent="0.15"/>
    <row r="3" spans="1:12" s="39" customFormat="1" ht="15" customHeight="1" x14ac:dyDescent="0.15">
      <c r="C3" s="40" t="s">
        <v>565</v>
      </c>
      <c r="D3" s="40"/>
      <c r="E3" s="40" t="s">
        <v>560</v>
      </c>
      <c r="F3" s="40"/>
      <c r="G3" s="40" t="s">
        <v>561</v>
      </c>
      <c r="H3" s="40"/>
      <c r="I3" s="40" t="s">
        <v>562</v>
      </c>
      <c r="J3" s="41"/>
      <c r="K3" s="275" t="str">
        <f>HYPERLINK("#首页!A1","返回首页")</f>
        <v>返回首页</v>
      </c>
      <c r="L3" s="276"/>
    </row>
    <row r="4" spans="1:12" s="39" customFormat="1" ht="15" customHeight="1" x14ac:dyDescent="0.15">
      <c r="C4" s="178" t="s">
        <v>563</v>
      </c>
      <c r="D4" s="179"/>
      <c r="E4" s="178"/>
      <c r="F4" s="180"/>
      <c r="G4" s="180"/>
      <c r="H4" s="179"/>
      <c r="I4" s="40" t="s">
        <v>564</v>
      </c>
      <c r="J4" s="41"/>
      <c r="K4" s="277"/>
      <c r="L4" s="276"/>
    </row>
    <row r="5" spans="1:12" s="39" customFormat="1" ht="8.1" customHeight="1" x14ac:dyDescent="0.15">
      <c r="C5" s="19"/>
      <c r="D5" s="19"/>
      <c r="E5" s="19"/>
      <c r="F5" s="19"/>
      <c r="G5" s="19"/>
      <c r="H5" s="19"/>
      <c r="I5" s="19"/>
      <c r="J5" s="19"/>
      <c r="K5" s="172"/>
      <c r="L5" s="173"/>
    </row>
    <row r="6" spans="1:12" ht="30" customHeight="1" thickBot="1" x14ac:dyDescent="0.2">
      <c r="A6" s="39"/>
      <c r="B6" s="39"/>
      <c r="C6" s="22" t="s">
        <v>539</v>
      </c>
      <c r="D6" s="274" t="s">
        <v>547</v>
      </c>
      <c r="E6" s="274"/>
      <c r="F6" s="274"/>
      <c r="G6" s="274"/>
      <c r="H6" s="274"/>
      <c r="I6" s="274"/>
      <c r="J6" s="28" t="str">
        <f>HYPERLINK("#自信心D!A1","开始输入")</f>
        <v>开始输入</v>
      </c>
      <c r="K6" s="19"/>
      <c r="L6" s="19"/>
    </row>
    <row r="7" spans="1:12" ht="30" customHeight="1" thickTop="1" thickBot="1" x14ac:dyDescent="0.2">
      <c r="A7" s="39"/>
      <c r="B7" s="39"/>
      <c r="C7" s="24" t="s">
        <v>540</v>
      </c>
      <c r="D7" s="273" t="s">
        <v>549</v>
      </c>
      <c r="E7" s="273"/>
      <c r="F7" s="273"/>
      <c r="G7" s="273"/>
      <c r="H7" s="273"/>
      <c r="I7" s="273"/>
      <c r="J7" s="29" t="str">
        <f>HYPERLINK("#自律能力D!A1","开始输入")</f>
        <v>开始输入</v>
      </c>
      <c r="K7" s="19"/>
      <c r="L7" s="19"/>
    </row>
    <row r="8" spans="1:12" ht="30" customHeight="1" thickBot="1" x14ac:dyDescent="0.2">
      <c r="A8" s="39"/>
      <c r="B8" s="39"/>
      <c r="C8" s="26" t="s">
        <v>541</v>
      </c>
      <c r="D8" s="272" t="s">
        <v>558</v>
      </c>
      <c r="E8" s="272"/>
      <c r="F8" s="272"/>
      <c r="G8" s="272"/>
      <c r="H8" s="272"/>
      <c r="I8" s="272"/>
      <c r="J8" s="30" t="str">
        <f>HYPERLINK("#气质类型D!A1","开始输入")</f>
        <v>开始输入</v>
      </c>
      <c r="K8" s="19"/>
      <c r="L8" s="19"/>
    </row>
    <row r="9" spans="1:12" ht="30" customHeight="1" thickTop="1" thickBot="1" x14ac:dyDescent="0.2">
      <c r="A9" s="39"/>
      <c r="B9" s="39"/>
      <c r="C9" s="24" t="s">
        <v>542</v>
      </c>
      <c r="D9" s="273" t="s">
        <v>559</v>
      </c>
      <c r="E9" s="273"/>
      <c r="F9" s="273"/>
      <c r="G9" s="273"/>
      <c r="H9" s="273"/>
      <c r="I9" s="273"/>
      <c r="J9" s="29" t="str">
        <f>HYPERLINK("#成就欲望D!A1","开始输入")</f>
        <v>开始输入</v>
      </c>
      <c r="K9" s="19"/>
      <c r="L9" s="19"/>
    </row>
    <row r="10" spans="1:12" ht="30" customHeight="1" thickBot="1" x14ac:dyDescent="0.2">
      <c r="A10" s="39"/>
      <c r="B10" s="39"/>
      <c r="C10" s="26" t="s">
        <v>543</v>
      </c>
      <c r="D10" s="272" t="s">
        <v>553</v>
      </c>
      <c r="E10" s="272"/>
      <c r="F10" s="272"/>
      <c r="G10" s="272"/>
      <c r="H10" s="272"/>
      <c r="I10" s="272"/>
      <c r="J10" s="30" t="str">
        <f>HYPERLINK("#创新能力D!A1","开始输入")</f>
        <v>开始输入</v>
      </c>
      <c r="K10" s="19"/>
      <c r="L10" s="19"/>
    </row>
    <row r="11" spans="1:12" ht="30" customHeight="1" thickTop="1" thickBot="1" x14ac:dyDescent="0.2">
      <c r="A11" s="39"/>
      <c r="B11" s="39"/>
      <c r="C11" s="24" t="s">
        <v>544</v>
      </c>
      <c r="D11" s="273" t="s">
        <v>554</v>
      </c>
      <c r="E11" s="273"/>
      <c r="F11" s="273"/>
      <c r="G11" s="273"/>
      <c r="H11" s="273"/>
      <c r="I11" s="273"/>
      <c r="J11" s="29" t="str">
        <f>HYPERLINK("#问题处理D!A1","开始输入")</f>
        <v>开始输入</v>
      </c>
      <c r="K11" s="19"/>
      <c r="L11" s="19"/>
    </row>
    <row r="12" spans="1:12" ht="30" customHeight="1" thickBot="1" x14ac:dyDescent="0.2">
      <c r="A12" s="39"/>
      <c r="B12" s="39"/>
      <c r="C12" s="26" t="s">
        <v>545</v>
      </c>
      <c r="D12" s="272" t="s">
        <v>555</v>
      </c>
      <c r="E12" s="272"/>
      <c r="F12" s="272"/>
      <c r="G12" s="272"/>
      <c r="H12" s="272"/>
      <c r="I12" s="272"/>
      <c r="J12" s="30" t="str">
        <f>HYPERLINK("#人际交往D!A1","开始输入")</f>
        <v>开始输入</v>
      </c>
      <c r="K12" s="19"/>
      <c r="L12" s="19"/>
    </row>
    <row r="13" spans="1:12" ht="30" customHeight="1" thickTop="1" thickBot="1" x14ac:dyDescent="0.2">
      <c r="A13" s="39"/>
      <c r="B13" s="39"/>
      <c r="C13" s="24" t="s">
        <v>546</v>
      </c>
      <c r="D13" s="273" t="s">
        <v>557</v>
      </c>
      <c r="E13" s="273"/>
      <c r="F13" s="273"/>
      <c r="G13" s="273"/>
      <c r="H13" s="273"/>
      <c r="I13" s="273"/>
      <c r="J13" s="29" t="str">
        <f>HYPERLINK("#文字运用D!A1","开始输入")</f>
        <v>开始输入</v>
      </c>
      <c r="K13" s="19"/>
      <c r="L13" s="19"/>
    </row>
    <row r="14" spans="1:12" ht="17.25" customHeight="1" x14ac:dyDescent="0.15">
      <c r="A14" s="39"/>
      <c r="B14" s="39"/>
      <c r="C14" s="20"/>
      <c r="D14" s="20"/>
      <c r="E14" s="20"/>
      <c r="F14" s="20"/>
      <c r="G14" s="20"/>
      <c r="H14" s="20"/>
      <c r="I14" s="20"/>
      <c r="J14" s="21"/>
      <c r="K14" s="19"/>
      <c r="L14" s="19"/>
    </row>
    <row r="15" spans="1:12" ht="20.25" customHeight="1" x14ac:dyDescent="0.15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spans="1:12" ht="18.75" hidden="1" customHeight="1" x14ac:dyDescent="0.15">
      <c r="A16" s="39"/>
      <c r="B16" s="39"/>
      <c r="C16" s="39"/>
      <c r="D16" s="39"/>
      <c r="E16" s="39"/>
      <c r="F16" s="39"/>
      <c r="G16" s="39"/>
      <c r="H16" s="39"/>
      <c r="I16" s="39"/>
      <c r="J16" s="39"/>
    </row>
    <row r="17" spans="1:10" ht="10.5" hidden="1" customHeight="1" x14ac:dyDescent="0.15">
      <c r="A17" s="39"/>
      <c r="B17" s="39"/>
      <c r="C17" s="39"/>
      <c r="D17" s="39"/>
      <c r="E17" s="39"/>
      <c r="F17" s="39"/>
      <c r="G17" s="39"/>
      <c r="H17" s="39"/>
      <c r="I17" s="39"/>
      <c r="J17" s="39"/>
    </row>
    <row r="18" spans="1:10" hidden="1" x14ac:dyDescent="0.15">
      <c r="A18" s="39"/>
      <c r="B18" s="39"/>
      <c r="C18" s="39"/>
      <c r="D18" s="39"/>
      <c r="E18" s="39"/>
      <c r="F18" s="39"/>
      <c r="G18" s="39"/>
      <c r="H18" s="39"/>
      <c r="I18" s="39"/>
      <c r="J18" s="39"/>
    </row>
    <row r="19" spans="1:10" hidden="1" x14ac:dyDescent="0.15">
      <c r="A19" s="39"/>
      <c r="B19" s="39"/>
      <c r="C19" s="39"/>
      <c r="D19" s="39"/>
      <c r="E19" s="39"/>
      <c r="F19" s="39"/>
      <c r="G19" s="39"/>
      <c r="H19" s="39"/>
      <c r="I19" s="39"/>
      <c r="J19" s="39"/>
    </row>
    <row r="20" spans="1:10" hidden="1" x14ac:dyDescent="0.15">
      <c r="A20" s="39"/>
      <c r="B20" s="39"/>
      <c r="C20" s="39"/>
      <c r="D20" s="39"/>
      <c r="E20" s="39"/>
      <c r="F20" s="39"/>
      <c r="G20" s="39"/>
      <c r="H20" s="39"/>
      <c r="I20" s="39"/>
      <c r="J20" s="39"/>
    </row>
    <row r="21" spans="1:10" hidden="1" x14ac:dyDescent="0.15">
      <c r="A21" s="39"/>
      <c r="B21" s="39"/>
      <c r="C21" s="39"/>
      <c r="D21" s="39"/>
      <c r="E21" s="39"/>
      <c r="F21" s="39"/>
      <c r="G21" s="39"/>
      <c r="H21" s="39"/>
      <c r="I21" s="39"/>
      <c r="J21" s="39"/>
    </row>
    <row r="22" spans="1:10" hidden="1" x14ac:dyDescent="0.15">
      <c r="A22" s="39"/>
      <c r="B22" s="39"/>
      <c r="C22" s="39"/>
      <c r="D22" s="39"/>
      <c r="E22" s="39"/>
      <c r="F22" s="39"/>
      <c r="G22" s="39"/>
      <c r="H22" s="39"/>
      <c r="I22" s="39"/>
      <c r="J22" s="39"/>
    </row>
    <row r="23" spans="1:10" hidden="1" x14ac:dyDescent="0.15">
      <c r="A23" s="39"/>
      <c r="B23" s="39"/>
      <c r="C23" s="39"/>
      <c r="D23" s="39"/>
      <c r="E23" s="39"/>
      <c r="F23" s="39"/>
      <c r="G23" s="39"/>
      <c r="H23" s="39"/>
      <c r="I23" s="39"/>
      <c r="J23" s="39"/>
    </row>
    <row r="24" spans="1:10" hidden="1" x14ac:dyDescent="0.15">
      <c r="A24" s="39"/>
      <c r="B24" s="39"/>
      <c r="C24" s="39"/>
      <c r="D24" s="39"/>
      <c r="E24" s="39"/>
      <c r="F24" s="39"/>
      <c r="G24" s="39"/>
      <c r="H24" s="39"/>
      <c r="I24" s="39"/>
      <c r="J24" s="39"/>
    </row>
    <row r="25" spans="1:10" hidden="1" x14ac:dyDescent="0.15">
      <c r="A25" s="39"/>
      <c r="B25" s="39"/>
      <c r="C25" s="39"/>
      <c r="D25" s="39"/>
      <c r="E25" s="39"/>
      <c r="F25" s="39"/>
      <c r="G25" s="39"/>
      <c r="H25" s="39"/>
      <c r="I25" s="39"/>
      <c r="J25" s="39"/>
    </row>
    <row r="26" spans="1:10" hidden="1" x14ac:dyDescent="0.15">
      <c r="A26" s="39"/>
      <c r="B26" s="39"/>
      <c r="C26" s="39"/>
      <c r="D26" s="39"/>
      <c r="E26" s="39"/>
      <c r="F26" s="39"/>
      <c r="G26" s="39"/>
      <c r="H26" s="39"/>
      <c r="I26" s="39"/>
      <c r="J26" s="39"/>
    </row>
    <row r="27" spans="1:10" hidden="1" x14ac:dyDescent="0.15">
      <c r="A27" s="39"/>
      <c r="B27" s="39"/>
      <c r="C27" s="39"/>
      <c r="D27" s="39"/>
      <c r="E27" s="39"/>
      <c r="F27" s="39"/>
      <c r="G27" s="39"/>
      <c r="H27" s="39"/>
      <c r="I27" s="39"/>
      <c r="J27" s="39"/>
    </row>
    <row r="28" spans="1:10" hidden="1" x14ac:dyDescent="0.15">
      <c r="A28" s="39"/>
      <c r="B28" s="39"/>
      <c r="C28" s="39"/>
      <c r="D28" s="39"/>
      <c r="E28" s="39"/>
      <c r="F28" s="39"/>
      <c r="G28" s="39"/>
      <c r="H28" s="39"/>
      <c r="I28" s="39"/>
      <c r="J28" s="39"/>
    </row>
    <row r="29" spans="1:10" hidden="1" x14ac:dyDescent="0.15">
      <c r="A29" s="39"/>
      <c r="B29" s="39"/>
      <c r="C29" s="39"/>
      <c r="D29" s="39"/>
      <c r="E29" s="39"/>
      <c r="F29" s="39"/>
      <c r="G29" s="39"/>
      <c r="H29" s="39"/>
      <c r="I29" s="39"/>
      <c r="J29" s="39"/>
    </row>
    <row r="30" spans="1:10" hidden="1" x14ac:dyDescent="0.15">
      <c r="A30" s="39"/>
      <c r="B30" s="39"/>
      <c r="C30" s="39"/>
      <c r="D30" s="39"/>
      <c r="E30" s="39"/>
      <c r="F30" s="39"/>
      <c r="G30" s="39"/>
      <c r="H30" s="39"/>
      <c r="I30" s="39"/>
      <c r="J30" s="39"/>
    </row>
    <row r="31" spans="1:10" hidden="1" x14ac:dyDescent="0.15">
      <c r="A31" s="39"/>
      <c r="B31" s="39"/>
      <c r="C31" s="39"/>
      <c r="D31" s="39"/>
      <c r="E31" s="39"/>
      <c r="F31" s="39"/>
      <c r="G31" s="39"/>
      <c r="H31" s="39"/>
      <c r="I31" s="39"/>
      <c r="J31" s="39"/>
    </row>
    <row r="32" spans="1:10" hidden="1" x14ac:dyDescent="0.15"/>
    <row r="33" hidden="1" x14ac:dyDescent="0.15"/>
  </sheetData>
  <mergeCells count="12">
    <mergeCell ref="C4:D4"/>
    <mergeCell ref="E4:H4"/>
    <mergeCell ref="K3:L4"/>
    <mergeCell ref="D10:I10"/>
    <mergeCell ref="D11:I11"/>
    <mergeCell ref="D12:I12"/>
    <mergeCell ref="D13:I13"/>
    <mergeCell ref="K5:L5"/>
    <mergeCell ref="D6:I6"/>
    <mergeCell ref="D7:I7"/>
    <mergeCell ref="D8:I8"/>
    <mergeCell ref="D9:I9"/>
  </mergeCells>
  <phoneticPr fontId="1" type="noConversion"/>
  <pageMargins left="0.7" right="0.7" top="0.75" bottom="0.75" header="0.3" footer="0.3"/>
  <picture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5"/>
  <sheetViews>
    <sheetView showGridLines="0" workbookViewId="0"/>
  </sheetViews>
  <sheetFormatPr defaultColWidth="0" defaultRowHeight="13.5" zeroHeight="1" x14ac:dyDescent="0.15"/>
  <cols>
    <col min="1" max="1" width="3.75" style="53" customWidth="1"/>
    <col min="2" max="11" width="9" style="53" customWidth="1"/>
    <col min="12" max="12" width="3.375" style="53" customWidth="1"/>
    <col min="13" max="13" width="0" style="53" hidden="1" customWidth="1"/>
    <col min="14" max="16384" width="9" style="53" hidden="1"/>
  </cols>
  <sheetData>
    <row r="1" spans="2:11" ht="32.25" x14ac:dyDescent="0.15">
      <c r="B1" s="283" t="s">
        <v>596</v>
      </c>
      <c r="C1" s="283"/>
      <c r="D1" s="283"/>
      <c r="E1" s="283"/>
      <c r="F1" s="283"/>
      <c r="G1" s="283"/>
      <c r="H1" s="283"/>
      <c r="I1" s="283"/>
      <c r="J1" s="283"/>
      <c r="K1" s="283"/>
    </row>
    <row r="2" spans="2:11" x14ac:dyDescent="0.15">
      <c r="B2" s="278" t="s">
        <v>595</v>
      </c>
      <c r="C2" s="279"/>
      <c r="D2" s="279"/>
      <c r="E2" s="279"/>
      <c r="F2" s="279"/>
      <c r="G2" s="279"/>
      <c r="H2" s="279"/>
      <c r="I2" s="279"/>
      <c r="J2" s="279"/>
      <c r="K2" s="279"/>
    </row>
    <row r="3" spans="2:11" ht="5.25" customHeight="1" x14ac:dyDescent="0.15"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2:11" x14ac:dyDescent="0.15">
      <c r="C4" s="54" t="s">
        <v>565</v>
      </c>
      <c r="D4" s="54"/>
      <c r="E4" s="54" t="s">
        <v>560</v>
      </c>
      <c r="F4" s="54"/>
      <c r="G4" s="54" t="s">
        <v>561</v>
      </c>
      <c r="H4" s="54"/>
      <c r="I4" s="54" t="s">
        <v>562</v>
      </c>
      <c r="J4" s="55"/>
      <c r="K4" s="290" t="str">
        <f>HYPERLINK("#答题卡!A1","返回答题卡首页")</f>
        <v>返回答题卡首页</v>
      </c>
    </row>
    <row r="5" spans="2:11" x14ac:dyDescent="0.15">
      <c r="C5" s="280" t="s">
        <v>563</v>
      </c>
      <c r="D5" s="281"/>
      <c r="E5" s="280"/>
      <c r="F5" s="282"/>
      <c r="G5" s="282"/>
      <c r="H5" s="281"/>
      <c r="I5" s="54" t="s">
        <v>564</v>
      </c>
      <c r="J5" s="55"/>
      <c r="K5" s="291"/>
    </row>
    <row r="6" spans="2:11" ht="6.75" customHeight="1" x14ac:dyDescent="0.15">
      <c r="C6" s="56"/>
      <c r="D6" s="56"/>
      <c r="E6" s="56"/>
      <c r="F6" s="56"/>
      <c r="G6" s="56"/>
      <c r="H6" s="56"/>
      <c r="I6" s="56"/>
      <c r="J6" s="57"/>
    </row>
    <row r="7" spans="2:11" ht="22.5" x14ac:dyDescent="0.15">
      <c r="B7" s="284" t="s">
        <v>597</v>
      </c>
      <c r="C7" s="284"/>
      <c r="D7" s="58"/>
      <c r="E7" s="58"/>
      <c r="F7" s="58"/>
      <c r="G7" s="58"/>
      <c r="H7" s="285" t="s">
        <v>600</v>
      </c>
      <c r="I7" s="285"/>
      <c r="J7" s="286">
        <f>SUM(B20:K20,B22:K22,B24:K24)</f>
        <v>0</v>
      </c>
      <c r="K7" s="287"/>
    </row>
    <row r="8" spans="2:11" ht="6" customHeight="1" x14ac:dyDescent="0.15"/>
    <row r="9" spans="2:11" ht="18" customHeight="1" x14ac:dyDescent="0.15">
      <c r="B9" s="59">
        <v>1</v>
      </c>
      <c r="C9" s="59">
        <v>2</v>
      </c>
      <c r="D9" s="59">
        <v>3</v>
      </c>
      <c r="E9" s="59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</row>
    <row r="10" spans="2:11" ht="18" customHeight="1" x14ac:dyDescent="0.15"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2:11" ht="18" customHeight="1" x14ac:dyDescent="0.15">
      <c r="B11" s="59">
        <v>11</v>
      </c>
      <c r="C11" s="59">
        <v>12</v>
      </c>
      <c r="D11" s="59">
        <v>13</v>
      </c>
      <c r="E11" s="59">
        <v>14</v>
      </c>
      <c r="F11" s="59">
        <v>15</v>
      </c>
      <c r="G11" s="59">
        <v>16</v>
      </c>
      <c r="H11" s="59">
        <v>17</v>
      </c>
      <c r="I11" s="59">
        <v>18</v>
      </c>
      <c r="J11" s="59">
        <v>19</v>
      </c>
      <c r="K11" s="59">
        <v>20</v>
      </c>
    </row>
    <row r="12" spans="2:11" ht="18" customHeight="1" x14ac:dyDescent="0.15">
      <c r="B12" s="60"/>
      <c r="C12" s="60"/>
      <c r="D12" s="60"/>
      <c r="E12" s="60"/>
      <c r="F12" s="60"/>
      <c r="G12" s="60"/>
      <c r="H12" s="60"/>
      <c r="I12" s="60"/>
      <c r="J12" s="60"/>
      <c r="K12" s="60"/>
    </row>
    <row r="13" spans="2:11" ht="18" customHeight="1" x14ac:dyDescent="0.15">
      <c r="B13" s="59">
        <v>21</v>
      </c>
      <c r="C13" s="59">
        <v>22</v>
      </c>
      <c r="D13" s="59">
        <v>23</v>
      </c>
      <c r="E13" s="59">
        <v>24</v>
      </c>
      <c r="F13" s="59">
        <v>25</v>
      </c>
      <c r="G13" s="59">
        <v>26</v>
      </c>
      <c r="H13" s="59">
        <v>27</v>
      </c>
      <c r="I13" s="59">
        <v>28</v>
      </c>
      <c r="J13" s="59">
        <v>29</v>
      </c>
      <c r="K13" s="59">
        <v>30</v>
      </c>
    </row>
    <row r="14" spans="2:11" ht="18" customHeight="1" x14ac:dyDescent="0.15"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spans="2:11" ht="6" customHeight="1" x14ac:dyDescent="0.15">
      <c r="B15" s="292"/>
      <c r="C15" s="292"/>
      <c r="D15" s="292"/>
      <c r="E15" s="292"/>
      <c r="F15" s="292"/>
      <c r="G15" s="292"/>
      <c r="H15" s="292"/>
      <c r="I15" s="292"/>
      <c r="J15" s="292"/>
      <c r="K15" s="292"/>
    </row>
    <row r="16" spans="2:11" ht="22.5" x14ac:dyDescent="0.15">
      <c r="B16" s="285" t="s">
        <v>599</v>
      </c>
      <c r="C16" s="285"/>
      <c r="D16" s="287" t="str">
        <f>IF(J7=0,"",IF(J7&lt;10,"缺乏自信",IF(J7&lt;20,"较为自信","信心十足")))</f>
        <v/>
      </c>
      <c r="E16" s="287"/>
      <c r="F16" s="287"/>
      <c r="G16" s="287"/>
      <c r="H16" s="287"/>
      <c r="I16" s="287"/>
      <c r="J16" s="287"/>
      <c r="K16" s="287"/>
    </row>
    <row r="17" spans="2:13" x14ac:dyDescent="0.15">
      <c r="B17" s="289" t="s">
        <v>601</v>
      </c>
      <c r="C17" s="289"/>
      <c r="D17" s="289"/>
      <c r="E17" s="289"/>
      <c r="F17" s="289"/>
      <c r="G17" s="289"/>
      <c r="H17" s="289"/>
      <c r="I17" s="289"/>
      <c r="J17" s="289"/>
      <c r="K17" s="289"/>
    </row>
    <row r="18" spans="2:13" ht="6" customHeight="1" x14ac:dyDescent="0.15">
      <c r="B18" s="289"/>
      <c r="C18" s="289"/>
      <c r="D18" s="289"/>
      <c r="E18" s="289"/>
      <c r="F18" s="289"/>
      <c r="G18" s="289"/>
      <c r="H18" s="289"/>
      <c r="I18" s="289"/>
      <c r="J18" s="289"/>
      <c r="K18" s="289"/>
    </row>
    <row r="19" spans="2:13" x14ac:dyDescent="0.15">
      <c r="B19" s="59">
        <v>1</v>
      </c>
      <c r="C19" s="59">
        <v>2</v>
      </c>
      <c r="D19" s="59">
        <v>3</v>
      </c>
      <c r="E19" s="59">
        <v>4</v>
      </c>
      <c r="F19" s="59">
        <v>5</v>
      </c>
      <c r="G19" s="59">
        <v>6</v>
      </c>
      <c r="H19" s="59">
        <v>7</v>
      </c>
      <c r="I19" s="59">
        <v>8</v>
      </c>
      <c r="J19" s="59">
        <v>9</v>
      </c>
      <c r="K19" s="59">
        <v>10</v>
      </c>
    </row>
    <row r="20" spans="2:13" x14ac:dyDescent="0.15">
      <c r="B20" s="61" t="str">
        <f>IF(B10="","",IF(B10="否",1,))</f>
        <v/>
      </c>
      <c r="C20" s="62" t="str">
        <f>IF(C10="","",IF(C10="是",1,))</f>
        <v/>
      </c>
      <c r="D20" s="61" t="str">
        <f>IF(D10="","",IF(D10="否",1,))</f>
        <v/>
      </c>
      <c r="E20" s="61" t="str">
        <f>IF(E10="","",IF(E10="是",1,))</f>
        <v/>
      </c>
      <c r="F20" s="61" t="str">
        <f>IF(F10="","",IF(F10="是",1,))</f>
        <v/>
      </c>
      <c r="G20" s="61" t="str">
        <f t="shared" ref="G20:J20" si="0">IF(G10="","",IF(G10="否",1,))</f>
        <v/>
      </c>
      <c r="H20" s="61" t="str">
        <f t="shared" si="0"/>
        <v/>
      </c>
      <c r="I20" s="61" t="str">
        <f t="shared" si="0"/>
        <v/>
      </c>
      <c r="J20" s="61" t="str">
        <f t="shared" si="0"/>
        <v/>
      </c>
      <c r="K20" s="61" t="str">
        <f>IF(K10="","",IF(K10="是",1,))</f>
        <v/>
      </c>
      <c r="L20" s="63"/>
    </row>
    <row r="21" spans="2:13" x14ac:dyDescent="0.15">
      <c r="B21" s="59">
        <v>11</v>
      </c>
      <c r="C21" s="59">
        <v>12</v>
      </c>
      <c r="D21" s="59">
        <v>13</v>
      </c>
      <c r="E21" s="59">
        <v>14</v>
      </c>
      <c r="F21" s="59">
        <v>15</v>
      </c>
      <c r="G21" s="59">
        <v>16</v>
      </c>
      <c r="H21" s="59">
        <v>17</v>
      </c>
      <c r="I21" s="59">
        <v>18</v>
      </c>
      <c r="J21" s="59">
        <v>19</v>
      </c>
      <c r="K21" s="59">
        <v>20</v>
      </c>
      <c r="M21" s="64"/>
    </row>
    <row r="22" spans="2:13" x14ac:dyDescent="0.15">
      <c r="B22" s="61" t="str">
        <f>IF(B12="","",IF(B12="否",1,))</f>
        <v/>
      </c>
      <c r="C22" s="62" t="str">
        <f>IF(C12="","",IF(C12="是",1,))</f>
        <v/>
      </c>
      <c r="D22" s="61" t="str">
        <f>IF(D12="","",IF(D12="否",1,))</f>
        <v/>
      </c>
      <c r="E22" s="62" t="str">
        <f t="shared" ref="E22:J22" si="1">IF(E12="","",IF(E12="是",1,))</f>
        <v/>
      </c>
      <c r="F22" s="62" t="str">
        <f t="shared" si="1"/>
        <v/>
      </c>
      <c r="G22" s="62" t="str">
        <f t="shared" si="1"/>
        <v/>
      </c>
      <c r="H22" s="62" t="str">
        <f t="shared" si="1"/>
        <v/>
      </c>
      <c r="I22" s="62" t="str">
        <f t="shared" si="1"/>
        <v/>
      </c>
      <c r="J22" s="62" t="str">
        <f t="shared" si="1"/>
        <v/>
      </c>
      <c r="K22" s="61" t="str">
        <f>IF(K12="","",IF(K12="否",1,))</f>
        <v/>
      </c>
    </row>
    <row r="23" spans="2:13" x14ac:dyDescent="0.15">
      <c r="B23" s="59">
        <v>21</v>
      </c>
      <c r="C23" s="59">
        <v>22</v>
      </c>
      <c r="D23" s="59">
        <v>23</v>
      </c>
      <c r="E23" s="59">
        <v>24</v>
      </c>
      <c r="F23" s="59">
        <v>25</v>
      </c>
      <c r="G23" s="59">
        <v>26</v>
      </c>
      <c r="H23" s="59">
        <v>27</v>
      </c>
      <c r="I23" s="59">
        <v>28</v>
      </c>
      <c r="J23" s="59">
        <v>29</v>
      </c>
      <c r="K23" s="59">
        <v>30</v>
      </c>
    </row>
    <row r="24" spans="2:13" x14ac:dyDescent="0.15">
      <c r="B24" s="61" t="str">
        <f t="shared" ref="B24:K24" si="2">IF(B14="","",IF(B14="否",1,))</f>
        <v/>
      </c>
      <c r="C24" s="61" t="str">
        <f t="shared" si="2"/>
        <v/>
      </c>
      <c r="D24" s="61" t="str">
        <f t="shared" si="2"/>
        <v/>
      </c>
      <c r="E24" s="61" t="str">
        <f t="shared" si="2"/>
        <v/>
      </c>
      <c r="F24" s="61" t="str">
        <f t="shared" si="2"/>
        <v/>
      </c>
      <c r="G24" s="61" t="str">
        <f t="shared" si="2"/>
        <v/>
      </c>
      <c r="H24" s="61" t="str">
        <f t="shared" si="2"/>
        <v/>
      </c>
      <c r="I24" s="61" t="str">
        <f t="shared" si="2"/>
        <v/>
      </c>
      <c r="J24" s="61" t="str">
        <f t="shared" si="2"/>
        <v/>
      </c>
      <c r="K24" s="61" t="str">
        <f t="shared" si="2"/>
        <v/>
      </c>
    </row>
    <row r="25" spans="2:13" x14ac:dyDescent="0.15"/>
  </sheetData>
  <mergeCells count="14">
    <mergeCell ref="B18:K18"/>
    <mergeCell ref="B17:K17"/>
    <mergeCell ref="K4:K5"/>
    <mergeCell ref="B15:K15"/>
    <mergeCell ref="B16:C16"/>
    <mergeCell ref="D16:K16"/>
    <mergeCell ref="B2:K2"/>
    <mergeCell ref="C5:D5"/>
    <mergeCell ref="E5:H5"/>
    <mergeCell ref="B1:K1"/>
    <mergeCell ref="B7:C7"/>
    <mergeCell ref="H7:I7"/>
    <mergeCell ref="J7:K7"/>
    <mergeCell ref="B3:K3"/>
  </mergeCells>
  <phoneticPr fontId="1" type="noConversion"/>
  <dataValidations count="1">
    <dataValidation type="list" allowBlank="1" showInputMessage="1" showErrorMessage="1" sqref="B12:K12 B10:K10 B14:K14">
      <formula1>"是,否"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"/>
  <sheetViews>
    <sheetView showGridLines="0" workbookViewId="0">
      <selection activeCell="K4" sqref="K4:K5"/>
    </sheetView>
  </sheetViews>
  <sheetFormatPr defaultColWidth="0" defaultRowHeight="13.5" zeroHeight="1" x14ac:dyDescent="0.15"/>
  <cols>
    <col min="1" max="1" width="4.75" style="51" customWidth="1"/>
    <col min="2" max="11" width="9" style="51" customWidth="1"/>
    <col min="12" max="12" width="4" style="51" customWidth="1"/>
    <col min="13" max="16384" width="9" style="51" hidden="1"/>
  </cols>
  <sheetData>
    <row r="1" spans="2:11" ht="32.25" x14ac:dyDescent="0.15">
      <c r="B1" s="293" t="s">
        <v>548</v>
      </c>
      <c r="C1" s="293"/>
      <c r="D1" s="293"/>
      <c r="E1" s="293"/>
      <c r="F1" s="293"/>
      <c r="G1" s="293"/>
      <c r="H1" s="293"/>
      <c r="I1" s="293"/>
      <c r="J1" s="293"/>
      <c r="K1" s="293"/>
    </row>
    <row r="2" spans="2:11" x14ac:dyDescent="0.15">
      <c r="B2" s="294" t="s">
        <v>595</v>
      </c>
      <c r="C2" s="295"/>
      <c r="D2" s="295"/>
      <c r="E2" s="295"/>
      <c r="F2" s="295"/>
      <c r="G2" s="295"/>
      <c r="H2" s="295"/>
      <c r="I2" s="295"/>
      <c r="J2" s="295"/>
      <c r="K2" s="295"/>
    </row>
    <row r="3" spans="2:11" ht="5.25" customHeight="1" x14ac:dyDescent="0.15">
      <c r="B3" s="296"/>
      <c r="C3" s="296"/>
      <c r="D3" s="296"/>
      <c r="E3" s="296"/>
      <c r="F3" s="296"/>
      <c r="G3" s="296"/>
      <c r="H3" s="296"/>
      <c r="I3" s="296"/>
      <c r="J3" s="296"/>
      <c r="K3" s="296"/>
    </row>
    <row r="4" spans="2:11" x14ac:dyDescent="0.15">
      <c r="C4" s="40" t="s">
        <v>565</v>
      </c>
      <c r="D4" s="40"/>
      <c r="E4" s="40" t="s">
        <v>560</v>
      </c>
      <c r="F4" s="40"/>
      <c r="G4" s="40" t="s">
        <v>561</v>
      </c>
      <c r="H4" s="40"/>
      <c r="I4" s="40" t="s">
        <v>562</v>
      </c>
      <c r="J4" s="41"/>
      <c r="K4" s="290" t="str">
        <f>HYPERLINK("#答题卡!A1","返回答题卡首页")</f>
        <v>返回答题卡首页</v>
      </c>
    </row>
    <row r="5" spans="2:11" x14ac:dyDescent="0.15">
      <c r="C5" s="178" t="s">
        <v>563</v>
      </c>
      <c r="D5" s="179"/>
      <c r="E5" s="178"/>
      <c r="F5" s="180"/>
      <c r="G5" s="180"/>
      <c r="H5" s="179"/>
      <c r="I5" s="40" t="s">
        <v>564</v>
      </c>
      <c r="J5" s="41"/>
      <c r="K5" s="291"/>
    </row>
    <row r="6" spans="2:11" ht="6.75" customHeight="1" x14ac:dyDescent="0.15">
      <c r="C6" s="49"/>
      <c r="D6" s="49"/>
      <c r="E6" s="49"/>
      <c r="F6" s="49"/>
      <c r="G6" s="49"/>
      <c r="H6" s="49"/>
      <c r="I6" s="49"/>
      <c r="J6" s="50"/>
    </row>
    <row r="7" spans="2:11" ht="22.5" x14ac:dyDescent="0.15">
      <c r="B7" s="301" t="s">
        <v>597</v>
      </c>
      <c r="C7" s="301"/>
      <c r="D7" s="52"/>
      <c r="E7" s="52"/>
      <c r="F7" s="52"/>
      <c r="G7" s="52"/>
      <c r="H7" s="298" t="s">
        <v>600</v>
      </c>
      <c r="I7" s="298"/>
      <c r="J7" s="299">
        <f>COUNTIF(B9:K12,"是")</f>
        <v>0</v>
      </c>
      <c r="K7" s="299"/>
    </row>
    <row r="8" spans="2:11" x14ac:dyDescent="0.15"/>
    <row r="9" spans="2:11" ht="18" customHeight="1" x14ac:dyDescent="0.15">
      <c r="B9" s="48">
        <v>1</v>
      </c>
      <c r="C9" s="48">
        <v>2</v>
      </c>
      <c r="D9" s="48">
        <v>3</v>
      </c>
      <c r="E9" s="48">
        <v>4</v>
      </c>
      <c r="F9" s="48">
        <v>5</v>
      </c>
      <c r="G9" s="48">
        <v>6</v>
      </c>
      <c r="H9" s="48">
        <v>7</v>
      </c>
      <c r="I9" s="48">
        <v>8</v>
      </c>
      <c r="J9" s="48">
        <v>9</v>
      </c>
      <c r="K9" s="48">
        <v>10</v>
      </c>
    </row>
    <row r="10" spans="2:11" ht="18" customHeight="1" x14ac:dyDescent="0.15"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2:11" ht="18" customHeight="1" x14ac:dyDescent="0.15">
      <c r="B11" s="48">
        <v>11</v>
      </c>
      <c r="C11" s="48">
        <v>12</v>
      </c>
      <c r="D11" s="48">
        <v>13</v>
      </c>
      <c r="E11" s="48">
        <v>14</v>
      </c>
      <c r="F11" s="48">
        <v>15</v>
      </c>
      <c r="G11" s="48">
        <v>16</v>
      </c>
      <c r="H11" s="48">
        <v>17</v>
      </c>
      <c r="I11" s="48">
        <v>18</v>
      </c>
      <c r="J11" s="48">
        <v>19</v>
      </c>
      <c r="K11" s="48">
        <v>20</v>
      </c>
    </row>
    <row r="12" spans="2:11" ht="18" customHeight="1" x14ac:dyDescent="0.15"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2:11" ht="6" customHeight="1" x14ac:dyDescent="0.15">
      <c r="B13" s="297"/>
      <c r="C13" s="297"/>
      <c r="D13" s="297"/>
      <c r="E13" s="297"/>
      <c r="F13" s="297"/>
      <c r="G13" s="297"/>
      <c r="H13" s="297"/>
      <c r="I13" s="297"/>
      <c r="J13" s="297"/>
      <c r="K13" s="297"/>
    </row>
    <row r="14" spans="2:11" ht="22.5" x14ac:dyDescent="0.15">
      <c r="B14" s="298" t="s">
        <v>599</v>
      </c>
      <c r="C14" s="298"/>
      <c r="D14" s="299" t="str">
        <f>IF(J7=0,"",IF(J7&lt;5,"自律能力就太差了",IF(J7&lt;10,"自律能力较差",IF(J7&lt;15,"自律能力一般","自律能力强"))))</f>
        <v/>
      </c>
      <c r="E14" s="299"/>
      <c r="F14" s="299"/>
      <c r="G14" s="299"/>
      <c r="H14" s="299"/>
      <c r="I14" s="299"/>
      <c r="J14" s="299"/>
      <c r="K14" s="299"/>
    </row>
    <row r="15" spans="2:11" ht="37.5" customHeight="1" x14ac:dyDescent="0.15">
      <c r="B15" s="300" t="s">
        <v>602</v>
      </c>
      <c r="C15" s="300"/>
      <c r="D15" s="300"/>
      <c r="E15" s="300"/>
      <c r="F15" s="300"/>
      <c r="G15" s="300"/>
      <c r="H15" s="300"/>
      <c r="I15" s="300"/>
      <c r="J15" s="300"/>
      <c r="K15" s="300"/>
    </row>
    <row r="16" spans="2:11" ht="12.75" customHeight="1" x14ac:dyDescent="0.15"/>
    <row r="17" hidden="1" x14ac:dyDescent="0.15"/>
  </sheetData>
  <mergeCells count="13">
    <mergeCell ref="B13:K13"/>
    <mergeCell ref="B14:C14"/>
    <mergeCell ref="D14:K14"/>
    <mergeCell ref="B15:K15"/>
    <mergeCell ref="K4:K5"/>
    <mergeCell ref="B7:C7"/>
    <mergeCell ref="H7:I7"/>
    <mergeCell ref="J7:K7"/>
    <mergeCell ref="B1:K1"/>
    <mergeCell ref="B2:K2"/>
    <mergeCell ref="B3:K3"/>
    <mergeCell ref="C5:D5"/>
    <mergeCell ref="E5:H5"/>
  </mergeCells>
  <phoneticPr fontId="1" type="noConversion"/>
  <dataValidations count="1">
    <dataValidation type="list" allowBlank="1" showInputMessage="1" showErrorMessage="1" sqref="B10:K10 B12:K12">
      <formula1>"是,否"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1"/>
  <sheetViews>
    <sheetView showGridLines="0" topLeftCell="A46" zoomScaleNormal="100" workbookViewId="0">
      <selection activeCell="K49" sqref="K49:O50"/>
    </sheetView>
  </sheetViews>
  <sheetFormatPr defaultColWidth="0" defaultRowHeight="13.5" zeroHeight="1" x14ac:dyDescent="0.15"/>
  <cols>
    <col min="1" max="1" width="3.5" style="53" customWidth="1"/>
    <col min="2" max="2" width="6" style="53" customWidth="1"/>
    <col min="3" max="18" width="6.625" style="53" customWidth="1"/>
    <col min="19" max="19" width="3.125" style="53" customWidth="1"/>
    <col min="20" max="16384" width="9" style="53" hidden="1"/>
  </cols>
  <sheetData>
    <row r="1" spans="2:18" ht="32.25" x14ac:dyDescent="0.15">
      <c r="C1" s="283" t="s">
        <v>551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</row>
    <row r="2" spans="2:18" x14ac:dyDescent="0.15">
      <c r="C2" s="278" t="s">
        <v>595</v>
      </c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2:18" ht="5.25" customHeight="1" x14ac:dyDescent="0.15"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2:18" ht="13.5" customHeight="1" x14ac:dyDescent="0.15">
      <c r="D4" s="54" t="s">
        <v>565</v>
      </c>
      <c r="E4" s="280"/>
      <c r="F4" s="281"/>
      <c r="G4" s="54" t="s">
        <v>560</v>
      </c>
      <c r="H4" s="54"/>
      <c r="I4" s="54" t="s">
        <v>561</v>
      </c>
      <c r="J4" s="54"/>
      <c r="K4" s="280" t="s">
        <v>562</v>
      </c>
      <c r="L4" s="281"/>
      <c r="M4" s="335"/>
      <c r="N4" s="336"/>
      <c r="O4" s="290" t="str">
        <f>HYPERLINK("#答题卡!A1","返回答题卡首页")</f>
        <v>返回答题卡首页</v>
      </c>
      <c r="P4" s="337"/>
      <c r="Q4" s="337"/>
      <c r="R4" s="337"/>
    </row>
    <row r="5" spans="2:18" x14ac:dyDescent="0.15">
      <c r="D5" s="338" t="s">
        <v>563</v>
      </c>
      <c r="E5" s="338"/>
      <c r="F5" s="338"/>
      <c r="G5" s="282"/>
      <c r="H5" s="282"/>
      <c r="I5" s="282"/>
      <c r="J5" s="281"/>
      <c r="K5" s="280" t="s">
        <v>564</v>
      </c>
      <c r="L5" s="281"/>
      <c r="M5" s="335"/>
      <c r="N5" s="336"/>
      <c r="O5" s="290"/>
      <c r="P5" s="337"/>
      <c r="Q5" s="337"/>
      <c r="R5" s="337"/>
    </row>
    <row r="6" spans="2:18" ht="6.75" customHeight="1" x14ac:dyDescent="0.15">
      <c r="D6" s="56"/>
      <c r="E6" s="56"/>
      <c r="F6" s="56"/>
      <c r="G6" s="56"/>
      <c r="H6" s="56"/>
      <c r="I6" s="56"/>
      <c r="J6" s="56"/>
      <c r="K6" s="57"/>
    </row>
    <row r="7" spans="2:18" ht="27" x14ac:dyDescent="0.15">
      <c r="B7" s="284" t="s">
        <v>613</v>
      </c>
      <c r="C7" s="284"/>
      <c r="D7" s="284"/>
      <c r="E7" s="285" t="s">
        <v>612</v>
      </c>
      <c r="F7" s="285"/>
      <c r="G7" s="285"/>
      <c r="H7" s="285"/>
      <c r="I7" s="309">
        <f>SUM(R11,R14,R17,R20)</f>
        <v>0</v>
      </c>
      <c r="J7" s="309"/>
      <c r="K7" s="70" t="str">
        <f>HYPERLINK("#A44","测试1
分析")</f>
        <v>测试1
分析</v>
      </c>
      <c r="L7" s="285" t="s">
        <v>611</v>
      </c>
      <c r="M7" s="285"/>
      <c r="N7" s="285"/>
      <c r="O7" s="285"/>
      <c r="P7" s="309">
        <f>SUM(C23:Q23,C25:Q25,C27:Q27,C29:Q29,C31:Q31,C33:Q33,C35:Q35,C37:Q37,C39:Q39)</f>
        <v>0</v>
      </c>
      <c r="Q7" s="309"/>
      <c r="R7" s="70" t="str">
        <f>HYPERLINK("#A60","测试2
分析")</f>
        <v>测试2
分析</v>
      </c>
    </row>
    <row r="8" spans="2:18" x14ac:dyDescent="0.15">
      <c r="B8" s="315" t="s">
        <v>610</v>
      </c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</row>
    <row r="9" spans="2:18" ht="6" customHeight="1" x14ac:dyDescent="0.15"/>
    <row r="10" spans="2:18" ht="18" customHeight="1" x14ac:dyDescent="0.15">
      <c r="B10" s="302" t="s">
        <v>604</v>
      </c>
      <c r="C10" s="59">
        <v>1</v>
      </c>
      <c r="D10" s="59">
        <v>2</v>
      </c>
      <c r="E10" s="59">
        <v>3</v>
      </c>
      <c r="F10" s="59">
        <v>4</v>
      </c>
      <c r="G10" s="59">
        <v>5</v>
      </c>
      <c r="H10" s="59">
        <v>6</v>
      </c>
      <c r="I10" s="59">
        <v>7</v>
      </c>
      <c r="J10" s="59">
        <v>8</v>
      </c>
      <c r="K10" s="59">
        <v>9</v>
      </c>
      <c r="L10" s="59">
        <v>10</v>
      </c>
      <c r="M10" s="59">
        <v>11</v>
      </c>
      <c r="N10" s="59">
        <v>12</v>
      </c>
      <c r="O10" s="59">
        <v>13</v>
      </c>
      <c r="P10" s="59">
        <v>14</v>
      </c>
      <c r="Q10" s="59">
        <v>15</v>
      </c>
      <c r="R10" s="59" t="s">
        <v>605</v>
      </c>
    </row>
    <row r="11" spans="2:18" ht="18" customHeight="1" x14ac:dyDescent="0.15">
      <c r="B11" s="302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>
        <f>SUM(C11:Q11)</f>
        <v>0</v>
      </c>
    </row>
    <row r="12" spans="2:18" ht="9" customHeight="1" x14ac:dyDescent="0.1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2:18" ht="18" customHeight="1" x14ac:dyDescent="0.15">
      <c r="B13" s="302" t="s">
        <v>606</v>
      </c>
      <c r="C13" s="59">
        <v>1</v>
      </c>
      <c r="D13" s="59">
        <v>2</v>
      </c>
      <c r="E13" s="59">
        <v>3</v>
      </c>
      <c r="F13" s="59">
        <v>4</v>
      </c>
      <c r="G13" s="59">
        <v>5</v>
      </c>
      <c r="H13" s="59">
        <v>6</v>
      </c>
      <c r="I13" s="59">
        <v>7</v>
      </c>
      <c r="J13" s="59">
        <v>8</v>
      </c>
      <c r="K13" s="59">
        <v>9</v>
      </c>
      <c r="L13" s="59">
        <v>10</v>
      </c>
      <c r="M13" s="59">
        <v>11</v>
      </c>
      <c r="N13" s="59">
        <v>12</v>
      </c>
      <c r="O13" s="59">
        <v>13</v>
      </c>
      <c r="P13" s="59">
        <v>14</v>
      </c>
      <c r="Q13" s="59">
        <v>15</v>
      </c>
      <c r="R13" s="59" t="s">
        <v>605</v>
      </c>
    </row>
    <row r="14" spans="2:18" ht="18" customHeight="1" x14ac:dyDescent="0.15">
      <c r="B14" s="302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>
        <f>SUM(C14:Q14)</f>
        <v>0</v>
      </c>
    </row>
    <row r="15" spans="2:18" ht="9" customHeight="1" x14ac:dyDescent="0.1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2:18" ht="18" customHeight="1" x14ac:dyDescent="0.15">
      <c r="B16" s="302" t="s">
        <v>607</v>
      </c>
      <c r="C16" s="59">
        <v>1</v>
      </c>
      <c r="D16" s="59">
        <v>2</v>
      </c>
      <c r="E16" s="59">
        <v>3</v>
      </c>
      <c r="F16" s="59">
        <v>4</v>
      </c>
      <c r="G16" s="59">
        <v>5</v>
      </c>
      <c r="H16" s="59">
        <v>6</v>
      </c>
      <c r="I16" s="59">
        <v>7</v>
      </c>
      <c r="J16" s="59">
        <v>8</v>
      </c>
      <c r="K16" s="59">
        <v>9</v>
      </c>
      <c r="L16" s="59">
        <v>10</v>
      </c>
      <c r="M16" s="59">
        <v>11</v>
      </c>
      <c r="N16" s="59">
        <v>12</v>
      </c>
      <c r="O16" s="59">
        <v>13</v>
      </c>
      <c r="P16" s="59">
        <v>14</v>
      </c>
      <c r="Q16" s="59">
        <v>15</v>
      </c>
      <c r="R16" s="59" t="s">
        <v>605</v>
      </c>
    </row>
    <row r="17" spans="2:18" ht="18" customHeight="1" x14ac:dyDescent="0.15">
      <c r="B17" s="302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>
        <f>SUM(C17:Q17)</f>
        <v>0</v>
      </c>
    </row>
    <row r="18" spans="2:18" ht="9" customHeight="1" x14ac:dyDescent="0.15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2:18" ht="18" customHeight="1" x14ac:dyDescent="0.15">
      <c r="B19" s="302" t="s">
        <v>608</v>
      </c>
      <c r="C19" s="59">
        <v>1</v>
      </c>
      <c r="D19" s="59">
        <v>2</v>
      </c>
      <c r="E19" s="59">
        <v>3</v>
      </c>
      <c r="F19" s="59">
        <v>4</v>
      </c>
      <c r="G19" s="59">
        <v>5</v>
      </c>
      <c r="H19" s="59">
        <v>6</v>
      </c>
      <c r="I19" s="59">
        <v>7</v>
      </c>
      <c r="J19" s="59">
        <v>8</v>
      </c>
      <c r="K19" s="59">
        <v>9</v>
      </c>
      <c r="L19" s="59">
        <v>10</v>
      </c>
      <c r="M19" s="59">
        <v>11</v>
      </c>
      <c r="N19" s="59">
        <v>12</v>
      </c>
      <c r="O19" s="59">
        <v>13</v>
      </c>
      <c r="P19" s="59">
        <v>14</v>
      </c>
      <c r="Q19" s="59">
        <v>15</v>
      </c>
      <c r="R19" s="59" t="s">
        <v>605</v>
      </c>
    </row>
    <row r="20" spans="2:18" ht="18" customHeight="1" x14ac:dyDescent="0.15">
      <c r="B20" s="30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>
        <f>SUM(C20:Q20)</f>
        <v>0</v>
      </c>
    </row>
    <row r="21" spans="2:18" ht="9" customHeight="1" x14ac:dyDescent="0.1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2:18" ht="18" customHeight="1" x14ac:dyDescent="0.15">
      <c r="B22" s="69"/>
      <c r="C22" s="59">
        <v>1</v>
      </c>
      <c r="D22" s="59">
        <v>2</v>
      </c>
      <c r="E22" s="59">
        <v>3</v>
      </c>
      <c r="F22" s="59">
        <v>4</v>
      </c>
      <c r="G22" s="59">
        <v>5</v>
      </c>
      <c r="H22" s="59">
        <v>6</v>
      </c>
      <c r="I22" s="59">
        <v>7</v>
      </c>
      <c r="J22" s="59">
        <v>8</v>
      </c>
      <c r="K22" s="59">
        <v>9</v>
      </c>
      <c r="L22" s="59">
        <v>10</v>
      </c>
      <c r="M22" s="59">
        <v>11</v>
      </c>
      <c r="N22" s="59">
        <v>12</v>
      </c>
      <c r="O22" s="59">
        <v>13</v>
      </c>
      <c r="P22" s="59">
        <v>14</v>
      </c>
      <c r="Q22" s="59">
        <v>15</v>
      </c>
      <c r="R22" s="65"/>
    </row>
    <row r="23" spans="2:18" ht="18" customHeight="1" x14ac:dyDescent="0.15">
      <c r="B23" s="69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5"/>
    </row>
    <row r="24" spans="2:18" ht="18" customHeight="1" x14ac:dyDescent="0.15">
      <c r="B24" s="69"/>
      <c r="C24" s="59">
        <v>16</v>
      </c>
      <c r="D24" s="59">
        <v>17</v>
      </c>
      <c r="E24" s="59">
        <v>18</v>
      </c>
      <c r="F24" s="59">
        <v>19</v>
      </c>
      <c r="G24" s="59">
        <v>20</v>
      </c>
      <c r="H24" s="59">
        <v>21</v>
      </c>
      <c r="I24" s="59">
        <v>22</v>
      </c>
      <c r="J24" s="59">
        <v>23</v>
      </c>
      <c r="K24" s="59">
        <v>24</v>
      </c>
      <c r="L24" s="59">
        <v>25</v>
      </c>
      <c r="M24" s="59">
        <v>26</v>
      </c>
      <c r="N24" s="59">
        <v>27</v>
      </c>
      <c r="O24" s="59">
        <v>28</v>
      </c>
      <c r="P24" s="59">
        <v>29</v>
      </c>
      <c r="Q24" s="59">
        <v>30</v>
      </c>
      <c r="R24" s="65"/>
    </row>
    <row r="25" spans="2:18" ht="18" customHeight="1" x14ac:dyDescent="0.15">
      <c r="B25" s="69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5"/>
    </row>
    <row r="26" spans="2:18" ht="18" customHeight="1" x14ac:dyDescent="0.15">
      <c r="B26" s="69"/>
      <c r="C26" s="59">
        <v>31</v>
      </c>
      <c r="D26" s="59">
        <v>32</v>
      </c>
      <c r="E26" s="59">
        <v>33</v>
      </c>
      <c r="F26" s="59">
        <v>34</v>
      </c>
      <c r="G26" s="59">
        <v>35</v>
      </c>
      <c r="H26" s="59">
        <v>36</v>
      </c>
      <c r="I26" s="59">
        <v>37</v>
      </c>
      <c r="J26" s="59">
        <v>38</v>
      </c>
      <c r="K26" s="59">
        <v>39</v>
      </c>
      <c r="L26" s="59">
        <v>40</v>
      </c>
      <c r="M26" s="59">
        <v>41</v>
      </c>
      <c r="N26" s="59">
        <v>42</v>
      </c>
      <c r="O26" s="59">
        <v>43</v>
      </c>
      <c r="P26" s="59">
        <v>44</v>
      </c>
      <c r="Q26" s="59">
        <v>45</v>
      </c>
      <c r="R26" s="65"/>
    </row>
    <row r="27" spans="2:18" ht="18" customHeight="1" x14ac:dyDescent="0.15">
      <c r="B27" s="69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5"/>
    </row>
    <row r="28" spans="2:18" ht="18" customHeight="1" x14ac:dyDescent="0.15">
      <c r="B28" s="69"/>
      <c r="C28" s="59">
        <v>46</v>
      </c>
      <c r="D28" s="59">
        <v>47</v>
      </c>
      <c r="E28" s="59">
        <v>48</v>
      </c>
      <c r="F28" s="59">
        <v>49</v>
      </c>
      <c r="G28" s="59">
        <v>50</v>
      </c>
      <c r="H28" s="59">
        <v>51</v>
      </c>
      <c r="I28" s="59">
        <v>52</v>
      </c>
      <c r="J28" s="59">
        <v>53</v>
      </c>
      <c r="K28" s="59">
        <v>54</v>
      </c>
      <c r="L28" s="59">
        <v>55</v>
      </c>
      <c r="M28" s="59">
        <v>56</v>
      </c>
      <c r="N28" s="59">
        <v>57</v>
      </c>
      <c r="O28" s="59">
        <v>58</v>
      </c>
      <c r="P28" s="59">
        <v>59</v>
      </c>
      <c r="Q28" s="59">
        <v>60</v>
      </c>
      <c r="R28" s="65"/>
    </row>
    <row r="29" spans="2:18" ht="18" customHeight="1" x14ac:dyDescent="0.15">
      <c r="B29" s="69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5"/>
    </row>
    <row r="30" spans="2:18" ht="18" customHeight="1" x14ac:dyDescent="0.15">
      <c r="B30" s="69"/>
      <c r="C30" s="59">
        <v>61</v>
      </c>
      <c r="D30" s="59">
        <v>62</v>
      </c>
      <c r="E30" s="59">
        <v>63</v>
      </c>
      <c r="F30" s="59">
        <v>64</v>
      </c>
      <c r="G30" s="59">
        <v>65</v>
      </c>
      <c r="H30" s="59">
        <v>66</v>
      </c>
      <c r="I30" s="59">
        <v>67</v>
      </c>
      <c r="J30" s="59">
        <v>68</v>
      </c>
      <c r="K30" s="59">
        <v>69</v>
      </c>
      <c r="L30" s="59">
        <v>70</v>
      </c>
      <c r="M30" s="59">
        <v>71</v>
      </c>
      <c r="N30" s="59">
        <v>72</v>
      </c>
      <c r="O30" s="59">
        <v>73</v>
      </c>
      <c r="P30" s="59">
        <v>74</v>
      </c>
      <c r="Q30" s="59">
        <v>75</v>
      </c>
      <c r="R30" s="65"/>
    </row>
    <row r="31" spans="2:18" ht="18" customHeight="1" x14ac:dyDescent="0.15">
      <c r="B31" s="69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5"/>
    </row>
    <row r="32" spans="2:18" ht="18" customHeight="1" x14ac:dyDescent="0.15">
      <c r="C32" s="59">
        <v>76</v>
      </c>
      <c r="D32" s="59">
        <v>77</v>
      </c>
      <c r="E32" s="59">
        <v>78</v>
      </c>
      <c r="F32" s="59">
        <v>79</v>
      </c>
      <c r="G32" s="59">
        <v>80</v>
      </c>
      <c r="H32" s="59">
        <v>81</v>
      </c>
      <c r="I32" s="59">
        <v>82</v>
      </c>
      <c r="J32" s="59">
        <v>83</v>
      </c>
      <c r="K32" s="59">
        <v>84</v>
      </c>
      <c r="L32" s="59">
        <v>85</v>
      </c>
      <c r="M32" s="59">
        <v>86</v>
      </c>
      <c r="N32" s="59">
        <v>87</v>
      </c>
      <c r="O32" s="59">
        <v>88</v>
      </c>
      <c r="P32" s="59">
        <v>89</v>
      </c>
      <c r="Q32" s="59">
        <v>90</v>
      </c>
    </row>
    <row r="33" spans="1:18" ht="18" customHeight="1" x14ac:dyDescent="0.15"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8" ht="18" customHeight="1" x14ac:dyDescent="0.15">
      <c r="C34" s="59">
        <v>91</v>
      </c>
      <c r="D34" s="59">
        <v>92</v>
      </c>
      <c r="E34" s="59">
        <v>93</v>
      </c>
      <c r="F34" s="59">
        <v>94</v>
      </c>
      <c r="G34" s="59">
        <v>95</v>
      </c>
      <c r="H34" s="59">
        <v>96</v>
      </c>
      <c r="I34" s="59">
        <v>97</v>
      </c>
      <c r="J34" s="59">
        <v>98</v>
      </c>
      <c r="K34" s="59">
        <v>99</v>
      </c>
      <c r="L34" s="59">
        <v>100</v>
      </c>
      <c r="M34" s="59">
        <v>101</v>
      </c>
      <c r="N34" s="59">
        <v>102</v>
      </c>
      <c r="O34" s="59">
        <v>103</v>
      </c>
      <c r="P34" s="59">
        <v>104</v>
      </c>
      <c r="Q34" s="59">
        <v>105</v>
      </c>
    </row>
    <row r="35" spans="1:18" ht="18" customHeight="1" x14ac:dyDescent="0.15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</row>
    <row r="36" spans="1:18" ht="18" customHeight="1" x14ac:dyDescent="0.15">
      <c r="C36" s="59">
        <v>106</v>
      </c>
      <c r="D36" s="59">
        <v>107</v>
      </c>
      <c r="E36" s="59">
        <v>108</v>
      </c>
      <c r="F36" s="59">
        <v>109</v>
      </c>
      <c r="G36" s="59">
        <v>110</v>
      </c>
      <c r="H36" s="59">
        <v>111</v>
      </c>
      <c r="I36" s="59">
        <v>112</v>
      </c>
      <c r="J36" s="59">
        <v>113</v>
      </c>
      <c r="K36" s="59">
        <v>114</v>
      </c>
      <c r="L36" s="59">
        <v>115</v>
      </c>
      <c r="M36" s="59">
        <v>116</v>
      </c>
      <c r="N36" s="59">
        <v>117</v>
      </c>
      <c r="O36" s="59">
        <v>118</v>
      </c>
      <c r="P36" s="59">
        <v>119</v>
      </c>
      <c r="Q36" s="59">
        <v>120</v>
      </c>
    </row>
    <row r="37" spans="1:18" ht="18" customHeight="1" x14ac:dyDescent="0.15"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</row>
    <row r="38" spans="1:18" ht="18" customHeight="1" x14ac:dyDescent="0.15">
      <c r="C38" s="59">
        <v>121</v>
      </c>
      <c r="D38" s="59">
        <v>122</v>
      </c>
      <c r="E38" s="59">
        <v>123</v>
      </c>
      <c r="F38" s="59">
        <v>124</v>
      </c>
      <c r="G38" s="59">
        <v>125</v>
      </c>
      <c r="H38" s="59">
        <v>126</v>
      </c>
      <c r="I38" s="59">
        <v>127</v>
      </c>
      <c r="J38" s="59">
        <v>128</v>
      </c>
      <c r="K38" s="59">
        <v>129</v>
      </c>
      <c r="L38" s="59">
        <v>130</v>
      </c>
      <c r="M38" s="59">
        <v>131</v>
      </c>
      <c r="N38" s="59">
        <v>132</v>
      </c>
      <c r="O38" s="59">
        <v>133</v>
      </c>
      <c r="P38" s="59">
        <v>134</v>
      </c>
      <c r="Q38" s="59">
        <v>135</v>
      </c>
    </row>
    <row r="39" spans="1:18" ht="18" customHeight="1" x14ac:dyDescent="0.15"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</row>
    <row r="40" spans="1:18" ht="18" customHeight="1" thickBot="1" x14ac:dyDescent="0.2"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</row>
    <row r="41" spans="1:18" ht="18" customHeight="1" x14ac:dyDescent="0.15">
      <c r="A41" s="77"/>
      <c r="B41" s="316" t="s">
        <v>615</v>
      </c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8"/>
    </row>
    <row r="42" spans="1:18" ht="126.75" customHeight="1" x14ac:dyDescent="0.15">
      <c r="A42" s="77"/>
      <c r="B42" s="310" t="s">
        <v>609</v>
      </c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89"/>
      <c r="P42" s="289"/>
      <c r="Q42" s="289"/>
      <c r="R42" s="311"/>
    </row>
    <row r="43" spans="1:18" ht="87.75" customHeight="1" x14ac:dyDescent="0.15">
      <c r="A43" s="77"/>
      <c r="B43" s="310" t="s">
        <v>614</v>
      </c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311"/>
    </row>
    <row r="44" spans="1:18" ht="118.5" customHeight="1" thickBot="1" x14ac:dyDescent="0.2">
      <c r="A44" s="77"/>
      <c r="B44" s="312" t="s">
        <v>713</v>
      </c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4"/>
    </row>
    <row r="45" spans="1:18" x14ac:dyDescent="0.15"/>
    <row r="46" spans="1:18" ht="18" customHeight="1" x14ac:dyDescent="0.15">
      <c r="B46" s="339" t="s">
        <v>616</v>
      </c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</row>
    <row r="47" spans="1:18" ht="7.5" customHeight="1" x14ac:dyDescent="0.15"/>
    <row r="48" spans="1:18" ht="18" customHeight="1" thickBot="1" x14ac:dyDescent="0.2">
      <c r="C48" s="320" t="s">
        <v>628</v>
      </c>
      <c r="D48" s="320"/>
      <c r="E48" s="320"/>
      <c r="F48" s="320" t="s">
        <v>629</v>
      </c>
      <c r="G48" s="320"/>
      <c r="H48" s="320" t="s">
        <v>605</v>
      </c>
      <c r="I48" s="320"/>
    </row>
    <row r="49" spans="2:19" ht="18" customHeight="1" x14ac:dyDescent="0.15">
      <c r="C49" s="340" t="s">
        <v>630</v>
      </c>
      <c r="D49" s="340"/>
      <c r="E49" s="340"/>
      <c r="F49" s="319">
        <v>44</v>
      </c>
      <c r="G49" s="319"/>
      <c r="H49" s="321">
        <f>SUM(E23:F23,I23,O23,Q23,E25:F25,H25,J25:K25,D27,K27,Q27,D29,H29,M29,O29,Q29,C31,H31,N31:O31,E33,H33:J33,F35,I35:J35,N35,Q35,C37:D37,J37:K37,N37,C39:F39,L39,N39:P39)</f>
        <v>0</v>
      </c>
      <c r="I49" s="322"/>
      <c r="J49" s="75">
        <f>IF(H49&lt;0,0,1)</f>
        <v>1</v>
      </c>
      <c r="K49" s="303" t="str">
        <f>VLOOKUP(J52,C57:E60,2)</f>
        <v>多血质</v>
      </c>
      <c r="L49" s="304"/>
      <c r="M49" s="304"/>
      <c r="N49" s="304"/>
      <c r="O49" s="305"/>
    </row>
    <row r="50" spans="2:19" ht="18" customHeight="1" thickBot="1" x14ac:dyDescent="0.2">
      <c r="C50" s="340" t="s">
        <v>631</v>
      </c>
      <c r="D50" s="340"/>
      <c r="E50" s="340"/>
      <c r="F50" s="319">
        <v>44</v>
      </c>
      <c r="G50" s="319"/>
      <c r="H50" s="321">
        <f>SUM(D23,G23,J23,L23,N23,C25:D25,N25,Q25,F27:J27,M27,E29,G29,I29:J29,P29,D31,G31,I31,K31:L31,Q31,D33,K33,N33,P33:Q33,H35,K35,O35,E37:G37,I37,O37,Q37,G39:H39,J39:K39)</f>
        <v>0</v>
      </c>
      <c r="I50" s="322"/>
      <c r="J50" s="75">
        <f t="shared" ref="J50:J51" si="0">IF(H50&lt;0,0,1)</f>
        <v>1</v>
      </c>
      <c r="K50" s="306"/>
      <c r="L50" s="307"/>
      <c r="M50" s="307"/>
      <c r="N50" s="307"/>
      <c r="O50" s="308"/>
    </row>
    <row r="51" spans="2:19" ht="18" customHeight="1" x14ac:dyDescent="0.15">
      <c r="C51" s="340" t="s">
        <v>632</v>
      </c>
      <c r="D51" s="340"/>
      <c r="E51" s="340"/>
      <c r="F51" s="319">
        <v>46</v>
      </c>
      <c r="G51" s="319"/>
      <c r="H51" s="321">
        <f>SUM(C23,H23,K23,M23,P23,G25,I25,L25:M25,O25:P25,C27,E27,L27,N27:P27,C29,F29,K29,N29,E31:F31,J31,L31:M31,P31,C33,F33:G33,L33:M33,O33,C35:E35,G35,L35:M35,P35,H37,L37,N37,P37,I39,M39)</f>
        <v>0</v>
      </c>
      <c r="I51" s="322"/>
      <c r="J51" s="75">
        <f t="shared" si="0"/>
        <v>1</v>
      </c>
    </row>
    <row r="52" spans="2:19" ht="6.75" customHeight="1" x14ac:dyDescent="0.15">
      <c r="B52" s="71"/>
      <c r="C52" s="72"/>
      <c r="D52" s="72"/>
      <c r="E52" s="72"/>
      <c r="F52" s="73"/>
      <c r="G52" s="73"/>
      <c r="J52" s="75">
        <f>SUM(J49:J51)</f>
        <v>3</v>
      </c>
      <c r="S52" s="77"/>
    </row>
    <row r="53" spans="2:19" ht="35.25" customHeight="1" x14ac:dyDescent="0.15">
      <c r="C53" s="315" t="s">
        <v>627</v>
      </c>
      <c r="D53" s="315"/>
      <c r="E53" s="315"/>
      <c r="F53" s="315"/>
      <c r="G53" s="315"/>
      <c r="H53" s="315"/>
      <c r="I53" s="315"/>
      <c r="J53" s="315"/>
      <c r="K53" s="315"/>
      <c r="L53" s="315"/>
      <c r="M53" s="315"/>
      <c r="N53" s="315"/>
      <c r="O53" s="315"/>
    </row>
    <row r="54" spans="2:19" x14ac:dyDescent="0.15"/>
    <row r="55" spans="2:19" ht="18" customHeight="1" x14ac:dyDescent="0.15">
      <c r="C55" s="328" t="s">
        <v>617</v>
      </c>
      <c r="D55" s="329"/>
      <c r="E55" s="330"/>
      <c r="F55" s="328" t="s">
        <v>618</v>
      </c>
      <c r="G55" s="329"/>
      <c r="H55" s="329"/>
      <c r="I55" s="330"/>
      <c r="J55" s="320" t="s">
        <v>716</v>
      </c>
      <c r="K55" s="320"/>
      <c r="L55" s="320"/>
      <c r="M55" s="320"/>
      <c r="N55" s="320"/>
      <c r="O55" s="320"/>
    </row>
    <row r="56" spans="2:19" ht="18" customHeight="1" x14ac:dyDescent="0.15">
      <c r="C56" s="331"/>
      <c r="D56" s="332"/>
      <c r="E56" s="333"/>
      <c r="F56" s="331"/>
      <c r="G56" s="332"/>
      <c r="H56" s="332"/>
      <c r="I56" s="333"/>
      <c r="J56" s="220" t="s">
        <v>630</v>
      </c>
      <c r="K56" s="324"/>
      <c r="L56" s="320" t="s">
        <v>631</v>
      </c>
      <c r="M56" s="320"/>
      <c r="N56" s="320" t="s">
        <v>632</v>
      </c>
      <c r="O56" s="320"/>
    </row>
    <row r="57" spans="2:19" ht="18" customHeight="1" x14ac:dyDescent="0.15">
      <c r="C57" s="78">
        <f>SUM(J57:O57)</f>
        <v>1</v>
      </c>
      <c r="D57" s="327" t="s">
        <v>619</v>
      </c>
      <c r="E57" s="325"/>
      <c r="F57" s="334" t="s">
        <v>623</v>
      </c>
      <c r="G57" s="334"/>
      <c r="H57" s="334"/>
      <c r="I57" s="334"/>
      <c r="J57" s="323">
        <v>1</v>
      </c>
      <c r="K57" s="323"/>
      <c r="L57" s="323">
        <v>0</v>
      </c>
      <c r="M57" s="323"/>
      <c r="N57" s="323">
        <v>0</v>
      </c>
      <c r="O57" s="323"/>
      <c r="P57" s="76"/>
    </row>
    <row r="58" spans="2:19" ht="18" customHeight="1" x14ac:dyDescent="0.15">
      <c r="C58" s="78">
        <f t="shared" ref="C58:C60" si="1">SUM(J58:O58)</f>
        <v>3</v>
      </c>
      <c r="D58" s="327" t="s">
        <v>620</v>
      </c>
      <c r="E58" s="325"/>
      <c r="F58" s="334" t="s">
        <v>624</v>
      </c>
      <c r="G58" s="334"/>
      <c r="H58" s="334"/>
      <c r="I58" s="334"/>
      <c r="J58" s="323">
        <v>1</v>
      </c>
      <c r="K58" s="323"/>
      <c r="L58" s="323">
        <v>1</v>
      </c>
      <c r="M58" s="323"/>
      <c r="N58" s="323">
        <v>1</v>
      </c>
      <c r="O58" s="323"/>
      <c r="P58" s="76"/>
    </row>
    <row r="59" spans="2:19" ht="18" customHeight="1" x14ac:dyDescent="0.15">
      <c r="C59" s="78">
        <f t="shared" si="1"/>
        <v>2</v>
      </c>
      <c r="D59" s="327" t="s">
        <v>621</v>
      </c>
      <c r="E59" s="325"/>
      <c r="F59" s="334" t="s">
        <v>625</v>
      </c>
      <c r="G59" s="334"/>
      <c r="H59" s="334"/>
      <c r="I59" s="334"/>
      <c r="J59" s="323">
        <v>1</v>
      </c>
      <c r="K59" s="323"/>
      <c r="L59" s="323">
        <v>1</v>
      </c>
      <c r="M59" s="323"/>
      <c r="N59" s="323">
        <v>0</v>
      </c>
      <c r="O59" s="323"/>
      <c r="P59" s="76"/>
    </row>
    <row r="60" spans="2:19" ht="18" customHeight="1" x14ac:dyDescent="0.15">
      <c r="C60" s="78">
        <f t="shared" si="1"/>
        <v>0</v>
      </c>
      <c r="D60" s="325" t="s">
        <v>622</v>
      </c>
      <c r="E60" s="326"/>
      <c r="F60" s="334" t="s">
        <v>626</v>
      </c>
      <c r="G60" s="334"/>
      <c r="H60" s="334"/>
      <c r="I60" s="334"/>
      <c r="J60" s="323">
        <v>0</v>
      </c>
      <c r="K60" s="323"/>
      <c r="L60" s="323">
        <v>0</v>
      </c>
      <c r="M60" s="323"/>
      <c r="N60" s="323">
        <v>0</v>
      </c>
      <c r="O60" s="323"/>
      <c r="P60" s="76"/>
    </row>
    <row r="61" spans="2:19" ht="14.25" customHeight="1" x14ac:dyDescent="0.15">
      <c r="E61" s="77"/>
    </row>
  </sheetData>
  <mergeCells count="66">
    <mergeCell ref="M4:N4"/>
    <mergeCell ref="M5:N5"/>
    <mergeCell ref="O4:R5"/>
    <mergeCell ref="E4:F4"/>
    <mergeCell ref="D5:F5"/>
    <mergeCell ref="G5:J5"/>
    <mergeCell ref="K5:L5"/>
    <mergeCell ref="K4:L4"/>
    <mergeCell ref="D60:E60"/>
    <mergeCell ref="D59:E59"/>
    <mergeCell ref="D58:E58"/>
    <mergeCell ref="C55:E56"/>
    <mergeCell ref="F55:I56"/>
    <mergeCell ref="F59:I59"/>
    <mergeCell ref="F60:I60"/>
    <mergeCell ref="F57:I57"/>
    <mergeCell ref="F58:I58"/>
    <mergeCell ref="D57:E57"/>
    <mergeCell ref="J60:K60"/>
    <mergeCell ref="L60:M60"/>
    <mergeCell ref="N60:O60"/>
    <mergeCell ref="N56:O56"/>
    <mergeCell ref="J57:K57"/>
    <mergeCell ref="L57:M57"/>
    <mergeCell ref="N57:O57"/>
    <mergeCell ref="J58:K58"/>
    <mergeCell ref="L58:M58"/>
    <mergeCell ref="N58:O58"/>
    <mergeCell ref="J56:K56"/>
    <mergeCell ref="L56:M56"/>
    <mergeCell ref="J59:K59"/>
    <mergeCell ref="L59:M59"/>
    <mergeCell ref="H48:I48"/>
    <mergeCell ref="H49:I49"/>
    <mergeCell ref="H50:I50"/>
    <mergeCell ref="H51:I51"/>
    <mergeCell ref="N59:O59"/>
    <mergeCell ref="J55:O55"/>
    <mergeCell ref="C53:O53"/>
    <mergeCell ref="C49:E49"/>
    <mergeCell ref="C50:E50"/>
    <mergeCell ref="C51:E51"/>
    <mergeCell ref="F49:G49"/>
    <mergeCell ref="F50:G50"/>
    <mergeCell ref="B13:B14"/>
    <mergeCell ref="B16:B17"/>
    <mergeCell ref="F51:G51"/>
    <mergeCell ref="C48:E48"/>
    <mergeCell ref="F48:G48"/>
    <mergeCell ref="B46:R46"/>
    <mergeCell ref="B19:B20"/>
    <mergeCell ref="B10:B11"/>
    <mergeCell ref="K49:O50"/>
    <mergeCell ref="C1:Q1"/>
    <mergeCell ref="E7:H7"/>
    <mergeCell ref="L7:O7"/>
    <mergeCell ref="P7:Q7"/>
    <mergeCell ref="B43:R43"/>
    <mergeCell ref="B42:R42"/>
    <mergeCell ref="C3:L3"/>
    <mergeCell ref="I7:J7"/>
    <mergeCell ref="B7:D7"/>
    <mergeCell ref="C2:Q2"/>
    <mergeCell ref="B44:R44"/>
    <mergeCell ref="B8:P8"/>
    <mergeCell ref="B41:R41"/>
  </mergeCells>
  <phoneticPr fontId="1" type="noConversion"/>
  <dataValidations count="3">
    <dataValidation type="list" allowBlank="1" showInputMessage="1" showErrorMessage="1" sqref="C11:Q11 C14:Q14 C17:Q17 C20:Q20">
      <formula1>"2,1,0,-1,-2"</formula1>
    </dataValidation>
    <dataValidation type="list" allowBlank="1" showInputMessage="1" showErrorMessage="1" sqref="C39:P39 C23:Q23 C25:Q25 C29:Q29 C31:Q31 C27:Q27 C35:Q35 C33:Q33 C37:Q37">
      <formula1>"1,0,-1"</formula1>
    </dataValidation>
    <dataValidation type="list" allowBlank="1" showInputMessage="1" showErrorMessage="1" sqref="Q39">
      <formula1>"0"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0"/>
  <sheetViews>
    <sheetView showGridLines="0" workbookViewId="0">
      <selection activeCell="B14" sqref="B14:K14"/>
    </sheetView>
  </sheetViews>
  <sheetFormatPr defaultColWidth="0" defaultRowHeight="13.5" customHeight="1" zeroHeight="1" x14ac:dyDescent="0.15"/>
  <cols>
    <col min="1" max="1" width="3.75" style="53" customWidth="1"/>
    <col min="2" max="11" width="9" style="53" customWidth="1"/>
    <col min="12" max="12" width="3.375" style="53" customWidth="1"/>
    <col min="13" max="13" width="0" style="53" hidden="1" customWidth="1"/>
    <col min="14" max="16384" width="9" style="53" hidden="1"/>
  </cols>
  <sheetData>
    <row r="1" spans="2:11" ht="32.25" x14ac:dyDescent="0.15">
      <c r="B1" s="283" t="s">
        <v>633</v>
      </c>
      <c r="C1" s="283"/>
      <c r="D1" s="283"/>
      <c r="E1" s="283"/>
      <c r="F1" s="283"/>
      <c r="G1" s="283"/>
      <c r="H1" s="283"/>
      <c r="I1" s="283"/>
      <c r="J1" s="283"/>
      <c r="K1" s="283"/>
    </row>
    <row r="2" spans="2:11" x14ac:dyDescent="0.15">
      <c r="B2" s="278" t="s">
        <v>595</v>
      </c>
      <c r="C2" s="279"/>
      <c r="D2" s="279"/>
      <c r="E2" s="279"/>
      <c r="F2" s="279"/>
      <c r="G2" s="279"/>
      <c r="H2" s="279"/>
      <c r="I2" s="279"/>
      <c r="J2" s="279"/>
      <c r="K2" s="279"/>
    </row>
    <row r="3" spans="2:11" ht="5.25" customHeight="1" x14ac:dyDescent="0.15"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2:11" x14ac:dyDescent="0.15">
      <c r="C4" s="54" t="s">
        <v>565</v>
      </c>
      <c r="D4" s="54"/>
      <c r="E4" s="54" t="s">
        <v>560</v>
      </c>
      <c r="F4" s="54"/>
      <c r="G4" s="54" t="s">
        <v>561</v>
      </c>
      <c r="H4" s="54"/>
      <c r="I4" s="54" t="s">
        <v>562</v>
      </c>
      <c r="J4" s="55"/>
      <c r="K4" s="290" t="str">
        <f>HYPERLINK("#答题卡!A1","返回答题卡首页")</f>
        <v>返回答题卡首页</v>
      </c>
    </row>
    <row r="5" spans="2:11" x14ac:dyDescent="0.15">
      <c r="C5" s="280" t="s">
        <v>563</v>
      </c>
      <c r="D5" s="281"/>
      <c r="E5" s="280"/>
      <c r="F5" s="282"/>
      <c r="G5" s="282"/>
      <c r="H5" s="281"/>
      <c r="I5" s="54" t="s">
        <v>564</v>
      </c>
      <c r="J5" s="55"/>
      <c r="K5" s="291"/>
    </row>
    <row r="6" spans="2:11" ht="6.75" customHeight="1" x14ac:dyDescent="0.15">
      <c r="C6" s="56"/>
      <c r="D6" s="56"/>
      <c r="E6" s="56"/>
      <c r="F6" s="56"/>
      <c r="G6" s="56"/>
      <c r="H6" s="56"/>
      <c r="I6" s="56"/>
      <c r="J6" s="57"/>
    </row>
    <row r="7" spans="2:11" ht="6" customHeight="1" x14ac:dyDescent="0.15"/>
    <row r="8" spans="2:11" ht="24" customHeight="1" x14ac:dyDescent="0.15">
      <c r="B8" s="342" t="s">
        <v>636</v>
      </c>
      <c r="C8" s="342"/>
      <c r="D8" s="342"/>
      <c r="E8" s="84"/>
      <c r="F8" s="84"/>
      <c r="G8" s="84"/>
      <c r="H8" s="84"/>
      <c r="I8" s="85" t="s">
        <v>635</v>
      </c>
      <c r="J8" s="86">
        <f>SUM(B28:K28,B30:F30)</f>
        <v>0</v>
      </c>
    </row>
    <row r="9" spans="2:11" ht="18" customHeight="1" x14ac:dyDescent="0.15">
      <c r="B9" s="59">
        <v>1</v>
      </c>
      <c r="C9" s="59">
        <v>2</v>
      </c>
      <c r="D9" s="59">
        <v>3</v>
      </c>
      <c r="E9" s="59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</row>
    <row r="10" spans="2:11" ht="18" customHeight="1" x14ac:dyDescent="0.15"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2:11" ht="18" customHeight="1" x14ac:dyDescent="0.15">
      <c r="B11" s="59">
        <v>11</v>
      </c>
      <c r="C11" s="59">
        <v>12</v>
      </c>
      <c r="D11" s="59">
        <v>13</v>
      </c>
      <c r="E11" s="59">
        <v>14</v>
      </c>
      <c r="F11" s="59">
        <v>15</v>
      </c>
      <c r="G11" s="59"/>
      <c r="H11" s="59"/>
      <c r="I11" s="59"/>
      <c r="J11" s="59"/>
      <c r="K11" s="59"/>
    </row>
    <row r="12" spans="2:11" ht="18" customHeight="1" x14ac:dyDescent="0.15">
      <c r="B12" s="60"/>
      <c r="C12" s="60"/>
      <c r="D12" s="60"/>
      <c r="E12" s="60"/>
      <c r="F12" s="60"/>
      <c r="G12" s="60"/>
      <c r="H12" s="60"/>
      <c r="I12" s="60"/>
      <c r="J12" s="60"/>
      <c r="K12" s="60"/>
    </row>
    <row r="13" spans="2:11" ht="6.75" customHeight="1" thickBot="1" x14ac:dyDescent="0.2">
      <c r="B13" s="292"/>
      <c r="C13" s="292"/>
      <c r="D13" s="292"/>
      <c r="E13" s="292"/>
      <c r="F13" s="292"/>
      <c r="G13" s="292"/>
      <c r="H13" s="292"/>
      <c r="I13" s="292"/>
      <c r="J13" s="292"/>
      <c r="K13" s="292"/>
    </row>
    <row r="14" spans="2:11" ht="30" customHeight="1" thickBot="1" x14ac:dyDescent="0.2">
      <c r="B14" s="343" t="str">
        <f>IF(J8=0,"",IF(J8&lt;16,"你成就欲望不强，你更看重家庭生活的美满与精神生活的充实。",IF(J8&lt;31,"你成就欲望较强，在事业与家庭之间，你会权衡利弊后作决定。","你成就欲望强烈，对名利、金钱、权力很看重，野心勃勃。")))</f>
        <v/>
      </c>
      <c r="C14" s="344"/>
      <c r="D14" s="344"/>
      <c r="E14" s="344"/>
      <c r="F14" s="344"/>
      <c r="G14" s="344"/>
      <c r="H14" s="344"/>
      <c r="I14" s="344"/>
      <c r="J14" s="344"/>
      <c r="K14" s="345"/>
    </row>
    <row r="15" spans="2:11" ht="12.75" customHeight="1" x14ac:dyDescent="0.15">
      <c r="B15" s="68"/>
      <c r="C15" s="68"/>
      <c r="D15" s="68"/>
      <c r="E15" s="68"/>
      <c r="F15" s="68"/>
      <c r="G15" s="68"/>
      <c r="H15" s="68"/>
      <c r="I15" s="68"/>
      <c r="J15" s="68"/>
      <c r="K15" s="68"/>
    </row>
    <row r="16" spans="2:11" ht="32.25" customHeight="1" x14ac:dyDescent="0.15">
      <c r="B16" s="342" t="s">
        <v>637</v>
      </c>
      <c r="C16" s="342"/>
      <c r="D16" s="342"/>
      <c r="E16" s="84"/>
      <c r="F16" s="84"/>
      <c r="G16" s="84"/>
      <c r="H16" s="84"/>
      <c r="I16" s="85" t="s">
        <v>635</v>
      </c>
      <c r="J16" s="87">
        <f>SUM(B34:K34,B36:C36)</f>
        <v>0</v>
      </c>
      <c r="K16" s="88"/>
    </row>
    <row r="17" spans="1:12" ht="18" customHeight="1" x14ac:dyDescent="0.15">
      <c r="B17" s="59">
        <v>1</v>
      </c>
      <c r="C17" s="59">
        <v>2</v>
      </c>
      <c r="D17" s="59">
        <v>3</v>
      </c>
      <c r="E17" s="59">
        <v>4</v>
      </c>
      <c r="F17" s="59">
        <v>5</v>
      </c>
      <c r="G17" s="59">
        <v>6</v>
      </c>
      <c r="H17" s="59">
        <v>7</v>
      </c>
      <c r="I17" s="59">
        <v>8</v>
      </c>
      <c r="J17" s="59">
        <v>9</v>
      </c>
      <c r="K17" s="59">
        <v>10</v>
      </c>
    </row>
    <row r="18" spans="1:12" ht="18" customHeight="1" x14ac:dyDescent="0.15"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spans="1:12" ht="18" customHeight="1" x14ac:dyDescent="0.15">
      <c r="B19" s="59">
        <v>11</v>
      </c>
      <c r="C19" s="59">
        <v>12</v>
      </c>
      <c r="D19" s="59"/>
      <c r="E19" s="59"/>
      <c r="F19" s="59"/>
      <c r="G19" s="59"/>
      <c r="H19" s="59"/>
      <c r="I19" s="59"/>
      <c r="J19" s="59"/>
      <c r="K19" s="59"/>
    </row>
    <row r="20" spans="1:12" ht="18" customHeight="1" x14ac:dyDescent="0.15"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2" ht="8.25" customHeight="1" thickBot="1" x14ac:dyDescent="0.2"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2" ht="30" customHeight="1" thickBot="1" x14ac:dyDescent="0.2">
      <c r="B22" s="343" t="str">
        <f>IF(J16=0,"",IF(J16&lt;5,"你是一个成就欲望很强的人。",IF(J16&lt;8,"你的成就欲望很一般。","你成就欲望很低，对事业成功与否抱顺其自然的态度。")))</f>
        <v/>
      </c>
      <c r="C22" s="344"/>
      <c r="D22" s="344"/>
      <c r="E22" s="344"/>
      <c r="F22" s="344"/>
      <c r="G22" s="344"/>
      <c r="H22" s="344"/>
      <c r="I22" s="344"/>
      <c r="J22" s="344"/>
      <c r="K22" s="345"/>
    </row>
    <row r="23" spans="1:12" ht="14.25" customHeight="1" thickBot="1" x14ac:dyDescent="0.2">
      <c r="A23" s="79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79"/>
    </row>
    <row r="24" spans="1:12" ht="6" customHeight="1" x14ac:dyDescent="0.15">
      <c r="A24" s="7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77"/>
    </row>
    <row r="25" spans="1:12" ht="21.75" customHeight="1" x14ac:dyDescent="0.15">
      <c r="A25" s="77"/>
      <c r="B25" s="346" t="s">
        <v>638</v>
      </c>
      <c r="C25" s="346"/>
      <c r="D25" s="68"/>
      <c r="E25" s="68"/>
      <c r="F25" s="68"/>
      <c r="G25" s="68"/>
      <c r="H25" s="68"/>
      <c r="I25" s="68"/>
      <c r="J25" s="68"/>
      <c r="K25" s="68"/>
      <c r="L25" s="77"/>
    </row>
    <row r="26" spans="1:12" ht="15.75" customHeight="1" x14ac:dyDescent="0.15">
      <c r="B26" s="341" t="s">
        <v>639</v>
      </c>
      <c r="C26" s="341"/>
      <c r="D26" s="68"/>
      <c r="E26" s="68"/>
      <c r="F26" s="68"/>
      <c r="G26" s="68"/>
      <c r="H26" s="68"/>
      <c r="I26" s="68"/>
      <c r="J26" s="68"/>
      <c r="K26" s="68"/>
    </row>
    <row r="27" spans="1:12" ht="18" customHeight="1" x14ac:dyDescent="0.15">
      <c r="B27" s="59">
        <v>1</v>
      </c>
      <c r="C27" s="59">
        <v>2</v>
      </c>
      <c r="D27" s="59">
        <v>3</v>
      </c>
      <c r="E27" s="59">
        <v>4</v>
      </c>
      <c r="F27" s="59">
        <v>5</v>
      </c>
      <c r="G27" s="59">
        <v>6</v>
      </c>
      <c r="H27" s="59">
        <v>7</v>
      </c>
      <c r="I27" s="59">
        <v>8</v>
      </c>
      <c r="J27" s="59">
        <v>9</v>
      </c>
      <c r="K27" s="59">
        <v>10</v>
      </c>
    </row>
    <row r="28" spans="1:12" ht="18" customHeight="1" x14ac:dyDescent="0.15">
      <c r="B28" s="60" t="str">
        <f>IF(B10="","",IF(B10="A",0,IF(B10="B",1,IF(B10="C",2,3))))</f>
        <v/>
      </c>
      <c r="C28" s="60" t="str">
        <f>IF(C10="","",IF(C10="A",3,IF(C10="B",2,IF(C10="C",1,0))))</f>
        <v/>
      </c>
      <c r="D28" s="60" t="str">
        <f>IF(D10="","",IF(D10="A",2,IF(D10="B",3,IF(D10="C",1,0))))</f>
        <v/>
      </c>
      <c r="E28" s="60" t="str">
        <f>IF(E10="","",IF(E10="A",1,IF(E10="B",3,IF(E10="C",2,0))))</f>
        <v/>
      </c>
      <c r="F28" s="60" t="str">
        <f>IF(F10="","",IF(F10="A",3,IF(F10="B",2,IF(F10="C",1,0))))</f>
        <v/>
      </c>
      <c r="G28" s="60" t="str">
        <f t="shared" ref="G28:K28" si="0">IF(G10="","",IF(G10="A",3,IF(G10="B",2,IF(G10="C",1,0))))</f>
        <v/>
      </c>
      <c r="H28" s="60" t="str">
        <f t="shared" si="0"/>
        <v/>
      </c>
      <c r="I28" s="60" t="str">
        <f t="shared" si="0"/>
        <v/>
      </c>
      <c r="J28" s="60" t="str">
        <f t="shared" si="0"/>
        <v/>
      </c>
      <c r="K28" s="60" t="str">
        <f t="shared" si="0"/>
        <v/>
      </c>
    </row>
    <row r="29" spans="1:12" ht="18" customHeight="1" x14ac:dyDescent="0.15">
      <c r="B29" s="59">
        <v>11</v>
      </c>
      <c r="C29" s="59">
        <v>12</v>
      </c>
      <c r="D29" s="59">
        <v>13</v>
      </c>
      <c r="E29" s="59">
        <v>14</v>
      </c>
      <c r="F29" s="59">
        <v>15</v>
      </c>
      <c r="G29" s="59"/>
      <c r="H29" s="59"/>
      <c r="I29" s="59"/>
      <c r="J29" s="59"/>
      <c r="K29" s="59"/>
    </row>
    <row r="30" spans="1:12" ht="18" customHeight="1" x14ac:dyDescent="0.15">
      <c r="B30" s="60" t="str">
        <f t="shared" ref="B30:F30" si="1">IF(B12="","",IF(B12="A",3,IF(B12="B",2,IF(B12="C",1,0))))</f>
        <v/>
      </c>
      <c r="C30" s="60" t="str">
        <f t="shared" si="1"/>
        <v/>
      </c>
      <c r="D30" s="60" t="str">
        <f t="shared" si="1"/>
        <v/>
      </c>
      <c r="E30" s="60" t="str">
        <f t="shared" si="1"/>
        <v/>
      </c>
      <c r="F30" s="60" t="str">
        <f t="shared" si="1"/>
        <v/>
      </c>
      <c r="G30" s="60"/>
      <c r="H30" s="60"/>
      <c r="I30" s="60"/>
      <c r="J30" s="60"/>
      <c r="K30" s="60"/>
    </row>
    <row r="31" spans="1:12" ht="6" customHeight="1" x14ac:dyDescent="0.15"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spans="1:12" ht="20.25" customHeight="1" x14ac:dyDescent="0.15">
      <c r="B32" s="341" t="s">
        <v>640</v>
      </c>
      <c r="C32" s="341"/>
      <c r="D32" s="68"/>
      <c r="E32" s="68"/>
      <c r="F32" s="68"/>
      <c r="G32" s="68"/>
      <c r="H32" s="68"/>
      <c r="I32" s="68"/>
      <c r="J32" s="68"/>
      <c r="K32" s="68"/>
    </row>
    <row r="33" spans="2:12" ht="18" customHeight="1" x14ac:dyDescent="0.15">
      <c r="B33" s="59">
        <v>1</v>
      </c>
      <c r="C33" s="59">
        <v>2</v>
      </c>
      <c r="D33" s="59">
        <v>3</v>
      </c>
      <c r="E33" s="59">
        <v>4</v>
      </c>
      <c r="F33" s="59">
        <v>5</v>
      </c>
      <c r="G33" s="59">
        <v>6</v>
      </c>
      <c r="H33" s="59">
        <v>7</v>
      </c>
      <c r="I33" s="59">
        <v>8</v>
      </c>
      <c r="J33" s="59">
        <v>9</v>
      </c>
      <c r="K33" s="59">
        <v>10</v>
      </c>
    </row>
    <row r="34" spans="2:12" ht="18" customHeight="1" x14ac:dyDescent="0.15">
      <c r="B34" s="61" t="str">
        <f>IF(B18="","",IF(B18="否",1,))</f>
        <v/>
      </c>
      <c r="C34" s="61" t="str">
        <f>IF(C18="","",IF(C18="否",1,))</f>
        <v/>
      </c>
      <c r="D34" s="61" t="str">
        <f>IF(D18="","",IF(D18="是",1,))</f>
        <v/>
      </c>
      <c r="E34" s="61" t="str">
        <f>IF(E18="","",IF(E18="否",1,))</f>
        <v/>
      </c>
      <c r="F34" s="61" t="str">
        <f>IF(F18="","",IF(F18="否",1,))</f>
        <v/>
      </c>
      <c r="G34" s="61" t="str">
        <f>IF(G18="","",IF(G18="是",1,))</f>
        <v/>
      </c>
      <c r="H34" s="61" t="str">
        <f>IF(H18="","",IF(H18="否",1,))</f>
        <v/>
      </c>
      <c r="I34" s="61" t="str">
        <f>IF(I18="","",IF(I18="是",1,))</f>
        <v/>
      </c>
      <c r="J34" s="61" t="str">
        <f>IF(J18="","",IF(J18="是",1,))</f>
        <v/>
      </c>
      <c r="K34" s="61" t="str">
        <f>IF(K18="","",IF(K18="是",1,))</f>
        <v/>
      </c>
    </row>
    <row r="35" spans="2:12" ht="18" customHeight="1" x14ac:dyDescent="0.15">
      <c r="B35" s="59">
        <v>11</v>
      </c>
      <c r="C35" s="59">
        <v>12</v>
      </c>
      <c r="D35" s="59"/>
      <c r="E35" s="59"/>
      <c r="F35" s="59"/>
      <c r="G35" s="59"/>
      <c r="H35" s="59"/>
      <c r="I35" s="59"/>
      <c r="J35" s="59"/>
      <c r="K35" s="59"/>
    </row>
    <row r="36" spans="2:12" ht="18" customHeight="1" x14ac:dyDescent="0.15">
      <c r="B36" s="61" t="str">
        <f>IF(B20="","",IF(B20="是",1,))</f>
        <v/>
      </c>
      <c r="C36" s="61" t="str">
        <f>IF(C20="","",IF(C20="是",1,))</f>
        <v/>
      </c>
      <c r="D36" s="60"/>
      <c r="E36" s="60"/>
      <c r="F36" s="60"/>
      <c r="G36" s="60"/>
      <c r="H36" s="60"/>
      <c r="I36" s="60"/>
      <c r="J36" s="60"/>
      <c r="K36" s="60"/>
    </row>
    <row r="37" spans="2:12" ht="6.75" customHeight="1" x14ac:dyDescent="0.15">
      <c r="B37" s="81"/>
      <c r="C37" s="82"/>
      <c r="D37" s="81"/>
      <c r="E37" s="81"/>
      <c r="F37" s="81"/>
      <c r="G37" s="81"/>
      <c r="H37" s="81"/>
      <c r="I37" s="81"/>
      <c r="J37" s="81"/>
      <c r="K37" s="81"/>
      <c r="L37" s="63"/>
    </row>
    <row r="38" spans="2:12" x14ac:dyDescent="0.15">
      <c r="B38" s="81"/>
      <c r="C38" s="82"/>
      <c r="D38" s="81"/>
      <c r="E38" s="82"/>
      <c r="F38" s="82"/>
      <c r="G38" s="82"/>
      <c r="H38" s="82"/>
      <c r="I38" s="82"/>
      <c r="J38" s="82"/>
      <c r="K38" s="81"/>
    </row>
    <row r="39" spans="2:12" hidden="1" x14ac:dyDescent="0.15">
      <c r="B39" s="83"/>
      <c r="C39" s="83"/>
      <c r="D39" s="83"/>
      <c r="E39" s="83"/>
      <c r="F39" s="83"/>
      <c r="G39" s="83"/>
      <c r="H39" s="83"/>
      <c r="I39" s="83"/>
      <c r="J39" s="83"/>
      <c r="K39" s="83"/>
    </row>
    <row r="40" spans="2:12" hidden="1" x14ac:dyDescent="0.15">
      <c r="B40" s="81"/>
      <c r="C40" s="81"/>
      <c r="D40" s="81"/>
      <c r="E40" s="81"/>
      <c r="F40" s="81"/>
      <c r="G40" s="81"/>
      <c r="H40" s="81"/>
      <c r="I40" s="81"/>
      <c r="J40" s="81"/>
      <c r="K40" s="81"/>
    </row>
    <row r="41" spans="2:12" hidden="1" x14ac:dyDescent="0.15"/>
    <row r="42" spans="2:12" ht="13.5" hidden="1" customHeight="1" x14ac:dyDescent="0.15"/>
    <row r="43" spans="2:12" ht="13.5" hidden="1" customHeight="1" x14ac:dyDescent="0.15"/>
    <row r="44" spans="2:12" ht="13.5" hidden="1" customHeight="1" x14ac:dyDescent="0.15"/>
    <row r="45" spans="2:12" ht="13.5" hidden="1" customHeight="1" x14ac:dyDescent="0.15"/>
    <row r="46" spans="2:12" ht="13.5" hidden="1" customHeight="1" x14ac:dyDescent="0.15"/>
    <row r="47" spans="2:12" ht="13.5" hidden="1" customHeight="1" x14ac:dyDescent="0.15"/>
    <row r="48" spans="2:12" ht="13.5" hidden="1" customHeight="1" x14ac:dyDescent="0.15"/>
    <row r="49" ht="13.5" hidden="1" customHeight="1" x14ac:dyDescent="0.15"/>
    <row r="50" ht="13.5" hidden="1" customHeight="1" x14ac:dyDescent="0.15"/>
  </sheetData>
  <mergeCells count="14">
    <mergeCell ref="B26:C26"/>
    <mergeCell ref="B32:C32"/>
    <mergeCell ref="B13:K13"/>
    <mergeCell ref="B1:K1"/>
    <mergeCell ref="B2:K2"/>
    <mergeCell ref="B3:K3"/>
    <mergeCell ref="K4:K5"/>
    <mergeCell ref="C5:D5"/>
    <mergeCell ref="E5:H5"/>
    <mergeCell ref="B8:D8"/>
    <mergeCell ref="B16:D16"/>
    <mergeCell ref="B14:K14"/>
    <mergeCell ref="B22:K22"/>
    <mergeCell ref="B25:C25"/>
  </mergeCells>
  <phoneticPr fontId="1" type="noConversion"/>
  <dataValidations count="3">
    <dataValidation type="list" allowBlank="1" showInputMessage="1" showErrorMessage="1" sqref="B10:K10 B12:F12">
      <formula1>"A,B,C,D"</formula1>
    </dataValidation>
    <dataValidation type="list" allowBlank="1" showInputMessage="1" showErrorMessage="1" sqref="G12:K12 G30:K31 D36:K36 D20:K20">
      <formula1>"0"</formula1>
    </dataValidation>
    <dataValidation type="list" allowBlank="1" showInputMessage="1" showErrorMessage="1" sqref="B18:K18 B20:C20">
      <formula1>"是,否"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6"/>
  <sheetViews>
    <sheetView showGridLines="0" workbookViewId="0">
      <selection activeCell="B26" sqref="B26:K26"/>
    </sheetView>
  </sheetViews>
  <sheetFormatPr defaultColWidth="0" defaultRowHeight="0" customHeight="1" zeroHeight="1" x14ac:dyDescent="0.15"/>
  <cols>
    <col min="1" max="1" width="3.75" style="53" customWidth="1"/>
    <col min="2" max="11" width="9" style="53" customWidth="1"/>
    <col min="12" max="12" width="3.375" style="53" customWidth="1"/>
    <col min="13" max="13" width="0" style="53" hidden="1" customWidth="1"/>
    <col min="14" max="16384" width="9" style="53" hidden="1"/>
  </cols>
  <sheetData>
    <row r="1" spans="2:11" ht="32.25" x14ac:dyDescent="0.15">
      <c r="B1" s="283" t="s">
        <v>634</v>
      </c>
      <c r="C1" s="283"/>
      <c r="D1" s="283"/>
      <c r="E1" s="283"/>
      <c r="F1" s="283"/>
      <c r="G1" s="283"/>
      <c r="H1" s="283"/>
      <c r="I1" s="283"/>
      <c r="J1" s="283"/>
      <c r="K1" s="283"/>
    </row>
    <row r="2" spans="2:11" ht="13.5" x14ac:dyDescent="0.15">
      <c r="B2" s="278" t="s">
        <v>595</v>
      </c>
      <c r="C2" s="279"/>
      <c r="D2" s="279"/>
      <c r="E2" s="279"/>
      <c r="F2" s="279"/>
      <c r="G2" s="279"/>
      <c r="H2" s="279"/>
      <c r="I2" s="279"/>
      <c r="J2" s="279"/>
      <c r="K2" s="279"/>
    </row>
    <row r="3" spans="2:11" ht="5.25" customHeight="1" x14ac:dyDescent="0.15"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2:11" ht="13.5" x14ac:dyDescent="0.15">
      <c r="C4" s="54" t="s">
        <v>565</v>
      </c>
      <c r="D4" s="54"/>
      <c r="E4" s="54" t="s">
        <v>560</v>
      </c>
      <c r="F4" s="54"/>
      <c r="G4" s="54" t="s">
        <v>561</v>
      </c>
      <c r="H4" s="54"/>
      <c r="I4" s="54" t="s">
        <v>562</v>
      </c>
      <c r="J4" s="55"/>
      <c r="K4" s="290" t="str">
        <f>HYPERLINK("#答题卡!A1","返回答题卡首页")</f>
        <v>返回答题卡首页</v>
      </c>
    </row>
    <row r="5" spans="2:11" ht="13.5" x14ac:dyDescent="0.15">
      <c r="C5" s="280" t="s">
        <v>563</v>
      </c>
      <c r="D5" s="281"/>
      <c r="E5" s="280"/>
      <c r="F5" s="282"/>
      <c r="G5" s="282"/>
      <c r="H5" s="281"/>
      <c r="I5" s="54" t="s">
        <v>564</v>
      </c>
      <c r="J5" s="55"/>
      <c r="K5" s="291"/>
    </row>
    <row r="6" spans="2:11" ht="6.75" customHeight="1" x14ac:dyDescent="0.15">
      <c r="C6" s="56"/>
      <c r="D6" s="56"/>
      <c r="E6" s="56"/>
      <c r="F6" s="56"/>
      <c r="G6" s="56"/>
      <c r="H6" s="56"/>
      <c r="I6" s="56"/>
      <c r="J6" s="57"/>
    </row>
    <row r="7" spans="2:11" ht="6" customHeight="1" x14ac:dyDescent="0.15"/>
    <row r="8" spans="2:11" ht="24" customHeight="1" x14ac:dyDescent="0.15">
      <c r="B8" s="342" t="s">
        <v>636</v>
      </c>
      <c r="C8" s="342"/>
      <c r="D8" s="342"/>
      <c r="E8" s="84"/>
      <c r="F8" s="84"/>
      <c r="G8" s="84"/>
      <c r="H8" s="84"/>
      <c r="I8" s="85" t="s">
        <v>635</v>
      </c>
      <c r="J8" s="86">
        <f>SUM(B32:K32)</f>
        <v>0</v>
      </c>
    </row>
    <row r="9" spans="2:11" ht="18" customHeight="1" x14ac:dyDescent="0.15">
      <c r="B9" s="59">
        <v>1</v>
      </c>
      <c r="C9" s="59">
        <v>2</v>
      </c>
      <c r="D9" s="59">
        <v>3</v>
      </c>
      <c r="E9" s="59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</row>
    <row r="10" spans="2:11" ht="18" customHeight="1" x14ac:dyDescent="0.15"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2:11" ht="6.75" customHeight="1" thickBot="1" x14ac:dyDescent="0.2">
      <c r="B11" s="292"/>
      <c r="C11" s="292"/>
      <c r="D11" s="292"/>
      <c r="E11" s="292"/>
      <c r="F11" s="292"/>
      <c r="G11" s="292"/>
      <c r="H11" s="292"/>
      <c r="I11" s="292"/>
      <c r="J11" s="292"/>
      <c r="K11" s="292"/>
    </row>
    <row r="12" spans="2:11" ht="87" customHeight="1" thickBot="1" x14ac:dyDescent="0.2">
      <c r="B12" s="347" t="str">
        <f>IF(J8=0,"",IF(J8&lt;10,"       缺乏创新思维能力，属于循规蹈矩的人，做人总是有板有眼，一丝不苟，适合从事对纪律性要求较高的职位，如会计、质量监督员等职位。",IF(J8&lt;22,"       善于在创造性与习惯做法之间找出均衡，具有一定的创新意识，适合从事管理工作、也适合从事其他许多与人打交道的工作，如市场营销。","       有较高的创造思维能力，适合从事环境较为自由，没有太多约束，对创新性有较高要求的职位，如美编、装潢设计、工程设计、软件编程人员等。")))</f>
        <v/>
      </c>
      <c r="C12" s="348"/>
      <c r="D12" s="348"/>
      <c r="E12" s="348"/>
      <c r="F12" s="348"/>
      <c r="G12" s="348"/>
      <c r="H12" s="348"/>
      <c r="I12" s="348"/>
      <c r="J12" s="348"/>
      <c r="K12" s="349"/>
    </row>
    <row r="13" spans="2:11" ht="12.75" customHeight="1" x14ac:dyDescent="0.15">
      <c r="B13" s="68"/>
      <c r="C13" s="68"/>
      <c r="D13" s="68"/>
      <c r="E13" s="68"/>
      <c r="F13" s="68"/>
      <c r="G13" s="68"/>
      <c r="H13" s="68"/>
      <c r="I13" s="68"/>
      <c r="J13" s="68"/>
      <c r="K13" s="68"/>
    </row>
    <row r="14" spans="2:11" ht="32.25" customHeight="1" x14ac:dyDescent="0.15">
      <c r="B14" s="342" t="s">
        <v>637</v>
      </c>
      <c r="C14" s="342"/>
      <c r="D14" s="342"/>
      <c r="E14" s="84"/>
      <c r="F14" s="84"/>
      <c r="G14" s="84"/>
      <c r="H14" s="84"/>
      <c r="I14" s="85" t="s">
        <v>635</v>
      </c>
      <c r="J14" s="87">
        <f>SUM(B36:K36,B38:K38)</f>
        <v>0</v>
      </c>
      <c r="K14" s="88"/>
    </row>
    <row r="15" spans="2:11" ht="18" customHeight="1" x14ac:dyDescent="0.15">
      <c r="B15" s="59">
        <v>1</v>
      </c>
      <c r="C15" s="59">
        <v>2</v>
      </c>
      <c r="D15" s="59">
        <v>3</v>
      </c>
      <c r="E15" s="59">
        <v>4</v>
      </c>
      <c r="F15" s="59">
        <v>5</v>
      </c>
      <c r="G15" s="59">
        <v>6</v>
      </c>
      <c r="H15" s="59">
        <v>7</v>
      </c>
      <c r="I15" s="59">
        <v>8</v>
      </c>
      <c r="J15" s="59">
        <v>9</v>
      </c>
      <c r="K15" s="59">
        <v>10</v>
      </c>
    </row>
    <row r="16" spans="2:11" ht="18" customHeight="1" x14ac:dyDescent="0.15"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12" ht="18" customHeight="1" x14ac:dyDescent="0.15">
      <c r="B17" s="59">
        <v>11</v>
      </c>
      <c r="C17" s="59">
        <v>12</v>
      </c>
      <c r="D17" s="59">
        <v>13</v>
      </c>
      <c r="E17" s="59">
        <v>14</v>
      </c>
      <c r="F17" s="59">
        <v>15</v>
      </c>
      <c r="G17" s="59">
        <v>16</v>
      </c>
      <c r="H17" s="59">
        <v>17</v>
      </c>
      <c r="I17" s="59">
        <v>18</v>
      </c>
      <c r="J17" s="59">
        <v>19</v>
      </c>
      <c r="K17" s="59">
        <v>20</v>
      </c>
    </row>
    <row r="18" spans="1:12" ht="18" customHeight="1" x14ac:dyDescent="0.15"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spans="1:12" ht="8.25" customHeight="1" thickBot="1" x14ac:dyDescent="0.2">
      <c r="B19" s="66"/>
      <c r="C19" s="66"/>
      <c r="D19" s="66"/>
      <c r="E19" s="66"/>
      <c r="F19" s="66"/>
      <c r="G19" s="66"/>
      <c r="H19" s="66"/>
      <c r="I19" s="66"/>
      <c r="J19" s="66"/>
      <c r="K19" s="66"/>
    </row>
    <row r="20" spans="1:12" ht="30" customHeight="1" thickBot="1" x14ac:dyDescent="0.2">
      <c r="B20" s="343" t="str">
        <f>IF(J14=0,"",IF(J14&lt;10,"创造力较差。",IF(J14&lt;14,"创造力一般。","证明创造力良好。")))</f>
        <v/>
      </c>
      <c r="C20" s="344"/>
      <c r="D20" s="344"/>
      <c r="E20" s="344"/>
      <c r="F20" s="344"/>
      <c r="G20" s="344"/>
      <c r="H20" s="344"/>
      <c r="I20" s="344"/>
      <c r="J20" s="344"/>
      <c r="K20" s="345"/>
    </row>
    <row r="21" spans="1:12" ht="14.25" customHeight="1" x14ac:dyDescent="0.15">
      <c r="B21" s="89"/>
      <c r="C21" s="89"/>
      <c r="D21" s="89"/>
      <c r="E21" s="89"/>
      <c r="F21" s="89"/>
      <c r="G21" s="89"/>
      <c r="H21" s="89"/>
      <c r="I21" s="89"/>
      <c r="J21" s="89"/>
      <c r="K21" s="89"/>
    </row>
    <row r="22" spans="1:12" ht="24" customHeight="1" x14ac:dyDescent="0.15">
      <c r="B22" s="342" t="s">
        <v>641</v>
      </c>
      <c r="C22" s="342"/>
      <c r="D22" s="342"/>
      <c r="E22" s="84"/>
      <c r="F22" s="84"/>
      <c r="G22" s="84"/>
      <c r="H22" s="84"/>
      <c r="I22" s="85" t="s">
        <v>635</v>
      </c>
      <c r="J22" s="86">
        <f>SUM(B42:K42)</f>
        <v>6</v>
      </c>
    </row>
    <row r="23" spans="1:12" ht="18" customHeight="1" x14ac:dyDescent="0.15">
      <c r="B23" s="59">
        <v>1</v>
      </c>
      <c r="C23" s="59">
        <v>2</v>
      </c>
      <c r="D23" s="59">
        <v>3</v>
      </c>
      <c r="E23" s="59">
        <v>4</v>
      </c>
      <c r="F23" s="59">
        <v>5</v>
      </c>
      <c r="G23" s="59">
        <v>6</v>
      </c>
      <c r="H23" s="59">
        <v>7</v>
      </c>
      <c r="I23" s="59">
        <v>8</v>
      </c>
      <c r="J23" s="59">
        <v>9</v>
      </c>
      <c r="K23" s="59">
        <v>10</v>
      </c>
    </row>
    <row r="24" spans="1:12" ht="18" customHeight="1" x14ac:dyDescent="0.15">
      <c r="B24" s="60" t="s">
        <v>756</v>
      </c>
      <c r="C24" s="67" t="s">
        <v>756</v>
      </c>
      <c r="D24" s="67" t="s">
        <v>756</v>
      </c>
      <c r="E24" s="67" t="s">
        <v>756</v>
      </c>
      <c r="F24" s="67" t="s">
        <v>756</v>
      </c>
      <c r="G24" s="67" t="s">
        <v>756</v>
      </c>
      <c r="H24" s="67" t="s">
        <v>756</v>
      </c>
      <c r="I24" s="67" t="s">
        <v>756</v>
      </c>
      <c r="J24" s="67" t="s">
        <v>756</v>
      </c>
      <c r="K24" s="67" t="s">
        <v>756</v>
      </c>
    </row>
    <row r="25" spans="1:12" ht="6.75" customHeight="1" thickBot="1" x14ac:dyDescent="0.2">
      <c r="B25" s="292"/>
      <c r="C25" s="292"/>
      <c r="D25" s="292"/>
      <c r="E25" s="292"/>
      <c r="F25" s="292"/>
      <c r="G25" s="292"/>
      <c r="H25" s="292"/>
      <c r="I25" s="292"/>
      <c r="J25" s="292"/>
      <c r="K25" s="292"/>
    </row>
    <row r="26" spans="1:12" ht="30" customHeight="1" thickBot="1" x14ac:dyDescent="0.2">
      <c r="B26" s="350" t="str">
        <f>IF(J22=0,"",IF(J22&lt;5,"受测试者就简直是一个木头人",IF(J22&lt;7,"不尽人意",IF(J22&lt;10,"过得去","很棒"))))</f>
        <v>不尽人意</v>
      </c>
      <c r="C26" s="351"/>
      <c r="D26" s="351"/>
      <c r="E26" s="351"/>
      <c r="F26" s="351"/>
      <c r="G26" s="351"/>
      <c r="H26" s="351"/>
      <c r="I26" s="351"/>
      <c r="J26" s="351"/>
      <c r="K26" s="352"/>
    </row>
    <row r="27" spans="1:12" ht="14.25" customHeight="1" thickBot="1" x14ac:dyDescent="0.2">
      <c r="A27" s="79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79"/>
    </row>
    <row r="28" spans="1:12" ht="6" customHeight="1" x14ac:dyDescent="0.15">
      <c r="A28" s="77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77"/>
    </row>
    <row r="29" spans="1:12" ht="21.75" customHeight="1" x14ac:dyDescent="0.15">
      <c r="A29" s="77"/>
      <c r="B29" s="346" t="s">
        <v>638</v>
      </c>
      <c r="C29" s="346"/>
      <c r="D29" s="68"/>
      <c r="E29" s="68"/>
      <c r="F29" s="68"/>
      <c r="G29" s="68"/>
      <c r="H29" s="68"/>
      <c r="I29" s="68"/>
      <c r="J29" s="68"/>
      <c r="K29" s="68"/>
      <c r="L29" s="77"/>
    </row>
    <row r="30" spans="1:12" ht="15.75" customHeight="1" x14ac:dyDescent="0.15">
      <c r="B30" s="341" t="s">
        <v>639</v>
      </c>
      <c r="C30" s="341"/>
      <c r="D30" s="68"/>
      <c r="E30" s="68"/>
      <c r="F30" s="68"/>
      <c r="G30" s="68"/>
      <c r="H30" s="68"/>
      <c r="I30" s="68"/>
      <c r="J30" s="68"/>
      <c r="K30" s="68"/>
    </row>
    <row r="31" spans="1:12" ht="18" customHeight="1" x14ac:dyDescent="0.15">
      <c r="B31" s="59">
        <v>1</v>
      </c>
      <c r="C31" s="59">
        <v>2</v>
      </c>
      <c r="D31" s="59">
        <v>3</v>
      </c>
      <c r="E31" s="59">
        <v>4</v>
      </c>
      <c r="F31" s="59">
        <v>5</v>
      </c>
      <c r="G31" s="59">
        <v>6</v>
      </c>
      <c r="H31" s="59">
        <v>7</v>
      </c>
      <c r="I31" s="59">
        <v>8</v>
      </c>
      <c r="J31" s="59">
        <v>9</v>
      </c>
      <c r="K31" s="59">
        <v>10</v>
      </c>
    </row>
    <row r="32" spans="1:12" ht="18" customHeight="1" x14ac:dyDescent="0.15">
      <c r="B32" s="60" t="str">
        <f>IF(B10="","",IF(B10="是",-1,IF(B10="不确定",0,2)))</f>
        <v/>
      </c>
      <c r="C32" s="60" t="str">
        <f>IF(C10="","",IF(C10="是",0,IF(C10="不确定",1,4)))</f>
        <v/>
      </c>
      <c r="D32" s="60" t="str">
        <f>IF(D10="","",IF(D10="是",0,IF(D10="不确定",1,2)))</f>
        <v/>
      </c>
      <c r="E32" s="60" t="str">
        <f>IF(E10="","",IF(E10="是",4,IF(E10="不确定",0,-2)))</f>
        <v/>
      </c>
      <c r="F32" s="60" t="str">
        <f>IF(F10="","",IF(F10="是",-1,IF(F10="不确定",0,2)))</f>
        <v/>
      </c>
      <c r="G32" s="60" t="str">
        <f>IF(G10="","",IF(G10="是",3,IF(G10="不确定",0,-1)))</f>
        <v/>
      </c>
      <c r="H32" s="60" t="str">
        <f>IF(H10="","",IF(H10="是",2,IF(H10="不确定",1,0)))</f>
        <v/>
      </c>
      <c r="I32" s="60" t="str">
        <f>IF(I10="","",IF(I10="是",0,IF(I10="不确定",1,2)))</f>
        <v/>
      </c>
      <c r="J32" s="60" t="str">
        <f>IF(J10="","",IF(J10="是",0,IF(J10="不确定",1,3)))</f>
        <v/>
      </c>
      <c r="K32" s="60" t="str">
        <f>IF(K10="","",IF(K10="是",0,IF(K10="不确定",1,2)))</f>
        <v/>
      </c>
    </row>
    <row r="33" spans="2:12" ht="6" customHeight="1" x14ac:dyDescent="0.15"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spans="2:12" ht="20.25" customHeight="1" x14ac:dyDescent="0.15">
      <c r="B34" s="341" t="s">
        <v>640</v>
      </c>
      <c r="C34" s="341"/>
      <c r="D34" s="68"/>
      <c r="E34" s="68"/>
      <c r="F34" s="68"/>
      <c r="G34" s="68"/>
      <c r="H34" s="68"/>
      <c r="I34" s="68"/>
      <c r="J34" s="68"/>
      <c r="K34" s="68"/>
    </row>
    <row r="35" spans="2:12" ht="18" customHeight="1" x14ac:dyDescent="0.15">
      <c r="B35" s="59">
        <v>1</v>
      </c>
      <c r="C35" s="59">
        <v>2</v>
      </c>
      <c r="D35" s="59">
        <v>3</v>
      </c>
      <c r="E35" s="59">
        <v>4</v>
      </c>
      <c r="F35" s="59">
        <v>5</v>
      </c>
      <c r="G35" s="59">
        <v>6</v>
      </c>
      <c r="H35" s="59">
        <v>7</v>
      </c>
      <c r="I35" s="59">
        <v>8</v>
      </c>
      <c r="J35" s="59">
        <v>9</v>
      </c>
      <c r="K35" s="59">
        <v>10</v>
      </c>
    </row>
    <row r="36" spans="2:12" ht="18" customHeight="1" x14ac:dyDescent="0.15">
      <c r="B36" s="61" t="str">
        <f t="shared" ref="B36:K36" si="0">IF(B16="","",COUNTIF(B16,"√"))</f>
        <v/>
      </c>
      <c r="C36" s="61" t="str">
        <f t="shared" si="0"/>
        <v/>
      </c>
      <c r="D36" s="61" t="str">
        <f t="shared" si="0"/>
        <v/>
      </c>
      <c r="E36" s="61" t="str">
        <f t="shared" si="0"/>
        <v/>
      </c>
      <c r="F36" s="61" t="str">
        <f t="shared" si="0"/>
        <v/>
      </c>
      <c r="G36" s="61" t="str">
        <f t="shared" si="0"/>
        <v/>
      </c>
      <c r="H36" s="61" t="str">
        <f t="shared" si="0"/>
        <v/>
      </c>
      <c r="I36" s="61" t="str">
        <f t="shared" si="0"/>
        <v/>
      </c>
      <c r="J36" s="61" t="str">
        <f t="shared" si="0"/>
        <v/>
      </c>
      <c r="K36" s="61" t="str">
        <f t="shared" si="0"/>
        <v/>
      </c>
    </row>
    <row r="37" spans="2:12" ht="18" customHeight="1" x14ac:dyDescent="0.15">
      <c r="B37" s="59">
        <v>11</v>
      </c>
      <c r="C37" s="59">
        <v>12</v>
      </c>
      <c r="D37" s="59"/>
      <c r="E37" s="59"/>
      <c r="F37" s="59"/>
      <c r="G37" s="59"/>
      <c r="H37" s="59"/>
      <c r="I37" s="59"/>
      <c r="J37" s="59"/>
      <c r="K37" s="59"/>
    </row>
    <row r="38" spans="2:12" ht="18" customHeight="1" x14ac:dyDescent="0.15">
      <c r="B38" s="61" t="str">
        <f>IF(B18="","",COUNTIF(B18,"√"))</f>
        <v/>
      </c>
      <c r="C38" s="61" t="str">
        <f>IF(C18="","",COUNTIF(C18,"√"))</f>
        <v/>
      </c>
      <c r="D38" s="61" t="str">
        <f t="shared" ref="D38:K38" si="1">IF(D18="","",COUNTIF(D18,"√"))</f>
        <v/>
      </c>
      <c r="E38" s="61" t="str">
        <f t="shared" si="1"/>
        <v/>
      </c>
      <c r="F38" s="61" t="str">
        <f t="shared" si="1"/>
        <v/>
      </c>
      <c r="G38" s="61" t="str">
        <f t="shared" si="1"/>
        <v/>
      </c>
      <c r="H38" s="61" t="str">
        <f t="shared" si="1"/>
        <v/>
      </c>
      <c r="I38" s="61" t="str">
        <f t="shared" si="1"/>
        <v/>
      </c>
      <c r="J38" s="61" t="str">
        <f t="shared" si="1"/>
        <v/>
      </c>
      <c r="K38" s="61" t="str">
        <f t="shared" si="1"/>
        <v/>
      </c>
    </row>
    <row r="39" spans="2:12" ht="6" customHeight="1" x14ac:dyDescent="0.15">
      <c r="B39" s="90"/>
      <c r="C39" s="90"/>
      <c r="D39" s="90"/>
      <c r="E39" s="90"/>
      <c r="F39" s="90"/>
      <c r="G39" s="90"/>
      <c r="H39" s="90"/>
      <c r="I39" s="90"/>
      <c r="J39" s="90"/>
      <c r="K39" s="90"/>
    </row>
    <row r="40" spans="2:12" ht="15.75" customHeight="1" x14ac:dyDescent="0.15">
      <c r="B40" s="341" t="s">
        <v>642</v>
      </c>
      <c r="C40" s="341"/>
      <c r="D40" s="68"/>
      <c r="E40" s="68"/>
      <c r="F40" s="68"/>
      <c r="G40" s="68"/>
      <c r="H40" s="68"/>
      <c r="I40" s="68"/>
      <c r="J40" s="68"/>
      <c r="K40" s="68"/>
    </row>
    <row r="41" spans="2:12" ht="18" customHeight="1" x14ac:dyDescent="0.15">
      <c r="B41" s="59">
        <v>1</v>
      </c>
      <c r="C41" s="59">
        <v>2</v>
      </c>
      <c r="D41" s="59">
        <v>3</v>
      </c>
      <c r="E41" s="59">
        <v>4</v>
      </c>
      <c r="F41" s="59">
        <v>5</v>
      </c>
      <c r="G41" s="59">
        <v>6</v>
      </c>
      <c r="H41" s="59">
        <v>7</v>
      </c>
      <c r="I41" s="59">
        <v>8</v>
      </c>
      <c r="J41" s="59">
        <v>9</v>
      </c>
      <c r="K41" s="59">
        <v>10</v>
      </c>
    </row>
    <row r="42" spans="2:12" ht="18" customHeight="1" x14ac:dyDescent="0.15">
      <c r="B42" s="60">
        <f>IF(B24="","",IF(B24="肯定",0,1))</f>
        <v>0</v>
      </c>
      <c r="C42" s="60">
        <f t="shared" ref="C42:F42" si="2">IF(C24="","",IF(C24="肯定",0,1))</f>
        <v>0</v>
      </c>
      <c r="D42" s="60">
        <f t="shared" si="2"/>
        <v>0</v>
      </c>
      <c r="E42" s="60">
        <f>IF(E24="","",IF(E24="肯定",1,0))</f>
        <v>1</v>
      </c>
      <c r="F42" s="60">
        <f t="shared" si="2"/>
        <v>0</v>
      </c>
      <c r="G42" s="60">
        <f>IF(G24="","",IF(G24="肯定",1,0))</f>
        <v>1</v>
      </c>
      <c r="H42" s="60">
        <f t="shared" ref="H42:K42" si="3">IF(H24="","",IF(H24="肯定",1,0))</f>
        <v>1</v>
      </c>
      <c r="I42" s="60">
        <f t="shared" si="3"/>
        <v>1</v>
      </c>
      <c r="J42" s="60">
        <f t="shared" si="3"/>
        <v>1</v>
      </c>
      <c r="K42" s="60">
        <f t="shared" si="3"/>
        <v>1</v>
      </c>
    </row>
    <row r="43" spans="2:12" ht="6.75" customHeight="1" x14ac:dyDescent="0.15">
      <c r="B43" s="81"/>
      <c r="C43" s="82"/>
      <c r="D43" s="81"/>
      <c r="E43" s="81"/>
      <c r="F43" s="81"/>
      <c r="G43" s="81"/>
      <c r="H43" s="81"/>
      <c r="I43" s="81"/>
      <c r="J43" s="81"/>
      <c r="K43" s="81"/>
      <c r="L43" s="63"/>
    </row>
    <row r="44" spans="2:12" ht="13.5" x14ac:dyDescent="0.15">
      <c r="B44" s="81"/>
      <c r="C44" s="82"/>
      <c r="D44" s="81"/>
      <c r="E44" s="82"/>
      <c r="F44" s="82"/>
      <c r="G44" s="82"/>
      <c r="H44" s="82"/>
      <c r="I44" s="82"/>
      <c r="J44" s="82"/>
      <c r="K44" s="81"/>
    </row>
    <row r="45" spans="2:12" ht="13.5" hidden="1" x14ac:dyDescent="0.15">
      <c r="B45" s="83"/>
      <c r="C45" s="83"/>
      <c r="D45" s="83"/>
      <c r="E45" s="83"/>
      <c r="F45" s="83"/>
      <c r="G45" s="83"/>
      <c r="H45" s="83"/>
      <c r="I45" s="83"/>
      <c r="J45" s="83"/>
      <c r="K45" s="83"/>
    </row>
    <row r="46" spans="2:12" ht="13.5" hidden="1" x14ac:dyDescent="0.15">
      <c r="B46" s="81"/>
      <c r="C46" s="81"/>
      <c r="D46" s="81"/>
      <c r="E46" s="81"/>
      <c r="F46" s="81"/>
      <c r="G46" s="81"/>
      <c r="H46" s="81"/>
      <c r="I46" s="81"/>
      <c r="J46" s="81"/>
      <c r="K46" s="81"/>
    </row>
    <row r="47" spans="2:12" ht="13.5" hidden="1" x14ac:dyDescent="0.15"/>
    <row r="48" spans="2:12" ht="13.5" hidden="1" customHeight="1" x14ac:dyDescent="0.15"/>
    <row r="49" ht="13.5" hidden="1" customHeight="1" x14ac:dyDescent="0.15"/>
    <row r="50" ht="13.5" hidden="1" customHeight="1" x14ac:dyDescent="0.15"/>
    <row r="51" ht="13.5" hidden="1" customHeight="1" x14ac:dyDescent="0.15"/>
    <row r="52" ht="13.5" hidden="1" customHeight="1" x14ac:dyDescent="0.15"/>
    <row r="53" ht="13.5" hidden="1" customHeight="1" x14ac:dyDescent="0.15"/>
    <row r="54" ht="13.5" hidden="1" customHeight="1" x14ac:dyDescent="0.15"/>
    <row r="55" ht="13.5" hidden="1" customHeight="1" x14ac:dyDescent="0.15"/>
    <row r="56" ht="13.5" hidden="1" customHeight="1" x14ac:dyDescent="0.15"/>
  </sheetData>
  <mergeCells count="18">
    <mergeCell ref="B40:C40"/>
    <mergeCell ref="B8:D8"/>
    <mergeCell ref="B11:K11"/>
    <mergeCell ref="B12:K12"/>
    <mergeCell ref="B14:D14"/>
    <mergeCell ref="B20:K20"/>
    <mergeCell ref="B22:D22"/>
    <mergeCell ref="B25:K25"/>
    <mergeCell ref="B26:K26"/>
    <mergeCell ref="B29:C29"/>
    <mergeCell ref="B30:C30"/>
    <mergeCell ref="B34:C34"/>
    <mergeCell ref="B1:K1"/>
    <mergeCell ref="B2:K2"/>
    <mergeCell ref="B3:K3"/>
    <mergeCell ref="K4:K5"/>
    <mergeCell ref="C5:D5"/>
    <mergeCell ref="E5:H5"/>
  </mergeCells>
  <phoneticPr fontId="1" type="noConversion"/>
  <dataValidations count="4">
    <dataValidation type="list" allowBlank="1" showInputMessage="1" showErrorMessage="1" sqref="B24:K24">
      <formula1>"肯定,否定"</formula1>
    </dataValidation>
    <dataValidation type="list" allowBlank="1" showInputMessage="1" showErrorMessage="1" sqref="B16:K16 B18:K18">
      <formula1>"√,×"</formula1>
    </dataValidation>
    <dataValidation type="list" allowBlank="1" showInputMessage="1" showErrorMessage="1" sqref="B10:K10">
      <formula1>"是,不确定,否"</formula1>
    </dataValidation>
    <dataValidation type="list" allowBlank="1" showInputMessage="1" showErrorMessage="1" sqref="G33:K33">
      <formula1>"0"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7"/>
  <sheetViews>
    <sheetView showGridLines="0" workbookViewId="0">
      <selection activeCell="B12" sqref="B12:K12"/>
    </sheetView>
  </sheetViews>
  <sheetFormatPr defaultColWidth="0" defaultRowHeight="0" customHeight="1" zeroHeight="1" x14ac:dyDescent="0.15"/>
  <cols>
    <col min="1" max="1" width="3.75" style="53" customWidth="1"/>
    <col min="2" max="11" width="9" style="53" customWidth="1"/>
    <col min="12" max="12" width="3.375" style="53" customWidth="1"/>
    <col min="13" max="13" width="0" style="53" hidden="1" customWidth="1"/>
    <col min="14" max="16384" width="9" style="53" hidden="1"/>
  </cols>
  <sheetData>
    <row r="1" spans="2:12" ht="32.25" x14ac:dyDescent="0.15">
      <c r="B1" s="283" t="s">
        <v>643</v>
      </c>
      <c r="C1" s="283"/>
      <c r="D1" s="283"/>
      <c r="E1" s="283"/>
      <c r="F1" s="283"/>
      <c r="G1" s="283"/>
      <c r="H1" s="283"/>
      <c r="I1" s="283"/>
      <c r="J1" s="283"/>
      <c r="K1" s="283"/>
    </row>
    <row r="2" spans="2:12" ht="13.5" x14ac:dyDescent="0.15">
      <c r="B2" s="278" t="s">
        <v>595</v>
      </c>
      <c r="C2" s="279"/>
      <c r="D2" s="279"/>
      <c r="E2" s="279"/>
      <c r="F2" s="279"/>
      <c r="G2" s="279"/>
      <c r="H2" s="279"/>
      <c r="I2" s="279"/>
      <c r="J2" s="279"/>
      <c r="K2" s="279"/>
    </row>
    <row r="3" spans="2:12" ht="5.25" customHeight="1" x14ac:dyDescent="0.15"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2:12" ht="13.5" x14ac:dyDescent="0.15">
      <c r="C4" s="54" t="s">
        <v>565</v>
      </c>
      <c r="D4" s="54"/>
      <c r="E4" s="54" t="s">
        <v>560</v>
      </c>
      <c r="F4" s="54"/>
      <c r="G4" s="54" t="s">
        <v>561</v>
      </c>
      <c r="H4" s="54"/>
      <c r="I4" s="54" t="s">
        <v>562</v>
      </c>
      <c r="J4" s="55"/>
      <c r="K4" s="290" t="str">
        <f>HYPERLINK("#答题卡!A1","返回答题卡首页")</f>
        <v>返回答题卡首页</v>
      </c>
    </row>
    <row r="5" spans="2:12" ht="13.5" x14ac:dyDescent="0.15">
      <c r="C5" s="280" t="s">
        <v>563</v>
      </c>
      <c r="D5" s="281"/>
      <c r="E5" s="280"/>
      <c r="F5" s="282"/>
      <c r="G5" s="282"/>
      <c r="H5" s="281"/>
      <c r="I5" s="54" t="s">
        <v>564</v>
      </c>
      <c r="J5" s="55"/>
      <c r="K5" s="291"/>
    </row>
    <row r="6" spans="2:12" ht="6.75" customHeight="1" x14ac:dyDescent="0.15">
      <c r="C6" s="56"/>
      <c r="D6" s="56"/>
      <c r="E6" s="56"/>
      <c r="F6" s="56"/>
      <c r="G6" s="56"/>
      <c r="H6" s="56"/>
      <c r="I6" s="56"/>
      <c r="J6" s="57"/>
    </row>
    <row r="7" spans="2:12" ht="6" customHeight="1" x14ac:dyDescent="0.15"/>
    <row r="8" spans="2:12" ht="24" customHeight="1" x14ac:dyDescent="0.15">
      <c r="B8" s="342" t="s">
        <v>644</v>
      </c>
      <c r="C8" s="342"/>
      <c r="D8" s="342"/>
      <c r="E8" s="84"/>
      <c r="F8" s="84"/>
      <c r="G8" s="84"/>
      <c r="H8" s="84"/>
      <c r="I8" s="85" t="s">
        <v>635</v>
      </c>
      <c r="J8" s="86">
        <f>SUM(B10:K10)</f>
        <v>0</v>
      </c>
    </row>
    <row r="9" spans="2:12" ht="18" customHeight="1" x14ac:dyDescent="0.15">
      <c r="B9" s="59">
        <v>1</v>
      </c>
      <c r="C9" s="59">
        <v>2</v>
      </c>
      <c r="D9" s="59">
        <v>3</v>
      </c>
      <c r="E9" s="59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</row>
    <row r="10" spans="2:12" ht="18" customHeight="1" x14ac:dyDescent="0.15"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2:12" ht="6.75" customHeight="1" thickBot="1" x14ac:dyDescent="0.2">
      <c r="B11" s="292"/>
      <c r="C11" s="292"/>
      <c r="D11" s="292"/>
      <c r="E11" s="292"/>
      <c r="F11" s="292"/>
      <c r="G11" s="292"/>
      <c r="H11" s="292"/>
      <c r="I11" s="292"/>
      <c r="J11" s="292"/>
      <c r="K11" s="292"/>
    </row>
    <row r="12" spans="2:12" ht="30" customHeight="1" thickBot="1" x14ac:dyDescent="0.2">
      <c r="B12" s="350" t="str">
        <f>IF(J8=0,"",IF(J8&lt;15,"解决问题的能力较差",IF(J8&lt;26,"解决问题能力一般，有时稍有迟疑","处理问题的能力很强")))</f>
        <v/>
      </c>
      <c r="C12" s="351"/>
      <c r="D12" s="351"/>
      <c r="E12" s="351"/>
      <c r="F12" s="351"/>
      <c r="G12" s="351"/>
      <c r="H12" s="351"/>
      <c r="I12" s="351"/>
      <c r="J12" s="351"/>
      <c r="K12" s="352"/>
    </row>
    <row r="13" spans="2:12" ht="12.75" customHeight="1" x14ac:dyDescent="0.15">
      <c r="B13" s="68"/>
      <c r="C13" s="68"/>
      <c r="D13" s="68"/>
      <c r="E13" s="68"/>
      <c r="F13" s="68"/>
      <c r="G13" s="68"/>
      <c r="H13" s="68"/>
      <c r="I13" s="68"/>
      <c r="J13" s="68"/>
      <c r="K13" s="68"/>
    </row>
    <row r="14" spans="2:12" ht="6.75" customHeight="1" x14ac:dyDescent="0.15">
      <c r="B14" s="81"/>
      <c r="C14" s="82"/>
      <c r="D14" s="81"/>
      <c r="E14" s="81"/>
      <c r="F14" s="81"/>
      <c r="G14" s="81"/>
      <c r="H14" s="81"/>
      <c r="I14" s="81"/>
      <c r="J14" s="81"/>
      <c r="K14" s="81"/>
      <c r="L14" s="63"/>
    </row>
    <row r="15" spans="2:12" ht="13.5" x14ac:dyDescent="0.15">
      <c r="B15" s="81"/>
      <c r="C15" s="82"/>
      <c r="D15" s="81"/>
      <c r="E15" s="82"/>
      <c r="F15" s="82"/>
      <c r="G15" s="82"/>
      <c r="H15" s="82"/>
      <c r="I15" s="82"/>
      <c r="J15" s="82"/>
      <c r="K15" s="81"/>
    </row>
    <row r="16" spans="2:12" ht="13.5" hidden="1" x14ac:dyDescent="0.15">
      <c r="B16" s="83"/>
      <c r="C16" s="83"/>
      <c r="D16" s="83"/>
      <c r="E16" s="83"/>
      <c r="F16" s="83"/>
      <c r="G16" s="83"/>
      <c r="H16" s="83"/>
      <c r="I16" s="83"/>
      <c r="J16" s="83"/>
      <c r="K16" s="83"/>
    </row>
    <row r="17" spans="2:11" ht="13.5" hidden="1" x14ac:dyDescent="0.15">
      <c r="B17" s="81"/>
      <c r="C17" s="81"/>
      <c r="D17" s="81"/>
      <c r="E17" s="81"/>
      <c r="F17" s="81"/>
      <c r="G17" s="81"/>
      <c r="H17" s="81"/>
      <c r="I17" s="81"/>
      <c r="J17" s="81"/>
      <c r="K17" s="81"/>
    </row>
    <row r="18" spans="2:11" ht="13.5" hidden="1" x14ac:dyDescent="0.15"/>
    <row r="19" spans="2:11" ht="13.5" hidden="1" customHeight="1" x14ac:dyDescent="0.15"/>
    <row r="20" spans="2:11" ht="13.5" hidden="1" customHeight="1" x14ac:dyDescent="0.15"/>
    <row r="21" spans="2:11" ht="13.5" hidden="1" customHeight="1" x14ac:dyDescent="0.15"/>
    <row r="22" spans="2:11" ht="13.5" hidden="1" customHeight="1" x14ac:dyDescent="0.15"/>
    <row r="23" spans="2:11" ht="13.5" hidden="1" customHeight="1" x14ac:dyDescent="0.15"/>
    <row r="24" spans="2:11" ht="13.5" hidden="1" customHeight="1" x14ac:dyDescent="0.15"/>
    <row r="25" spans="2:11" ht="13.5" hidden="1" customHeight="1" x14ac:dyDescent="0.15"/>
    <row r="26" spans="2:11" ht="13.5" hidden="1" customHeight="1" x14ac:dyDescent="0.15"/>
    <row r="27" spans="2:11" ht="13.5" hidden="1" customHeight="1" x14ac:dyDescent="0.15"/>
  </sheetData>
  <mergeCells count="9">
    <mergeCell ref="B8:D8"/>
    <mergeCell ref="B11:K11"/>
    <mergeCell ref="B12:K12"/>
    <mergeCell ref="B1:K1"/>
    <mergeCell ref="B2:K2"/>
    <mergeCell ref="B3:K3"/>
    <mergeCell ref="K4:K5"/>
    <mergeCell ref="C5:D5"/>
    <mergeCell ref="E5:H5"/>
  </mergeCells>
  <phoneticPr fontId="1" type="noConversion"/>
  <dataValidations count="1">
    <dataValidation type="list" allowBlank="1" showInputMessage="1" showErrorMessage="1" sqref="B10:K10">
      <formula1>"1,2,3"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6"/>
  <sheetViews>
    <sheetView showGridLines="0" workbookViewId="0">
      <selection activeCell="B31" sqref="B31:K31"/>
    </sheetView>
  </sheetViews>
  <sheetFormatPr defaultColWidth="0" defaultRowHeight="0" customHeight="1" zeroHeight="1" x14ac:dyDescent="0.15"/>
  <cols>
    <col min="1" max="1" width="3.75" style="53" customWidth="1"/>
    <col min="2" max="11" width="9" style="53" customWidth="1"/>
    <col min="12" max="12" width="3.375" style="53" customWidth="1"/>
    <col min="13" max="13" width="0" style="53" hidden="1" customWidth="1"/>
    <col min="14" max="16384" width="9" style="53" hidden="1"/>
  </cols>
  <sheetData>
    <row r="1" spans="2:11" ht="32.25" x14ac:dyDescent="0.15">
      <c r="B1" s="283" t="s">
        <v>696</v>
      </c>
      <c r="C1" s="283"/>
      <c r="D1" s="283"/>
      <c r="E1" s="283"/>
      <c r="F1" s="283"/>
      <c r="G1" s="283"/>
      <c r="H1" s="283"/>
      <c r="I1" s="283"/>
      <c r="J1" s="283"/>
      <c r="K1" s="283"/>
    </row>
    <row r="2" spans="2:11" ht="13.5" x14ac:dyDescent="0.15">
      <c r="B2" s="278" t="s">
        <v>595</v>
      </c>
      <c r="C2" s="279"/>
      <c r="D2" s="279"/>
      <c r="E2" s="279"/>
      <c r="F2" s="279"/>
      <c r="G2" s="279"/>
      <c r="H2" s="279"/>
      <c r="I2" s="279"/>
      <c r="J2" s="279"/>
      <c r="K2" s="279"/>
    </row>
    <row r="3" spans="2:11" ht="5.25" customHeight="1" x14ac:dyDescent="0.15"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2:11" ht="13.5" x14ac:dyDescent="0.15">
      <c r="C4" s="54" t="s">
        <v>565</v>
      </c>
      <c r="D4" s="54"/>
      <c r="E4" s="54" t="s">
        <v>560</v>
      </c>
      <c r="F4" s="54"/>
      <c r="G4" s="54" t="s">
        <v>561</v>
      </c>
      <c r="H4" s="54"/>
      <c r="I4" s="54" t="s">
        <v>562</v>
      </c>
      <c r="J4" s="55"/>
      <c r="K4" s="290" t="str">
        <f>HYPERLINK("#答题卡!A1","返回答题卡首页")</f>
        <v>返回答题卡首页</v>
      </c>
    </row>
    <row r="5" spans="2:11" ht="13.5" x14ac:dyDescent="0.15">
      <c r="C5" s="280" t="s">
        <v>563</v>
      </c>
      <c r="D5" s="281"/>
      <c r="E5" s="280"/>
      <c r="F5" s="282"/>
      <c r="G5" s="282"/>
      <c r="H5" s="281"/>
      <c r="I5" s="54" t="s">
        <v>564</v>
      </c>
      <c r="J5" s="55"/>
      <c r="K5" s="291"/>
    </row>
    <row r="6" spans="2:11" ht="6.75" customHeight="1" x14ac:dyDescent="0.15">
      <c r="C6" s="56"/>
      <c r="D6" s="56"/>
      <c r="E6" s="56"/>
      <c r="F6" s="56"/>
      <c r="G6" s="56"/>
      <c r="H6" s="56"/>
      <c r="I6" s="56"/>
      <c r="J6" s="57"/>
    </row>
    <row r="7" spans="2:11" ht="6" customHeight="1" x14ac:dyDescent="0.15"/>
    <row r="8" spans="2:11" ht="24" customHeight="1" x14ac:dyDescent="0.15">
      <c r="B8" s="342" t="s">
        <v>636</v>
      </c>
      <c r="C8" s="342"/>
      <c r="D8" s="342"/>
      <c r="E8" s="84"/>
      <c r="F8" s="84"/>
      <c r="G8" s="84"/>
      <c r="H8" s="84"/>
      <c r="I8" s="85" t="s">
        <v>635</v>
      </c>
      <c r="J8" s="86">
        <f>SUM(B19:K19,B21:K21,B23:F23)</f>
        <v>0</v>
      </c>
    </row>
    <row r="9" spans="2:11" ht="18" customHeight="1" x14ac:dyDescent="0.15">
      <c r="B9" s="59">
        <v>1</v>
      </c>
      <c r="C9" s="59">
        <v>2</v>
      </c>
      <c r="D9" s="59">
        <v>3</v>
      </c>
      <c r="E9" s="59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</row>
    <row r="10" spans="2:11" ht="18" customHeight="1" x14ac:dyDescent="0.15"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2:11" ht="18" customHeight="1" x14ac:dyDescent="0.15">
      <c r="B11" s="59">
        <v>11</v>
      </c>
      <c r="C11" s="59">
        <v>12</v>
      </c>
      <c r="D11" s="59">
        <v>13</v>
      </c>
      <c r="E11" s="59">
        <v>14</v>
      </c>
      <c r="F11" s="59">
        <v>15</v>
      </c>
      <c r="G11" s="59">
        <v>16</v>
      </c>
      <c r="H11" s="59">
        <v>17</v>
      </c>
      <c r="I11" s="59">
        <v>18</v>
      </c>
      <c r="J11" s="59">
        <v>19</v>
      </c>
      <c r="K11" s="59">
        <v>20</v>
      </c>
    </row>
    <row r="12" spans="2:11" ht="18" customHeight="1" x14ac:dyDescent="0.15">
      <c r="B12" s="60"/>
      <c r="C12" s="60"/>
      <c r="D12" s="60"/>
      <c r="E12" s="60"/>
      <c r="F12" s="60"/>
      <c r="G12" s="60"/>
      <c r="H12" s="60"/>
      <c r="I12" s="60"/>
      <c r="J12" s="60"/>
      <c r="K12" s="60"/>
    </row>
    <row r="13" spans="2:11" ht="18" customHeight="1" x14ac:dyDescent="0.15">
      <c r="B13" s="59">
        <v>21</v>
      </c>
      <c r="C13" s="59">
        <v>22</v>
      </c>
      <c r="D13" s="59">
        <v>23</v>
      </c>
      <c r="E13" s="59">
        <v>24</v>
      </c>
      <c r="F13" s="59">
        <v>25</v>
      </c>
      <c r="G13" s="59"/>
      <c r="H13" s="59"/>
      <c r="I13" s="59"/>
      <c r="J13" s="59"/>
      <c r="K13" s="59"/>
    </row>
    <row r="14" spans="2:11" ht="18" customHeight="1" x14ac:dyDescent="0.15"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spans="2:11" ht="6.75" customHeight="1" thickBot="1" x14ac:dyDescent="0.2">
      <c r="B15" s="292"/>
      <c r="C15" s="292"/>
      <c r="D15" s="292"/>
      <c r="E15" s="292"/>
      <c r="F15" s="292"/>
      <c r="G15" s="292"/>
      <c r="H15" s="292"/>
      <c r="I15" s="292"/>
      <c r="J15" s="292"/>
      <c r="K15" s="292"/>
    </row>
    <row r="16" spans="2:11" ht="30" customHeight="1" thickBot="1" x14ac:dyDescent="0.2">
      <c r="B16" s="350" t="str">
        <f>IF(J8=0,"",IF(J8&lt;7,"交往能力较差",IF(J8&lt;16,"交际能力一般，你能够与人交往，而独处也不会感到寂寞","你是个标准的“社交专家”")))</f>
        <v/>
      </c>
      <c r="C16" s="351"/>
      <c r="D16" s="351"/>
      <c r="E16" s="351"/>
      <c r="F16" s="351"/>
      <c r="G16" s="351"/>
      <c r="H16" s="351"/>
      <c r="I16" s="351"/>
      <c r="J16" s="351"/>
      <c r="K16" s="352"/>
    </row>
    <row r="17" spans="2:11" ht="18" customHeight="1" x14ac:dyDescent="0.15">
      <c r="B17" s="341" t="s">
        <v>697</v>
      </c>
      <c r="C17" s="341"/>
      <c r="D17" s="68"/>
      <c r="E17" s="68"/>
      <c r="F17" s="68"/>
      <c r="G17" s="68"/>
      <c r="H17" s="68"/>
      <c r="I17" s="68"/>
      <c r="J17" s="68"/>
      <c r="K17" s="68"/>
    </row>
    <row r="18" spans="2:11" ht="18" customHeight="1" x14ac:dyDescent="0.15">
      <c r="B18" s="59">
        <v>1</v>
      </c>
      <c r="C18" s="59">
        <v>2</v>
      </c>
      <c r="D18" s="59">
        <v>3</v>
      </c>
      <c r="E18" s="59">
        <v>4</v>
      </c>
      <c r="F18" s="59">
        <v>5</v>
      </c>
      <c r="G18" s="59">
        <v>6</v>
      </c>
      <c r="H18" s="59">
        <v>7</v>
      </c>
      <c r="I18" s="59">
        <v>8</v>
      </c>
      <c r="J18" s="59">
        <v>9</v>
      </c>
      <c r="K18" s="59">
        <v>10</v>
      </c>
    </row>
    <row r="19" spans="2:11" ht="18" customHeight="1" x14ac:dyDescent="0.15">
      <c r="B19" s="60" t="str">
        <f>IF(B10="","",COUNTIF(B10,"是"))</f>
        <v/>
      </c>
      <c r="C19" s="60" t="str">
        <f t="shared" ref="C19:K19" si="0">IF(C10="","",COUNTIF(C10,"是"))</f>
        <v/>
      </c>
      <c r="D19" s="60" t="str">
        <f t="shared" si="0"/>
        <v/>
      </c>
      <c r="E19" s="60" t="str">
        <f t="shared" si="0"/>
        <v/>
      </c>
      <c r="F19" s="60" t="str">
        <f t="shared" si="0"/>
        <v/>
      </c>
      <c r="G19" s="60" t="str">
        <f t="shared" si="0"/>
        <v/>
      </c>
      <c r="H19" s="60" t="str">
        <f t="shared" si="0"/>
        <v/>
      </c>
      <c r="I19" s="60" t="str">
        <f t="shared" si="0"/>
        <v/>
      </c>
      <c r="J19" s="60" t="str">
        <f t="shared" si="0"/>
        <v/>
      </c>
      <c r="K19" s="60" t="str">
        <f t="shared" si="0"/>
        <v/>
      </c>
    </row>
    <row r="20" spans="2:11" ht="18" customHeight="1" x14ac:dyDescent="0.15">
      <c r="B20" s="59">
        <v>11</v>
      </c>
      <c r="C20" s="59">
        <v>12</v>
      </c>
      <c r="D20" s="59">
        <v>13</v>
      </c>
      <c r="E20" s="59">
        <v>14</v>
      </c>
      <c r="F20" s="59">
        <v>15</v>
      </c>
      <c r="G20" s="59">
        <v>16</v>
      </c>
      <c r="H20" s="59">
        <v>17</v>
      </c>
      <c r="I20" s="59">
        <v>18</v>
      </c>
      <c r="J20" s="59">
        <v>19</v>
      </c>
      <c r="K20" s="59">
        <v>20</v>
      </c>
    </row>
    <row r="21" spans="2:11" ht="18" customHeight="1" x14ac:dyDescent="0.15">
      <c r="B21" s="60" t="str">
        <f>IF(B12="","",COUNTIF(B12,"是"))</f>
        <v/>
      </c>
      <c r="C21" s="60" t="str">
        <f t="shared" ref="C21:K21" si="1">IF(C12="","",COUNTIF(C12,"是"))</f>
        <v/>
      </c>
      <c r="D21" s="60" t="str">
        <f t="shared" si="1"/>
        <v/>
      </c>
      <c r="E21" s="60" t="str">
        <f t="shared" si="1"/>
        <v/>
      </c>
      <c r="F21" s="60" t="str">
        <f t="shared" si="1"/>
        <v/>
      </c>
      <c r="G21" s="60" t="str">
        <f t="shared" si="1"/>
        <v/>
      </c>
      <c r="H21" s="60" t="str">
        <f t="shared" si="1"/>
        <v/>
      </c>
      <c r="I21" s="60" t="str">
        <f t="shared" si="1"/>
        <v/>
      </c>
      <c r="J21" s="60" t="str">
        <f t="shared" si="1"/>
        <v/>
      </c>
      <c r="K21" s="60" t="str">
        <f t="shared" si="1"/>
        <v/>
      </c>
    </row>
    <row r="22" spans="2:11" ht="18" customHeight="1" x14ac:dyDescent="0.15">
      <c r="B22" s="59">
        <v>21</v>
      </c>
      <c r="C22" s="59">
        <v>22</v>
      </c>
      <c r="D22" s="59">
        <v>23</v>
      </c>
      <c r="E22" s="59">
        <v>24</v>
      </c>
      <c r="F22" s="59">
        <v>25</v>
      </c>
      <c r="G22" s="59"/>
      <c r="H22" s="59"/>
      <c r="I22" s="59"/>
      <c r="J22" s="59"/>
      <c r="K22" s="59"/>
    </row>
    <row r="23" spans="2:11" ht="18" customHeight="1" x14ac:dyDescent="0.15">
      <c r="B23" s="60" t="str">
        <f>IF(B14="","",COUNTIF(B14,"是"))</f>
        <v/>
      </c>
      <c r="C23" s="60" t="str">
        <f t="shared" ref="C23:F23" si="2">IF(C14="","",COUNTIF(C14,"是"))</f>
        <v/>
      </c>
      <c r="D23" s="60" t="str">
        <f t="shared" si="2"/>
        <v/>
      </c>
      <c r="E23" s="60" t="str">
        <f t="shared" si="2"/>
        <v/>
      </c>
      <c r="F23" s="60" t="str">
        <f t="shared" si="2"/>
        <v/>
      </c>
      <c r="G23" s="60"/>
      <c r="H23" s="60"/>
      <c r="I23" s="60"/>
      <c r="J23" s="60"/>
      <c r="K23" s="60"/>
    </row>
    <row r="24" spans="2:11" ht="18" customHeight="1" x14ac:dyDescent="0.15"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2:11" ht="32.25" customHeight="1" x14ac:dyDescent="0.15">
      <c r="B25" s="342" t="s">
        <v>637</v>
      </c>
      <c r="C25" s="342"/>
      <c r="D25" s="342"/>
      <c r="E25" s="84"/>
      <c r="F25" s="84"/>
      <c r="G25" s="84"/>
      <c r="H25" s="84"/>
      <c r="I25" s="85" t="s">
        <v>635</v>
      </c>
      <c r="J25" s="87">
        <f>SUM(B27:K27,B29:J29)</f>
        <v>0</v>
      </c>
      <c r="K25" s="88"/>
    </row>
    <row r="26" spans="2:11" ht="18" customHeight="1" x14ac:dyDescent="0.15">
      <c r="B26" s="59">
        <v>1</v>
      </c>
      <c r="C26" s="59">
        <v>2</v>
      </c>
      <c r="D26" s="59">
        <v>3</v>
      </c>
      <c r="E26" s="59">
        <v>4</v>
      </c>
      <c r="F26" s="59">
        <v>5</v>
      </c>
      <c r="G26" s="59">
        <v>6</v>
      </c>
      <c r="H26" s="59">
        <v>7</v>
      </c>
      <c r="I26" s="59">
        <v>8</v>
      </c>
      <c r="J26" s="59">
        <v>9</v>
      </c>
      <c r="K26" s="59">
        <v>10</v>
      </c>
    </row>
    <row r="27" spans="2:11" ht="18" customHeight="1" x14ac:dyDescent="0.15"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2:11" ht="18" customHeight="1" x14ac:dyDescent="0.15">
      <c r="B28" s="59">
        <v>11</v>
      </c>
      <c r="C28" s="59">
        <v>12</v>
      </c>
      <c r="D28" s="59">
        <v>13</v>
      </c>
      <c r="E28" s="59">
        <v>14</v>
      </c>
      <c r="F28" s="59">
        <v>15</v>
      </c>
      <c r="G28" s="59">
        <v>16</v>
      </c>
      <c r="H28" s="59">
        <v>17</v>
      </c>
      <c r="I28" s="59">
        <v>18</v>
      </c>
      <c r="J28" s="59">
        <v>19</v>
      </c>
      <c r="K28" s="59">
        <v>20</v>
      </c>
    </row>
    <row r="29" spans="2:11" ht="18" customHeight="1" x14ac:dyDescent="0.15"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2:11" ht="8.25" customHeight="1" thickBot="1" x14ac:dyDescent="0.2"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2:11" ht="30" customHeight="1" thickBot="1" x14ac:dyDescent="0.2">
      <c r="B31" s="343" t="str">
        <f>IF(J25=0,"",IF(J25&lt;36,"你的交往能力较差，你显得不合群，人际关系需要改善",IF(J25&lt;46,"你具备一定交往能力，不喜欢独自一个人呆着。","你非常善于交际。")))</f>
        <v/>
      </c>
      <c r="C31" s="344"/>
      <c r="D31" s="344"/>
      <c r="E31" s="344"/>
      <c r="F31" s="344"/>
      <c r="G31" s="344"/>
      <c r="H31" s="344"/>
      <c r="I31" s="344"/>
      <c r="J31" s="344"/>
      <c r="K31" s="345"/>
    </row>
    <row r="32" spans="2:11" ht="14.25" customHeight="1" x14ac:dyDescent="0.15">
      <c r="B32" s="89"/>
      <c r="C32" s="89"/>
      <c r="D32" s="89"/>
      <c r="E32" s="89"/>
      <c r="F32" s="89"/>
      <c r="G32" s="89"/>
      <c r="H32" s="89"/>
      <c r="I32" s="89"/>
      <c r="J32" s="89"/>
      <c r="K32" s="89"/>
    </row>
    <row r="33" spans="2:12" ht="6.75" customHeight="1" x14ac:dyDescent="0.15">
      <c r="B33" s="81"/>
      <c r="C33" s="82"/>
      <c r="D33" s="81"/>
      <c r="E33" s="81"/>
      <c r="F33" s="81"/>
      <c r="G33" s="81"/>
      <c r="H33" s="81"/>
      <c r="I33" s="81"/>
      <c r="J33" s="81"/>
      <c r="K33" s="81"/>
      <c r="L33" s="63"/>
    </row>
    <row r="34" spans="2:12" ht="13.5" x14ac:dyDescent="0.15">
      <c r="B34" s="81"/>
      <c r="C34" s="82"/>
      <c r="D34" s="81"/>
      <c r="E34" s="82"/>
      <c r="F34" s="82"/>
      <c r="G34" s="82"/>
      <c r="H34" s="82"/>
      <c r="I34" s="82"/>
      <c r="J34" s="82"/>
      <c r="K34" s="81"/>
    </row>
    <row r="35" spans="2:12" ht="13.5" hidden="1" x14ac:dyDescent="0.15">
      <c r="B35" s="83"/>
      <c r="C35" s="83"/>
      <c r="D35" s="83"/>
      <c r="E35" s="83"/>
      <c r="F35" s="83"/>
      <c r="G35" s="83"/>
      <c r="H35" s="83"/>
      <c r="I35" s="83"/>
      <c r="J35" s="83"/>
      <c r="K35" s="83"/>
    </row>
    <row r="36" spans="2:12" ht="13.5" hidden="1" x14ac:dyDescent="0.15">
      <c r="B36" s="81"/>
      <c r="C36" s="81"/>
      <c r="D36" s="81"/>
      <c r="E36" s="81"/>
      <c r="F36" s="81"/>
      <c r="G36" s="81"/>
      <c r="H36" s="81"/>
      <c r="I36" s="81"/>
      <c r="J36" s="81"/>
      <c r="K36" s="81"/>
    </row>
    <row r="37" spans="2:12" ht="13.5" hidden="1" x14ac:dyDescent="0.15"/>
    <row r="38" spans="2:12" ht="13.5" hidden="1" customHeight="1" x14ac:dyDescent="0.15"/>
    <row r="39" spans="2:12" ht="13.5" hidden="1" customHeight="1" x14ac:dyDescent="0.15"/>
    <row r="40" spans="2:12" ht="13.5" hidden="1" customHeight="1" x14ac:dyDescent="0.15"/>
    <row r="41" spans="2:12" ht="13.5" hidden="1" customHeight="1" x14ac:dyDescent="0.15"/>
    <row r="42" spans="2:12" ht="13.5" hidden="1" customHeight="1" x14ac:dyDescent="0.15"/>
    <row r="43" spans="2:12" ht="13.5" hidden="1" customHeight="1" x14ac:dyDescent="0.15"/>
    <row r="44" spans="2:12" ht="13.5" hidden="1" customHeight="1" x14ac:dyDescent="0.15"/>
    <row r="45" spans="2:12" ht="13.5" hidden="1" customHeight="1" x14ac:dyDescent="0.15"/>
    <row r="46" spans="2:12" ht="13.5" hidden="1" customHeight="1" x14ac:dyDescent="0.15"/>
  </sheetData>
  <mergeCells count="12">
    <mergeCell ref="B8:D8"/>
    <mergeCell ref="B15:K15"/>
    <mergeCell ref="B16:K16"/>
    <mergeCell ref="B25:D25"/>
    <mergeCell ref="B31:K31"/>
    <mergeCell ref="B17:C17"/>
    <mergeCell ref="B1:K1"/>
    <mergeCell ref="B2:K2"/>
    <mergeCell ref="B3:K3"/>
    <mergeCell ref="K4:K5"/>
    <mergeCell ref="C5:D5"/>
    <mergeCell ref="E5:H5"/>
  </mergeCells>
  <phoneticPr fontId="1" type="noConversion"/>
  <dataValidations count="3">
    <dataValidation type="list" allowBlank="1" showInputMessage="1" showErrorMessage="1" sqref="G14:K14 K29">
      <formula1>"0"</formula1>
    </dataValidation>
    <dataValidation type="list" allowBlank="1" showInputMessage="1" showErrorMessage="1" sqref="B12:K12 B10:K10 B14:F14">
      <formula1>"是,否"</formula1>
    </dataValidation>
    <dataValidation type="list" allowBlank="1" showInputMessage="1" showErrorMessage="1" sqref="B27:K27 B29:J29">
      <formula1>"1,2,3"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9"/>
  <sheetViews>
    <sheetView showGridLines="0" workbookViewId="0">
      <selection activeCell="H42" sqref="H42"/>
    </sheetView>
  </sheetViews>
  <sheetFormatPr defaultColWidth="0" defaultRowHeight="0" customHeight="1" zeroHeight="1" x14ac:dyDescent="0.15"/>
  <cols>
    <col min="1" max="1" width="3.75" style="53" customWidth="1"/>
    <col min="2" max="11" width="9" style="53" customWidth="1"/>
    <col min="12" max="12" width="3.375" style="53" customWidth="1"/>
    <col min="13" max="13" width="0" style="53" hidden="1" customWidth="1"/>
    <col min="14" max="16384" width="9" style="53" hidden="1"/>
  </cols>
  <sheetData>
    <row r="1" spans="2:11" ht="32.25" x14ac:dyDescent="0.15">
      <c r="B1" s="283" t="s">
        <v>645</v>
      </c>
      <c r="C1" s="283"/>
      <c r="D1" s="283"/>
      <c r="E1" s="283"/>
      <c r="F1" s="283"/>
      <c r="G1" s="283"/>
      <c r="H1" s="283"/>
      <c r="I1" s="283"/>
      <c r="J1" s="283"/>
      <c r="K1" s="283"/>
    </row>
    <row r="2" spans="2:11" ht="13.5" x14ac:dyDescent="0.15">
      <c r="B2" s="278" t="s">
        <v>595</v>
      </c>
      <c r="C2" s="279"/>
      <c r="D2" s="279"/>
      <c r="E2" s="279"/>
      <c r="F2" s="279"/>
      <c r="G2" s="279"/>
      <c r="H2" s="279"/>
      <c r="I2" s="279"/>
      <c r="J2" s="279"/>
      <c r="K2" s="279"/>
    </row>
    <row r="3" spans="2:11" ht="5.25" customHeight="1" x14ac:dyDescent="0.15"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2:11" ht="13.5" x14ac:dyDescent="0.15">
      <c r="C4" s="54" t="s">
        <v>565</v>
      </c>
      <c r="D4" s="54"/>
      <c r="E4" s="54" t="s">
        <v>560</v>
      </c>
      <c r="F4" s="54"/>
      <c r="G4" s="54" t="s">
        <v>561</v>
      </c>
      <c r="H4" s="54"/>
      <c r="I4" s="54" t="s">
        <v>562</v>
      </c>
      <c r="J4" s="55"/>
      <c r="K4" s="290" t="str">
        <f>HYPERLINK("#答题卡!A1","返回答题卡首页")</f>
        <v>返回答题卡首页</v>
      </c>
    </row>
    <row r="5" spans="2:11" ht="13.5" x14ac:dyDescent="0.15">
      <c r="C5" s="280" t="s">
        <v>563</v>
      </c>
      <c r="D5" s="281"/>
      <c r="E5" s="280"/>
      <c r="F5" s="282"/>
      <c r="G5" s="282"/>
      <c r="H5" s="281"/>
      <c r="I5" s="54" t="s">
        <v>564</v>
      </c>
      <c r="J5" s="55"/>
      <c r="K5" s="291"/>
    </row>
    <row r="6" spans="2:11" ht="8.25" customHeight="1" x14ac:dyDescent="0.15"/>
    <row r="7" spans="2:11" ht="24" customHeight="1" x14ac:dyDescent="0.15">
      <c r="B7" s="346" t="s">
        <v>644</v>
      </c>
      <c r="C7" s="346"/>
      <c r="D7" s="346"/>
      <c r="E7" s="84"/>
      <c r="F7" s="84"/>
      <c r="G7" s="84"/>
      <c r="H7" s="84"/>
      <c r="I7" s="85" t="s">
        <v>635</v>
      </c>
      <c r="J7" s="86">
        <f>SUM(J13:J42)</f>
        <v>0</v>
      </c>
    </row>
    <row r="8" spans="2:11" ht="6.75" customHeight="1" thickBot="1" x14ac:dyDescent="0.2">
      <c r="B8" s="91"/>
      <c r="C8" s="91"/>
      <c r="D8" s="91"/>
      <c r="E8" s="84"/>
      <c r="F8" s="84"/>
      <c r="G8" s="84"/>
      <c r="H8" s="84"/>
      <c r="I8" s="85"/>
      <c r="J8" s="86"/>
    </row>
    <row r="9" spans="2:11" ht="33" customHeight="1" thickBot="1" x14ac:dyDescent="0.2">
      <c r="B9" s="356" t="str">
        <f>IF(J7=0,"",IF(J7&lt;21,"文字运用能力很差",IF(J7&lt;27,"文字运用能力一般","文字运用能力较强")))</f>
        <v/>
      </c>
      <c r="C9" s="357"/>
      <c r="D9" s="357"/>
      <c r="E9" s="357"/>
      <c r="F9" s="357"/>
      <c r="G9" s="357"/>
      <c r="H9" s="357"/>
      <c r="I9" s="357"/>
      <c r="J9" s="358"/>
    </row>
    <row r="10" spans="2:11" ht="8.25" customHeight="1" x14ac:dyDescent="0.15">
      <c r="B10" s="91"/>
      <c r="C10" s="91"/>
      <c r="D10" s="91"/>
      <c r="E10" s="84"/>
      <c r="F10" s="84"/>
      <c r="G10" s="84"/>
      <c r="H10" s="84"/>
      <c r="I10" s="85"/>
      <c r="J10" s="86"/>
    </row>
    <row r="11" spans="2:11" ht="24" customHeight="1" x14ac:dyDescent="0.15">
      <c r="B11" s="353" t="s">
        <v>649</v>
      </c>
      <c r="C11" s="353"/>
      <c r="D11" s="353"/>
      <c r="E11" s="353"/>
      <c r="F11" s="353"/>
      <c r="G11" s="353" t="s">
        <v>650</v>
      </c>
      <c r="H11" s="353"/>
      <c r="I11" s="353"/>
      <c r="J11" s="354" t="s">
        <v>695</v>
      </c>
      <c r="K11" s="92"/>
    </row>
    <row r="12" spans="2:11" ht="15.95" customHeight="1" x14ac:dyDescent="0.15">
      <c r="B12" s="99" t="s">
        <v>603</v>
      </c>
      <c r="C12" s="99" t="s">
        <v>648</v>
      </c>
      <c r="D12" s="99" t="s">
        <v>335</v>
      </c>
      <c r="E12" s="100" t="s">
        <v>336</v>
      </c>
      <c r="F12" s="100" t="s">
        <v>337</v>
      </c>
      <c r="G12" s="100" t="s">
        <v>335</v>
      </c>
      <c r="H12" s="100" t="s">
        <v>336</v>
      </c>
      <c r="I12" s="100" t="s">
        <v>337</v>
      </c>
      <c r="J12" s="355"/>
      <c r="K12" s="92"/>
    </row>
    <row r="13" spans="2:11" ht="15.95" customHeight="1" x14ac:dyDescent="0.15">
      <c r="B13" s="98" t="s">
        <v>113</v>
      </c>
      <c r="C13" s="98" t="s">
        <v>305</v>
      </c>
      <c r="D13" s="98"/>
      <c r="E13" s="96"/>
      <c r="F13" s="97"/>
      <c r="G13" s="96" t="s">
        <v>651</v>
      </c>
      <c r="H13" s="96" t="s">
        <v>652</v>
      </c>
      <c r="I13" s="96"/>
      <c r="J13" s="101" t="str">
        <f>IF(E13="","",IF(E13=H13,1,))</f>
        <v/>
      </c>
      <c r="K13" s="92"/>
    </row>
    <row r="14" spans="2:11" ht="15.95" customHeight="1" x14ac:dyDescent="0.15">
      <c r="B14" s="98" t="s">
        <v>114</v>
      </c>
      <c r="C14" s="98" t="s">
        <v>306</v>
      </c>
      <c r="D14" s="98"/>
      <c r="E14" s="96"/>
      <c r="F14" s="97"/>
      <c r="G14" s="96"/>
      <c r="H14" s="96"/>
      <c r="I14" s="97" t="s">
        <v>337</v>
      </c>
      <c r="J14" s="101" t="str">
        <f>IF(F14="","",IF(F14=I14,1,))</f>
        <v/>
      </c>
      <c r="K14" s="92"/>
    </row>
    <row r="15" spans="2:11" ht="15.95" customHeight="1" x14ac:dyDescent="0.15">
      <c r="B15" s="98" t="s">
        <v>115</v>
      </c>
      <c r="C15" s="98" t="s">
        <v>307</v>
      </c>
      <c r="D15" s="98"/>
      <c r="E15" s="96"/>
      <c r="F15" s="96"/>
      <c r="G15" s="96" t="s">
        <v>653</v>
      </c>
      <c r="H15" s="96" t="s">
        <v>654</v>
      </c>
      <c r="I15" s="96"/>
      <c r="J15" s="101" t="str">
        <f t="shared" ref="J15:J42" si="0">IF(E15="","",IF(E15=H15,1,))</f>
        <v/>
      </c>
      <c r="K15" s="92"/>
    </row>
    <row r="16" spans="2:11" ht="15.95" customHeight="1" x14ac:dyDescent="0.15">
      <c r="B16" s="98" t="s">
        <v>116</v>
      </c>
      <c r="C16" s="98" t="s">
        <v>308</v>
      </c>
      <c r="D16" s="98"/>
      <c r="E16" s="96"/>
      <c r="F16" s="96"/>
      <c r="G16" s="96" t="s">
        <v>655</v>
      </c>
      <c r="H16" s="96" t="s">
        <v>656</v>
      </c>
      <c r="I16" s="96"/>
      <c r="J16" s="101" t="str">
        <f t="shared" si="0"/>
        <v/>
      </c>
      <c r="K16" s="92"/>
    </row>
    <row r="17" spans="2:11" ht="15.95" customHeight="1" x14ac:dyDescent="0.15">
      <c r="B17" s="98" t="s">
        <v>117</v>
      </c>
      <c r="C17" s="98" t="s">
        <v>309</v>
      </c>
      <c r="D17" s="98"/>
      <c r="E17" s="96"/>
      <c r="F17" s="97"/>
      <c r="G17" s="96"/>
      <c r="H17" s="96"/>
      <c r="I17" s="97" t="s">
        <v>337</v>
      </c>
      <c r="J17" s="101" t="str">
        <f>IF(F17="","",IF(F17=I17,1,))</f>
        <v/>
      </c>
      <c r="K17" s="92"/>
    </row>
    <row r="18" spans="2:11" ht="15.95" customHeight="1" x14ac:dyDescent="0.15">
      <c r="B18" s="98" t="s">
        <v>118</v>
      </c>
      <c r="C18" s="98" t="s">
        <v>310</v>
      </c>
      <c r="D18" s="98"/>
      <c r="E18" s="96"/>
      <c r="F18" s="97"/>
      <c r="G18" s="96"/>
      <c r="H18" s="96"/>
      <c r="I18" s="97" t="s">
        <v>337</v>
      </c>
      <c r="J18" s="101" t="str">
        <f>IF(F18="","",IF(F18=I18,1,))</f>
        <v/>
      </c>
      <c r="K18" s="92"/>
    </row>
    <row r="19" spans="2:11" ht="15.95" customHeight="1" x14ac:dyDescent="0.15">
      <c r="B19" s="98" t="s">
        <v>119</v>
      </c>
      <c r="C19" s="98" t="s">
        <v>311</v>
      </c>
      <c r="D19" s="98"/>
      <c r="E19" s="96"/>
      <c r="F19" s="96"/>
      <c r="G19" s="96" t="s">
        <v>657</v>
      </c>
      <c r="H19" s="96" t="s">
        <v>658</v>
      </c>
      <c r="I19" s="96"/>
      <c r="J19" s="101" t="str">
        <f t="shared" si="0"/>
        <v/>
      </c>
      <c r="K19" s="92"/>
    </row>
    <row r="20" spans="2:11" ht="15.95" customHeight="1" x14ac:dyDescent="0.15">
      <c r="B20" s="98" t="s">
        <v>120</v>
      </c>
      <c r="C20" s="98" t="s">
        <v>312</v>
      </c>
      <c r="D20" s="98"/>
      <c r="E20" s="96"/>
      <c r="F20" s="97"/>
      <c r="G20" s="96"/>
      <c r="H20" s="96"/>
      <c r="I20" s="97" t="s">
        <v>337</v>
      </c>
      <c r="J20" s="101" t="str">
        <f>IF(F20="","",IF(F20=I20,1,))</f>
        <v/>
      </c>
      <c r="K20" s="92"/>
    </row>
    <row r="21" spans="2:11" ht="15.95" customHeight="1" x14ac:dyDescent="0.15">
      <c r="B21" s="98" t="s">
        <v>121</v>
      </c>
      <c r="C21" s="98" t="s">
        <v>313</v>
      </c>
      <c r="D21" s="98"/>
      <c r="E21" s="96"/>
      <c r="F21" s="96"/>
      <c r="G21" s="96" t="s">
        <v>659</v>
      </c>
      <c r="H21" s="96" t="s">
        <v>660</v>
      </c>
      <c r="I21" s="96"/>
      <c r="J21" s="101" t="str">
        <f t="shared" si="0"/>
        <v/>
      </c>
      <c r="K21" s="92"/>
    </row>
    <row r="22" spans="2:11" ht="15.95" customHeight="1" x14ac:dyDescent="0.15">
      <c r="B22" s="98" t="s">
        <v>122</v>
      </c>
      <c r="C22" s="98" t="s">
        <v>314</v>
      </c>
      <c r="D22" s="98"/>
      <c r="E22" s="96"/>
      <c r="F22" s="96"/>
      <c r="G22" s="96" t="s">
        <v>661</v>
      </c>
      <c r="H22" s="96" t="s">
        <v>662</v>
      </c>
      <c r="I22" s="96"/>
      <c r="J22" s="101" t="str">
        <f t="shared" si="0"/>
        <v/>
      </c>
      <c r="K22" s="92"/>
    </row>
    <row r="23" spans="2:11" ht="15.95" customHeight="1" x14ac:dyDescent="0.15">
      <c r="B23" s="98" t="s">
        <v>123</v>
      </c>
      <c r="C23" s="98" t="s">
        <v>315</v>
      </c>
      <c r="D23" s="98"/>
      <c r="E23" s="96"/>
      <c r="F23" s="96"/>
      <c r="G23" s="96" t="s">
        <v>663</v>
      </c>
      <c r="H23" s="96" t="s">
        <v>664</v>
      </c>
      <c r="I23" s="96"/>
      <c r="J23" s="101" t="str">
        <f t="shared" si="0"/>
        <v/>
      </c>
      <c r="K23" s="92"/>
    </row>
    <row r="24" spans="2:11" ht="15.95" customHeight="1" x14ac:dyDescent="0.15">
      <c r="B24" s="98" t="s">
        <v>124</v>
      </c>
      <c r="C24" s="98" t="s">
        <v>316</v>
      </c>
      <c r="D24" s="98"/>
      <c r="E24" s="96"/>
      <c r="F24" s="96"/>
      <c r="G24" s="96" t="s">
        <v>665</v>
      </c>
      <c r="H24" s="96" t="s">
        <v>666</v>
      </c>
      <c r="I24" s="96"/>
      <c r="J24" s="101" t="str">
        <f t="shared" si="0"/>
        <v/>
      </c>
      <c r="K24" s="92"/>
    </row>
    <row r="25" spans="2:11" ht="15.95" customHeight="1" x14ac:dyDescent="0.15">
      <c r="B25" s="98" t="s">
        <v>125</v>
      </c>
      <c r="C25" s="98" t="s">
        <v>317</v>
      </c>
      <c r="D25" s="98"/>
      <c r="E25" s="96"/>
      <c r="F25" s="96"/>
      <c r="G25" s="96" t="s">
        <v>667</v>
      </c>
      <c r="H25" s="96" t="s">
        <v>668</v>
      </c>
      <c r="I25" s="96"/>
      <c r="J25" s="101" t="str">
        <f t="shared" si="0"/>
        <v/>
      </c>
      <c r="K25" s="92"/>
    </row>
    <row r="26" spans="2:11" ht="15.95" customHeight="1" x14ac:dyDescent="0.15">
      <c r="B26" s="98" t="s">
        <v>126</v>
      </c>
      <c r="C26" s="98" t="s">
        <v>318</v>
      </c>
      <c r="D26" s="98"/>
      <c r="E26" s="96"/>
      <c r="F26" s="97"/>
      <c r="G26" s="96"/>
      <c r="H26" s="96"/>
      <c r="I26" s="97" t="s">
        <v>337</v>
      </c>
      <c r="J26" s="101" t="str">
        <f>IF(F26="","",IF(F26=I26,1,))</f>
        <v/>
      </c>
      <c r="K26" s="92"/>
    </row>
    <row r="27" spans="2:11" ht="15.95" customHeight="1" x14ac:dyDescent="0.15">
      <c r="B27" s="98" t="s">
        <v>127</v>
      </c>
      <c r="C27" s="98" t="s">
        <v>319</v>
      </c>
      <c r="D27" s="98"/>
      <c r="E27" s="96"/>
      <c r="F27" s="96"/>
      <c r="G27" s="96" t="s">
        <v>669</v>
      </c>
      <c r="H27" s="96" t="s">
        <v>670</v>
      </c>
      <c r="I27" s="96"/>
      <c r="J27" s="101" t="str">
        <f t="shared" si="0"/>
        <v/>
      </c>
      <c r="K27" s="92"/>
    </row>
    <row r="28" spans="2:11" ht="15.95" customHeight="1" x14ac:dyDescent="0.15">
      <c r="B28" s="98" t="s">
        <v>128</v>
      </c>
      <c r="C28" s="98" t="s">
        <v>320</v>
      </c>
      <c r="D28" s="98"/>
      <c r="E28" s="96"/>
      <c r="F28" s="97"/>
      <c r="G28" s="96"/>
      <c r="H28" s="96"/>
      <c r="I28" s="97" t="s">
        <v>337</v>
      </c>
      <c r="J28" s="101" t="str">
        <f>IF(F28="","",IF(F28=I28,1,))</f>
        <v/>
      </c>
      <c r="K28" s="92"/>
    </row>
    <row r="29" spans="2:11" ht="15.95" customHeight="1" x14ac:dyDescent="0.15">
      <c r="B29" s="98" t="s">
        <v>129</v>
      </c>
      <c r="C29" s="98" t="s">
        <v>321</v>
      </c>
      <c r="D29" s="98"/>
      <c r="E29" s="96"/>
      <c r="F29" s="96"/>
      <c r="G29" s="96" t="s">
        <v>672</v>
      </c>
      <c r="H29" s="96" t="s">
        <v>671</v>
      </c>
      <c r="I29" s="96"/>
      <c r="J29" s="101" t="str">
        <f t="shared" si="0"/>
        <v/>
      </c>
      <c r="K29" s="92"/>
    </row>
    <row r="30" spans="2:11" ht="15.95" customHeight="1" x14ac:dyDescent="0.15">
      <c r="B30" s="98" t="s">
        <v>130</v>
      </c>
      <c r="C30" s="98" t="s">
        <v>322</v>
      </c>
      <c r="D30" s="98"/>
      <c r="E30" s="96"/>
      <c r="F30" s="96"/>
      <c r="G30" s="96" t="s">
        <v>673</v>
      </c>
      <c r="H30" s="96" t="s">
        <v>674</v>
      </c>
      <c r="I30" s="96"/>
      <c r="J30" s="101" t="str">
        <f t="shared" si="0"/>
        <v/>
      </c>
      <c r="K30" s="92"/>
    </row>
    <row r="31" spans="2:11" ht="15.95" customHeight="1" x14ac:dyDescent="0.15">
      <c r="B31" s="98" t="s">
        <v>131</v>
      </c>
      <c r="C31" s="98" t="s">
        <v>323</v>
      </c>
      <c r="D31" s="98"/>
      <c r="E31" s="96"/>
      <c r="F31" s="96"/>
      <c r="G31" s="96" t="s">
        <v>675</v>
      </c>
      <c r="H31" s="96" t="s">
        <v>676</v>
      </c>
      <c r="I31" s="96"/>
      <c r="J31" s="101" t="str">
        <f t="shared" si="0"/>
        <v/>
      </c>
      <c r="K31" s="92"/>
    </row>
    <row r="32" spans="2:11" ht="15.95" customHeight="1" x14ac:dyDescent="0.15">
      <c r="B32" s="98" t="s">
        <v>132</v>
      </c>
      <c r="C32" s="98" t="s">
        <v>324</v>
      </c>
      <c r="D32" s="98"/>
      <c r="E32" s="96"/>
      <c r="F32" s="96"/>
      <c r="G32" s="96" t="s">
        <v>677</v>
      </c>
      <c r="H32" s="96" t="s">
        <v>678</v>
      </c>
      <c r="I32" s="96"/>
      <c r="J32" s="101" t="str">
        <f t="shared" si="0"/>
        <v/>
      </c>
      <c r="K32" s="92"/>
    </row>
    <row r="33" spans="2:12" ht="15.95" customHeight="1" x14ac:dyDescent="0.15">
      <c r="B33" s="98" t="s">
        <v>133</v>
      </c>
      <c r="C33" s="98" t="s">
        <v>325</v>
      </c>
      <c r="D33" s="98"/>
      <c r="E33" s="96"/>
      <c r="F33" s="97"/>
      <c r="G33" s="96"/>
      <c r="H33" s="96"/>
      <c r="I33" s="97" t="s">
        <v>337</v>
      </c>
      <c r="J33" s="101" t="str">
        <f>IF(F33="","",IF(F33=I33,1,))</f>
        <v/>
      </c>
      <c r="K33" s="92"/>
    </row>
    <row r="34" spans="2:12" ht="15.95" customHeight="1" x14ac:dyDescent="0.15">
      <c r="B34" s="98" t="s">
        <v>134</v>
      </c>
      <c r="C34" s="98" t="s">
        <v>326</v>
      </c>
      <c r="D34" s="98"/>
      <c r="E34" s="96"/>
      <c r="F34" s="96"/>
      <c r="G34" s="96" t="s">
        <v>679</v>
      </c>
      <c r="H34" s="96" t="s">
        <v>680</v>
      </c>
      <c r="I34" s="96"/>
      <c r="J34" s="101" t="str">
        <f t="shared" si="0"/>
        <v/>
      </c>
      <c r="K34" s="92"/>
    </row>
    <row r="35" spans="2:12" ht="15.95" customHeight="1" x14ac:dyDescent="0.15">
      <c r="B35" s="98" t="s">
        <v>135</v>
      </c>
      <c r="C35" s="98" t="s">
        <v>327</v>
      </c>
      <c r="D35" s="98"/>
      <c r="E35" s="96"/>
      <c r="F35" s="96"/>
      <c r="G35" s="96" t="s">
        <v>681</v>
      </c>
      <c r="H35" s="96" t="s">
        <v>682</v>
      </c>
      <c r="I35" s="96"/>
      <c r="J35" s="101" t="str">
        <f t="shared" si="0"/>
        <v/>
      </c>
      <c r="K35" s="92"/>
    </row>
    <row r="36" spans="2:12" ht="15.95" customHeight="1" x14ac:dyDescent="0.15">
      <c r="B36" s="98" t="s">
        <v>136</v>
      </c>
      <c r="C36" s="98" t="s">
        <v>328</v>
      </c>
      <c r="D36" s="98"/>
      <c r="E36" s="96"/>
      <c r="F36" s="96"/>
      <c r="G36" s="96" t="s">
        <v>683</v>
      </c>
      <c r="H36" s="96" t="s">
        <v>684</v>
      </c>
      <c r="I36" s="96"/>
      <c r="J36" s="101" t="str">
        <f t="shared" si="0"/>
        <v/>
      </c>
      <c r="K36" s="92"/>
    </row>
    <row r="37" spans="2:12" ht="15.95" customHeight="1" x14ac:dyDescent="0.15">
      <c r="B37" s="98" t="s">
        <v>137</v>
      </c>
      <c r="C37" s="98" t="s">
        <v>329</v>
      </c>
      <c r="D37" s="98"/>
      <c r="E37" s="96"/>
      <c r="F37" s="96"/>
      <c r="G37" s="96" t="s">
        <v>685</v>
      </c>
      <c r="H37" s="96" t="s">
        <v>686</v>
      </c>
      <c r="I37" s="96"/>
      <c r="J37" s="101" t="str">
        <f t="shared" si="0"/>
        <v/>
      </c>
      <c r="K37" s="92"/>
    </row>
    <row r="38" spans="2:12" ht="15.95" customHeight="1" x14ac:dyDescent="0.15">
      <c r="B38" s="98" t="s">
        <v>138</v>
      </c>
      <c r="C38" s="98" t="s">
        <v>330</v>
      </c>
      <c r="D38" s="98"/>
      <c r="E38" s="96"/>
      <c r="F38" s="96"/>
      <c r="G38" s="96" t="s">
        <v>687</v>
      </c>
      <c r="H38" s="96" t="s">
        <v>688</v>
      </c>
      <c r="I38" s="96"/>
      <c r="J38" s="101" t="str">
        <f t="shared" si="0"/>
        <v/>
      </c>
      <c r="K38" s="92"/>
    </row>
    <row r="39" spans="2:12" ht="15.95" customHeight="1" x14ac:dyDescent="0.15">
      <c r="B39" s="98" t="s">
        <v>139</v>
      </c>
      <c r="C39" s="98" t="s">
        <v>331</v>
      </c>
      <c r="D39" s="98"/>
      <c r="E39" s="96"/>
      <c r="F39" s="97"/>
      <c r="G39" s="96"/>
      <c r="H39" s="96"/>
      <c r="I39" s="97" t="s">
        <v>337</v>
      </c>
      <c r="J39" s="101" t="str">
        <f>IF(F39="","",IF(F39=I39,1,))</f>
        <v/>
      </c>
      <c r="K39" s="92"/>
    </row>
    <row r="40" spans="2:12" ht="15.95" customHeight="1" x14ac:dyDescent="0.15">
      <c r="B40" s="98" t="s">
        <v>140</v>
      </c>
      <c r="C40" s="98" t="s">
        <v>332</v>
      </c>
      <c r="D40" s="98"/>
      <c r="E40" s="96"/>
      <c r="F40" s="96"/>
      <c r="G40" s="96" t="s">
        <v>689</v>
      </c>
      <c r="H40" s="96" t="s">
        <v>690</v>
      </c>
      <c r="I40" s="96"/>
      <c r="J40" s="101" t="str">
        <f t="shared" si="0"/>
        <v/>
      </c>
      <c r="K40" s="92"/>
    </row>
    <row r="41" spans="2:12" ht="15.95" customHeight="1" x14ac:dyDescent="0.15">
      <c r="B41" s="98" t="s">
        <v>141</v>
      </c>
      <c r="C41" s="98" t="s">
        <v>333</v>
      </c>
      <c r="D41" s="98"/>
      <c r="E41" s="96"/>
      <c r="F41" s="96"/>
      <c r="G41" s="96" t="s">
        <v>691</v>
      </c>
      <c r="H41" s="96" t="s">
        <v>692</v>
      </c>
      <c r="I41" s="96"/>
      <c r="J41" s="101" t="str">
        <f t="shared" si="0"/>
        <v/>
      </c>
      <c r="K41" s="93"/>
    </row>
    <row r="42" spans="2:12" ht="15.95" customHeight="1" x14ac:dyDescent="0.15">
      <c r="B42" s="98" t="s">
        <v>142</v>
      </c>
      <c r="C42" s="98" t="s">
        <v>334</v>
      </c>
      <c r="D42" s="98"/>
      <c r="E42" s="96"/>
      <c r="F42" s="96"/>
      <c r="G42" s="96" t="s">
        <v>693</v>
      </c>
      <c r="H42" s="96" t="s">
        <v>727</v>
      </c>
      <c r="I42" s="96"/>
      <c r="J42" s="101" t="str">
        <f t="shared" si="0"/>
        <v/>
      </c>
      <c r="K42" s="73"/>
    </row>
    <row r="43" spans="2:12" ht="15.95" customHeight="1" x14ac:dyDescent="0.15">
      <c r="B43" s="92"/>
      <c r="C43" s="92"/>
      <c r="D43" s="92"/>
      <c r="E43" s="92"/>
      <c r="F43" s="92"/>
      <c r="G43" s="92"/>
      <c r="H43" s="92"/>
      <c r="I43" s="92"/>
      <c r="J43" s="92"/>
      <c r="K43" s="92"/>
    </row>
    <row r="44" spans="2:12" ht="15.95" customHeight="1" x14ac:dyDescent="0.15">
      <c r="B44" s="95"/>
      <c r="C44" s="95"/>
      <c r="D44" s="95"/>
      <c r="E44" s="95"/>
      <c r="F44" s="95"/>
      <c r="G44" s="95"/>
      <c r="H44" s="95"/>
      <c r="I44" s="95"/>
      <c r="J44" s="95"/>
      <c r="K44" s="95"/>
    </row>
    <row r="45" spans="2:12" ht="15.95" customHeight="1" x14ac:dyDescent="0.15">
      <c r="B45" s="94"/>
      <c r="C45" s="94"/>
      <c r="D45" s="94"/>
      <c r="E45" s="94"/>
      <c r="F45" s="94"/>
      <c r="G45" s="94"/>
      <c r="H45" s="94"/>
      <c r="I45" s="94"/>
      <c r="J45" s="94"/>
      <c r="K45" s="94"/>
    </row>
    <row r="46" spans="2:12" ht="15.95" customHeight="1" x14ac:dyDescent="0.15">
      <c r="B46" s="81"/>
      <c r="C46" s="82"/>
      <c r="D46" s="81"/>
      <c r="E46" s="81"/>
      <c r="F46" s="81"/>
      <c r="G46" s="81"/>
      <c r="H46" s="81"/>
      <c r="I46" s="81"/>
      <c r="J46" s="81"/>
      <c r="K46" s="81"/>
      <c r="L46" s="63"/>
    </row>
    <row r="47" spans="2:12" ht="15.95" customHeight="1" x14ac:dyDescent="0.15">
      <c r="B47" s="81"/>
      <c r="C47" s="82"/>
      <c r="D47" s="81"/>
      <c r="E47" s="82"/>
      <c r="F47" s="82"/>
      <c r="G47" s="82"/>
      <c r="H47" s="82"/>
      <c r="I47" s="82"/>
      <c r="J47" s="82"/>
      <c r="K47" s="81"/>
    </row>
    <row r="48" spans="2:12" ht="13.5" hidden="1" customHeight="1" x14ac:dyDescent="0.15">
      <c r="B48" s="83"/>
      <c r="C48" s="83"/>
      <c r="D48" s="83"/>
      <c r="E48" s="83"/>
      <c r="F48" s="83"/>
      <c r="G48" s="83"/>
      <c r="H48" s="83"/>
      <c r="I48" s="83"/>
      <c r="J48" s="83"/>
      <c r="K48" s="83"/>
    </row>
    <row r="49" spans="2:11" ht="13.5" hidden="1" customHeight="1" x14ac:dyDescent="0.15">
      <c r="B49" s="81"/>
      <c r="C49" s="81"/>
      <c r="D49" s="81"/>
      <c r="E49" s="81"/>
      <c r="F49" s="81"/>
      <c r="G49" s="81"/>
      <c r="H49" s="81"/>
      <c r="I49" s="81"/>
      <c r="J49" s="81"/>
      <c r="K49" s="81"/>
    </row>
    <row r="50" spans="2:11" ht="13.5" hidden="1" customHeight="1" x14ac:dyDescent="0.15"/>
    <row r="51" spans="2:11" ht="13.5" hidden="1" customHeight="1" x14ac:dyDescent="0.15"/>
    <row r="52" spans="2:11" ht="13.5" hidden="1" customHeight="1" x14ac:dyDescent="0.15"/>
    <row r="53" spans="2:11" ht="13.5" hidden="1" customHeight="1" x14ac:dyDescent="0.15"/>
    <row r="54" spans="2:11" ht="13.5" hidden="1" customHeight="1" x14ac:dyDescent="0.15"/>
    <row r="55" spans="2:11" ht="13.5" hidden="1" customHeight="1" x14ac:dyDescent="0.15"/>
    <row r="56" spans="2:11" ht="13.5" hidden="1" customHeight="1" x14ac:dyDescent="0.15"/>
    <row r="57" spans="2:11" ht="13.5" hidden="1" customHeight="1" x14ac:dyDescent="0.15"/>
    <row r="58" spans="2:11" ht="13.5" hidden="1" customHeight="1" x14ac:dyDescent="0.15"/>
    <row r="59" spans="2:11" ht="13.5" hidden="1" customHeight="1" x14ac:dyDescent="0.15"/>
  </sheetData>
  <mergeCells count="11">
    <mergeCell ref="B7:D7"/>
    <mergeCell ref="B11:F11"/>
    <mergeCell ref="G11:I11"/>
    <mergeCell ref="J11:J12"/>
    <mergeCell ref="B9:J9"/>
    <mergeCell ref="B1:K1"/>
    <mergeCell ref="B2:K2"/>
    <mergeCell ref="B3:K3"/>
    <mergeCell ref="K4:K5"/>
    <mergeCell ref="C5:D5"/>
    <mergeCell ref="E5:H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K28"/>
  <sheetViews>
    <sheetView showGridLines="0" workbookViewId="0"/>
  </sheetViews>
  <sheetFormatPr defaultColWidth="0" defaultRowHeight="13.5" zeroHeight="1" x14ac:dyDescent="0.15"/>
  <cols>
    <col min="1" max="2" width="7.125" customWidth="1"/>
    <col min="3" max="3" width="9.375" customWidth="1"/>
    <col min="4" max="4" width="52.625" customWidth="1"/>
    <col min="5" max="5" width="9.375" customWidth="1"/>
    <col min="6" max="7" width="7.125" style="39" customWidth="1"/>
    <col min="8" max="11" width="9" hidden="1" customWidth="1"/>
  </cols>
  <sheetData>
    <row r="1" spans="1:7" s="39" customFormat="1" ht="51.75" customHeight="1" x14ac:dyDescent="0.15"/>
    <row r="2" spans="1:7" s="39" customFormat="1" ht="33" customHeight="1" x14ac:dyDescent="0.15">
      <c r="C2" s="19"/>
      <c r="D2" s="19"/>
      <c r="E2" s="19"/>
      <c r="F2" s="359" t="str">
        <f>HYPERLINK("#首页!A1","返回首页")</f>
        <v>返回首页</v>
      </c>
      <c r="G2" s="360"/>
    </row>
    <row r="3" spans="1:7" ht="30" customHeight="1" thickBot="1" x14ac:dyDescent="0.2">
      <c r="A3" s="39"/>
      <c r="B3" s="39"/>
      <c r="C3" s="22" t="s">
        <v>539</v>
      </c>
      <c r="D3" s="23" t="s">
        <v>547</v>
      </c>
      <c r="E3" s="28" t="str">
        <f>HYPERLINK("#心理.自信心!A1","打印页面")</f>
        <v>打印页面</v>
      </c>
      <c r="F3" s="19"/>
      <c r="G3" s="19"/>
    </row>
    <row r="4" spans="1:7" ht="30" customHeight="1" thickTop="1" thickBot="1" x14ac:dyDescent="0.2">
      <c r="A4" s="39"/>
      <c r="B4" s="39"/>
      <c r="C4" s="24" t="s">
        <v>540</v>
      </c>
      <c r="D4" s="25" t="s">
        <v>549</v>
      </c>
      <c r="E4" s="29" t="str">
        <f>HYPERLINK("#心理.自律能力!A1","打印页面")</f>
        <v>打印页面</v>
      </c>
      <c r="F4" s="19"/>
      <c r="G4" s="19"/>
    </row>
    <row r="5" spans="1:7" ht="30" customHeight="1" thickBot="1" x14ac:dyDescent="0.2">
      <c r="A5" s="39"/>
      <c r="B5" s="39"/>
      <c r="C5" s="26" t="s">
        <v>541</v>
      </c>
      <c r="D5" s="27" t="s">
        <v>558</v>
      </c>
      <c r="E5" s="30" t="str">
        <f>HYPERLINK("#心理.气质类型!A1","打印页面")</f>
        <v>打印页面</v>
      </c>
      <c r="F5" s="19"/>
      <c r="G5" s="19"/>
    </row>
    <row r="6" spans="1:7" ht="30" customHeight="1" thickTop="1" thickBot="1" x14ac:dyDescent="0.2">
      <c r="A6" s="39"/>
      <c r="B6" s="39"/>
      <c r="C6" s="24" t="s">
        <v>542</v>
      </c>
      <c r="D6" s="25" t="s">
        <v>559</v>
      </c>
      <c r="E6" s="29" t="str">
        <f>HYPERLINK("#智力.成就欲望!A1","打印页面")</f>
        <v>打印页面</v>
      </c>
      <c r="F6" s="19"/>
      <c r="G6" s="19"/>
    </row>
    <row r="7" spans="1:7" ht="30" customHeight="1" thickBot="1" x14ac:dyDescent="0.2">
      <c r="A7" s="39"/>
      <c r="B7" s="39"/>
      <c r="C7" s="26" t="s">
        <v>543</v>
      </c>
      <c r="D7" s="27" t="s">
        <v>553</v>
      </c>
      <c r="E7" s="30" t="str">
        <f>HYPERLINK("#智力.创新能力!A1","打印页面")</f>
        <v>打印页面</v>
      </c>
      <c r="F7" s="19"/>
      <c r="G7" s="19"/>
    </row>
    <row r="8" spans="1:7" ht="30" customHeight="1" thickTop="1" thickBot="1" x14ac:dyDescent="0.2">
      <c r="A8" s="39"/>
      <c r="B8" s="39"/>
      <c r="C8" s="24" t="s">
        <v>544</v>
      </c>
      <c r="D8" s="25" t="s">
        <v>554</v>
      </c>
      <c r="E8" s="29" t="str">
        <f>HYPERLINK("#智能.问题处理!A1","打印页面")</f>
        <v>打印页面</v>
      </c>
      <c r="F8" s="19"/>
      <c r="G8" s="19"/>
    </row>
    <row r="9" spans="1:7" ht="30" customHeight="1" thickBot="1" x14ac:dyDescent="0.2">
      <c r="A9" s="39"/>
      <c r="B9" s="39"/>
      <c r="C9" s="26" t="s">
        <v>545</v>
      </c>
      <c r="D9" s="27" t="s">
        <v>555</v>
      </c>
      <c r="E9" s="30" t="str">
        <f>HYPERLINK("#智能.人际交往!A1","打印页面")</f>
        <v>打印页面</v>
      </c>
      <c r="F9" s="19"/>
      <c r="G9" s="19"/>
    </row>
    <row r="10" spans="1:7" ht="30" customHeight="1" thickTop="1" thickBot="1" x14ac:dyDescent="0.2">
      <c r="A10" s="39"/>
      <c r="B10" s="39"/>
      <c r="C10" s="24" t="s">
        <v>546</v>
      </c>
      <c r="D10" s="25" t="s">
        <v>557</v>
      </c>
      <c r="E10" s="29" t="str">
        <f>HYPERLINK("#智能.文字运用!A1","打印页面")</f>
        <v>打印页面</v>
      </c>
      <c r="F10" s="19"/>
      <c r="G10" s="19"/>
    </row>
    <row r="11" spans="1:7" ht="29.1" customHeight="1" x14ac:dyDescent="0.15">
      <c r="A11" s="39"/>
      <c r="B11" s="39"/>
      <c r="C11" s="20"/>
      <c r="D11" s="20"/>
      <c r="E11" s="21"/>
      <c r="F11" s="19"/>
      <c r="G11" s="19"/>
    </row>
    <row r="12" spans="1:7" ht="22.5" customHeight="1" x14ac:dyDescent="0.15">
      <c r="A12" s="39"/>
      <c r="B12" s="39"/>
      <c r="C12" s="39"/>
      <c r="D12" s="39"/>
      <c r="E12" s="39"/>
    </row>
    <row r="13" spans="1:7" ht="18.75" hidden="1" customHeight="1" x14ac:dyDescent="0.15">
      <c r="A13" s="39"/>
      <c r="B13" s="39"/>
      <c r="C13" s="39"/>
      <c r="D13" s="39"/>
      <c r="E13" s="39"/>
    </row>
    <row r="14" spans="1:7" ht="10.5" hidden="1" customHeight="1" x14ac:dyDescent="0.15">
      <c r="A14" s="39"/>
      <c r="B14" s="39"/>
      <c r="C14" s="39"/>
      <c r="D14" s="39"/>
      <c r="E14" s="39"/>
    </row>
    <row r="15" spans="1:7" hidden="1" x14ac:dyDescent="0.15">
      <c r="A15" s="39"/>
      <c r="B15" s="39"/>
      <c r="C15" s="39"/>
      <c r="D15" s="39"/>
      <c r="E15" s="39"/>
    </row>
    <row r="16" spans="1:7" hidden="1" x14ac:dyDescent="0.15">
      <c r="A16" s="39"/>
      <c r="B16" s="39"/>
      <c r="C16" s="39"/>
      <c r="D16" s="39"/>
      <c r="E16" s="39"/>
    </row>
    <row r="17" spans="1:5" hidden="1" x14ac:dyDescent="0.15">
      <c r="A17" s="39"/>
      <c r="B17" s="39"/>
      <c r="C17" s="39"/>
      <c r="D17" s="39"/>
      <c r="E17" s="39"/>
    </row>
    <row r="18" spans="1:5" hidden="1" x14ac:dyDescent="0.15">
      <c r="A18" s="39"/>
      <c r="B18" s="39"/>
      <c r="C18" s="39"/>
      <c r="D18" s="39"/>
      <c r="E18" s="39"/>
    </row>
    <row r="19" spans="1:5" hidden="1" x14ac:dyDescent="0.15">
      <c r="A19" s="39"/>
      <c r="B19" s="39"/>
      <c r="C19" s="39"/>
      <c r="D19" s="39"/>
      <c r="E19" s="39"/>
    </row>
    <row r="20" spans="1:5" hidden="1" x14ac:dyDescent="0.15">
      <c r="A20" s="39"/>
      <c r="B20" s="39"/>
      <c r="C20" s="39"/>
      <c r="D20" s="39"/>
      <c r="E20" s="39"/>
    </row>
    <row r="21" spans="1:5" hidden="1" x14ac:dyDescent="0.15">
      <c r="A21" s="39"/>
      <c r="B21" s="39"/>
      <c r="C21" s="39"/>
      <c r="D21" s="39"/>
      <c r="E21" s="39"/>
    </row>
    <row r="22" spans="1:5" hidden="1" x14ac:dyDescent="0.15">
      <c r="A22" s="39"/>
      <c r="B22" s="39"/>
      <c r="C22" s="39"/>
      <c r="D22" s="39"/>
      <c r="E22" s="39"/>
    </row>
    <row r="23" spans="1:5" hidden="1" x14ac:dyDescent="0.15">
      <c r="A23" s="39"/>
      <c r="B23" s="39"/>
      <c r="C23" s="39"/>
      <c r="D23" s="39"/>
      <c r="E23" s="39"/>
    </row>
    <row r="24" spans="1:5" hidden="1" x14ac:dyDescent="0.15">
      <c r="A24" s="39"/>
      <c r="B24" s="39"/>
      <c r="C24" s="39"/>
      <c r="D24" s="39"/>
      <c r="E24" s="39"/>
    </row>
    <row r="25" spans="1:5" hidden="1" x14ac:dyDescent="0.15">
      <c r="A25" s="39"/>
      <c r="B25" s="39"/>
      <c r="C25" s="39"/>
      <c r="D25" s="39"/>
      <c r="E25" s="39"/>
    </row>
    <row r="26" spans="1:5" hidden="1" x14ac:dyDescent="0.15">
      <c r="A26" s="39"/>
      <c r="B26" s="39"/>
      <c r="C26" s="39"/>
      <c r="D26" s="39"/>
      <c r="E26" s="39"/>
    </row>
    <row r="27" spans="1:5" hidden="1" x14ac:dyDescent="0.15">
      <c r="A27" s="39"/>
      <c r="B27" s="39"/>
      <c r="C27" s="39"/>
      <c r="D27" s="39"/>
      <c r="E27" s="39"/>
    </row>
    <row r="28" spans="1:5" hidden="1" x14ac:dyDescent="0.15">
      <c r="A28" s="39"/>
      <c r="B28" s="39"/>
      <c r="C28" s="39"/>
      <c r="D28" s="39"/>
      <c r="E28" s="39"/>
    </row>
  </sheetData>
  <mergeCells count="1">
    <mergeCell ref="F2:G2"/>
  </mergeCells>
  <phoneticPr fontId="1" type="noConversion"/>
  <pageMargins left="0.7" right="0.7" top="0.75" bottom="0.75" header="0.3" footer="0.3"/>
  <picture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2"/>
  <sheetViews>
    <sheetView zoomScaleNormal="100" workbookViewId="0">
      <selection activeCell="A2" sqref="A2:K2"/>
    </sheetView>
  </sheetViews>
  <sheetFormatPr defaultRowHeight="13.5" x14ac:dyDescent="0.15"/>
  <cols>
    <col min="1" max="1" width="10.625" style="5" customWidth="1"/>
    <col min="2" max="8" width="8.875" style="5" customWidth="1"/>
    <col min="9" max="9" width="9.375" style="5" customWidth="1"/>
    <col min="10" max="10" width="1.625" style="5" customWidth="1"/>
    <col min="11" max="11" width="9.625" style="5" customWidth="1"/>
    <col min="12" max="16384" width="9" style="5"/>
  </cols>
  <sheetData>
    <row r="1" spans="1:11" ht="15" customHeight="1" thickBot="1" x14ac:dyDescent="0.2">
      <c r="A1" s="174" t="s">
        <v>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x14ac:dyDescent="0.15">
      <c r="A2" s="175" t="str">
        <f>HYPERLINK("#题库打印!A1","返回题库首页面")</f>
        <v>返回题库首页面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32.25" x14ac:dyDescent="0.15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5" customHeight="1" x14ac:dyDescent="0.15">
      <c r="A4" s="177" t="s">
        <v>587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ht="15" customHeight="1" x14ac:dyDescent="0.15">
      <c r="A5" s="34"/>
      <c r="B5" s="40" t="s">
        <v>565</v>
      </c>
      <c r="C5" s="40"/>
      <c r="D5" s="40" t="s">
        <v>560</v>
      </c>
      <c r="E5" s="40"/>
      <c r="F5" s="40" t="s">
        <v>561</v>
      </c>
      <c r="G5" s="40"/>
      <c r="H5" s="40" t="s">
        <v>562</v>
      </c>
      <c r="I5" s="41"/>
      <c r="J5" s="34"/>
      <c r="K5" s="34"/>
    </row>
    <row r="6" spans="1:11" ht="15" customHeight="1" x14ac:dyDescent="0.15">
      <c r="A6" s="34"/>
      <c r="B6" s="178" t="s">
        <v>563</v>
      </c>
      <c r="C6" s="179"/>
      <c r="D6" s="178"/>
      <c r="E6" s="180"/>
      <c r="F6" s="180"/>
      <c r="G6" s="179"/>
      <c r="H6" s="40" t="s">
        <v>564</v>
      </c>
      <c r="I6" s="41"/>
      <c r="J6" s="34"/>
      <c r="K6" s="34"/>
    </row>
    <row r="7" spans="1:11" ht="20.100000000000001" customHeight="1" x14ac:dyDescent="0.1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</row>
    <row r="8" spans="1:11" s="6" customFormat="1" ht="33" customHeight="1" x14ac:dyDescent="0.15">
      <c r="A8" s="182" t="s">
        <v>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</row>
    <row r="9" spans="1:11" s="6" customFormat="1" ht="18" customHeight="1" x14ac:dyDescent="0.15">
      <c r="A9" s="181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</row>
    <row r="10" spans="1:11" s="6" customFormat="1" ht="18" customHeight="1" x14ac:dyDescent="0.15">
      <c r="A10" s="198" t="s">
        <v>0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1" s="6" customFormat="1" ht="18" customHeight="1" x14ac:dyDescent="0.15">
      <c r="A11" s="182" t="s">
        <v>69</v>
      </c>
      <c r="B11" s="182"/>
      <c r="C11" s="182"/>
      <c r="D11" s="182"/>
      <c r="E11" s="182"/>
      <c r="F11" s="182"/>
      <c r="G11" s="182"/>
      <c r="H11" s="182"/>
      <c r="I11" s="31" t="s">
        <v>4</v>
      </c>
      <c r="J11" s="31"/>
      <c r="K11" s="31" t="s">
        <v>5</v>
      </c>
    </row>
    <row r="12" spans="1:11" s="6" customFormat="1" ht="18" customHeight="1" x14ac:dyDescent="0.15">
      <c r="A12" s="182" t="s">
        <v>70</v>
      </c>
      <c r="B12" s="182"/>
      <c r="C12" s="182"/>
      <c r="D12" s="182"/>
      <c r="E12" s="182"/>
      <c r="F12" s="182"/>
      <c r="G12" s="182"/>
      <c r="H12" s="182"/>
      <c r="I12" s="31" t="s">
        <v>4</v>
      </c>
      <c r="J12" s="31"/>
      <c r="K12" s="31" t="s">
        <v>5</v>
      </c>
    </row>
    <row r="13" spans="1:11" s="6" customFormat="1" ht="18" customHeight="1" x14ac:dyDescent="0.15">
      <c r="A13" s="182" t="s">
        <v>71</v>
      </c>
      <c r="B13" s="182"/>
      <c r="C13" s="182"/>
      <c r="D13" s="182"/>
      <c r="E13" s="182"/>
      <c r="F13" s="182"/>
      <c r="G13" s="182"/>
      <c r="H13" s="182"/>
      <c r="I13" s="31" t="s">
        <v>4</v>
      </c>
      <c r="J13" s="31"/>
      <c r="K13" s="31" t="s">
        <v>5</v>
      </c>
    </row>
    <row r="14" spans="1:11" s="6" customFormat="1" ht="18" customHeight="1" x14ac:dyDescent="0.15">
      <c r="A14" s="182" t="s">
        <v>72</v>
      </c>
      <c r="B14" s="182"/>
      <c r="C14" s="182"/>
      <c r="D14" s="182"/>
      <c r="E14" s="182"/>
      <c r="F14" s="182"/>
      <c r="G14" s="182"/>
      <c r="H14" s="182"/>
      <c r="I14" s="31" t="s">
        <v>4</v>
      </c>
      <c r="J14" s="31"/>
      <c r="K14" s="31" t="s">
        <v>5</v>
      </c>
    </row>
    <row r="15" spans="1:11" s="6" customFormat="1" ht="18" customHeight="1" x14ac:dyDescent="0.15">
      <c r="A15" s="182" t="s">
        <v>73</v>
      </c>
      <c r="B15" s="182"/>
      <c r="C15" s="182"/>
      <c r="D15" s="182"/>
      <c r="E15" s="182"/>
      <c r="F15" s="182"/>
      <c r="G15" s="182"/>
      <c r="H15" s="182"/>
      <c r="I15" s="31" t="s">
        <v>4</v>
      </c>
      <c r="J15" s="31"/>
      <c r="K15" s="31" t="s">
        <v>5</v>
      </c>
    </row>
    <row r="16" spans="1:11" s="6" customFormat="1" ht="18" customHeight="1" x14ac:dyDescent="0.15">
      <c r="A16" s="182" t="s">
        <v>74</v>
      </c>
      <c r="B16" s="182"/>
      <c r="C16" s="182"/>
      <c r="D16" s="182"/>
      <c r="E16" s="182"/>
      <c r="F16" s="182"/>
      <c r="G16" s="182"/>
      <c r="H16" s="182"/>
      <c r="I16" s="31" t="s">
        <v>4</v>
      </c>
      <c r="J16" s="31"/>
      <c r="K16" s="31" t="s">
        <v>5</v>
      </c>
    </row>
    <row r="17" spans="1:11" s="6" customFormat="1" ht="18" customHeight="1" x14ac:dyDescent="0.15">
      <c r="A17" s="182" t="s">
        <v>75</v>
      </c>
      <c r="B17" s="182"/>
      <c r="C17" s="182"/>
      <c r="D17" s="182"/>
      <c r="E17" s="182"/>
      <c r="F17" s="182"/>
      <c r="G17" s="182"/>
      <c r="H17" s="182"/>
      <c r="I17" s="31" t="s">
        <v>4</v>
      </c>
      <c r="J17" s="31"/>
      <c r="K17" s="31" t="s">
        <v>5</v>
      </c>
    </row>
    <row r="18" spans="1:11" s="6" customFormat="1" ht="18" customHeight="1" x14ac:dyDescent="0.15">
      <c r="A18" s="182" t="s">
        <v>76</v>
      </c>
      <c r="B18" s="182"/>
      <c r="C18" s="182"/>
      <c r="D18" s="182"/>
      <c r="E18" s="182"/>
      <c r="F18" s="182"/>
      <c r="G18" s="182"/>
      <c r="H18" s="182"/>
      <c r="I18" s="31" t="s">
        <v>4</v>
      </c>
      <c r="J18" s="31"/>
      <c r="K18" s="31" t="s">
        <v>5</v>
      </c>
    </row>
    <row r="19" spans="1:11" s="6" customFormat="1" ht="18" customHeight="1" x14ac:dyDescent="0.15">
      <c r="A19" s="182" t="s">
        <v>77</v>
      </c>
      <c r="B19" s="182"/>
      <c r="C19" s="182"/>
      <c r="D19" s="182"/>
      <c r="E19" s="182"/>
      <c r="F19" s="182"/>
      <c r="G19" s="182"/>
      <c r="H19" s="182"/>
      <c r="I19" s="8" t="s">
        <v>4</v>
      </c>
      <c r="J19" s="8"/>
      <c r="K19" s="8" t="s">
        <v>5</v>
      </c>
    </row>
    <row r="20" spans="1:11" s="6" customFormat="1" ht="18" customHeight="1" x14ac:dyDescent="0.15">
      <c r="A20" s="182" t="s">
        <v>78</v>
      </c>
      <c r="B20" s="182"/>
      <c r="C20" s="182"/>
      <c r="D20" s="182"/>
      <c r="E20" s="182"/>
      <c r="F20" s="182"/>
      <c r="G20" s="182"/>
      <c r="H20" s="182"/>
      <c r="I20" s="8" t="s">
        <v>4</v>
      </c>
      <c r="J20" s="8"/>
      <c r="K20" s="8" t="s">
        <v>5</v>
      </c>
    </row>
    <row r="21" spans="1:11" s="6" customFormat="1" ht="18" customHeight="1" x14ac:dyDescent="0.15">
      <c r="A21" s="182" t="s">
        <v>79</v>
      </c>
      <c r="B21" s="182"/>
      <c r="C21" s="182"/>
      <c r="D21" s="182"/>
      <c r="E21" s="182"/>
      <c r="F21" s="182"/>
      <c r="G21" s="182"/>
      <c r="H21" s="182"/>
      <c r="I21" s="8" t="s">
        <v>4</v>
      </c>
      <c r="J21" s="8"/>
      <c r="K21" s="8" t="s">
        <v>5</v>
      </c>
    </row>
    <row r="22" spans="1:11" s="6" customFormat="1" ht="18" customHeight="1" x14ac:dyDescent="0.15">
      <c r="A22" s="182" t="s">
        <v>80</v>
      </c>
      <c r="B22" s="182"/>
      <c r="C22" s="182"/>
      <c r="D22" s="182"/>
      <c r="E22" s="182"/>
      <c r="F22" s="182"/>
      <c r="G22" s="182"/>
      <c r="H22" s="182"/>
      <c r="I22" s="8" t="s">
        <v>4</v>
      </c>
      <c r="J22" s="8"/>
      <c r="K22" s="8" t="s">
        <v>5</v>
      </c>
    </row>
    <row r="23" spans="1:11" s="6" customFormat="1" ht="18" customHeight="1" x14ac:dyDescent="0.15">
      <c r="A23" s="182" t="s">
        <v>81</v>
      </c>
      <c r="B23" s="182"/>
      <c r="C23" s="182"/>
      <c r="D23" s="182"/>
      <c r="E23" s="182"/>
      <c r="F23" s="182"/>
      <c r="G23" s="182"/>
      <c r="H23" s="182"/>
      <c r="I23" s="8" t="s">
        <v>4</v>
      </c>
      <c r="J23" s="8"/>
      <c r="K23" s="8" t="s">
        <v>5</v>
      </c>
    </row>
    <row r="24" spans="1:11" s="6" customFormat="1" ht="18" customHeight="1" x14ac:dyDescent="0.15">
      <c r="A24" s="182" t="s">
        <v>82</v>
      </c>
      <c r="B24" s="182"/>
      <c r="C24" s="182"/>
      <c r="D24" s="182"/>
      <c r="E24" s="182"/>
      <c r="F24" s="182"/>
      <c r="G24" s="182"/>
      <c r="H24" s="182"/>
      <c r="I24" s="8" t="s">
        <v>4</v>
      </c>
      <c r="J24" s="8"/>
      <c r="K24" s="8" t="s">
        <v>5</v>
      </c>
    </row>
    <row r="25" spans="1:11" s="6" customFormat="1" ht="18" customHeight="1" x14ac:dyDescent="0.15">
      <c r="A25" s="182" t="s">
        <v>83</v>
      </c>
      <c r="B25" s="182"/>
      <c r="C25" s="182"/>
      <c r="D25" s="182"/>
      <c r="E25" s="182"/>
      <c r="F25" s="182"/>
      <c r="G25" s="182"/>
      <c r="H25" s="182"/>
      <c r="I25" s="8" t="s">
        <v>4</v>
      </c>
      <c r="J25" s="8"/>
      <c r="K25" s="8" t="s">
        <v>5</v>
      </c>
    </row>
    <row r="26" spans="1:11" s="6" customFormat="1" ht="18" customHeight="1" x14ac:dyDescent="0.15">
      <c r="A26" s="182" t="s">
        <v>84</v>
      </c>
      <c r="B26" s="182"/>
      <c r="C26" s="182"/>
      <c r="D26" s="182"/>
      <c r="E26" s="182"/>
      <c r="F26" s="182"/>
      <c r="G26" s="182"/>
      <c r="H26" s="182"/>
      <c r="I26" s="8" t="s">
        <v>4</v>
      </c>
      <c r="J26" s="8"/>
      <c r="K26" s="8" t="s">
        <v>5</v>
      </c>
    </row>
    <row r="27" spans="1:11" s="6" customFormat="1" ht="18" customHeight="1" x14ac:dyDescent="0.15">
      <c r="A27" s="182" t="s">
        <v>85</v>
      </c>
      <c r="B27" s="182"/>
      <c r="C27" s="182"/>
      <c r="D27" s="182"/>
      <c r="E27" s="182"/>
      <c r="F27" s="182"/>
      <c r="G27" s="182"/>
      <c r="H27" s="182"/>
      <c r="I27" s="8" t="s">
        <v>4</v>
      </c>
      <c r="J27" s="8"/>
      <c r="K27" s="8" t="s">
        <v>5</v>
      </c>
    </row>
    <row r="28" spans="1:11" s="6" customFormat="1" ht="18" customHeight="1" x14ac:dyDescent="0.15">
      <c r="A28" s="182" t="s">
        <v>86</v>
      </c>
      <c r="B28" s="182"/>
      <c r="C28" s="182"/>
      <c r="D28" s="182"/>
      <c r="E28" s="182"/>
      <c r="F28" s="182"/>
      <c r="G28" s="182"/>
      <c r="H28" s="182"/>
      <c r="I28" s="8" t="s">
        <v>4</v>
      </c>
      <c r="J28" s="8"/>
      <c r="K28" s="8" t="s">
        <v>5</v>
      </c>
    </row>
    <row r="29" spans="1:11" s="6" customFormat="1" ht="18" customHeight="1" x14ac:dyDescent="0.15">
      <c r="A29" s="182" t="s">
        <v>87</v>
      </c>
      <c r="B29" s="182"/>
      <c r="C29" s="182"/>
      <c r="D29" s="182"/>
      <c r="E29" s="182"/>
      <c r="F29" s="182"/>
      <c r="G29" s="182"/>
      <c r="H29" s="182"/>
      <c r="I29" s="8" t="s">
        <v>4</v>
      </c>
      <c r="J29" s="8"/>
      <c r="K29" s="8" t="s">
        <v>5</v>
      </c>
    </row>
    <row r="30" spans="1:11" s="6" customFormat="1" ht="18" customHeight="1" x14ac:dyDescent="0.15">
      <c r="A30" s="182" t="s">
        <v>566</v>
      </c>
      <c r="B30" s="182"/>
      <c r="C30" s="182"/>
      <c r="D30" s="182"/>
      <c r="E30" s="182"/>
      <c r="F30" s="182"/>
      <c r="G30" s="182"/>
      <c r="H30" s="182"/>
      <c r="I30" s="8" t="s">
        <v>4</v>
      </c>
      <c r="J30" s="8"/>
      <c r="K30" s="8" t="s">
        <v>5</v>
      </c>
    </row>
    <row r="31" spans="1:11" s="6" customFormat="1" ht="18" customHeight="1" x14ac:dyDescent="0.15">
      <c r="A31" s="182" t="s">
        <v>88</v>
      </c>
      <c r="B31" s="182"/>
      <c r="C31" s="182"/>
      <c r="D31" s="182"/>
      <c r="E31" s="182"/>
      <c r="F31" s="182"/>
      <c r="G31" s="182"/>
      <c r="H31" s="182"/>
      <c r="I31" s="8" t="s">
        <v>4</v>
      </c>
      <c r="J31" s="8"/>
      <c r="K31" s="8" t="s">
        <v>5</v>
      </c>
    </row>
    <row r="32" spans="1:11" s="6" customFormat="1" ht="18" customHeight="1" x14ac:dyDescent="0.15">
      <c r="A32" s="182" t="s">
        <v>89</v>
      </c>
      <c r="B32" s="182"/>
      <c r="C32" s="182"/>
      <c r="D32" s="182"/>
      <c r="E32" s="182"/>
      <c r="F32" s="182"/>
      <c r="G32" s="182"/>
      <c r="H32" s="182"/>
      <c r="I32" s="8" t="s">
        <v>4</v>
      </c>
      <c r="J32" s="8"/>
      <c r="K32" s="8" t="s">
        <v>5</v>
      </c>
    </row>
    <row r="33" spans="1:11" s="6" customFormat="1" ht="18" customHeight="1" x14ac:dyDescent="0.15">
      <c r="A33" s="182" t="s">
        <v>90</v>
      </c>
      <c r="B33" s="182"/>
      <c r="C33" s="182"/>
      <c r="D33" s="182"/>
      <c r="E33" s="182"/>
      <c r="F33" s="182"/>
      <c r="G33" s="182"/>
      <c r="H33" s="182"/>
      <c r="I33" s="8" t="s">
        <v>4</v>
      </c>
      <c r="J33" s="8"/>
      <c r="K33" s="8" t="s">
        <v>5</v>
      </c>
    </row>
    <row r="34" spans="1:11" s="6" customFormat="1" ht="18" customHeight="1" x14ac:dyDescent="0.15">
      <c r="A34" s="182" t="s">
        <v>91</v>
      </c>
      <c r="B34" s="182"/>
      <c r="C34" s="182"/>
      <c r="D34" s="182"/>
      <c r="E34" s="182"/>
      <c r="F34" s="182"/>
      <c r="G34" s="182"/>
      <c r="H34" s="182"/>
      <c r="I34" s="8" t="s">
        <v>4</v>
      </c>
      <c r="J34" s="8"/>
      <c r="K34" s="8" t="s">
        <v>5</v>
      </c>
    </row>
    <row r="35" spans="1:11" s="6" customFormat="1" ht="18" customHeight="1" x14ac:dyDescent="0.15">
      <c r="A35" s="182" t="s">
        <v>92</v>
      </c>
      <c r="B35" s="182"/>
      <c r="C35" s="182"/>
      <c r="D35" s="182"/>
      <c r="E35" s="182"/>
      <c r="F35" s="182"/>
      <c r="G35" s="182"/>
      <c r="H35" s="182"/>
      <c r="I35" s="8" t="s">
        <v>4</v>
      </c>
      <c r="J35" s="8"/>
      <c r="K35" s="8" t="s">
        <v>5</v>
      </c>
    </row>
    <row r="36" spans="1:11" s="6" customFormat="1" ht="18" customHeight="1" x14ac:dyDescent="0.15">
      <c r="A36" s="182" t="s">
        <v>93</v>
      </c>
      <c r="B36" s="182"/>
      <c r="C36" s="182"/>
      <c r="D36" s="182"/>
      <c r="E36" s="182"/>
      <c r="F36" s="182"/>
      <c r="G36" s="182"/>
      <c r="H36" s="182"/>
      <c r="I36" s="8" t="s">
        <v>4</v>
      </c>
      <c r="J36" s="8"/>
      <c r="K36" s="8" t="s">
        <v>5</v>
      </c>
    </row>
    <row r="37" spans="1:11" s="6" customFormat="1" ht="18" customHeight="1" x14ac:dyDescent="0.15">
      <c r="A37" s="182" t="s">
        <v>94</v>
      </c>
      <c r="B37" s="182"/>
      <c r="C37" s="182"/>
      <c r="D37" s="182"/>
      <c r="E37" s="182"/>
      <c r="F37" s="182"/>
      <c r="G37" s="182"/>
      <c r="H37" s="182"/>
      <c r="I37" s="8" t="s">
        <v>4</v>
      </c>
      <c r="J37" s="8"/>
      <c r="K37" s="8" t="s">
        <v>5</v>
      </c>
    </row>
    <row r="38" spans="1:11" s="6" customFormat="1" ht="18" customHeight="1" x14ac:dyDescent="0.15">
      <c r="A38" s="182" t="s">
        <v>95</v>
      </c>
      <c r="B38" s="182"/>
      <c r="C38" s="182"/>
      <c r="D38" s="182"/>
      <c r="E38" s="182"/>
      <c r="F38" s="182"/>
      <c r="G38" s="182"/>
      <c r="H38" s="182"/>
      <c r="I38" s="8" t="s">
        <v>4</v>
      </c>
      <c r="J38" s="8"/>
      <c r="K38" s="8" t="s">
        <v>5</v>
      </c>
    </row>
    <row r="39" spans="1:11" s="6" customFormat="1" ht="18" customHeight="1" x14ac:dyDescent="0.15">
      <c r="A39" s="182" t="s">
        <v>96</v>
      </c>
      <c r="B39" s="182"/>
      <c r="C39" s="182"/>
      <c r="D39" s="182"/>
      <c r="E39" s="182"/>
      <c r="F39" s="182"/>
      <c r="G39" s="182"/>
      <c r="H39" s="182"/>
      <c r="I39" s="8" t="s">
        <v>4</v>
      </c>
      <c r="J39" s="8"/>
      <c r="K39" s="8" t="s">
        <v>5</v>
      </c>
    </row>
    <row r="40" spans="1:11" s="6" customFormat="1" ht="18" customHeight="1" x14ac:dyDescent="0.15">
      <c r="A40" s="182" t="s">
        <v>97</v>
      </c>
      <c r="B40" s="182"/>
      <c r="C40" s="182"/>
      <c r="D40" s="182"/>
      <c r="E40" s="182"/>
      <c r="F40" s="182"/>
      <c r="G40" s="182"/>
      <c r="H40" s="182"/>
      <c r="I40" s="8" t="s">
        <v>4</v>
      </c>
      <c r="J40" s="8"/>
      <c r="K40" s="8" t="s">
        <v>5</v>
      </c>
    </row>
    <row r="41" spans="1:11" x14ac:dyDescent="0.15">
      <c r="I41" s="9"/>
      <c r="J41" s="9"/>
      <c r="K41" s="9"/>
    </row>
    <row r="42" spans="1:11" x14ac:dyDescent="0.15">
      <c r="I42" s="9"/>
      <c r="J42" s="9"/>
      <c r="K42" s="9"/>
    </row>
  </sheetData>
  <mergeCells count="40">
    <mergeCell ref="A20:H20"/>
    <mergeCell ref="A19:H19"/>
    <mergeCell ref="A12:H12"/>
    <mergeCell ref="A11:H11"/>
    <mergeCell ref="B6:C6"/>
    <mergeCell ref="D6:G6"/>
    <mergeCell ref="A13:H13"/>
    <mergeCell ref="A14:H14"/>
    <mergeCell ref="A18:H18"/>
    <mergeCell ref="A17:H17"/>
    <mergeCell ref="A16:H16"/>
    <mergeCell ref="A15:H15"/>
    <mergeCell ref="A8:K8"/>
    <mergeCell ref="A9:K9"/>
    <mergeCell ref="A10:K10"/>
    <mergeCell ref="A25:H25"/>
    <mergeCell ref="A24:H24"/>
    <mergeCell ref="A23:H23"/>
    <mergeCell ref="A22:H22"/>
    <mergeCell ref="A21:H21"/>
    <mergeCell ref="A30:H30"/>
    <mergeCell ref="A29:H29"/>
    <mergeCell ref="A28:H28"/>
    <mergeCell ref="A27:H27"/>
    <mergeCell ref="A26:H26"/>
    <mergeCell ref="A35:H35"/>
    <mergeCell ref="A34:H34"/>
    <mergeCell ref="A33:H33"/>
    <mergeCell ref="A32:H32"/>
    <mergeCell ref="A31:H31"/>
    <mergeCell ref="A40:H40"/>
    <mergeCell ref="A39:H39"/>
    <mergeCell ref="A38:H38"/>
    <mergeCell ref="A37:H37"/>
    <mergeCell ref="A36:H36"/>
    <mergeCell ref="A2:K2"/>
    <mergeCell ref="A1:K1"/>
    <mergeCell ref="A3:K3"/>
    <mergeCell ref="A7:K7"/>
    <mergeCell ref="A4:K4"/>
  </mergeCells>
  <phoneticPr fontId="1" type="noConversion"/>
  <printOptions horizontalCentered="1"/>
  <pageMargins left="0.47244094488188981" right="0.47244094488188981" top="0.74803149606299213" bottom="0.6692913385826772" header="0.31496062992125984" footer="0.31496062992125984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2"/>
  <sheetViews>
    <sheetView zoomScaleNormal="100" workbookViewId="0">
      <selection activeCell="A2" sqref="A2:K2"/>
    </sheetView>
  </sheetViews>
  <sheetFormatPr defaultRowHeight="13.5" x14ac:dyDescent="0.15"/>
  <cols>
    <col min="1" max="1" width="10.625" style="5" customWidth="1"/>
    <col min="2" max="8" width="9.875" style="5" customWidth="1"/>
    <col min="9" max="9" width="9.625" style="5" customWidth="1"/>
    <col min="10" max="10" width="1.625" style="5" customWidth="1"/>
    <col min="11" max="11" width="9.625" style="5" customWidth="1"/>
    <col min="12" max="16384" width="9" style="5"/>
  </cols>
  <sheetData>
    <row r="1" spans="1:11" s="44" customFormat="1" ht="25.5" customHeight="1" thickBot="1" x14ac:dyDescent="0.2">
      <c r="A1" s="194" t="s">
        <v>3</v>
      </c>
      <c r="B1" s="194"/>
      <c r="C1" s="194"/>
      <c r="D1" s="194"/>
      <c r="E1" s="194"/>
      <c r="F1" s="194"/>
      <c r="G1" s="194"/>
      <c r="H1" s="194"/>
      <c r="I1" s="195"/>
      <c r="J1" s="195"/>
      <c r="K1" s="195"/>
    </row>
    <row r="2" spans="1:11" x14ac:dyDescent="0.15">
      <c r="A2" s="196" t="str">
        <f>HYPERLINK("#题库打印!A1","返回题库首页面")</f>
        <v>返回题库首页面</v>
      </c>
      <c r="B2" s="196"/>
      <c r="C2" s="196"/>
      <c r="D2" s="196"/>
      <c r="E2" s="196"/>
      <c r="F2" s="196"/>
      <c r="G2" s="196"/>
      <c r="H2" s="196"/>
      <c r="I2" s="197"/>
      <c r="J2" s="197"/>
      <c r="K2" s="197"/>
    </row>
    <row r="3" spans="1:11" ht="32.25" x14ac:dyDescent="0.15">
      <c r="A3" s="176" t="s">
        <v>548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5" customHeight="1" x14ac:dyDescent="0.15">
      <c r="A4" s="177" t="s">
        <v>587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ht="15" customHeight="1" x14ac:dyDescent="0.15">
      <c r="A5" s="34"/>
      <c r="B5" s="40" t="s">
        <v>565</v>
      </c>
      <c r="C5" s="40"/>
      <c r="D5" s="40" t="s">
        <v>560</v>
      </c>
      <c r="E5" s="40"/>
      <c r="F5" s="40" t="s">
        <v>561</v>
      </c>
      <c r="G5" s="40"/>
      <c r="H5" s="40" t="s">
        <v>562</v>
      </c>
      <c r="I5" s="43"/>
      <c r="J5" s="34"/>
      <c r="K5" s="34"/>
    </row>
    <row r="6" spans="1:11" ht="15" customHeight="1" x14ac:dyDescent="0.15">
      <c r="A6" s="34"/>
      <c r="B6" s="178" t="s">
        <v>563</v>
      </c>
      <c r="C6" s="179"/>
      <c r="D6" s="178"/>
      <c r="E6" s="180"/>
      <c r="F6" s="180"/>
      <c r="G6" s="179"/>
      <c r="H6" s="40" t="s">
        <v>564</v>
      </c>
      <c r="I6" s="43"/>
      <c r="J6" s="34"/>
      <c r="K6" s="34"/>
    </row>
    <row r="7" spans="1:11" ht="24.95" customHeight="1" x14ac:dyDescent="0.1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</row>
    <row r="8" spans="1:11" s="6" customFormat="1" ht="60" customHeight="1" x14ac:dyDescent="0.15">
      <c r="A8" s="182" t="s">
        <v>143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</row>
    <row r="9" spans="1:11" s="6" customFormat="1" ht="24.95" customHeight="1" x14ac:dyDescent="0.15">
      <c r="A9" s="181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</row>
    <row r="10" spans="1:11" s="6" customFormat="1" ht="21.95" customHeight="1" x14ac:dyDescent="0.15">
      <c r="A10" s="198" t="s">
        <v>144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1" s="6" customFormat="1" ht="21.95" customHeight="1" x14ac:dyDescent="0.15">
      <c r="A11" s="361" t="s">
        <v>567</v>
      </c>
      <c r="B11" s="361"/>
      <c r="C11" s="361"/>
      <c r="D11" s="361"/>
      <c r="E11" s="361"/>
      <c r="F11" s="361"/>
      <c r="G11" s="361"/>
      <c r="H11" s="361"/>
      <c r="I11" s="8" t="s">
        <v>4</v>
      </c>
      <c r="J11" s="8"/>
      <c r="K11" s="8" t="s">
        <v>5</v>
      </c>
    </row>
    <row r="12" spans="1:11" s="6" customFormat="1" ht="21.95" customHeight="1" x14ac:dyDescent="0.15">
      <c r="A12" s="361" t="s">
        <v>568</v>
      </c>
      <c r="B12" s="361"/>
      <c r="C12" s="361"/>
      <c r="D12" s="361"/>
      <c r="E12" s="361"/>
      <c r="F12" s="361"/>
      <c r="G12" s="361"/>
      <c r="H12" s="361"/>
      <c r="I12" s="8" t="s">
        <v>4</v>
      </c>
      <c r="J12" s="8"/>
      <c r="K12" s="8" t="s">
        <v>5</v>
      </c>
    </row>
    <row r="13" spans="1:11" s="6" customFormat="1" ht="21.95" customHeight="1" x14ac:dyDescent="0.15">
      <c r="A13" s="361" t="s">
        <v>569</v>
      </c>
      <c r="B13" s="361"/>
      <c r="C13" s="361"/>
      <c r="D13" s="361"/>
      <c r="E13" s="361"/>
      <c r="F13" s="361"/>
      <c r="G13" s="361"/>
      <c r="H13" s="361"/>
      <c r="I13" s="8" t="s">
        <v>4</v>
      </c>
      <c r="J13" s="8"/>
      <c r="K13" s="8" t="s">
        <v>5</v>
      </c>
    </row>
    <row r="14" spans="1:11" s="6" customFormat="1" ht="21.95" customHeight="1" x14ac:dyDescent="0.15">
      <c r="A14" s="361" t="s">
        <v>570</v>
      </c>
      <c r="B14" s="361"/>
      <c r="C14" s="361"/>
      <c r="D14" s="361"/>
      <c r="E14" s="361"/>
      <c r="F14" s="361"/>
      <c r="G14" s="361"/>
      <c r="H14" s="361"/>
      <c r="I14" s="8" t="s">
        <v>4</v>
      </c>
      <c r="J14" s="8"/>
      <c r="K14" s="8" t="s">
        <v>5</v>
      </c>
    </row>
    <row r="15" spans="1:11" s="6" customFormat="1" ht="21.95" customHeight="1" x14ac:dyDescent="0.15">
      <c r="A15" s="361" t="s">
        <v>571</v>
      </c>
      <c r="B15" s="361"/>
      <c r="C15" s="361"/>
      <c r="D15" s="361"/>
      <c r="E15" s="361"/>
      <c r="F15" s="361"/>
      <c r="G15" s="361"/>
      <c r="H15" s="361"/>
      <c r="I15" s="8" t="s">
        <v>4</v>
      </c>
      <c r="J15" s="8"/>
      <c r="K15" s="8" t="s">
        <v>5</v>
      </c>
    </row>
    <row r="16" spans="1:11" s="6" customFormat="1" ht="21.95" customHeight="1" x14ac:dyDescent="0.15">
      <c r="A16" s="361" t="s">
        <v>572</v>
      </c>
      <c r="B16" s="361"/>
      <c r="C16" s="361"/>
      <c r="D16" s="361"/>
      <c r="E16" s="361"/>
      <c r="F16" s="361"/>
      <c r="G16" s="361"/>
      <c r="H16" s="361"/>
      <c r="I16" s="8" t="s">
        <v>4</v>
      </c>
      <c r="J16" s="8"/>
      <c r="K16" s="8" t="s">
        <v>5</v>
      </c>
    </row>
    <row r="17" spans="1:11" s="6" customFormat="1" ht="21.95" customHeight="1" x14ac:dyDescent="0.15">
      <c r="A17" s="361" t="s">
        <v>573</v>
      </c>
      <c r="B17" s="361"/>
      <c r="C17" s="361"/>
      <c r="D17" s="361"/>
      <c r="E17" s="361"/>
      <c r="F17" s="361"/>
      <c r="G17" s="361"/>
      <c r="H17" s="361"/>
      <c r="I17" s="8" t="s">
        <v>4</v>
      </c>
      <c r="J17" s="8"/>
      <c r="K17" s="8" t="s">
        <v>5</v>
      </c>
    </row>
    <row r="18" spans="1:11" s="6" customFormat="1" ht="21.95" customHeight="1" x14ac:dyDescent="0.15">
      <c r="A18" s="361" t="s">
        <v>574</v>
      </c>
      <c r="B18" s="361"/>
      <c r="C18" s="361"/>
      <c r="D18" s="361"/>
      <c r="E18" s="361"/>
      <c r="F18" s="361"/>
      <c r="G18" s="361"/>
      <c r="H18" s="361"/>
      <c r="I18" s="8" t="s">
        <v>4</v>
      </c>
      <c r="J18" s="8"/>
      <c r="K18" s="8" t="s">
        <v>5</v>
      </c>
    </row>
    <row r="19" spans="1:11" s="6" customFormat="1" ht="21.95" customHeight="1" x14ac:dyDescent="0.15">
      <c r="A19" s="361" t="s">
        <v>575</v>
      </c>
      <c r="B19" s="361"/>
      <c r="C19" s="361"/>
      <c r="D19" s="361"/>
      <c r="E19" s="361"/>
      <c r="F19" s="361"/>
      <c r="G19" s="361"/>
      <c r="H19" s="361"/>
      <c r="I19" s="8" t="s">
        <v>4</v>
      </c>
      <c r="J19" s="8"/>
      <c r="K19" s="8" t="s">
        <v>5</v>
      </c>
    </row>
    <row r="20" spans="1:11" s="6" customFormat="1" ht="21.95" customHeight="1" x14ac:dyDescent="0.15">
      <c r="A20" s="361" t="s">
        <v>576</v>
      </c>
      <c r="B20" s="361"/>
      <c r="C20" s="361"/>
      <c r="D20" s="361"/>
      <c r="E20" s="361"/>
      <c r="F20" s="361"/>
      <c r="G20" s="361"/>
      <c r="H20" s="361"/>
      <c r="I20" s="8" t="s">
        <v>4</v>
      </c>
      <c r="J20" s="8"/>
      <c r="K20" s="8" t="s">
        <v>5</v>
      </c>
    </row>
    <row r="21" spans="1:11" s="6" customFormat="1" ht="21.95" customHeight="1" x14ac:dyDescent="0.15">
      <c r="A21" s="361" t="s">
        <v>577</v>
      </c>
      <c r="B21" s="361"/>
      <c r="C21" s="361"/>
      <c r="D21" s="361"/>
      <c r="E21" s="361"/>
      <c r="F21" s="361"/>
      <c r="G21" s="361"/>
      <c r="H21" s="361"/>
      <c r="I21" s="8" t="s">
        <v>4</v>
      </c>
      <c r="J21" s="8"/>
      <c r="K21" s="8" t="s">
        <v>5</v>
      </c>
    </row>
    <row r="22" spans="1:11" s="6" customFormat="1" ht="21.95" customHeight="1" x14ac:dyDescent="0.15">
      <c r="A22" s="361" t="s">
        <v>578</v>
      </c>
      <c r="B22" s="361"/>
      <c r="C22" s="361"/>
      <c r="D22" s="361"/>
      <c r="E22" s="361"/>
      <c r="F22" s="361"/>
      <c r="G22" s="361"/>
      <c r="H22" s="361"/>
      <c r="I22" s="8" t="s">
        <v>4</v>
      </c>
      <c r="J22" s="8"/>
      <c r="K22" s="8" t="s">
        <v>5</v>
      </c>
    </row>
    <row r="23" spans="1:11" s="6" customFormat="1" ht="21.95" customHeight="1" x14ac:dyDescent="0.15">
      <c r="A23" s="361" t="s">
        <v>579</v>
      </c>
      <c r="B23" s="361"/>
      <c r="C23" s="361"/>
      <c r="D23" s="361"/>
      <c r="E23" s="361"/>
      <c r="F23" s="361"/>
      <c r="G23" s="361"/>
      <c r="H23" s="361"/>
      <c r="I23" s="8" t="s">
        <v>4</v>
      </c>
      <c r="J23" s="8"/>
      <c r="K23" s="8" t="s">
        <v>5</v>
      </c>
    </row>
    <row r="24" spans="1:11" s="6" customFormat="1" ht="21.95" customHeight="1" x14ac:dyDescent="0.15">
      <c r="A24" s="361" t="s">
        <v>580</v>
      </c>
      <c r="B24" s="361"/>
      <c r="C24" s="361"/>
      <c r="D24" s="361"/>
      <c r="E24" s="361"/>
      <c r="F24" s="361"/>
      <c r="G24" s="361"/>
      <c r="H24" s="361"/>
      <c r="I24" s="8" t="s">
        <v>4</v>
      </c>
      <c r="J24" s="8"/>
      <c r="K24" s="8" t="s">
        <v>5</v>
      </c>
    </row>
    <row r="25" spans="1:11" s="6" customFormat="1" ht="21.95" customHeight="1" x14ac:dyDescent="0.15">
      <c r="A25" s="361" t="s">
        <v>581</v>
      </c>
      <c r="B25" s="361"/>
      <c r="C25" s="361"/>
      <c r="D25" s="361"/>
      <c r="E25" s="361"/>
      <c r="F25" s="361"/>
      <c r="G25" s="361"/>
      <c r="H25" s="361"/>
      <c r="I25" s="8" t="s">
        <v>4</v>
      </c>
      <c r="J25" s="8"/>
      <c r="K25" s="8" t="s">
        <v>5</v>
      </c>
    </row>
    <row r="26" spans="1:11" s="6" customFormat="1" ht="21.95" customHeight="1" x14ac:dyDescent="0.15">
      <c r="A26" s="361" t="s">
        <v>582</v>
      </c>
      <c r="B26" s="361"/>
      <c r="C26" s="361"/>
      <c r="D26" s="361"/>
      <c r="E26" s="361"/>
      <c r="F26" s="361"/>
      <c r="G26" s="361"/>
      <c r="H26" s="361"/>
      <c r="I26" s="8" t="s">
        <v>4</v>
      </c>
      <c r="J26" s="8"/>
      <c r="K26" s="8" t="s">
        <v>5</v>
      </c>
    </row>
    <row r="27" spans="1:11" s="6" customFormat="1" ht="21.95" customHeight="1" x14ac:dyDescent="0.15">
      <c r="A27" s="361" t="s">
        <v>583</v>
      </c>
      <c r="B27" s="361"/>
      <c r="C27" s="361"/>
      <c r="D27" s="361"/>
      <c r="E27" s="361"/>
      <c r="F27" s="361"/>
      <c r="G27" s="361"/>
      <c r="H27" s="361"/>
      <c r="I27" s="8" t="s">
        <v>4</v>
      </c>
      <c r="J27" s="8"/>
      <c r="K27" s="8" t="s">
        <v>5</v>
      </c>
    </row>
    <row r="28" spans="1:11" s="6" customFormat="1" ht="21.95" customHeight="1" x14ac:dyDescent="0.15">
      <c r="A28" s="361" t="s">
        <v>584</v>
      </c>
      <c r="B28" s="361"/>
      <c r="C28" s="361"/>
      <c r="D28" s="361"/>
      <c r="E28" s="361"/>
      <c r="F28" s="361"/>
      <c r="G28" s="361"/>
      <c r="H28" s="361"/>
      <c r="I28" s="8" t="s">
        <v>4</v>
      </c>
      <c r="J28" s="8"/>
      <c r="K28" s="8" t="s">
        <v>5</v>
      </c>
    </row>
    <row r="29" spans="1:11" s="6" customFormat="1" ht="21.95" customHeight="1" x14ac:dyDescent="0.15">
      <c r="A29" s="361" t="s">
        <v>585</v>
      </c>
      <c r="B29" s="361"/>
      <c r="C29" s="361"/>
      <c r="D29" s="361"/>
      <c r="E29" s="361"/>
      <c r="F29" s="361"/>
      <c r="G29" s="361"/>
      <c r="H29" s="361"/>
      <c r="I29" s="8" t="s">
        <v>4</v>
      </c>
      <c r="J29" s="8"/>
      <c r="K29" s="8" t="s">
        <v>5</v>
      </c>
    </row>
    <row r="30" spans="1:11" s="6" customFormat="1" ht="21.95" customHeight="1" x14ac:dyDescent="0.15">
      <c r="A30" s="361" t="s">
        <v>586</v>
      </c>
      <c r="B30" s="361"/>
      <c r="C30" s="361"/>
      <c r="D30" s="361"/>
      <c r="E30" s="361"/>
      <c r="F30" s="361"/>
      <c r="G30" s="361"/>
      <c r="H30" s="361"/>
      <c r="I30" s="8" t="s">
        <v>4</v>
      </c>
      <c r="J30" s="8"/>
      <c r="K30" s="8" t="s">
        <v>5</v>
      </c>
    </row>
    <row r="31" spans="1:11" s="6" customFormat="1" ht="18" customHeight="1" x14ac:dyDescent="0.15">
      <c r="A31" s="3"/>
      <c r="B31" s="3"/>
      <c r="C31" s="3"/>
      <c r="D31" s="3"/>
      <c r="E31" s="3"/>
      <c r="F31" s="3"/>
      <c r="G31" s="3"/>
      <c r="H31" s="3"/>
      <c r="I31" s="8"/>
      <c r="J31" s="8"/>
      <c r="K31" s="8"/>
    </row>
    <row r="32" spans="1:11" s="6" customFormat="1" ht="18" customHeight="1" x14ac:dyDescent="0.15">
      <c r="A32" s="3"/>
      <c r="B32" s="3"/>
      <c r="C32" s="3"/>
      <c r="D32" s="3"/>
      <c r="E32" s="3"/>
      <c r="F32" s="3"/>
      <c r="G32" s="3"/>
      <c r="H32" s="3"/>
      <c r="I32" s="8"/>
      <c r="J32" s="8"/>
      <c r="K32" s="8"/>
    </row>
    <row r="33" spans="1:11" s="6" customFormat="1" ht="18" customHeight="1" x14ac:dyDescent="0.15">
      <c r="A33" s="3"/>
      <c r="B33" s="3"/>
      <c r="C33" s="3"/>
      <c r="D33" s="3"/>
      <c r="E33" s="3"/>
      <c r="F33" s="3"/>
      <c r="G33" s="3"/>
      <c r="H33" s="3"/>
      <c r="I33" s="8"/>
      <c r="J33" s="8"/>
      <c r="K33" s="8"/>
    </row>
    <row r="34" spans="1:11" s="6" customFormat="1" ht="18" customHeight="1" x14ac:dyDescent="0.15">
      <c r="A34" s="3"/>
      <c r="B34" s="3"/>
      <c r="C34" s="3"/>
      <c r="D34" s="3"/>
      <c r="E34" s="3"/>
      <c r="F34" s="3"/>
      <c r="G34" s="3"/>
      <c r="H34" s="3"/>
      <c r="I34" s="8"/>
      <c r="J34" s="8"/>
      <c r="K34" s="8"/>
    </row>
    <row r="35" spans="1:11" s="6" customFormat="1" ht="18" customHeight="1" x14ac:dyDescent="0.15">
      <c r="A35" s="3"/>
      <c r="B35" s="3"/>
      <c r="C35" s="3"/>
      <c r="D35" s="3"/>
      <c r="E35" s="3"/>
      <c r="F35" s="3"/>
      <c r="G35" s="3"/>
      <c r="H35" s="3"/>
      <c r="I35" s="8"/>
      <c r="J35" s="8"/>
      <c r="K35" s="8"/>
    </row>
    <row r="36" spans="1:11" s="6" customFormat="1" ht="18" customHeight="1" x14ac:dyDescent="0.15">
      <c r="A36" s="3"/>
      <c r="B36" s="3"/>
      <c r="C36" s="3"/>
      <c r="D36" s="3"/>
      <c r="E36" s="3"/>
      <c r="F36" s="3"/>
      <c r="G36" s="3"/>
      <c r="H36" s="3"/>
      <c r="I36" s="8"/>
      <c r="J36" s="8"/>
      <c r="K36" s="8"/>
    </row>
    <row r="37" spans="1:11" s="6" customFormat="1" ht="18" customHeight="1" x14ac:dyDescent="0.15">
      <c r="A37" s="3"/>
      <c r="B37" s="3"/>
      <c r="C37" s="3"/>
      <c r="D37" s="3"/>
      <c r="E37" s="3"/>
      <c r="F37" s="3"/>
      <c r="G37" s="3"/>
      <c r="H37" s="3"/>
      <c r="I37" s="8"/>
      <c r="J37" s="8"/>
      <c r="K37" s="8"/>
    </row>
    <row r="38" spans="1:11" s="6" customFormat="1" ht="18" customHeight="1" x14ac:dyDescent="0.15">
      <c r="A38" s="3"/>
      <c r="B38" s="3"/>
      <c r="C38" s="3"/>
      <c r="D38" s="3"/>
      <c r="E38" s="3"/>
      <c r="F38" s="3"/>
      <c r="G38" s="3"/>
      <c r="H38" s="3"/>
      <c r="I38" s="8"/>
      <c r="J38" s="8"/>
      <c r="K38" s="8"/>
    </row>
    <row r="39" spans="1:11" s="6" customFormat="1" ht="18" customHeight="1" x14ac:dyDescent="0.15">
      <c r="A39" s="3"/>
      <c r="B39" s="3"/>
      <c r="C39" s="3"/>
      <c r="D39" s="3"/>
      <c r="E39" s="3"/>
      <c r="F39" s="3"/>
      <c r="G39" s="3"/>
      <c r="H39" s="3"/>
      <c r="I39" s="8"/>
      <c r="J39" s="8"/>
      <c r="K39" s="8"/>
    </row>
    <row r="40" spans="1:11" s="6" customFormat="1" ht="18" customHeight="1" x14ac:dyDescent="0.15">
      <c r="A40" s="3"/>
      <c r="B40" s="3"/>
      <c r="C40" s="3"/>
      <c r="D40" s="3"/>
      <c r="E40" s="3"/>
      <c r="F40" s="3"/>
      <c r="G40" s="3"/>
      <c r="H40" s="3"/>
      <c r="I40" s="8"/>
      <c r="J40" s="8"/>
      <c r="K40" s="8"/>
    </row>
    <row r="41" spans="1:11" x14ac:dyDescent="0.1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1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</sheetData>
  <mergeCells count="30">
    <mergeCell ref="A15:H15"/>
    <mergeCell ref="A14:H14"/>
    <mergeCell ref="A13:H13"/>
    <mergeCell ref="A12:H12"/>
    <mergeCell ref="B6:C6"/>
    <mergeCell ref="D6:G6"/>
    <mergeCell ref="A11:H11"/>
    <mergeCell ref="A10:K10"/>
    <mergeCell ref="A9:K9"/>
    <mergeCell ref="A30:H30"/>
    <mergeCell ref="A29:H29"/>
    <mergeCell ref="A28:H28"/>
    <mergeCell ref="A27:H27"/>
    <mergeCell ref="A26:H26"/>
    <mergeCell ref="A25:H25"/>
    <mergeCell ref="A24:H24"/>
    <mergeCell ref="A23:H23"/>
    <mergeCell ref="A22:H22"/>
    <mergeCell ref="A21:H21"/>
    <mergeCell ref="A20:H20"/>
    <mergeCell ref="A19:H19"/>
    <mergeCell ref="A18:H18"/>
    <mergeCell ref="A17:H17"/>
    <mergeCell ref="A16:H16"/>
    <mergeCell ref="A1:K1"/>
    <mergeCell ref="A2:K2"/>
    <mergeCell ref="A3:K3"/>
    <mergeCell ref="A7:K7"/>
    <mergeCell ref="A8:K8"/>
    <mergeCell ref="A4:K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12"/>
  <sheetViews>
    <sheetView topLeftCell="A58" zoomScaleNormal="100" workbookViewId="0">
      <selection activeCell="J59" sqref="J59"/>
    </sheetView>
  </sheetViews>
  <sheetFormatPr defaultRowHeight="13.5" x14ac:dyDescent="0.15"/>
  <cols>
    <col min="1" max="1" width="10.625" style="5" customWidth="1"/>
    <col min="2" max="9" width="9.25" style="5" customWidth="1"/>
    <col min="10" max="10" width="10.625" style="5" customWidth="1"/>
    <col min="11" max="16384" width="9" style="5"/>
  </cols>
  <sheetData>
    <row r="1" spans="1:10" ht="15" customHeight="1" thickBot="1" x14ac:dyDescent="0.2">
      <c r="A1" s="174" t="s">
        <v>3</v>
      </c>
      <c r="B1" s="174"/>
      <c r="C1" s="174"/>
      <c r="D1" s="174"/>
      <c r="E1" s="174"/>
      <c r="F1" s="174"/>
      <c r="G1" s="174"/>
      <c r="H1" s="174"/>
      <c r="I1" s="174"/>
      <c r="J1" s="201"/>
    </row>
    <row r="2" spans="1:10" x14ac:dyDescent="0.15">
      <c r="A2" s="196" t="str">
        <f>HYPERLINK("#题库打印!A1","返回题库首页面")</f>
        <v>返回题库首页面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32.25" x14ac:dyDescent="0.15">
      <c r="A3" s="176" t="s">
        <v>551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15" customHeight="1" x14ac:dyDescent="0.15">
      <c r="A4" s="177" t="s">
        <v>587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15" customHeight="1" x14ac:dyDescent="0.15">
      <c r="A5" s="34"/>
      <c r="B5" s="40" t="s">
        <v>565</v>
      </c>
      <c r="C5" s="40"/>
      <c r="D5" s="40" t="s">
        <v>560</v>
      </c>
      <c r="E5" s="40"/>
      <c r="F5" s="40" t="s">
        <v>561</v>
      </c>
      <c r="G5" s="40"/>
      <c r="H5" s="40" t="s">
        <v>562</v>
      </c>
      <c r="I5" s="43"/>
      <c r="J5" s="34"/>
    </row>
    <row r="6" spans="1:10" ht="15" customHeight="1" x14ac:dyDescent="0.15">
      <c r="A6" s="34"/>
      <c r="B6" s="178" t="s">
        <v>563</v>
      </c>
      <c r="C6" s="179"/>
      <c r="D6" s="178"/>
      <c r="E6" s="180"/>
      <c r="F6" s="180"/>
      <c r="G6" s="179"/>
      <c r="H6" s="40" t="s">
        <v>564</v>
      </c>
      <c r="I6" s="43"/>
      <c r="J6" s="34"/>
    </row>
    <row r="7" spans="1:10" ht="20.100000000000001" customHeight="1" x14ac:dyDescent="0.1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</row>
    <row r="8" spans="1:10" s="6" customFormat="1" ht="47.25" customHeight="1" x14ac:dyDescent="0.15">
      <c r="A8" s="182" t="s">
        <v>338</v>
      </c>
      <c r="B8" s="182"/>
      <c r="C8" s="182"/>
      <c r="D8" s="182"/>
      <c r="E8" s="182"/>
      <c r="F8" s="182"/>
      <c r="G8" s="182"/>
      <c r="H8" s="182"/>
      <c r="I8" s="182"/>
      <c r="J8" s="182"/>
    </row>
    <row r="9" spans="1:10" s="6" customFormat="1" ht="20.100000000000001" customHeight="1" x14ac:dyDescent="0.15">
      <c r="A9" s="181" t="s">
        <v>54</v>
      </c>
      <c r="B9" s="181"/>
      <c r="C9" s="181"/>
      <c r="D9" s="181"/>
      <c r="E9" s="181"/>
      <c r="F9" s="181"/>
      <c r="G9" s="181"/>
      <c r="H9" s="181"/>
      <c r="I9" s="181"/>
      <c r="J9" s="181"/>
    </row>
    <row r="10" spans="1:10" s="6" customFormat="1" ht="46.5" customHeight="1" x14ac:dyDescent="0.15">
      <c r="A10" s="182" t="s">
        <v>339</v>
      </c>
      <c r="B10" s="182"/>
      <c r="C10" s="182"/>
      <c r="D10" s="182"/>
      <c r="E10" s="182"/>
      <c r="F10" s="182"/>
      <c r="G10" s="182"/>
      <c r="H10" s="182"/>
      <c r="I10" s="182"/>
      <c r="J10" s="182"/>
    </row>
    <row r="11" spans="1:10" s="6" customFormat="1" ht="15" customHeight="1" x14ac:dyDescent="0.15">
      <c r="A11" s="215" t="s">
        <v>340</v>
      </c>
      <c r="B11" s="215" t="s">
        <v>340</v>
      </c>
      <c r="C11" s="215" t="s">
        <v>340</v>
      </c>
      <c r="D11" s="215" t="s">
        <v>340</v>
      </c>
      <c r="E11" s="215" t="s">
        <v>340</v>
      </c>
      <c r="F11" s="215" t="s">
        <v>340</v>
      </c>
      <c r="G11" s="215" t="s">
        <v>340</v>
      </c>
      <c r="H11" s="215" t="s">
        <v>340</v>
      </c>
      <c r="I11" s="215" t="s">
        <v>340</v>
      </c>
      <c r="J11" s="33"/>
    </row>
    <row r="12" spans="1:10" s="6" customFormat="1" ht="15" customHeight="1" x14ac:dyDescent="0.15">
      <c r="A12" s="182" t="s">
        <v>341</v>
      </c>
      <c r="B12" s="182" t="s">
        <v>341</v>
      </c>
      <c r="C12" s="182" t="s">
        <v>341</v>
      </c>
      <c r="D12" s="182" t="s">
        <v>341</v>
      </c>
      <c r="E12" s="182" t="s">
        <v>341</v>
      </c>
      <c r="F12" s="182" t="s">
        <v>341</v>
      </c>
      <c r="G12" s="182" t="s">
        <v>341</v>
      </c>
      <c r="H12" s="182" t="s">
        <v>341</v>
      </c>
      <c r="I12" s="182" t="s">
        <v>341</v>
      </c>
      <c r="J12" s="31" t="s">
        <v>403</v>
      </c>
    </row>
    <row r="13" spans="1:10" s="6" customFormat="1" ht="15" customHeight="1" x14ac:dyDescent="0.15">
      <c r="A13" s="182" t="s">
        <v>342</v>
      </c>
      <c r="B13" s="182" t="s">
        <v>342</v>
      </c>
      <c r="C13" s="182" t="s">
        <v>342</v>
      </c>
      <c r="D13" s="182" t="s">
        <v>342</v>
      </c>
      <c r="E13" s="182" t="s">
        <v>342</v>
      </c>
      <c r="F13" s="182" t="s">
        <v>342</v>
      </c>
      <c r="G13" s="182" t="s">
        <v>342</v>
      </c>
      <c r="H13" s="182" t="s">
        <v>342</v>
      </c>
      <c r="I13" s="182" t="s">
        <v>342</v>
      </c>
      <c r="J13" s="31" t="s">
        <v>403</v>
      </c>
    </row>
    <row r="14" spans="1:10" s="6" customFormat="1" ht="15" customHeight="1" x14ac:dyDescent="0.15">
      <c r="A14" s="182" t="s">
        <v>343</v>
      </c>
      <c r="B14" s="182" t="s">
        <v>343</v>
      </c>
      <c r="C14" s="182" t="s">
        <v>343</v>
      </c>
      <c r="D14" s="182" t="s">
        <v>343</v>
      </c>
      <c r="E14" s="182" t="s">
        <v>343</v>
      </c>
      <c r="F14" s="182" t="s">
        <v>343</v>
      </c>
      <c r="G14" s="182" t="s">
        <v>343</v>
      </c>
      <c r="H14" s="182" t="s">
        <v>343</v>
      </c>
      <c r="I14" s="182" t="s">
        <v>343</v>
      </c>
      <c r="J14" s="31" t="s">
        <v>403</v>
      </c>
    </row>
    <row r="15" spans="1:10" s="6" customFormat="1" ht="15" customHeight="1" x14ac:dyDescent="0.15">
      <c r="A15" s="182" t="s">
        <v>344</v>
      </c>
      <c r="B15" s="182" t="s">
        <v>344</v>
      </c>
      <c r="C15" s="182" t="s">
        <v>344</v>
      </c>
      <c r="D15" s="182" t="s">
        <v>344</v>
      </c>
      <c r="E15" s="182" t="s">
        <v>344</v>
      </c>
      <c r="F15" s="182" t="s">
        <v>344</v>
      </c>
      <c r="G15" s="182" t="s">
        <v>344</v>
      </c>
      <c r="H15" s="182" t="s">
        <v>344</v>
      </c>
      <c r="I15" s="182" t="s">
        <v>344</v>
      </c>
      <c r="J15" s="31" t="s">
        <v>403</v>
      </c>
    </row>
    <row r="16" spans="1:10" s="6" customFormat="1" ht="15" customHeight="1" x14ac:dyDescent="0.15">
      <c r="A16" s="182" t="s">
        <v>345</v>
      </c>
      <c r="B16" s="182" t="s">
        <v>345</v>
      </c>
      <c r="C16" s="182" t="s">
        <v>345</v>
      </c>
      <c r="D16" s="182" t="s">
        <v>345</v>
      </c>
      <c r="E16" s="182" t="s">
        <v>345</v>
      </c>
      <c r="F16" s="182" t="s">
        <v>345</v>
      </c>
      <c r="G16" s="182" t="s">
        <v>345</v>
      </c>
      <c r="H16" s="182" t="s">
        <v>345</v>
      </c>
      <c r="I16" s="182" t="s">
        <v>345</v>
      </c>
      <c r="J16" s="31" t="s">
        <v>403</v>
      </c>
    </row>
    <row r="17" spans="1:10" s="6" customFormat="1" ht="15" customHeight="1" x14ac:dyDescent="0.15">
      <c r="A17" s="182" t="s">
        <v>346</v>
      </c>
      <c r="B17" s="182" t="s">
        <v>346</v>
      </c>
      <c r="C17" s="182" t="s">
        <v>346</v>
      </c>
      <c r="D17" s="182" t="s">
        <v>346</v>
      </c>
      <c r="E17" s="182" t="s">
        <v>346</v>
      </c>
      <c r="F17" s="182" t="s">
        <v>346</v>
      </c>
      <c r="G17" s="182" t="s">
        <v>346</v>
      </c>
      <c r="H17" s="182" t="s">
        <v>346</v>
      </c>
      <c r="I17" s="182" t="s">
        <v>346</v>
      </c>
      <c r="J17" s="31" t="s">
        <v>403</v>
      </c>
    </row>
    <row r="18" spans="1:10" s="6" customFormat="1" ht="15" customHeight="1" x14ac:dyDescent="0.15">
      <c r="A18" s="182" t="s">
        <v>347</v>
      </c>
      <c r="B18" s="182" t="s">
        <v>347</v>
      </c>
      <c r="C18" s="182" t="s">
        <v>347</v>
      </c>
      <c r="D18" s="182" t="s">
        <v>347</v>
      </c>
      <c r="E18" s="182" t="s">
        <v>347</v>
      </c>
      <c r="F18" s="182" t="s">
        <v>347</v>
      </c>
      <c r="G18" s="182" t="s">
        <v>347</v>
      </c>
      <c r="H18" s="182" t="s">
        <v>347</v>
      </c>
      <c r="I18" s="182" t="s">
        <v>347</v>
      </c>
      <c r="J18" s="31" t="s">
        <v>403</v>
      </c>
    </row>
    <row r="19" spans="1:10" s="6" customFormat="1" ht="15" customHeight="1" x14ac:dyDescent="0.15">
      <c r="A19" s="182" t="s">
        <v>348</v>
      </c>
      <c r="B19" s="182" t="s">
        <v>348</v>
      </c>
      <c r="C19" s="182" t="s">
        <v>348</v>
      </c>
      <c r="D19" s="182" t="s">
        <v>348</v>
      </c>
      <c r="E19" s="182" t="s">
        <v>348</v>
      </c>
      <c r="F19" s="182" t="s">
        <v>348</v>
      </c>
      <c r="G19" s="182" t="s">
        <v>348</v>
      </c>
      <c r="H19" s="182" t="s">
        <v>348</v>
      </c>
      <c r="I19" s="182" t="s">
        <v>348</v>
      </c>
      <c r="J19" s="31" t="s">
        <v>403</v>
      </c>
    </row>
    <row r="20" spans="1:10" s="6" customFormat="1" ht="15" customHeight="1" x14ac:dyDescent="0.15">
      <c r="A20" s="182" t="s">
        <v>349</v>
      </c>
      <c r="B20" s="182" t="s">
        <v>349</v>
      </c>
      <c r="C20" s="182" t="s">
        <v>349</v>
      </c>
      <c r="D20" s="182" t="s">
        <v>349</v>
      </c>
      <c r="E20" s="182" t="s">
        <v>349</v>
      </c>
      <c r="F20" s="182" t="s">
        <v>349</v>
      </c>
      <c r="G20" s="182" t="s">
        <v>349</v>
      </c>
      <c r="H20" s="182" t="s">
        <v>349</v>
      </c>
      <c r="I20" s="182" t="s">
        <v>349</v>
      </c>
      <c r="J20" s="31" t="s">
        <v>403</v>
      </c>
    </row>
    <row r="21" spans="1:10" s="6" customFormat="1" ht="15" customHeight="1" x14ac:dyDescent="0.15">
      <c r="A21" s="182" t="s">
        <v>350</v>
      </c>
      <c r="B21" s="182" t="s">
        <v>350</v>
      </c>
      <c r="C21" s="182" t="s">
        <v>350</v>
      </c>
      <c r="D21" s="182" t="s">
        <v>350</v>
      </c>
      <c r="E21" s="182" t="s">
        <v>350</v>
      </c>
      <c r="F21" s="182" t="s">
        <v>350</v>
      </c>
      <c r="G21" s="182" t="s">
        <v>350</v>
      </c>
      <c r="H21" s="182" t="s">
        <v>350</v>
      </c>
      <c r="I21" s="182" t="s">
        <v>350</v>
      </c>
      <c r="J21" s="31" t="s">
        <v>403</v>
      </c>
    </row>
    <row r="22" spans="1:10" s="6" customFormat="1" ht="15" customHeight="1" x14ac:dyDescent="0.15">
      <c r="A22" s="182" t="s">
        <v>351</v>
      </c>
      <c r="B22" s="182" t="s">
        <v>351</v>
      </c>
      <c r="C22" s="182" t="s">
        <v>351</v>
      </c>
      <c r="D22" s="182" t="s">
        <v>351</v>
      </c>
      <c r="E22" s="182" t="s">
        <v>351</v>
      </c>
      <c r="F22" s="182" t="s">
        <v>351</v>
      </c>
      <c r="G22" s="182" t="s">
        <v>351</v>
      </c>
      <c r="H22" s="182" t="s">
        <v>351</v>
      </c>
      <c r="I22" s="182" t="s">
        <v>351</v>
      </c>
      <c r="J22" s="31" t="s">
        <v>403</v>
      </c>
    </row>
    <row r="23" spans="1:10" s="6" customFormat="1" ht="15" customHeight="1" x14ac:dyDescent="0.15">
      <c r="A23" s="182" t="s">
        <v>352</v>
      </c>
      <c r="B23" s="182" t="s">
        <v>352</v>
      </c>
      <c r="C23" s="182" t="s">
        <v>352</v>
      </c>
      <c r="D23" s="182" t="s">
        <v>352</v>
      </c>
      <c r="E23" s="182" t="s">
        <v>352</v>
      </c>
      <c r="F23" s="182" t="s">
        <v>352</v>
      </c>
      <c r="G23" s="182" t="s">
        <v>352</v>
      </c>
      <c r="H23" s="182" t="s">
        <v>352</v>
      </c>
      <c r="I23" s="182" t="s">
        <v>352</v>
      </c>
      <c r="J23" s="31" t="s">
        <v>403</v>
      </c>
    </row>
    <row r="24" spans="1:10" s="6" customFormat="1" ht="15" customHeight="1" x14ac:dyDescent="0.15">
      <c r="A24" s="182" t="s">
        <v>353</v>
      </c>
      <c r="B24" s="182" t="s">
        <v>353</v>
      </c>
      <c r="C24" s="182" t="s">
        <v>353</v>
      </c>
      <c r="D24" s="182" t="s">
        <v>353</v>
      </c>
      <c r="E24" s="182" t="s">
        <v>353</v>
      </c>
      <c r="F24" s="182" t="s">
        <v>353</v>
      </c>
      <c r="G24" s="182" t="s">
        <v>353</v>
      </c>
      <c r="H24" s="182" t="s">
        <v>353</v>
      </c>
      <c r="I24" s="182" t="s">
        <v>353</v>
      </c>
      <c r="J24" s="31" t="s">
        <v>403</v>
      </c>
    </row>
    <row r="25" spans="1:10" s="6" customFormat="1" ht="15" customHeight="1" x14ac:dyDescent="0.15">
      <c r="A25" s="182" t="s">
        <v>354</v>
      </c>
      <c r="B25" s="182" t="s">
        <v>354</v>
      </c>
      <c r="C25" s="182" t="s">
        <v>354</v>
      </c>
      <c r="D25" s="182" t="s">
        <v>354</v>
      </c>
      <c r="E25" s="182" t="s">
        <v>354</v>
      </c>
      <c r="F25" s="182" t="s">
        <v>354</v>
      </c>
      <c r="G25" s="182" t="s">
        <v>354</v>
      </c>
      <c r="H25" s="182" t="s">
        <v>354</v>
      </c>
      <c r="I25" s="182" t="s">
        <v>354</v>
      </c>
      <c r="J25" s="31" t="s">
        <v>403</v>
      </c>
    </row>
    <row r="26" spans="1:10" s="6" customFormat="1" ht="15" customHeight="1" x14ac:dyDescent="0.15">
      <c r="A26" s="182" t="s">
        <v>355</v>
      </c>
      <c r="B26" s="182" t="s">
        <v>355</v>
      </c>
      <c r="C26" s="182" t="s">
        <v>355</v>
      </c>
      <c r="D26" s="182" t="s">
        <v>355</v>
      </c>
      <c r="E26" s="182" t="s">
        <v>355</v>
      </c>
      <c r="F26" s="182" t="s">
        <v>355</v>
      </c>
      <c r="G26" s="182" t="s">
        <v>355</v>
      </c>
      <c r="H26" s="182" t="s">
        <v>355</v>
      </c>
      <c r="I26" s="182" t="s">
        <v>355</v>
      </c>
      <c r="J26" s="31" t="s">
        <v>403</v>
      </c>
    </row>
    <row r="27" spans="1:10" s="6" customFormat="1" ht="15" customHeight="1" x14ac:dyDescent="0.15">
      <c r="A27" s="215" t="s">
        <v>356</v>
      </c>
      <c r="B27" s="215" t="s">
        <v>356</v>
      </c>
      <c r="C27" s="215" t="s">
        <v>356</v>
      </c>
      <c r="D27" s="215" t="s">
        <v>356</v>
      </c>
      <c r="E27" s="215" t="s">
        <v>356</v>
      </c>
      <c r="F27" s="215" t="s">
        <v>356</v>
      </c>
      <c r="G27" s="215" t="s">
        <v>356</v>
      </c>
      <c r="H27" s="215" t="s">
        <v>356</v>
      </c>
      <c r="I27" s="215" t="s">
        <v>356</v>
      </c>
      <c r="J27" s="31" t="s">
        <v>403</v>
      </c>
    </row>
    <row r="28" spans="1:10" s="6" customFormat="1" ht="15" customHeight="1" x14ac:dyDescent="0.15">
      <c r="A28" s="182" t="s">
        <v>357</v>
      </c>
      <c r="B28" s="182" t="s">
        <v>357</v>
      </c>
      <c r="C28" s="182" t="s">
        <v>357</v>
      </c>
      <c r="D28" s="182" t="s">
        <v>357</v>
      </c>
      <c r="E28" s="182" t="s">
        <v>357</v>
      </c>
      <c r="F28" s="182" t="s">
        <v>357</v>
      </c>
      <c r="G28" s="182" t="s">
        <v>357</v>
      </c>
      <c r="H28" s="182" t="s">
        <v>357</v>
      </c>
      <c r="I28" s="182" t="s">
        <v>357</v>
      </c>
      <c r="J28" s="31"/>
    </row>
    <row r="29" spans="1:10" s="6" customFormat="1" ht="15" customHeight="1" x14ac:dyDescent="0.15">
      <c r="A29" s="182" t="s">
        <v>358</v>
      </c>
      <c r="B29" s="182" t="s">
        <v>358</v>
      </c>
      <c r="C29" s="182" t="s">
        <v>358</v>
      </c>
      <c r="D29" s="182" t="s">
        <v>358</v>
      </c>
      <c r="E29" s="182" t="s">
        <v>358</v>
      </c>
      <c r="F29" s="182" t="s">
        <v>358</v>
      </c>
      <c r="G29" s="182" t="s">
        <v>358</v>
      </c>
      <c r="H29" s="182" t="s">
        <v>358</v>
      </c>
      <c r="I29" s="182" t="s">
        <v>358</v>
      </c>
      <c r="J29" s="31" t="s">
        <v>403</v>
      </c>
    </row>
    <row r="30" spans="1:10" s="6" customFormat="1" ht="15" customHeight="1" x14ac:dyDescent="0.15">
      <c r="A30" s="182" t="s">
        <v>359</v>
      </c>
      <c r="B30" s="182" t="s">
        <v>359</v>
      </c>
      <c r="C30" s="182" t="s">
        <v>359</v>
      </c>
      <c r="D30" s="182" t="s">
        <v>359</v>
      </c>
      <c r="E30" s="182" t="s">
        <v>359</v>
      </c>
      <c r="F30" s="182" t="s">
        <v>359</v>
      </c>
      <c r="G30" s="182" t="s">
        <v>359</v>
      </c>
      <c r="H30" s="182" t="s">
        <v>359</v>
      </c>
      <c r="I30" s="182" t="s">
        <v>359</v>
      </c>
      <c r="J30" s="31" t="s">
        <v>403</v>
      </c>
    </row>
    <row r="31" spans="1:10" s="6" customFormat="1" ht="15" customHeight="1" x14ac:dyDescent="0.15">
      <c r="A31" s="182" t="s">
        <v>360</v>
      </c>
      <c r="B31" s="182" t="s">
        <v>360</v>
      </c>
      <c r="C31" s="182" t="s">
        <v>360</v>
      </c>
      <c r="D31" s="182" t="s">
        <v>360</v>
      </c>
      <c r="E31" s="182" t="s">
        <v>360</v>
      </c>
      <c r="F31" s="182" t="s">
        <v>360</v>
      </c>
      <c r="G31" s="182" t="s">
        <v>360</v>
      </c>
      <c r="H31" s="182" t="s">
        <v>360</v>
      </c>
      <c r="I31" s="182" t="s">
        <v>360</v>
      </c>
      <c r="J31" s="31" t="s">
        <v>403</v>
      </c>
    </row>
    <row r="32" spans="1:10" s="6" customFormat="1" ht="15" customHeight="1" x14ac:dyDescent="0.15">
      <c r="A32" s="182" t="s">
        <v>361</v>
      </c>
      <c r="B32" s="182" t="s">
        <v>361</v>
      </c>
      <c r="C32" s="182" t="s">
        <v>361</v>
      </c>
      <c r="D32" s="182" t="s">
        <v>361</v>
      </c>
      <c r="E32" s="182" t="s">
        <v>361</v>
      </c>
      <c r="F32" s="182" t="s">
        <v>361</v>
      </c>
      <c r="G32" s="182" t="s">
        <v>361</v>
      </c>
      <c r="H32" s="182" t="s">
        <v>361</v>
      </c>
      <c r="I32" s="182" t="s">
        <v>361</v>
      </c>
      <c r="J32" s="31" t="s">
        <v>403</v>
      </c>
    </row>
    <row r="33" spans="1:10" s="6" customFormat="1" ht="15" customHeight="1" x14ac:dyDescent="0.15">
      <c r="A33" s="182" t="s">
        <v>362</v>
      </c>
      <c r="B33" s="182" t="s">
        <v>362</v>
      </c>
      <c r="C33" s="182" t="s">
        <v>362</v>
      </c>
      <c r="D33" s="182" t="s">
        <v>362</v>
      </c>
      <c r="E33" s="182" t="s">
        <v>362</v>
      </c>
      <c r="F33" s="182" t="s">
        <v>362</v>
      </c>
      <c r="G33" s="182" t="s">
        <v>362</v>
      </c>
      <c r="H33" s="182" t="s">
        <v>362</v>
      </c>
      <c r="I33" s="182" t="s">
        <v>362</v>
      </c>
      <c r="J33" s="31" t="s">
        <v>403</v>
      </c>
    </row>
    <row r="34" spans="1:10" s="6" customFormat="1" ht="15" customHeight="1" x14ac:dyDescent="0.15">
      <c r="A34" s="182" t="s">
        <v>363</v>
      </c>
      <c r="B34" s="182" t="s">
        <v>363</v>
      </c>
      <c r="C34" s="182" t="s">
        <v>363</v>
      </c>
      <c r="D34" s="182" t="s">
        <v>363</v>
      </c>
      <c r="E34" s="182" t="s">
        <v>363</v>
      </c>
      <c r="F34" s="182" t="s">
        <v>363</v>
      </c>
      <c r="G34" s="182" t="s">
        <v>363</v>
      </c>
      <c r="H34" s="182" t="s">
        <v>363</v>
      </c>
      <c r="I34" s="182" t="s">
        <v>363</v>
      </c>
      <c r="J34" s="31" t="s">
        <v>403</v>
      </c>
    </row>
    <row r="35" spans="1:10" s="6" customFormat="1" ht="15" customHeight="1" x14ac:dyDescent="0.15">
      <c r="A35" s="182" t="s">
        <v>364</v>
      </c>
      <c r="B35" s="182" t="s">
        <v>364</v>
      </c>
      <c r="C35" s="182" t="s">
        <v>364</v>
      </c>
      <c r="D35" s="182" t="s">
        <v>364</v>
      </c>
      <c r="E35" s="182" t="s">
        <v>364</v>
      </c>
      <c r="F35" s="182" t="s">
        <v>364</v>
      </c>
      <c r="G35" s="182" t="s">
        <v>364</v>
      </c>
      <c r="H35" s="182" t="s">
        <v>364</v>
      </c>
      <c r="I35" s="182" t="s">
        <v>364</v>
      </c>
      <c r="J35" s="31" t="s">
        <v>403</v>
      </c>
    </row>
    <row r="36" spans="1:10" s="6" customFormat="1" ht="15" customHeight="1" x14ac:dyDescent="0.15">
      <c r="A36" s="182" t="s">
        <v>365</v>
      </c>
      <c r="B36" s="182" t="s">
        <v>365</v>
      </c>
      <c r="C36" s="182" t="s">
        <v>365</v>
      </c>
      <c r="D36" s="182" t="s">
        <v>365</v>
      </c>
      <c r="E36" s="182" t="s">
        <v>365</v>
      </c>
      <c r="F36" s="182" t="s">
        <v>365</v>
      </c>
      <c r="G36" s="182" t="s">
        <v>365</v>
      </c>
      <c r="H36" s="182" t="s">
        <v>365</v>
      </c>
      <c r="I36" s="182" t="s">
        <v>365</v>
      </c>
      <c r="J36" s="31" t="s">
        <v>403</v>
      </c>
    </row>
    <row r="37" spans="1:10" s="6" customFormat="1" ht="15" customHeight="1" x14ac:dyDescent="0.15">
      <c r="A37" s="182" t="s">
        <v>366</v>
      </c>
      <c r="B37" s="182" t="s">
        <v>366</v>
      </c>
      <c r="C37" s="182" t="s">
        <v>366</v>
      </c>
      <c r="D37" s="182" t="s">
        <v>366</v>
      </c>
      <c r="E37" s="182" t="s">
        <v>366</v>
      </c>
      <c r="F37" s="182" t="s">
        <v>366</v>
      </c>
      <c r="G37" s="182" t="s">
        <v>366</v>
      </c>
      <c r="H37" s="182" t="s">
        <v>366</v>
      </c>
      <c r="I37" s="182" t="s">
        <v>366</v>
      </c>
      <c r="J37" s="31" t="s">
        <v>403</v>
      </c>
    </row>
    <row r="38" spans="1:10" s="6" customFormat="1" ht="15" customHeight="1" x14ac:dyDescent="0.15">
      <c r="A38" s="182" t="s">
        <v>367</v>
      </c>
      <c r="B38" s="182" t="s">
        <v>367</v>
      </c>
      <c r="C38" s="182" t="s">
        <v>367</v>
      </c>
      <c r="D38" s="182" t="s">
        <v>367</v>
      </c>
      <c r="E38" s="182" t="s">
        <v>367</v>
      </c>
      <c r="F38" s="182" t="s">
        <v>367</v>
      </c>
      <c r="G38" s="182" t="s">
        <v>367</v>
      </c>
      <c r="H38" s="182" t="s">
        <v>367</v>
      </c>
      <c r="I38" s="182" t="s">
        <v>367</v>
      </c>
      <c r="J38" s="31" t="s">
        <v>403</v>
      </c>
    </row>
    <row r="39" spans="1:10" s="6" customFormat="1" ht="15" customHeight="1" x14ac:dyDescent="0.15">
      <c r="A39" s="182" t="s">
        <v>368</v>
      </c>
      <c r="B39" s="182" t="s">
        <v>368</v>
      </c>
      <c r="C39" s="182" t="s">
        <v>368</v>
      </c>
      <c r="D39" s="182" t="s">
        <v>368</v>
      </c>
      <c r="E39" s="182" t="s">
        <v>368</v>
      </c>
      <c r="F39" s="182" t="s">
        <v>368</v>
      </c>
      <c r="G39" s="182" t="s">
        <v>368</v>
      </c>
      <c r="H39" s="182" t="s">
        <v>368</v>
      </c>
      <c r="I39" s="182" t="s">
        <v>368</v>
      </c>
      <c r="J39" s="31" t="s">
        <v>403</v>
      </c>
    </row>
    <row r="40" spans="1:10" s="6" customFormat="1" ht="15" customHeight="1" x14ac:dyDescent="0.15">
      <c r="A40" s="182" t="s">
        <v>369</v>
      </c>
      <c r="B40" s="182" t="s">
        <v>369</v>
      </c>
      <c r="C40" s="182" t="s">
        <v>369</v>
      </c>
      <c r="D40" s="182" t="s">
        <v>369</v>
      </c>
      <c r="E40" s="182" t="s">
        <v>369</v>
      </c>
      <c r="F40" s="182" t="s">
        <v>369</v>
      </c>
      <c r="G40" s="182" t="s">
        <v>369</v>
      </c>
      <c r="H40" s="182" t="s">
        <v>369</v>
      </c>
      <c r="I40" s="182" t="s">
        <v>369</v>
      </c>
      <c r="J40" s="31" t="s">
        <v>403</v>
      </c>
    </row>
    <row r="41" spans="1:10" s="6" customFormat="1" ht="15" customHeight="1" x14ac:dyDescent="0.15">
      <c r="A41" s="182" t="s">
        <v>370</v>
      </c>
      <c r="B41" s="182" t="s">
        <v>370</v>
      </c>
      <c r="C41" s="182" t="s">
        <v>370</v>
      </c>
      <c r="D41" s="182" t="s">
        <v>370</v>
      </c>
      <c r="E41" s="182" t="s">
        <v>370</v>
      </c>
      <c r="F41" s="182" t="s">
        <v>370</v>
      </c>
      <c r="G41" s="182" t="s">
        <v>370</v>
      </c>
      <c r="H41" s="182" t="s">
        <v>370</v>
      </c>
      <c r="I41" s="182" t="s">
        <v>370</v>
      </c>
      <c r="J41" s="31" t="s">
        <v>403</v>
      </c>
    </row>
    <row r="42" spans="1:10" s="6" customFormat="1" ht="15" customHeight="1" x14ac:dyDescent="0.15">
      <c r="A42" s="182" t="s">
        <v>371</v>
      </c>
      <c r="B42" s="182" t="s">
        <v>371</v>
      </c>
      <c r="C42" s="182" t="s">
        <v>371</v>
      </c>
      <c r="D42" s="182" t="s">
        <v>371</v>
      </c>
      <c r="E42" s="182" t="s">
        <v>371</v>
      </c>
      <c r="F42" s="182" t="s">
        <v>371</v>
      </c>
      <c r="G42" s="182" t="s">
        <v>371</v>
      </c>
      <c r="H42" s="182" t="s">
        <v>371</v>
      </c>
      <c r="I42" s="182" t="s">
        <v>371</v>
      </c>
      <c r="J42" s="31" t="s">
        <v>403</v>
      </c>
    </row>
    <row r="43" spans="1:10" s="6" customFormat="1" ht="15" customHeight="1" x14ac:dyDescent="0.15">
      <c r="A43" s="215" t="s">
        <v>372</v>
      </c>
      <c r="B43" s="215" t="s">
        <v>372</v>
      </c>
      <c r="C43" s="215" t="s">
        <v>372</v>
      </c>
      <c r="D43" s="215" t="s">
        <v>372</v>
      </c>
      <c r="E43" s="215" t="s">
        <v>372</v>
      </c>
      <c r="F43" s="215" t="s">
        <v>372</v>
      </c>
      <c r="G43" s="215" t="s">
        <v>372</v>
      </c>
      <c r="H43" s="215" t="s">
        <v>372</v>
      </c>
      <c r="I43" s="215" t="s">
        <v>372</v>
      </c>
      <c r="J43" s="31"/>
    </row>
    <row r="44" spans="1:10" s="6" customFormat="1" ht="15" customHeight="1" x14ac:dyDescent="0.15">
      <c r="A44" s="182" t="s">
        <v>373</v>
      </c>
      <c r="B44" s="182" t="s">
        <v>373</v>
      </c>
      <c r="C44" s="182" t="s">
        <v>373</v>
      </c>
      <c r="D44" s="182" t="s">
        <v>373</v>
      </c>
      <c r="E44" s="182" t="s">
        <v>373</v>
      </c>
      <c r="F44" s="182" t="s">
        <v>373</v>
      </c>
      <c r="G44" s="182" t="s">
        <v>373</v>
      </c>
      <c r="H44" s="182" t="s">
        <v>373</v>
      </c>
      <c r="I44" s="182" t="s">
        <v>373</v>
      </c>
      <c r="J44" s="31" t="s">
        <v>403</v>
      </c>
    </row>
    <row r="45" spans="1:10" s="6" customFormat="1" ht="15" customHeight="1" x14ac:dyDescent="0.15">
      <c r="A45" s="182" t="s">
        <v>374</v>
      </c>
      <c r="B45" s="182" t="s">
        <v>374</v>
      </c>
      <c r="C45" s="182" t="s">
        <v>374</v>
      </c>
      <c r="D45" s="182" t="s">
        <v>374</v>
      </c>
      <c r="E45" s="182" t="s">
        <v>374</v>
      </c>
      <c r="F45" s="182" t="s">
        <v>374</v>
      </c>
      <c r="G45" s="182" t="s">
        <v>374</v>
      </c>
      <c r="H45" s="182" t="s">
        <v>374</v>
      </c>
      <c r="I45" s="182" t="s">
        <v>374</v>
      </c>
      <c r="J45" s="31" t="s">
        <v>403</v>
      </c>
    </row>
    <row r="46" spans="1:10" s="6" customFormat="1" ht="15" customHeight="1" x14ac:dyDescent="0.15">
      <c r="A46" s="182" t="s">
        <v>375</v>
      </c>
      <c r="B46" s="182" t="s">
        <v>375</v>
      </c>
      <c r="C46" s="182" t="s">
        <v>375</v>
      </c>
      <c r="D46" s="182" t="s">
        <v>375</v>
      </c>
      <c r="E46" s="182" t="s">
        <v>375</v>
      </c>
      <c r="F46" s="182" t="s">
        <v>375</v>
      </c>
      <c r="G46" s="182" t="s">
        <v>375</v>
      </c>
      <c r="H46" s="182" t="s">
        <v>375</v>
      </c>
      <c r="I46" s="182" t="s">
        <v>375</v>
      </c>
      <c r="J46" s="31" t="s">
        <v>403</v>
      </c>
    </row>
    <row r="47" spans="1:10" s="6" customFormat="1" ht="15" customHeight="1" x14ac:dyDescent="0.15">
      <c r="A47" s="182" t="s">
        <v>376</v>
      </c>
      <c r="B47" s="182" t="s">
        <v>376</v>
      </c>
      <c r="C47" s="182" t="s">
        <v>376</v>
      </c>
      <c r="D47" s="182" t="s">
        <v>376</v>
      </c>
      <c r="E47" s="182" t="s">
        <v>376</v>
      </c>
      <c r="F47" s="182" t="s">
        <v>376</v>
      </c>
      <c r="G47" s="182" t="s">
        <v>376</v>
      </c>
      <c r="H47" s="182" t="s">
        <v>376</v>
      </c>
      <c r="I47" s="182" t="s">
        <v>376</v>
      </c>
      <c r="J47" s="31" t="s">
        <v>403</v>
      </c>
    </row>
    <row r="48" spans="1:10" s="6" customFormat="1" ht="15" customHeight="1" x14ac:dyDescent="0.15">
      <c r="A48" s="182" t="s">
        <v>377</v>
      </c>
      <c r="B48" s="182" t="s">
        <v>377</v>
      </c>
      <c r="C48" s="182" t="s">
        <v>377</v>
      </c>
      <c r="D48" s="182" t="s">
        <v>377</v>
      </c>
      <c r="E48" s="182" t="s">
        <v>377</v>
      </c>
      <c r="F48" s="182" t="s">
        <v>377</v>
      </c>
      <c r="G48" s="182" t="s">
        <v>377</v>
      </c>
      <c r="H48" s="182" t="s">
        <v>377</v>
      </c>
      <c r="I48" s="182" t="s">
        <v>377</v>
      </c>
      <c r="J48" s="31" t="s">
        <v>403</v>
      </c>
    </row>
    <row r="49" spans="1:10" s="6" customFormat="1" ht="15" customHeight="1" x14ac:dyDescent="0.15">
      <c r="A49" s="182" t="s">
        <v>378</v>
      </c>
      <c r="B49" s="182" t="s">
        <v>378</v>
      </c>
      <c r="C49" s="182" t="s">
        <v>378</v>
      </c>
      <c r="D49" s="182" t="s">
        <v>378</v>
      </c>
      <c r="E49" s="182" t="s">
        <v>378</v>
      </c>
      <c r="F49" s="182" t="s">
        <v>378</v>
      </c>
      <c r="G49" s="182" t="s">
        <v>378</v>
      </c>
      <c r="H49" s="182" t="s">
        <v>378</v>
      </c>
      <c r="I49" s="182" t="s">
        <v>378</v>
      </c>
      <c r="J49" s="31" t="s">
        <v>403</v>
      </c>
    </row>
    <row r="50" spans="1:10" s="6" customFormat="1" ht="15" customHeight="1" x14ac:dyDescent="0.15">
      <c r="A50" s="182" t="s">
        <v>379</v>
      </c>
      <c r="B50" s="182" t="s">
        <v>379</v>
      </c>
      <c r="C50" s="182" t="s">
        <v>379</v>
      </c>
      <c r="D50" s="182" t="s">
        <v>379</v>
      </c>
      <c r="E50" s="182" t="s">
        <v>379</v>
      </c>
      <c r="F50" s="182" t="s">
        <v>379</v>
      </c>
      <c r="G50" s="182" t="s">
        <v>379</v>
      </c>
      <c r="H50" s="182" t="s">
        <v>379</v>
      </c>
      <c r="I50" s="182" t="s">
        <v>379</v>
      </c>
      <c r="J50" s="31" t="s">
        <v>403</v>
      </c>
    </row>
    <row r="51" spans="1:10" s="6" customFormat="1" ht="15" customHeight="1" x14ac:dyDescent="0.15">
      <c r="A51" s="182" t="s">
        <v>380</v>
      </c>
      <c r="B51" s="182" t="s">
        <v>380</v>
      </c>
      <c r="C51" s="182" t="s">
        <v>380</v>
      </c>
      <c r="D51" s="182" t="s">
        <v>380</v>
      </c>
      <c r="E51" s="182" t="s">
        <v>380</v>
      </c>
      <c r="F51" s="182" t="s">
        <v>380</v>
      </c>
      <c r="G51" s="182" t="s">
        <v>380</v>
      </c>
      <c r="H51" s="182" t="s">
        <v>380</v>
      </c>
      <c r="I51" s="182" t="s">
        <v>380</v>
      </c>
      <c r="J51" s="31" t="s">
        <v>403</v>
      </c>
    </row>
    <row r="52" spans="1:10" s="6" customFormat="1" ht="15" customHeight="1" x14ac:dyDescent="0.15">
      <c r="A52" s="182" t="s">
        <v>381</v>
      </c>
      <c r="B52" s="182" t="s">
        <v>381</v>
      </c>
      <c r="C52" s="182" t="s">
        <v>381</v>
      </c>
      <c r="D52" s="182" t="s">
        <v>381</v>
      </c>
      <c r="E52" s="182" t="s">
        <v>381</v>
      </c>
      <c r="F52" s="182" t="s">
        <v>381</v>
      </c>
      <c r="G52" s="182" t="s">
        <v>381</v>
      </c>
      <c r="H52" s="182" t="s">
        <v>381</v>
      </c>
      <c r="I52" s="182" t="s">
        <v>381</v>
      </c>
      <c r="J52" s="31" t="s">
        <v>403</v>
      </c>
    </row>
    <row r="53" spans="1:10" s="6" customFormat="1" ht="15" customHeight="1" x14ac:dyDescent="0.15">
      <c r="A53" s="182" t="s">
        <v>382</v>
      </c>
      <c r="B53" s="182" t="s">
        <v>382</v>
      </c>
      <c r="C53" s="182" t="s">
        <v>382</v>
      </c>
      <c r="D53" s="182" t="s">
        <v>382</v>
      </c>
      <c r="E53" s="182" t="s">
        <v>382</v>
      </c>
      <c r="F53" s="182" t="s">
        <v>382</v>
      </c>
      <c r="G53" s="182" t="s">
        <v>382</v>
      </c>
      <c r="H53" s="182" t="s">
        <v>382</v>
      </c>
      <c r="I53" s="182" t="s">
        <v>382</v>
      </c>
      <c r="J53" s="31" t="s">
        <v>403</v>
      </c>
    </row>
    <row r="54" spans="1:10" s="6" customFormat="1" ht="15" customHeight="1" x14ac:dyDescent="0.15">
      <c r="A54" s="182" t="s">
        <v>383</v>
      </c>
      <c r="B54" s="182" t="s">
        <v>383</v>
      </c>
      <c r="C54" s="182" t="s">
        <v>383</v>
      </c>
      <c r="D54" s="182" t="s">
        <v>383</v>
      </c>
      <c r="E54" s="182" t="s">
        <v>383</v>
      </c>
      <c r="F54" s="182" t="s">
        <v>383</v>
      </c>
      <c r="G54" s="182" t="s">
        <v>383</v>
      </c>
      <c r="H54" s="182" t="s">
        <v>383</v>
      </c>
      <c r="I54" s="182" t="s">
        <v>383</v>
      </c>
      <c r="J54" s="31" t="s">
        <v>403</v>
      </c>
    </row>
    <row r="55" spans="1:10" s="6" customFormat="1" ht="15" customHeight="1" x14ac:dyDescent="0.15">
      <c r="A55" s="182" t="s">
        <v>384</v>
      </c>
      <c r="B55" s="182" t="s">
        <v>384</v>
      </c>
      <c r="C55" s="182" t="s">
        <v>384</v>
      </c>
      <c r="D55" s="182" t="s">
        <v>384</v>
      </c>
      <c r="E55" s="182" t="s">
        <v>384</v>
      </c>
      <c r="F55" s="182" t="s">
        <v>384</v>
      </c>
      <c r="G55" s="182" t="s">
        <v>384</v>
      </c>
      <c r="H55" s="182" t="s">
        <v>384</v>
      </c>
      <c r="I55" s="182" t="s">
        <v>384</v>
      </c>
      <c r="J55" s="31" t="s">
        <v>403</v>
      </c>
    </row>
    <row r="56" spans="1:10" s="6" customFormat="1" ht="15" customHeight="1" x14ac:dyDescent="0.15">
      <c r="A56" s="182" t="s">
        <v>385</v>
      </c>
      <c r="B56" s="182" t="s">
        <v>385</v>
      </c>
      <c r="C56" s="182" t="s">
        <v>385</v>
      </c>
      <c r="D56" s="182" t="s">
        <v>385</v>
      </c>
      <c r="E56" s="182" t="s">
        <v>385</v>
      </c>
      <c r="F56" s="182" t="s">
        <v>385</v>
      </c>
      <c r="G56" s="182" t="s">
        <v>385</v>
      </c>
      <c r="H56" s="182" t="s">
        <v>385</v>
      </c>
      <c r="I56" s="182" t="s">
        <v>385</v>
      </c>
      <c r="J56" s="31" t="s">
        <v>403</v>
      </c>
    </row>
    <row r="57" spans="1:10" s="6" customFormat="1" ht="15" customHeight="1" x14ac:dyDescent="0.15">
      <c r="A57" s="182" t="s">
        <v>386</v>
      </c>
      <c r="B57" s="182" t="s">
        <v>386</v>
      </c>
      <c r="C57" s="182" t="s">
        <v>386</v>
      </c>
      <c r="D57" s="182" t="s">
        <v>386</v>
      </c>
      <c r="E57" s="182" t="s">
        <v>386</v>
      </c>
      <c r="F57" s="182" t="s">
        <v>386</v>
      </c>
      <c r="G57" s="182" t="s">
        <v>386</v>
      </c>
      <c r="H57" s="182" t="s">
        <v>386</v>
      </c>
      <c r="I57" s="182" t="s">
        <v>386</v>
      </c>
      <c r="J57" s="31" t="s">
        <v>403</v>
      </c>
    </row>
    <row r="58" spans="1:10" s="6" customFormat="1" ht="15" customHeight="1" x14ac:dyDescent="0.15">
      <c r="A58" s="182" t="s">
        <v>387</v>
      </c>
      <c r="B58" s="182" t="s">
        <v>387</v>
      </c>
      <c r="C58" s="182" t="s">
        <v>387</v>
      </c>
      <c r="D58" s="182" t="s">
        <v>387</v>
      </c>
      <c r="E58" s="182" t="s">
        <v>387</v>
      </c>
      <c r="F58" s="182" t="s">
        <v>387</v>
      </c>
      <c r="G58" s="182" t="s">
        <v>387</v>
      </c>
      <c r="H58" s="182" t="s">
        <v>387</v>
      </c>
      <c r="I58" s="182" t="s">
        <v>387</v>
      </c>
      <c r="J58" s="31" t="s">
        <v>403</v>
      </c>
    </row>
    <row r="59" spans="1:10" s="6" customFormat="1" ht="15" customHeight="1" x14ac:dyDescent="0.15">
      <c r="A59" s="215" t="s">
        <v>388</v>
      </c>
      <c r="B59" s="215" t="s">
        <v>388</v>
      </c>
      <c r="C59" s="215" t="s">
        <v>388</v>
      </c>
      <c r="D59" s="215" t="s">
        <v>388</v>
      </c>
      <c r="E59" s="215" t="s">
        <v>388</v>
      </c>
      <c r="F59" s="215" t="s">
        <v>388</v>
      </c>
      <c r="G59" s="215" t="s">
        <v>388</v>
      </c>
      <c r="H59" s="215" t="s">
        <v>388</v>
      </c>
      <c r="I59" s="215" t="s">
        <v>388</v>
      </c>
      <c r="J59" s="31"/>
    </row>
    <row r="60" spans="1:10" s="6" customFormat="1" ht="15" customHeight="1" x14ac:dyDescent="0.15">
      <c r="A60" s="182" t="s">
        <v>389</v>
      </c>
      <c r="B60" s="182" t="s">
        <v>389</v>
      </c>
      <c r="C60" s="182" t="s">
        <v>389</v>
      </c>
      <c r="D60" s="182" t="s">
        <v>389</v>
      </c>
      <c r="E60" s="182" t="s">
        <v>389</v>
      </c>
      <c r="F60" s="182" t="s">
        <v>389</v>
      </c>
      <c r="G60" s="182" t="s">
        <v>389</v>
      </c>
      <c r="H60" s="182" t="s">
        <v>389</v>
      </c>
      <c r="I60" s="182" t="s">
        <v>389</v>
      </c>
      <c r="J60" s="31" t="s">
        <v>403</v>
      </c>
    </row>
    <row r="61" spans="1:10" s="6" customFormat="1" ht="15" customHeight="1" x14ac:dyDescent="0.15">
      <c r="A61" s="182" t="s">
        <v>390</v>
      </c>
      <c r="B61" s="182" t="s">
        <v>390</v>
      </c>
      <c r="C61" s="182" t="s">
        <v>390</v>
      </c>
      <c r="D61" s="182" t="s">
        <v>390</v>
      </c>
      <c r="E61" s="182" t="s">
        <v>390</v>
      </c>
      <c r="F61" s="182" t="s">
        <v>390</v>
      </c>
      <c r="G61" s="182" t="s">
        <v>390</v>
      </c>
      <c r="H61" s="182" t="s">
        <v>390</v>
      </c>
      <c r="I61" s="182" t="s">
        <v>390</v>
      </c>
      <c r="J61" s="31" t="s">
        <v>403</v>
      </c>
    </row>
    <row r="62" spans="1:10" s="6" customFormat="1" ht="15" customHeight="1" x14ac:dyDescent="0.15">
      <c r="A62" s="182" t="s">
        <v>391</v>
      </c>
      <c r="B62" s="182" t="s">
        <v>391</v>
      </c>
      <c r="C62" s="182" t="s">
        <v>391</v>
      </c>
      <c r="D62" s="182" t="s">
        <v>391</v>
      </c>
      <c r="E62" s="182" t="s">
        <v>391</v>
      </c>
      <c r="F62" s="182" t="s">
        <v>391</v>
      </c>
      <c r="G62" s="182" t="s">
        <v>391</v>
      </c>
      <c r="H62" s="182" t="s">
        <v>391</v>
      </c>
      <c r="I62" s="182" t="s">
        <v>391</v>
      </c>
      <c r="J62" s="31" t="s">
        <v>403</v>
      </c>
    </row>
    <row r="63" spans="1:10" s="6" customFormat="1" ht="15" customHeight="1" x14ac:dyDescent="0.15">
      <c r="A63" s="182" t="s">
        <v>392</v>
      </c>
      <c r="B63" s="182" t="s">
        <v>392</v>
      </c>
      <c r="C63" s="182" t="s">
        <v>392</v>
      </c>
      <c r="D63" s="182" t="s">
        <v>392</v>
      </c>
      <c r="E63" s="182" t="s">
        <v>392</v>
      </c>
      <c r="F63" s="182" t="s">
        <v>392</v>
      </c>
      <c r="G63" s="182" t="s">
        <v>392</v>
      </c>
      <c r="H63" s="182" t="s">
        <v>392</v>
      </c>
      <c r="I63" s="182" t="s">
        <v>392</v>
      </c>
      <c r="J63" s="31" t="s">
        <v>403</v>
      </c>
    </row>
    <row r="64" spans="1:10" s="6" customFormat="1" ht="15" customHeight="1" x14ac:dyDescent="0.15">
      <c r="A64" s="182" t="s">
        <v>393</v>
      </c>
      <c r="B64" s="182" t="s">
        <v>393</v>
      </c>
      <c r="C64" s="182" t="s">
        <v>393</v>
      </c>
      <c r="D64" s="182" t="s">
        <v>393</v>
      </c>
      <c r="E64" s="182" t="s">
        <v>393</v>
      </c>
      <c r="F64" s="182" t="s">
        <v>393</v>
      </c>
      <c r="G64" s="182" t="s">
        <v>393</v>
      </c>
      <c r="H64" s="182" t="s">
        <v>393</v>
      </c>
      <c r="I64" s="182" t="s">
        <v>393</v>
      </c>
      <c r="J64" s="31" t="s">
        <v>403</v>
      </c>
    </row>
    <row r="65" spans="1:10" s="6" customFormat="1" ht="15" customHeight="1" x14ac:dyDescent="0.15">
      <c r="A65" s="182" t="s">
        <v>394</v>
      </c>
      <c r="B65" s="182" t="s">
        <v>394</v>
      </c>
      <c r="C65" s="182" t="s">
        <v>394</v>
      </c>
      <c r="D65" s="182" t="s">
        <v>394</v>
      </c>
      <c r="E65" s="182" t="s">
        <v>394</v>
      </c>
      <c r="F65" s="182" t="s">
        <v>394</v>
      </c>
      <c r="G65" s="182" t="s">
        <v>394</v>
      </c>
      <c r="H65" s="182" t="s">
        <v>394</v>
      </c>
      <c r="I65" s="182" t="s">
        <v>394</v>
      </c>
      <c r="J65" s="31" t="s">
        <v>403</v>
      </c>
    </row>
    <row r="66" spans="1:10" s="6" customFormat="1" ht="15" customHeight="1" x14ac:dyDescent="0.15">
      <c r="A66" s="182" t="s">
        <v>395</v>
      </c>
      <c r="B66" s="182" t="s">
        <v>395</v>
      </c>
      <c r="C66" s="182" t="s">
        <v>395</v>
      </c>
      <c r="D66" s="182" t="s">
        <v>395</v>
      </c>
      <c r="E66" s="182" t="s">
        <v>395</v>
      </c>
      <c r="F66" s="182" t="s">
        <v>395</v>
      </c>
      <c r="G66" s="182" t="s">
        <v>395</v>
      </c>
      <c r="H66" s="182" t="s">
        <v>395</v>
      </c>
      <c r="I66" s="182" t="s">
        <v>395</v>
      </c>
      <c r="J66" s="31" t="s">
        <v>403</v>
      </c>
    </row>
    <row r="67" spans="1:10" s="6" customFormat="1" ht="15" customHeight="1" x14ac:dyDescent="0.15">
      <c r="A67" s="182" t="s">
        <v>396</v>
      </c>
      <c r="B67" s="182" t="s">
        <v>396</v>
      </c>
      <c r="C67" s="182" t="s">
        <v>396</v>
      </c>
      <c r="D67" s="182" t="s">
        <v>396</v>
      </c>
      <c r="E67" s="182" t="s">
        <v>396</v>
      </c>
      <c r="F67" s="182" t="s">
        <v>396</v>
      </c>
      <c r="G67" s="182" t="s">
        <v>396</v>
      </c>
      <c r="H67" s="182" t="s">
        <v>396</v>
      </c>
      <c r="I67" s="182" t="s">
        <v>396</v>
      </c>
      <c r="J67" s="31" t="s">
        <v>403</v>
      </c>
    </row>
    <row r="68" spans="1:10" s="6" customFormat="1" ht="15" customHeight="1" x14ac:dyDescent="0.15">
      <c r="A68" s="182" t="s">
        <v>397</v>
      </c>
      <c r="B68" s="182" t="s">
        <v>397</v>
      </c>
      <c r="C68" s="182" t="s">
        <v>397</v>
      </c>
      <c r="D68" s="182" t="s">
        <v>397</v>
      </c>
      <c r="E68" s="182" t="s">
        <v>397</v>
      </c>
      <c r="F68" s="182" t="s">
        <v>397</v>
      </c>
      <c r="G68" s="182" t="s">
        <v>397</v>
      </c>
      <c r="H68" s="182" t="s">
        <v>397</v>
      </c>
      <c r="I68" s="182" t="s">
        <v>397</v>
      </c>
      <c r="J68" s="31" t="s">
        <v>403</v>
      </c>
    </row>
    <row r="69" spans="1:10" s="6" customFormat="1" ht="15" customHeight="1" x14ac:dyDescent="0.15">
      <c r="A69" s="182" t="s">
        <v>398</v>
      </c>
      <c r="B69" s="182" t="s">
        <v>398</v>
      </c>
      <c r="C69" s="182" t="s">
        <v>398</v>
      </c>
      <c r="D69" s="182" t="s">
        <v>398</v>
      </c>
      <c r="E69" s="182" t="s">
        <v>398</v>
      </c>
      <c r="F69" s="182" t="s">
        <v>398</v>
      </c>
      <c r="G69" s="182" t="s">
        <v>398</v>
      </c>
      <c r="H69" s="182" t="s">
        <v>398</v>
      </c>
      <c r="I69" s="182" t="s">
        <v>398</v>
      </c>
      <c r="J69" s="31" t="s">
        <v>403</v>
      </c>
    </row>
    <row r="70" spans="1:10" s="6" customFormat="1" ht="15" customHeight="1" x14ac:dyDescent="0.15">
      <c r="A70" s="182" t="s">
        <v>399</v>
      </c>
      <c r="B70" s="182" t="s">
        <v>399</v>
      </c>
      <c r="C70" s="182" t="s">
        <v>399</v>
      </c>
      <c r="D70" s="182" t="s">
        <v>399</v>
      </c>
      <c r="E70" s="182" t="s">
        <v>399</v>
      </c>
      <c r="F70" s="182" t="s">
        <v>399</v>
      </c>
      <c r="G70" s="182" t="s">
        <v>399</v>
      </c>
      <c r="H70" s="182" t="s">
        <v>399</v>
      </c>
      <c r="I70" s="182" t="s">
        <v>399</v>
      </c>
      <c r="J70" s="31" t="s">
        <v>403</v>
      </c>
    </row>
    <row r="71" spans="1:10" s="6" customFormat="1" ht="15" customHeight="1" x14ac:dyDescent="0.15">
      <c r="A71" s="182" t="s">
        <v>400</v>
      </c>
      <c r="B71" s="182" t="s">
        <v>400</v>
      </c>
      <c r="C71" s="182" t="s">
        <v>400</v>
      </c>
      <c r="D71" s="182" t="s">
        <v>400</v>
      </c>
      <c r="E71" s="182" t="s">
        <v>400</v>
      </c>
      <c r="F71" s="182" t="s">
        <v>400</v>
      </c>
      <c r="G71" s="182" t="s">
        <v>400</v>
      </c>
      <c r="H71" s="182" t="s">
        <v>400</v>
      </c>
      <c r="I71" s="182" t="s">
        <v>400</v>
      </c>
      <c r="J71" s="31" t="s">
        <v>403</v>
      </c>
    </row>
    <row r="72" spans="1:10" s="6" customFormat="1" ht="15" customHeight="1" x14ac:dyDescent="0.15">
      <c r="A72" s="182" t="s">
        <v>401</v>
      </c>
      <c r="B72" s="182" t="s">
        <v>401</v>
      </c>
      <c r="C72" s="182" t="s">
        <v>401</v>
      </c>
      <c r="D72" s="182" t="s">
        <v>401</v>
      </c>
      <c r="E72" s="182" t="s">
        <v>401</v>
      </c>
      <c r="F72" s="182" t="s">
        <v>401</v>
      </c>
      <c r="G72" s="182" t="s">
        <v>401</v>
      </c>
      <c r="H72" s="182" t="s">
        <v>401</v>
      </c>
      <c r="I72" s="182" t="s">
        <v>401</v>
      </c>
      <c r="J72" s="31" t="s">
        <v>403</v>
      </c>
    </row>
    <row r="73" spans="1:10" s="6" customFormat="1" ht="15" customHeight="1" x14ac:dyDescent="0.15">
      <c r="A73" s="182" t="s">
        <v>402</v>
      </c>
      <c r="B73" s="182" t="s">
        <v>402</v>
      </c>
      <c r="C73" s="182" t="s">
        <v>402</v>
      </c>
      <c r="D73" s="182" t="s">
        <v>402</v>
      </c>
      <c r="E73" s="182" t="s">
        <v>402</v>
      </c>
      <c r="F73" s="182" t="s">
        <v>402</v>
      </c>
      <c r="G73" s="182" t="s">
        <v>402</v>
      </c>
      <c r="H73" s="182" t="s">
        <v>402</v>
      </c>
      <c r="I73" s="182" t="s">
        <v>402</v>
      </c>
      <c r="J73" s="31" t="s">
        <v>403</v>
      </c>
    </row>
    <row r="74" spans="1:10" s="6" customFormat="1" ht="15" customHeight="1" x14ac:dyDescent="0.15">
      <c r="A74" s="182" t="s">
        <v>588</v>
      </c>
      <c r="B74" s="182" t="s">
        <v>588</v>
      </c>
      <c r="C74" s="182" t="s">
        <v>588</v>
      </c>
      <c r="D74" s="182" t="s">
        <v>588</v>
      </c>
      <c r="E74" s="182" t="s">
        <v>588</v>
      </c>
      <c r="F74" s="182" t="s">
        <v>588</v>
      </c>
      <c r="G74" s="182" t="s">
        <v>588</v>
      </c>
      <c r="H74" s="182" t="s">
        <v>588</v>
      </c>
      <c r="I74" s="182" t="s">
        <v>588</v>
      </c>
      <c r="J74" s="31" t="s">
        <v>403</v>
      </c>
    </row>
    <row r="75" spans="1:10" s="6" customFormat="1" ht="9.9499999999999993" customHeight="1" thickBot="1" x14ac:dyDescent="0.2">
      <c r="A75" s="216"/>
      <c r="B75" s="216"/>
      <c r="C75" s="216"/>
      <c r="D75" s="216"/>
      <c r="E75" s="216"/>
      <c r="F75" s="216"/>
      <c r="G75" s="216"/>
      <c r="H75" s="216"/>
      <c r="I75" s="216"/>
      <c r="J75" s="216"/>
    </row>
    <row r="76" spans="1:10" s="6" customFormat="1" ht="9.9499999999999993" customHeight="1" x14ac:dyDescent="0.15">
      <c r="A76" s="217"/>
      <c r="B76" s="217"/>
      <c r="C76" s="217"/>
      <c r="D76" s="217"/>
      <c r="E76" s="217"/>
      <c r="F76" s="217"/>
      <c r="G76" s="217"/>
      <c r="H76" s="217"/>
      <c r="I76" s="217"/>
      <c r="J76" s="217"/>
    </row>
    <row r="77" spans="1:10" s="6" customFormat="1" ht="18" customHeight="1" x14ac:dyDescent="0.15">
      <c r="A77" s="181" t="s">
        <v>55</v>
      </c>
      <c r="B77" s="181"/>
      <c r="C77" s="181"/>
      <c r="D77" s="181"/>
      <c r="E77" s="181"/>
      <c r="F77" s="181"/>
      <c r="G77" s="181"/>
      <c r="H77" s="181"/>
      <c r="I77" s="181"/>
      <c r="J77" s="181"/>
    </row>
    <row r="78" spans="1:10" s="6" customFormat="1" ht="29.25" customHeight="1" x14ac:dyDescent="0.15">
      <c r="A78" s="182" t="s">
        <v>404</v>
      </c>
      <c r="B78" s="182"/>
      <c r="C78" s="182"/>
      <c r="D78" s="182"/>
      <c r="E78" s="182"/>
      <c r="F78" s="182"/>
      <c r="G78" s="182"/>
      <c r="H78" s="182"/>
      <c r="I78" s="182"/>
      <c r="J78" s="198"/>
    </row>
    <row r="79" spans="1:10" s="6" customFormat="1" ht="15" customHeight="1" x14ac:dyDescent="0.15">
      <c r="A79" s="182" t="s">
        <v>405</v>
      </c>
      <c r="B79" s="182" t="s">
        <v>405</v>
      </c>
      <c r="C79" s="182" t="s">
        <v>405</v>
      </c>
      <c r="D79" s="182" t="s">
        <v>405</v>
      </c>
      <c r="E79" s="182" t="s">
        <v>405</v>
      </c>
      <c r="F79" s="182" t="s">
        <v>405</v>
      </c>
      <c r="G79" s="182" t="s">
        <v>405</v>
      </c>
      <c r="H79" s="182" t="s">
        <v>405</v>
      </c>
      <c r="I79" s="182" t="s">
        <v>405</v>
      </c>
      <c r="J79" s="31" t="s">
        <v>403</v>
      </c>
    </row>
    <row r="80" spans="1:10" s="6" customFormat="1" ht="15" customHeight="1" x14ac:dyDescent="0.15">
      <c r="A80" s="182" t="s">
        <v>406</v>
      </c>
      <c r="B80" s="182" t="s">
        <v>406</v>
      </c>
      <c r="C80" s="182" t="s">
        <v>406</v>
      </c>
      <c r="D80" s="182" t="s">
        <v>406</v>
      </c>
      <c r="E80" s="182" t="s">
        <v>406</v>
      </c>
      <c r="F80" s="182" t="s">
        <v>406</v>
      </c>
      <c r="G80" s="182" t="s">
        <v>406</v>
      </c>
      <c r="H80" s="182" t="s">
        <v>406</v>
      </c>
      <c r="I80" s="182" t="s">
        <v>406</v>
      </c>
      <c r="J80" s="31" t="s">
        <v>403</v>
      </c>
    </row>
    <row r="81" spans="1:10" s="6" customFormat="1" ht="15" customHeight="1" x14ac:dyDescent="0.15">
      <c r="A81" s="182" t="s">
        <v>407</v>
      </c>
      <c r="B81" s="182" t="s">
        <v>407</v>
      </c>
      <c r="C81" s="182" t="s">
        <v>407</v>
      </c>
      <c r="D81" s="182" t="s">
        <v>407</v>
      </c>
      <c r="E81" s="182" t="s">
        <v>407</v>
      </c>
      <c r="F81" s="182" t="s">
        <v>407</v>
      </c>
      <c r="G81" s="182" t="s">
        <v>407</v>
      </c>
      <c r="H81" s="182" t="s">
        <v>407</v>
      </c>
      <c r="I81" s="182" t="s">
        <v>407</v>
      </c>
      <c r="J81" s="31" t="s">
        <v>403</v>
      </c>
    </row>
    <row r="82" spans="1:10" s="6" customFormat="1" ht="15" customHeight="1" x14ac:dyDescent="0.15">
      <c r="A82" s="182" t="s">
        <v>408</v>
      </c>
      <c r="B82" s="182" t="s">
        <v>408</v>
      </c>
      <c r="C82" s="182" t="s">
        <v>408</v>
      </c>
      <c r="D82" s="182" t="s">
        <v>408</v>
      </c>
      <c r="E82" s="182" t="s">
        <v>408</v>
      </c>
      <c r="F82" s="182" t="s">
        <v>408</v>
      </c>
      <c r="G82" s="182" t="s">
        <v>408</v>
      </c>
      <c r="H82" s="182" t="s">
        <v>408</v>
      </c>
      <c r="I82" s="182" t="s">
        <v>408</v>
      </c>
      <c r="J82" s="31" t="s">
        <v>403</v>
      </c>
    </row>
    <row r="83" spans="1:10" s="6" customFormat="1" ht="15" customHeight="1" x14ac:dyDescent="0.15">
      <c r="A83" s="182" t="s">
        <v>409</v>
      </c>
      <c r="B83" s="182" t="s">
        <v>409</v>
      </c>
      <c r="C83" s="182" t="s">
        <v>409</v>
      </c>
      <c r="D83" s="182" t="s">
        <v>409</v>
      </c>
      <c r="E83" s="182" t="s">
        <v>409</v>
      </c>
      <c r="F83" s="182" t="s">
        <v>409</v>
      </c>
      <c r="G83" s="182" t="s">
        <v>409</v>
      </c>
      <c r="H83" s="182" t="s">
        <v>409</v>
      </c>
      <c r="I83" s="182" t="s">
        <v>409</v>
      </c>
      <c r="J83" s="31" t="s">
        <v>403</v>
      </c>
    </row>
    <row r="84" spans="1:10" s="6" customFormat="1" ht="15" customHeight="1" x14ac:dyDescent="0.15">
      <c r="A84" s="182" t="s">
        <v>410</v>
      </c>
      <c r="B84" s="182" t="s">
        <v>410</v>
      </c>
      <c r="C84" s="182" t="s">
        <v>410</v>
      </c>
      <c r="D84" s="182" t="s">
        <v>410</v>
      </c>
      <c r="E84" s="182" t="s">
        <v>410</v>
      </c>
      <c r="F84" s="182" t="s">
        <v>410</v>
      </c>
      <c r="G84" s="182" t="s">
        <v>410</v>
      </c>
      <c r="H84" s="182" t="s">
        <v>410</v>
      </c>
      <c r="I84" s="182" t="s">
        <v>410</v>
      </c>
      <c r="J84" s="31" t="s">
        <v>403</v>
      </c>
    </row>
    <row r="85" spans="1:10" s="6" customFormat="1" ht="15" customHeight="1" x14ac:dyDescent="0.15">
      <c r="A85" s="182" t="s">
        <v>411</v>
      </c>
      <c r="B85" s="182" t="s">
        <v>411</v>
      </c>
      <c r="C85" s="182" t="s">
        <v>411</v>
      </c>
      <c r="D85" s="182" t="s">
        <v>411</v>
      </c>
      <c r="E85" s="182" t="s">
        <v>411</v>
      </c>
      <c r="F85" s="182" t="s">
        <v>411</v>
      </c>
      <c r="G85" s="182" t="s">
        <v>411</v>
      </c>
      <c r="H85" s="182" t="s">
        <v>411</v>
      </c>
      <c r="I85" s="182" t="s">
        <v>411</v>
      </c>
      <c r="J85" s="31" t="s">
        <v>403</v>
      </c>
    </row>
    <row r="86" spans="1:10" s="6" customFormat="1" ht="15" customHeight="1" x14ac:dyDescent="0.15">
      <c r="A86" s="182" t="s">
        <v>412</v>
      </c>
      <c r="B86" s="182" t="s">
        <v>412</v>
      </c>
      <c r="C86" s="182" t="s">
        <v>412</v>
      </c>
      <c r="D86" s="182" t="s">
        <v>412</v>
      </c>
      <c r="E86" s="182" t="s">
        <v>412</v>
      </c>
      <c r="F86" s="182" t="s">
        <v>412</v>
      </c>
      <c r="G86" s="182" t="s">
        <v>412</v>
      </c>
      <c r="H86" s="182" t="s">
        <v>412</v>
      </c>
      <c r="I86" s="182" t="s">
        <v>412</v>
      </c>
      <c r="J86" s="31" t="s">
        <v>403</v>
      </c>
    </row>
    <row r="87" spans="1:10" s="6" customFormat="1" ht="15" customHeight="1" x14ac:dyDescent="0.15">
      <c r="A87" s="182" t="s">
        <v>413</v>
      </c>
      <c r="B87" s="182" t="s">
        <v>413</v>
      </c>
      <c r="C87" s="182" t="s">
        <v>413</v>
      </c>
      <c r="D87" s="182" t="s">
        <v>413</v>
      </c>
      <c r="E87" s="182" t="s">
        <v>413</v>
      </c>
      <c r="F87" s="182" t="s">
        <v>413</v>
      </c>
      <c r="G87" s="182" t="s">
        <v>413</v>
      </c>
      <c r="H87" s="182" t="s">
        <v>413</v>
      </c>
      <c r="I87" s="182" t="s">
        <v>413</v>
      </c>
      <c r="J87" s="31" t="s">
        <v>403</v>
      </c>
    </row>
    <row r="88" spans="1:10" s="6" customFormat="1" ht="15" customHeight="1" x14ac:dyDescent="0.15">
      <c r="A88" s="182" t="s">
        <v>414</v>
      </c>
      <c r="B88" s="182" t="s">
        <v>414</v>
      </c>
      <c r="C88" s="182" t="s">
        <v>414</v>
      </c>
      <c r="D88" s="182" t="s">
        <v>414</v>
      </c>
      <c r="E88" s="182" t="s">
        <v>414</v>
      </c>
      <c r="F88" s="182" t="s">
        <v>414</v>
      </c>
      <c r="G88" s="182" t="s">
        <v>414</v>
      </c>
      <c r="H88" s="182" t="s">
        <v>414</v>
      </c>
      <c r="I88" s="182" t="s">
        <v>414</v>
      </c>
      <c r="J88" s="31" t="s">
        <v>403</v>
      </c>
    </row>
    <row r="89" spans="1:10" s="6" customFormat="1" ht="15" customHeight="1" x14ac:dyDescent="0.15">
      <c r="A89" s="182" t="s">
        <v>415</v>
      </c>
      <c r="B89" s="182" t="s">
        <v>415</v>
      </c>
      <c r="C89" s="182" t="s">
        <v>415</v>
      </c>
      <c r="D89" s="182" t="s">
        <v>415</v>
      </c>
      <c r="E89" s="182" t="s">
        <v>415</v>
      </c>
      <c r="F89" s="182" t="s">
        <v>415</v>
      </c>
      <c r="G89" s="182" t="s">
        <v>415</v>
      </c>
      <c r="H89" s="182" t="s">
        <v>415</v>
      </c>
      <c r="I89" s="182" t="s">
        <v>415</v>
      </c>
      <c r="J89" s="31" t="s">
        <v>403</v>
      </c>
    </row>
    <row r="90" spans="1:10" s="6" customFormat="1" ht="15" customHeight="1" x14ac:dyDescent="0.15">
      <c r="A90" s="182" t="s">
        <v>416</v>
      </c>
      <c r="B90" s="182" t="s">
        <v>416</v>
      </c>
      <c r="C90" s="182" t="s">
        <v>416</v>
      </c>
      <c r="D90" s="182" t="s">
        <v>416</v>
      </c>
      <c r="E90" s="182" t="s">
        <v>416</v>
      </c>
      <c r="F90" s="182" t="s">
        <v>416</v>
      </c>
      <c r="G90" s="182" t="s">
        <v>416</v>
      </c>
      <c r="H90" s="182" t="s">
        <v>416</v>
      </c>
      <c r="I90" s="182" t="s">
        <v>416</v>
      </c>
      <c r="J90" s="31" t="s">
        <v>403</v>
      </c>
    </row>
    <row r="91" spans="1:10" s="6" customFormat="1" ht="15" customHeight="1" x14ac:dyDescent="0.15">
      <c r="A91" s="182" t="s">
        <v>417</v>
      </c>
      <c r="B91" s="182" t="s">
        <v>417</v>
      </c>
      <c r="C91" s="182" t="s">
        <v>417</v>
      </c>
      <c r="D91" s="182" t="s">
        <v>417</v>
      </c>
      <c r="E91" s="182" t="s">
        <v>417</v>
      </c>
      <c r="F91" s="182" t="s">
        <v>417</v>
      </c>
      <c r="G91" s="182" t="s">
        <v>417</v>
      </c>
      <c r="H91" s="182" t="s">
        <v>417</v>
      </c>
      <c r="I91" s="182" t="s">
        <v>417</v>
      </c>
      <c r="J91" s="31" t="s">
        <v>403</v>
      </c>
    </row>
    <row r="92" spans="1:10" s="6" customFormat="1" ht="15" customHeight="1" x14ac:dyDescent="0.15">
      <c r="A92" s="182" t="s">
        <v>418</v>
      </c>
      <c r="B92" s="182" t="s">
        <v>418</v>
      </c>
      <c r="C92" s="182" t="s">
        <v>418</v>
      </c>
      <c r="D92" s="182" t="s">
        <v>418</v>
      </c>
      <c r="E92" s="182" t="s">
        <v>418</v>
      </c>
      <c r="F92" s="182" t="s">
        <v>418</v>
      </c>
      <c r="G92" s="182" t="s">
        <v>418</v>
      </c>
      <c r="H92" s="182" t="s">
        <v>418</v>
      </c>
      <c r="I92" s="182" t="s">
        <v>418</v>
      </c>
      <c r="J92" s="31" t="s">
        <v>403</v>
      </c>
    </row>
    <row r="93" spans="1:10" s="6" customFormat="1" ht="15" customHeight="1" x14ac:dyDescent="0.15">
      <c r="A93" s="182" t="s">
        <v>419</v>
      </c>
      <c r="B93" s="182" t="s">
        <v>419</v>
      </c>
      <c r="C93" s="182" t="s">
        <v>419</v>
      </c>
      <c r="D93" s="182" t="s">
        <v>419</v>
      </c>
      <c r="E93" s="182" t="s">
        <v>419</v>
      </c>
      <c r="F93" s="182" t="s">
        <v>419</v>
      </c>
      <c r="G93" s="182" t="s">
        <v>419</v>
      </c>
      <c r="H93" s="182" t="s">
        <v>419</v>
      </c>
      <c r="I93" s="182" t="s">
        <v>419</v>
      </c>
      <c r="J93" s="31" t="s">
        <v>403</v>
      </c>
    </row>
    <row r="94" spans="1:10" s="6" customFormat="1" ht="15" customHeight="1" x14ac:dyDescent="0.15">
      <c r="A94" s="182" t="s">
        <v>420</v>
      </c>
      <c r="B94" s="182" t="s">
        <v>420</v>
      </c>
      <c r="C94" s="182" t="s">
        <v>420</v>
      </c>
      <c r="D94" s="182" t="s">
        <v>420</v>
      </c>
      <c r="E94" s="182" t="s">
        <v>420</v>
      </c>
      <c r="F94" s="182" t="s">
        <v>420</v>
      </c>
      <c r="G94" s="182" t="s">
        <v>420</v>
      </c>
      <c r="H94" s="182" t="s">
        <v>420</v>
      </c>
      <c r="I94" s="182" t="s">
        <v>420</v>
      </c>
      <c r="J94" s="31" t="s">
        <v>403</v>
      </c>
    </row>
    <row r="95" spans="1:10" s="6" customFormat="1" ht="15" customHeight="1" x14ac:dyDescent="0.15">
      <c r="A95" s="182" t="s">
        <v>421</v>
      </c>
      <c r="B95" s="182" t="s">
        <v>421</v>
      </c>
      <c r="C95" s="182" t="s">
        <v>421</v>
      </c>
      <c r="D95" s="182" t="s">
        <v>421</v>
      </c>
      <c r="E95" s="182" t="s">
        <v>421</v>
      </c>
      <c r="F95" s="182" t="s">
        <v>421</v>
      </c>
      <c r="G95" s="182" t="s">
        <v>421</v>
      </c>
      <c r="H95" s="182" t="s">
        <v>421</v>
      </c>
      <c r="I95" s="182" t="s">
        <v>421</v>
      </c>
      <c r="J95" s="31" t="s">
        <v>403</v>
      </c>
    </row>
    <row r="96" spans="1:10" s="6" customFormat="1" ht="15" customHeight="1" x14ac:dyDescent="0.15">
      <c r="A96" s="182" t="s">
        <v>422</v>
      </c>
      <c r="B96" s="182" t="s">
        <v>422</v>
      </c>
      <c r="C96" s="182" t="s">
        <v>422</v>
      </c>
      <c r="D96" s="182" t="s">
        <v>422</v>
      </c>
      <c r="E96" s="182" t="s">
        <v>422</v>
      </c>
      <c r="F96" s="182" t="s">
        <v>422</v>
      </c>
      <c r="G96" s="182" t="s">
        <v>422</v>
      </c>
      <c r="H96" s="182" t="s">
        <v>422</v>
      </c>
      <c r="I96" s="182" t="s">
        <v>422</v>
      </c>
      <c r="J96" s="31" t="s">
        <v>403</v>
      </c>
    </row>
    <row r="97" spans="1:10" s="6" customFormat="1" ht="15" customHeight="1" x14ac:dyDescent="0.15">
      <c r="A97" s="182" t="s">
        <v>423</v>
      </c>
      <c r="B97" s="182" t="s">
        <v>423</v>
      </c>
      <c r="C97" s="182" t="s">
        <v>423</v>
      </c>
      <c r="D97" s="182" t="s">
        <v>423</v>
      </c>
      <c r="E97" s="182" t="s">
        <v>423</v>
      </c>
      <c r="F97" s="182" t="s">
        <v>423</v>
      </c>
      <c r="G97" s="182" t="s">
        <v>423</v>
      </c>
      <c r="H97" s="182" t="s">
        <v>423</v>
      </c>
      <c r="I97" s="182" t="s">
        <v>423</v>
      </c>
      <c r="J97" s="31" t="s">
        <v>403</v>
      </c>
    </row>
    <row r="98" spans="1:10" s="6" customFormat="1" ht="15" customHeight="1" x14ac:dyDescent="0.15">
      <c r="A98" s="182" t="s">
        <v>424</v>
      </c>
      <c r="B98" s="182" t="s">
        <v>424</v>
      </c>
      <c r="C98" s="182" t="s">
        <v>424</v>
      </c>
      <c r="D98" s="182" t="s">
        <v>424</v>
      </c>
      <c r="E98" s="182" t="s">
        <v>424</v>
      </c>
      <c r="F98" s="182" t="s">
        <v>424</v>
      </c>
      <c r="G98" s="182" t="s">
        <v>424</v>
      </c>
      <c r="H98" s="182" t="s">
        <v>424</v>
      </c>
      <c r="I98" s="182" t="s">
        <v>424</v>
      </c>
      <c r="J98" s="31" t="s">
        <v>403</v>
      </c>
    </row>
    <row r="99" spans="1:10" s="6" customFormat="1" ht="15" customHeight="1" x14ac:dyDescent="0.15">
      <c r="A99" s="182" t="s">
        <v>425</v>
      </c>
      <c r="B99" s="182" t="s">
        <v>425</v>
      </c>
      <c r="C99" s="182" t="s">
        <v>425</v>
      </c>
      <c r="D99" s="182" t="s">
        <v>425</v>
      </c>
      <c r="E99" s="182" t="s">
        <v>425</v>
      </c>
      <c r="F99" s="182" t="s">
        <v>425</v>
      </c>
      <c r="G99" s="182" t="s">
        <v>425</v>
      </c>
      <c r="H99" s="182" t="s">
        <v>425</v>
      </c>
      <c r="I99" s="182" t="s">
        <v>425</v>
      </c>
      <c r="J99" s="31" t="s">
        <v>403</v>
      </c>
    </row>
    <row r="100" spans="1:10" s="6" customFormat="1" ht="15" customHeight="1" x14ac:dyDescent="0.15">
      <c r="A100" s="182" t="s">
        <v>426</v>
      </c>
      <c r="B100" s="182" t="s">
        <v>426</v>
      </c>
      <c r="C100" s="182" t="s">
        <v>426</v>
      </c>
      <c r="D100" s="182" t="s">
        <v>426</v>
      </c>
      <c r="E100" s="182" t="s">
        <v>426</v>
      </c>
      <c r="F100" s="182" t="s">
        <v>426</v>
      </c>
      <c r="G100" s="182" t="s">
        <v>426</v>
      </c>
      <c r="H100" s="182" t="s">
        <v>426</v>
      </c>
      <c r="I100" s="182" t="s">
        <v>426</v>
      </c>
      <c r="J100" s="31" t="s">
        <v>403</v>
      </c>
    </row>
    <row r="101" spans="1:10" s="6" customFormat="1" ht="15" customHeight="1" x14ac:dyDescent="0.15">
      <c r="A101" s="182" t="s">
        <v>427</v>
      </c>
      <c r="B101" s="182" t="s">
        <v>427</v>
      </c>
      <c r="C101" s="182" t="s">
        <v>427</v>
      </c>
      <c r="D101" s="182" t="s">
        <v>427</v>
      </c>
      <c r="E101" s="182" t="s">
        <v>427</v>
      </c>
      <c r="F101" s="182" t="s">
        <v>427</v>
      </c>
      <c r="G101" s="182" t="s">
        <v>427</v>
      </c>
      <c r="H101" s="182" t="s">
        <v>427</v>
      </c>
      <c r="I101" s="182" t="s">
        <v>427</v>
      </c>
      <c r="J101" s="31" t="s">
        <v>403</v>
      </c>
    </row>
    <row r="102" spans="1:10" s="6" customFormat="1" ht="15" customHeight="1" x14ac:dyDescent="0.15">
      <c r="A102" s="182" t="s">
        <v>428</v>
      </c>
      <c r="B102" s="182" t="s">
        <v>428</v>
      </c>
      <c r="C102" s="182" t="s">
        <v>428</v>
      </c>
      <c r="D102" s="182" t="s">
        <v>428</v>
      </c>
      <c r="E102" s="182" t="s">
        <v>428</v>
      </c>
      <c r="F102" s="182" t="s">
        <v>428</v>
      </c>
      <c r="G102" s="182" t="s">
        <v>428</v>
      </c>
      <c r="H102" s="182" t="s">
        <v>428</v>
      </c>
      <c r="I102" s="182" t="s">
        <v>428</v>
      </c>
      <c r="J102" s="31" t="s">
        <v>403</v>
      </c>
    </row>
    <row r="103" spans="1:10" s="6" customFormat="1" ht="15" customHeight="1" x14ac:dyDescent="0.15">
      <c r="A103" s="182" t="s">
        <v>429</v>
      </c>
      <c r="B103" s="182" t="s">
        <v>429</v>
      </c>
      <c r="C103" s="182" t="s">
        <v>429</v>
      </c>
      <c r="D103" s="182" t="s">
        <v>429</v>
      </c>
      <c r="E103" s="182" t="s">
        <v>429</v>
      </c>
      <c r="F103" s="182" t="s">
        <v>429</v>
      </c>
      <c r="G103" s="182" t="s">
        <v>429</v>
      </c>
      <c r="H103" s="182" t="s">
        <v>429</v>
      </c>
      <c r="I103" s="182" t="s">
        <v>429</v>
      </c>
      <c r="J103" s="31" t="s">
        <v>403</v>
      </c>
    </row>
    <row r="104" spans="1:10" s="6" customFormat="1" ht="15" customHeight="1" x14ac:dyDescent="0.15">
      <c r="A104" s="182" t="s">
        <v>430</v>
      </c>
      <c r="B104" s="182" t="s">
        <v>430</v>
      </c>
      <c r="C104" s="182" t="s">
        <v>430</v>
      </c>
      <c r="D104" s="182" t="s">
        <v>430</v>
      </c>
      <c r="E104" s="182" t="s">
        <v>430</v>
      </c>
      <c r="F104" s="182" t="s">
        <v>430</v>
      </c>
      <c r="G104" s="182" t="s">
        <v>430</v>
      </c>
      <c r="H104" s="182" t="s">
        <v>430</v>
      </c>
      <c r="I104" s="182" t="s">
        <v>430</v>
      </c>
      <c r="J104" s="31" t="s">
        <v>403</v>
      </c>
    </row>
    <row r="105" spans="1:10" s="6" customFormat="1" ht="15" customHeight="1" x14ac:dyDescent="0.15">
      <c r="A105" s="182" t="s">
        <v>431</v>
      </c>
      <c r="B105" s="182" t="s">
        <v>431</v>
      </c>
      <c r="C105" s="182" t="s">
        <v>431</v>
      </c>
      <c r="D105" s="182" t="s">
        <v>431</v>
      </c>
      <c r="E105" s="182" t="s">
        <v>431</v>
      </c>
      <c r="F105" s="182" t="s">
        <v>431</v>
      </c>
      <c r="G105" s="182" t="s">
        <v>431</v>
      </c>
      <c r="H105" s="182" t="s">
        <v>431</v>
      </c>
      <c r="I105" s="182" t="s">
        <v>431</v>
      </c>
      <c r="J105" s="31" t="s">
        <v>403</v>
      </c>
    </row>
    <row r="106" spans="1:10" s="6" customFormat="1" ht="15" customHeight="1" x14ac:dyDescent="0.15">
      <c r="A106" s="182" t="s">
        <v>432</v>
      </c>
      <c r="B106" s="182" t="s">
        <v>432</v>
      </c>
      <c r="C106" s="182" t="s">
        <v>432</v>
      </c>
      <c r="D106" s="182" t="s">
        <v>432</v>
      </c>
      <c r="E106" s="182" t="s">
        <v>432</v>
      </c>
      <c r="F106" s="182" t="s">
        <v>432</v>
      </c>
      <c r="G106" s="182" t="s">
        <v>432</v>
      </c>
      <c r="H106" s="182" t="s">
        <v>432</v>
      </c>
      <c r="I106" s="182" t="s">
        <v>432</v>
      </c>
      <c r="J106" s="31" t="s">
        <v>403</v>
      </c>
    </row>
    <row r="107" spans="1:10" s="6" customFormat="1" ht="15" customHeight="1" x14ac:dyDescent="0.15">
      <c r="A107" s="182" t="s">
        <v>433</v>
      </c>
      <c r="B107" s="182" t="s">
        <v>433</v>
      </c>
      <c r="C107" s="182" t="s">
        <v>433</v>
      </c>
      <c r="D107" s="182" t="s">
        <v>433</v>
      </c>
      <c r="E107" s="182" t="s">
        <v>433</v>
      </c>
      <c r="F107" s="182" t="s">
        <v>433</v>
      </c>
      <c r="G107" s="182" t="s">
        <v>433</v>
      </c>
      <c r="H107" s="182" t="s">
        <v>433</v>
      </c>
      <c r="I107" s="182" t="s">
        <v>433</v>
      </c>
      <c r="J107" s="31" t="s">
        <v>403</v>
      </c>
    </row>
    <row r="108" spans="1:10" s="6" customFormat="1" ht="15" customHeight="1" x14ac:dyDescent="0.15">
      <c r="A108" s="182" t="s">
        <v>434</v>
      </c>
      <c r="B108" s="182" t="s">
        <v>434</v>
      </c>
      <c r="C108" s="182" t="s">
        <v>434</v>
      </c>
      <c r="D108" s="182" t="s">
        <v>434</v>
      </c>
      <c r="E108" s="182" t="s">
        <v>434</v>
      </c>
      <c r="F108" s="182" t="s">
        <v>434</v>
      </c>
      <c r="G108" s="182" t="s">
        <v>434</v>
      </c>
      <c r="H108" s="182" t="s">
        <v>434</v>
      </c>
      <c r="I108" s="182" t="s">
        <v>434</v>
      </c>
      <c r="J108" s="31" t="s">
        <v>403</v>
      </c>
    </row>
    <row r="109" spans="1:10" s="6" customFormat="1" ht="15" customHeight="1" x14ac:dyDescent="0.15">
      <c r="A109" s="182" t="s">
        <v>435</v>
      </c>
      <c r="B109" s="182" t="s">
        <v>435</v>
      </c>
      <c r="C109" s="182" t="s">
        <v>435</v>
      </c>
      <c r="D109" s="182" t="s">
        <v>435</v>
      </c>
      <c r="E109" s="182" t="s">
        <v>435</v>
      </c>
      <c r="F109" s="182" t="s">
        <v>435</v>
      </c>
      <c r="G109" s="182" t="s">
        <v>435</v>
      </c>
      <c r="H109" s="182" t="s">
        <v>435</v>
      </c>
      <c r="I109" s="182" t="s">
        <v>435</v>
      </c>
      <c r="J109" s="31" t="s">
        <v>403</v>
      </c>
    </row>
    <row r="110" spans="1:10" s="6" customFormat="1" ht="15" customHeight="1" x14ac:dyDescent="0.15">
      <c r="A110" s="182" t="s">
        <v>436</v>
      </c>
      <c r="B110" s="182" t="s">
        <v>436</v>
      </c>
      <c r="C110" s="182" t="s">
        <v>436</v>
      </c>
      <c r="D110" s="182" t="s">
        <v>436</v>
      </c>
      <c r="E110" s="182" t="s">
        <v>436</v>
      </c>
      <c r="F110" s="182" t="s">
        <v>436</v>
      </c>
      <c r="G110" s="182" t="s">
        <v>436</v>
      </c>
      <c r="H110" s="182" t="s">
        <v>436</v>
      </c>
      <c r="I110" s="182" t="s">
        <v>436</v>
      </c>
      <c r="J110" s="31" t="s">
        <v>403</v>
      </c>
    </row>
    <row r="111" spans="1:10" s="6" customFormat="1" ht="15" customHeight="1" x14ac:dyDescent="0.15">
      <c r="A111" s="182" t="s">
        <v>437</v>
      </c>
      <c r="B111" s="182" t="s">
        <v>437</v>
      </c>
      <c r="C111" s="182" t="s">
        <v>437</v>
      </c>
      <c r="D111" s="182" t="s">
        <v>437</v>
      </c>
      <c r="E111" s="182" t="s">
        <v>437</v>
      </c>
      <c r="F111" s="182" t="s">
        <v>437</v>
      </c>
      <c r="G111" s="182" t="s">
        <v>437</v>
      </c>
      <c r="H111" s="182" t="s">
        <v>437</v>
      </c>
      <c r="I111" s="182" t="s">
        <v>437</v>
      </c>
      <c r="J111" s="31" t="s">
        <v>403</v>
      </c>
    </row>
    <row r="112" spans="1:10" s="6" customFormat="1" ht="15" customHeight="1" x14ac:dyDescent="0.15">
      <c r="A112" s="182" t="s">
        <v>438</v>
      </c>
      <c r="B112" s="182" t="s">
        <v>438</v>
      </c>
      <c r="C112" s="182" t="s">
        <v>438</v>
      </c>
      <c r="D112" s="182" t="s">
        <v>438</v>
      </c>
      <c r="E112" s="182" t="s">
        <v>438</v>
      </c>
      <c r="F112" s="182" t="s">
        <v>438</v>
      </c>
      <c r="G112" s="182" t="s">
        <v>438</v>
      </c>
      <c r="H112" s="182" t="s">
        <v>438</v>
      </c>
      <c r="I112" s="182" t="s">
        <v>438</v>
      </c>
      <c r="J112" s="31" t="s">
        <v>403</v>
      </c>
    </row>
    <row r="113" spans="1:10" s="6" customFormat="1" ht="15" customHeight="1" x14ac:dyDescent="0.15">
      <c r="A113" s="182" t="s">
        <v>439</v>
      </c>
      <c r="B113" s="182" t="s">
        <v>439</v>
      </c>
      <c r="C113" s="182" t="s">
        <v>439</v>
      </c>
      <c r="D113" s="182" t="s">
        <v>439</v>
      </c>
      <c r="E113" s="182" t="s">
        <v>439</v>
      </c>
      <c r="F113" s="182" t="s">
        <v>439</v>
      </c>
      <c r="G113" s="182" t="s">
        <v>439</v>
      </c>
      <c r="H113" s="182" t="s">
        <v>439</v>
      </c>
      <c r="I113" s="182" t="s">
        <v>439</v>
      </c>
      <c r="J113" s="31" t="s">
        <v>403</v>
      </c>
    </row>
    <row r="114" spans="1:10" s="6" customFormat="1" ht="15" customHeight="1" x14ac:dyDescent="0.15">
      <c r="A114" s="182" t="s">
        <v>440</v>
      </c>
      <c r="B114" s="182" t="s">
        <v>440</v>
      </c>
      <c r="C114" s="182" t="s">
        <v>440</v>
      </c>
      <c r="D114" s="182" t="s">
        <v>440</v>
      </c>
      <c r="E114" s="182" t="s">
        <v>440</v>
      </c>
      <c r="F114" s="182" t="s">
        <v>440</v>
      </c>
      <c r="G114" s="182" t="s">
        <v>440</v>
      </c>
      <c r="H114" s="182" t="s">
        <v>440</v>
      </c>
      <c r="I114" s="182" t="s">
        <v>440</v>
      </c>
      <c r="J114" s="31" t="s">
        <v>403</v>
      </c>
    </row>
    <row r="115" spans="1:10" s="6" customFormat="1" ht="15" customHeight="1" x14ac:dyDescent="0.15">
      <c r="A115" s="182" t="s">
        <v>441</v>
      </c>
      <c r="B115" s="182" t="s">
        <v>441</v>
      </c>
      <c r="C115" s="182" t="s">
        <v>441</v>
      </c>
      <c r="D115" s="182" t="s">
        <v>441</v>
      </c>
      <c r="E115" s="182" t="s">
        <v>441</v>
      </c>
      <c r="F115" s="182" t="s">
        <v>441</v>
      </c>
      <c r="G115" s="182" t="s">
        <v>441</v>
      </c>
      <c r="H115" s="182" t="s">
        <v>441</v>
      </c>
      <c r="I115" s="182" t="s">
        <v>441</v>
      </c>
      <c r="J115" s="31" t="s">
        <v>403</v>
      </c>
    </row>
    <row r="116" spans="1:10" s="6" customFormat="1" ht="15" customHeight="1" x14ac:dyDescent="0.15">
      <c r="A116" s="182" t="s">
        <v>442</v>
      </c>
      <c r="B116" s="182" t="s">
        <v>442</v>
      </c>
      <c r="C116" s="182" t="s">
        <v>442</v>
      </c>
      <c r="D116" s="182" t="s">
        <v>442</v>
      </c>
      <c r="E116" s="182" t="s">
        <v>442</v>
      </c>
      <c r="F116" s="182" t="s">
        <v>442</v>
      </c>
      <c r="G116" s="182" t="s">
        <v>442</v>
      </c>
      <c r="H116" s="182" t="s">
        <v>442</v>
      </c>
      <c r="I116" s="182" t="s">
        <v>442</v>
      </c>
      <c r="J116" s="31" t="s">
        <v>403</v>
      </c>
    </row>
    <row r="117" spans="1:10" s="6" customFormat="1" ht="15" customHeight="1" x14ac:dyDescent="0.15">
      <c r="A117" s="182" t="s">
        <v>443</v>
      </c>
      <c r="B117" s="182" t="s">
        <v>443</v>
      </c>
      <c r="C117" s="182" t="s">
        <v>443</v>
      </c>
      <c r="D117" s="182" t="s">
        <v>443</v>
      </c>
      <c r="E117" s="182" t="s">
        <v>443</v>
      </c>
      <c r="F117" s="182" t="s">
        <v>443</v>
      </c>
      <c r="G117" s="182" t="s">
        <v>443</v>
      </c>
      <c r="H117" s="182" t="s">
        <v>443</v>
      </c>
      <c r="I117" s="182" t="s">
        <v>443</v>
      </c>
      <c r="J117" s="31" t="s">
        <v>403</v>
      </c>
    </row>
    <row r="118" spans="1:10" s="6" customFormat="1" ht="15" customHeight="1" x14ac:dyDescent="0.15">
      <c r="A118" s="182" t="s">
        <v>444</v>
      </c>
      <c r="B118" s="182" t="s">
        <v>444</v>
      </c>
      <c r="C118" s="182" t="s">
        <v>444</v>
      </c>
      <c r="D118" s="182" t="s">
        <v>444</v>
      </c>
      <c r="E118" s="182" t="s">
        <v>444</v>
      </c>
      <c r="F118" s="182" t="s">
        <v>444</v>
      </c>
      <c r="G118" s="182" t="s">
        <v>444</v>
      </c>
      <c r="H118" s="182" t="s">
        <v>444</v>
      </c>
      <c r="I118" s="182" t="s">
        <v>444</v>
      </c>
      <c r="J118" s="31" t="s">
        <v>403</v>
      </c>
    </row>
    <row r="119" spans="1:10" s="6" customFormat="1" ht="15" customHeight="1" x14ac:dyDescent="0.15">
      <c r="A119" s="182" t="s">
        <v>445</v>
      </c>
      <c r="B119" s="182" t="s">
        <v>445</v>
      </c>
      <c r="C119" s="182" t="s">
        <v>445</v>
      </c>
      <c r="D119" s="182" t="s">
        <v>445</v>
      </c>
      <c r="E119" s="182" t="s">
        <v>445</v>
      </c>
      <c r="F119" s="182" t="s">
        <v>445</v>
      </c>
      <c r="G119" s="182" t="s">
        <v>445</v>
      </c>
      <c r="H119" s="182" t="s">
        <v>445</v>
      </c>
      <c r="I119" s="182" t="s">
        <v>445</v>
      </c>
      <c r="J119" s="31" t="s">
        <v>403</v>
      </c>
    </row>
    <row r="120" spans="1:10" s="6" customFormat="1" ht="15" customHeight="1" x14ac:dyDescent="0.15">
      <c r="A120" s="182" t="s">
        <v>446</v>
      </c>
      <c r="B120" s="182" t="s">
        <v>446</v>
      </c>
      <c r="C120" s="182" t="s">
        <v>446</v>
      </c>
      <c r="D120" s="182" t="s">
        <v>446</v>
      </c>
      <c r="E120" s="182" t="s">
        <v>446</v>
      </c>
      <c r="F120" s="182" t="s">
        <v>446</v>
      </c>
      <c r="G120" s="182" t="s">
        <v>446</v>
      </c>
      <c r="H120" s="182" t="s">
        <v>446</v>
      </c>
      <c r="I120" s="182" t="s">
        <v>446</v>
      </c>
      <c r="J120" s="31" t="s">
        <v>403</v>
      </c>
    </row>
    <row r="121" spans="1:10" s="6" customFormat="1" ht="15" customHeight="1" x14ac:dyDescent="0.15">
      <c r="A121" s="182" t="s">
        <v>447</v>
      </c>
      <c r="B121" s="182" t="s">
        <v>447</v>
      </c>
      <c r="C121" s="182" t="s">
        <v>447</v>
      </c>
      <c r="D121" s="182" t="s">
        <v>447</v>
      </c>
      <c r="E121" s="182" t="s">
        <v>447</v>
      </c>
      <c r="F121" s="182" t="s">
        <v>447</v>
      </c>
      <c r="G121" s="182" t="s">
        <v>447</v>
      </c>
      <c r="H121" s="182" t="s">
        <v>447</v>
      </c>
      <c r="I121" s="182" t="s">
        <v>447</v>
      </c>
      <c r="J121" s="31" t="s">
        <v>403</v>
      </c>
    </row>
    <row r="122" spans="1:10" s="6" customFormat="1" ht="15" customHeight="1" x14ac:dyDescent="0.15">
      <c r="A122" s="182" t="s">
        <v>448</v>
      </c>
      <c r="B122" s="182" t="s">
        <v>448</v>
      </c>
      <c r="C122" s="182" t="s">
        <v>448</v>
      </c>
      <c r="D122" s="182" t="s">
        <v>448</v>
      </c>
      <c r="E122" s="182" t="s">
        <v>448</v>
      </c>
      <c r="F122" s="182" t="s">
        <v>448</v>
      </c>
      <c r="G122" s="182" t="s">
        <v>448</v>
      </c>
      <c r="H122" s="182" t="s">
        <v>448</v>
      </c>
      <c r="I122" s="182" t="s">
        <v>448</v>
      </c>
      <c r="J122" s="31" t="s">
        <v>403</v>
      </c>
    </row>
    <row r="123" spans="1:10" s="6" customFormat="1" ht="15" customHeight="1" x14ac:dyDescent="0.15">
      <c r="A123" s="182" t="s">
        <v>449</v>
      </c>
      <c r="B123" s="182" t="s">
        <v>449</v>
      </c>
      <c r="C123" s="182" t="s">
        <v>449</v>
      </c>
      <c r="D123" s="182" t="s">
        <v>449</v>
      </c>
      <c r="E123" s="182" t="s">
        <v>449</v>
      </c>
      <c r="F123" s="182" t="s">
        <v>449</v>
      </c>
      <c r="G123" s="182" t="s">
        <v>449</v>
      </c>
      <c r="H123" s="182" t="s">
        <v>449</v>
      </c>
      <c r="I123" s="182" t="s">
        <v>449</v>
      </c>
      <c r="J123" s="31" t="s">
        <v>403</v>
      </c>
    </row>
    <row r="124" spans="1:10" s="6" customFormat="1" ht="15" customHeight="1" x14ac:dyDescent="0.15">
      <c r="A124" s="182" t="s">
        <v>450</v>
      </c>
      <c r="B124" s="182" t="s">
        <v>450</v>
      </c>
      <c r="C124" s="182" t="s">
        <v>450</v>
      </c>
      <c r="D124" s="182" t="s">
        <v>450</v>
      </c>
      <c r="E124" s="182" t="s">
        <v>450</v>
      </c>
      <c r="F124" s="182" t="s">
        <v>450</v>
      </c>
      <c r="G124" s="182" t="s">
        <v>450</v>
      </c>
      <c r="H124" s="182" t="s">
        <v>450</v>
      </c>
      <c r="I124" s="182" t="s">
        <v>450</v>
      </c>
      <c r="J124" s="31" t="s">
        <v>403</v>
      </c>
    </row>
    <row r="125" spans="1:10" s="6" customFormat="1" ht="15" customHeight="1" x14ac:dyDescent="0.15">
      <c r="A125" s="182" t="s">
        <v>451</v>
      </c>
      <c r="B125" s="182" t="s">
        <v>451</v>
      </c>
      <c r="C125" s="182" t="s">
        <v>451</v>
      </c>
      <c r="D125" s="182" t="s">
        <v>451</v>
      </c>
      <c r="E125" s="182" t="s">
        <v>451</v>
      </c>
      <c r="F125" s="182" t="s">
        <v>451</v>
      </c>
      <c r="G125" s="182" t="s">
        <v>451</v>
      </c>
      <c r="H125" s="182" t="s">
        <v>451</v>
      </c>
      <c r="I125" s="182" t="s">
        <v>451</v>
      </c>
      <c r="J125" s="31" t="s">
        <v>403</v>
      </c>
    </row>
    <row r="126" spans="1:10" s="6" customFormat="1" ht="15" customHeight="1" x14ac:dyDescent="0.15">
      <c r="A126" s="182" t="s">
        <v>452</v>
      </c>
      <c r="B126" s="182" t="s">
        <v>452</v>
      </c>
      <c r="C126" s="182" t="s">
        <v>452</v>
      </c>
      <c r="D126" s="182" t="s">
        <v>452</v>
      </c>
      <c r="E126" s="182" t="s">
        <v>452</v>
      </c>
      <c r="F126" s="182" t="s">
        <v>452</v>
      </c>
      <c r="G126" s="182" t="s">
        <v>452</v>
      </c>
      <c r="H126" s="182" t="s">
        <v>452</v>
      </c>
      <c r="I126" s="182" t="s">
        <v>452</v>
      </c>
      <c r="J126" s="31" t="s">
        <v>403</v>
      </c>
    </row>
    <row r="127" spans="1:10" s="6" customFormat="1" ht="15" customHeight="1" x14ac:dyDescent="0.15">
      <c r="A127" s="182" t="s">
        <v>453</v>
      </c>
      <c r="B127" s="182" t="s">
        <v>453</v>
      </c>
      <c r="C127" s="182" t="s">
        <v>453</v>
      </c>
      <c r="D127" s="182" t="s">
        <v>453</v>
      </c>
      <c r="E127" s="182" t="s">
        <v>453</v>
      </c>
      <c r="F127" s="182" t="s">
        <v>453</v>
      </c>
      <c r="G127" s="182" t="s">
        <v>453</v>
      </c>
      <c r="H127" s="182" t="s">
        <v>453</v>
      </c>
      <c r="I127" s="182" t="s">
        <v>453</v>
      </c>
      <c r="J127" s="31" t="s">
        <v>403</v>
      </c>
    </row>
    <row r="128" spans="1:10" s="6" customFormat="1" ht="15" customHeight="1" x14ac:dyDescent="0.15">
      <c r="A128" s="182" t="s">
        <v>454</v>
      </c>
      <c r="B128" s="182" t="s">
        <v>454</v>
      </c>
      <c r="C128" s="182" t="s">
        <v>454</v>
      </c>
      <c r="D128" s="182" t="s">
        <v>454</v>
      </c>
      <c r="E128" s="182" t="s">
        <v>454</v>
      </c>
      <c r="F128" s="182" t="s">
        <v>454</v>
      </c>
      <c r="G128" s="182" t="s">
        <v>454</v>
      </c>
      <c r="H128" s="182" t="s">
        <v>454</v>
      </c>
      <c r="I128" s="182" t="s">
        <v>454</v>
      </c>
      <c r="J128" s="31" t="s">
        <v>403</v>
      </c>
    </row>
    <row r="129" spans="1:10" s="6" customFormat="1" ht="15" customHeight="1" x14ac:dyDescent="0.15">
      <c r="A129" s="182" t="s">
        <v>455</v>
      </c>
      <c r="B129" s="182" t="s">
        <v>455</v>
      </c>
      <c r="C129" s="182" t="s">
        <v>455</v>
      </c>
      <c r="D129" s="182" t="s">
        <v>455</v>
      </c>
      <c r="E129" s="182" t="s">
        <v>455</v>
      </c>
      <c r="F129" s="182" t="s">
        <v>455</v>
      </c>
      <c r="G129" s="182" t="s">
        <v>455</v>
      </c>
      <c r="H129" s="182" t="s">
        <v>455</v>
      </c>
      <c r="I129" s="182" t="s">
        <v>455</v>
      </c>
      <c r="J129" s="31" t="s">
        <v>403</v>
      </c>
    </row>
    <row r="130" spans="1:10" s="6" customFormat="1" ht="15" customHeight="1" x14ac:dyDescent="0.15">
      <c r="A130" s="182" t="s">
        <v>456</v>
      </c>
      <c r="B130" s="182" t="s">
        <v>456</v>
      </c>
      <c r="C130" s="182" t="s">
        <v>456</v>
      </c>
      <c r="D130" s="182" t="s">
        <v>456</v>
      </c>
      <c r="E130" s="182" t="s">
        <v>456</v>
      </c>
      <c r="F130" s="182" t="s">
        <v>456</v>
      </c>
      <c r="G130" s="182" t="s">
        <v>456</v>
      </c>
      <c r="H130" s="182" t="s">
        <v>456</v>
      </c>
      <c r="I130" s="182" t="s">
        <v>456</v>
      </c>
      <c r="J130" s="31" t="s">
        <v>403</v>
      </c>
    </row>
    <row r="131" spans="1:10" s="6" customFormat="1" ht="15" customHeight="1" x14ac:dyDescent="0.15">
      <c r="A131" s="182" t="s">
        <v>457</v>
      </c>
      <c r="B131" s="182" t="s">
        <v>457</v>
      </c>
      <c r="C131" s="182" t="s">
        <v>457</v>
      </c>
      <c r="D131" s="182" t="s">
        <v>457</v>
      </c>
      <c r="E131" s="182" t="s">
        <v>457</v>
      </c>
      <c r="F131" s="182" t="s">
        <v>457</v>
      </c>
      <c r="G131" s="182" t="s">
        <v>457</v>
      </c>
      <c r="H131" s="182" t="s">
        <v>457</v>
      </c>
      <c r="I131" s="182" t="s">
        <v>457</v>
      </c>
      <c r="J131" s="31" t="s">
        <v>403</v>
      </c>
    </row>
    <row r="132" spans="1:10" s="6" customFormat="1" ht="15" customHeight="1" x14ac:dyDescent="0.15">
      <c r="A132" s="182" t="s">
        <v>458</v>
      </c>
      <c r="B132" s="182" t="s">
        <v>458</v>
      </c>
      <c r="C132" s="182" t="s">
        <v>458</v>
      </c>
      <c r="D132" s="182" t="s">
        <v>458</v>
      </c>
      <c r="E132" s="182" t="s">
        <v>458</v>
      </c>
      <c r="F132" s="182" t="s">
        <v>458</v>
      </c>
      <c r="G132" s="182" t="s">
        <v>458</v>
      </c>
      <c r="H132" s="182" t="s">
        <v>458</v>
      </c>
      <c r="I132" s="182" t="s">
        <v>458</v>
      </c>
      <c r="J132" s="31" t="s">
        <v>403</v>
      </c>
    </row>
    <row r="133" spans="1:10" s="6" customFormat="1" ht="15" customHeight="1" x14ac:dyDescent="0.15">
      <c r="A133" s="182" t="s">
        <v>459</v>
      </c>
      <c r="B133" s="182" t="s">
        <v>459</v>
      </c>
      <c r="C133" s="182" t="s">
        <v>459</v>
      </c>
      <c r="D133" s="182" t="s">
        <v>459</v>
      </c>
      <c r="E133" s="182" t="s">
        <v>459</v>
      </c>
      <c r="F133" s="182" t="s">
        <v>459</v>
      </c>
      <c r="G133" s="182" t="s">
        <v>459</v>
      </c>
      <c r="H133" s="182" t="s">
        <v>459</v>
      </c>
      <c r="I133" s="182" t="s">
        <v>459</v>
      </c>
      <c r="J133" s="31" t="s">
        <v>403</v>
      </c>
    </row>
    <row r="134" spans="1:10" s="6" customFormat="1" ht="15" customHeight="1" x14ac:dyDescent="0.15">
      <c r="A134" s="182" t="s">
        <v>460</v>
      </c>
      <c r="B134" s="182" t="s">
        <v>460</v>
      </c>
      <c r="C134" s="182" t="s">
        <v>460</v>
      </c>
      <c r="D134" s="182" t="s">
        <v>460</v>
      </c>
      <c r="E134" s="182" t="s">
        <v>460</v>
      </c>
      <c r="F134" s="182" t="s">
        <v>460</v>
      </c>
      <c r="G134" s="182" t="s">
        <v>460</v>
      </c>
      <c r="H134" s="182" t="s">
        <v>460</v>
      </c>
      <c r="I134" s="182" t="s">
        <v>460</v>
      </c>
      <c r="J134" s="31" t="s">
        <v>403</v>
      </c>
    </row>
    <row r="135" spans="1:10" s="6" customFormat="1" ht="15" customHeight="1" x14ac:dyDescent="0.15">
      <c r="A135" s="182" t="s">
        <v>461</v>
      </c>
      <c r="B135" s="182" t="s">
        <v>461</v>
      </c>
      <c r="C135" s="182" t="s">
        <v>461</v>
      </c>
      <c r="D135" s="182" t="s">
        <v>461</v>
      </c>
      <c r="E135" s="182" t="s">
        <v>461</v>
      </c>
      <c r="F135" s="182" t="s">
        <v>461</v>
      </c>
      <c r="G135" s="182" t="s">
        <v>461</v>
      </c>
      <c r="H135" s="182" t="s">
        <v>461</v>
      </c>
      <c r="I135" s="182" t="s">
        <v>461</v>
      </c>
      <c r="J135" s="31" t="s">
        <v>403</v>
      </c>
    </row>
    <row r="136" spans="1:10" s="6" customFormat="1" ht="15" customHeight="1" x14ac:dyDescent="0.15">
      <c r="A136" s="182" t="s">
        <v>462</v>
      </c>
      <c r="B136" s="182" t="s">
        <v>462</v>
      </c>
      <c r="C136" s="182" t="s">
        <v>462</v>
      </c>
      <c r="D136" s="182" t="s">
        <v>462</v>
      </c>
      <c r="E136" s="182" t="s">
        <v>462</v>
      </c>
      <c r="F136" s="182" t="s">
        <v>462</v>
      </c>
      <c r="G136" s="182" t="s">
        <v>462</v>
      </c>
      <c r="H136" s="182" t="s">
        <v>462</v>
      </c>
      <c r="I136" s="182" t="s">
        <v>462</v>
      </c>
      <c r="J136" s="31" t="s">
        <v>403</v>
      </c>
    </row>
    <row r="137" spans="1:10" s="6" customFormat="1" ht="15" customHeight="1" x14ac:dyDescent="0.15">
      <c r="A137" s="182" t="s">
        <v>463</v>
      </c>
      <c r="B137" s="182" t="s">
        <v>463</v>
      </c>
      <c r="C137" s="182" t="s">
        <v>463</v>
      </c>
      <c r="D137" s="182" t="s">
        <v>463</v>
      </c>
      <c r="E137" s="182" t="s">
        <v>463</v>
      </c>
      <c r="F137" s="182" t="s">
        <v>463</v>
      </c>
      <c r="G137" s="182" t="s">
        <v>463</v>
      </c>
      <c r="H137" s="182" t="s">
        <v>463</v>
      </c>
      <c r="I137" s="182" t="s">
        <v>463</v>
      </c>
      <c r="J137" s="31" t="s">
        <v>403</v>
      </c>
    </row>
    <row r="138" spans="1:10" s="6" customFormat="1" ht="15" customHeight="1" x14ac:dyDescent="0.15">
      <c r="A138" s="182" t="s">
        <v>464</v>
      </c>
      <c r="B138" s="182" t="s">
        <v>464</v>
      </c>
      <c r="C138" s="182" t="s">
        <v>464</v>
      </c>
      <c r="D138" s="182" t="s">
        <v>464</v>
      </c>
      <c r="E138" s="182" t="s">
        <v>464</v>
      </c>
      <c r="F138" s="182" t="s">
        <v>464</v>
      </c>
      <c r="G138" s="182" t="s">
        <v>464</v>
      </c>
      <c r="H138" s="182" t="s">
        <v>464</v>
      </c>
      <c r="I138" s="182" t="s">
        <v>464</v>
      </c>
      <c r="J138" s="31" t="s">
        <v>403</v>
      </c>
    </row>
    <row r="139" spans="1:10" s="6" customFormat="1" ht="15" customHeight="1" x14ac:dyDescent="0.15">
      <c r="A139" s="182" t="s">
        <v>465</v>
      </c>
      <c r="B139" s="182" t="s">
        <v>465</v>
      </c>
      <c r="C139" s="182" t="s">
        <v>465</v>
      </c>
      <c r="D139" s="182" t="s">
        <v>465</v>
      </c>
      <c r="E139" s="182" t="s">
        <v>465</v>
      </c>
      <c r="F139" s="182" t="s">
        <v>465</v>
      </c>
      <c r="G139" s="182" t="s">
        <v>465</v>
      </c>
      <c r="H139" s="182" t="s">
        <v>465</v>
      </c>
      <c r="I139" s="182" t="s">
        <v>465</v>
      </c>
      <c r="J139" s="31" t="s">
        <v>403</v>
      </c>
    </row>
    <row r="140" spans="1:10" s="6" customFormat="1" ht="15" customHeight="1" x14ac:dyDescent="0.15">
      <c r="A140" s="182" t="s">
        <v>466</v>
      </c>
      <c r="B140" s="182" t="s">
        <v>466</v>
      </c>
      <c r="C140" s="182" t="s">
        <v>466</v>
      </c>
      <c r="D140" s="182" t="s">
        <v>466</v>
      </c>
      <c r="E140" s="182" t="s">
        <v>466</v>
      </c>
      <c r="F140" s="182" t="s">
        <v>466</v>
      </c>
      <c r="G140" s="182" t="s">
        <v>466</v>
      </c>
      <c r="H140" s="182" t="s">
        <v>466</v>
      </c>
      <c r="I140" s="182" t="s">
        <v>466</v>
      </c>
      <c r="J140" s="31" t="s">
        <v>403</v>
      </c>
    </row>
    <row r="141" spans="1:10" s="6" customFormat="1" ht="15" customHeight="1" x14ac:dyDescent="0.15">
      <c r="A141" s="182" t="s">
        <v>467</v>
      </c>
      <c r="B141" s="182" t="s">
        <v>467</v>
      </c>
      <c r="C141" s="182" t="s">
        <v>467</v>
      </c>
      <c r="D141" s="182" t="s">
        <v>467</v>
      </c>
      <c r="E141" s="182" t="s">
        <v>467</v>
      </c>
      <c r="F141" s="182" t="s">
        <v>467</v>
      </c>
      <c r="G141" s="182" t="s">
        <v>467</v>
      </c>
      <c r="H141" s="182" t="s">
        <v>467</v>
      </c>
      <c r="I141" s="182" t="s">
        <v>467</v>
      </c>
      <c r="J141" s="31" t="s">
        <v>403</v>
      </c>
    </row>
    <row r="142" spans="1:10" s="6" customFormat="1" ht="15" customHeight="1" x14ac:dyDescent="0.15">
      <c r="A142" s="182" t="s">
        <v>468</v>
      </c>
      <c r="B142" s="182" t="s">
        <v>468</v>
      </c>
      <c r="C142" s="182" t="s">
        <v>468</v>
      </c>
      <c r="D142" s="182" t="s">
        <v>468</v>
      </c>
      <c r="E142" s="182" t="s">
        <v>468</v>
      </c>
      <c r="F142" s="182" t="s">
        <v>468</v>
      </c>
      <c r="G142" s="182" t="s">
        <v>468</v>
      </c>
      <c r="H142" s="182" t="s">
        <v>468</v>
      </c>
      <c r="I142" s="182" t="s">
        <v>468</v>
      </c>
      <c r="J142" s="31" t="s">
        <v>403</v>
      </c>
    </row>
    <row r="143" spans="1:10" s="6" customFormat="1" ht="15" customHeight="1" x14ac:dyDescent="0.15">
      <c r="A143" s="182" t="s">
        <v>469</v>
      </c>
      <c r="B143" s="182" t="s">
        <v>469</v>
      </c>
      <c r="C143" s="182" t="s">
        <v>469</v>
      </c>
      <c r="D143" s="182" t="s">
        <v>469</v>
      </c>
      <c r="E143" s="182" t="s">
        <v>469</v>
      </c>
      <c r="F143" s="182" t="s">
        <v>469</v>
      </c>
      <c r="G143" s="182" t="s">
        <v>469</v>
      </c>
      <c r="H143" s="182" t="s">
        <v>469</v>
      </c>
      <c r="I143" s="182" t="s">
        <v>469</v>
      </c>
      <c r="J143" s="31" t="s">
        <v>403</v>
      </c>
    </row>
    <row r="144" spans="1:10" s="6" customFormat="1" ht="15" customHeight="1" x14ac:dyDescent="0.15">
      <c r="A144" s="182" t="s">
        <v>470</v>
      </c>
      <c r="B144" s="182" t="s">
        <v>470</v>
      </c>
      <c r="C144" s="182" t="s">
        <v>470</v>
      </c>
      <c r="D144" s="182" t="s">
        <v>470</v>
      </c>
      <c r="E144" s="182" t="s">
        <v>470</v>
      </c>
      <c r="F144" s="182" t="s">
        <v>470</v>
      </c>
      <c r="G144" s="182" t="s">
        <v>470</v>
      </c>
      <c r="H144" s="182" t="s">
        <v>470</v>
      </c>
      <c r="I144" s="182" t="s">
        <v>470</v>
      </c>
      <c r="J144" s="31" t="s">
        <v>403</v>
      </c>
    </row>
    <row r="145" spans="1:10" s="6" customFormat="1" ht="15" customHeight="1" x14ac:dyDescent="0.15">
      <c r="A145" s="182" t="s">
        <v>471</v>
      </c>
      <c r="B145" s="182" t="s">
        <v>471</v>
      </c>
      <c r="C145" s="182" t="s">
        <v>471</v>
      </c>
      <c r="D145" s="182" t="s">
        <v>471</v>
      </c>
      <c r="E145" s="182" t="s">
        <v>471</v>
      </c>
      <c r="F145" s="182" t="s">
        <v>471</v>
      </c>
      <c r="G145" s="182" t="s">
        <v>471</v>
      </c>
      <c r="H145" s="182" t="s">
        <v>471</v>
      </c>
      <c r="I145" s="182" t="s">
        <v>471</v>
      </c>
      <c r="J145" s="31" t="s">
        <v>403</v>
      </c>
    </row>
    <row r="146" spans="1:10" s="6" customFormat="1" ht="15" customHeight="1" x14ac:dyDescent="0.15">
      <c r="A146" s="182" t="s">
        <v>472</v>
      </c>
      <c r="B146" s="182" t="s">
        <v>472</v>
      </c>
      <c r="C146" s="182" t="s">
        <v>472</v>
      </c>
      <c r="D146" s="182" t="s">
        <v>472</v>
      </c>
      <c r="E146" s="182" t="s">
        <v>472</v>
      </c>
      <c r="F146" s="182" t="s">
        <v>472</v>
      </c>
      <c r="G146" s="182" t="s">
        <v>472</v>
      </c>
      <c r="H146" s="182" t="s">
        <v>472</v>
      </c>
      <c r="I146" s="182" t="s">
        <v>472</v>
      </c>
      <c r="J146" s="31" t="s">
        <v>403</v>
      </c>
    </row>
    <row r="147" spans="1:10" s="6" customFormat="1" ht="15" customHeight="1" x14ac:dyDescent="0.15">
      <c r="A147" s="182" t="s">
        <v>473</v>
      </c>
      <c r="B147" s="182" t="s">
        <v>473</v>
      </c>
      <c r="C147" s="182" t="s">
        <v>473</v>
      </c>
      <c r="D147" s="182" t="s">
        <v>473</v>
      </c>
      <c r="E147" s="182" t="s">
        <v>473</v>
      </c>
      <c r="F147" s="182" t="s">
        <v>473</v>
      </c>
      <c r="G147" s="182" t="s">
        <v>473</v>
      </c>
      <c r="H147" s="182" t="s">
        <v>473</v>
      </c>
      <c r="I147" s="182" t="s">
        <v>473</v>
      </c>
      <c r="J147" s="31" t="s">
        <v>403</v>
      </c>
    </row>
    <row r="148" spans="1:10" s="6" customFormat="1" ht="15" customHeight="1" x14ac:dyDescent="0.15">
      <c r="A148" s="182" t="s">
        <v>474</v>
      </c>
      <c r="B148" s="182" t="s">
        <v>474</v>
      </c>
      <c r="C148" s="182" t="s">
        <v>474</v>
      </c>
      <c r="D148" s="182" t="s">
        <v>474</v>
      </c>
      <c r="E148" s="182" t="s">
        <v>474</v>
      </c>
      <c r="F148" s="182" t="s">
        <v>474</v>
      </c>
      <c r="G148" s="182" t="s">
        <v>474</v>
      </c>
      <c r="H148" s="182" t="s">
        <v>474</v>
      </c>
      <c r="I148" s="182" t="s">
        <v>474</v>
      </c>
      <c r="J148" s="31" t="s">
        <v>403</v>
      </c>
    </row>
    <row r="149" spans="1:10" s="6" customFormat="1" ht="15" customHeight="1" x14ac:dyDescent="0.15">
      <c r="A149" s="182" t="s">
        <v>475</v>
      </c>
      <c r="B149" s="182" t="s">
        <v>475</v>
      </c>
      <c r="C149" s="182" t="s">
        <v>475</v>
      </c>
      <c r="D149" s="182" t="s">
        <v>475</v>
      </c>
      <c r="E149" s="182" t="s">
        <v>475</v>
      </c>
      <c r="F149" s="182" t="s">
        <v>475</v>
      </c>
      <c r="G149" s="182" t="s">
        <v>475</v>
      </c>
      <c r="H149" s="182" t="s">
        <v>475</v>
      </c>
      <c r="I149" s="182" t="s">
        <v>475</v>
      </c>
      <c r="J149" s="31" t="s">
        <v>403</v>
      </c>
    </row>
    <row r="150" spans="1:10" s="6" customFormat="1" ht="15" customHeight="1" x14ac:dyDescent="0.15">
      <c r="A150" s="182" t="s">
        <v>476</v>
      </c>
      <c r="B150" s="182" t="s">
        <v>476</v>
      </c>
      <c r="C150" s="182" t="s">
        <v>476</v>
      </c>
      <c r="D150" s="182" t="s">
        <v>476</v>
      </c>
      <c r="E150" s="182" t="s">
        <v>476</v>
      </c>
      <c r="F150" s="182" t="s">
        <v>476</v>
      </c>
      <c r="G150" s="182" t="s">
        <v>476</v>
      </c>
      <c r="H150" s="182" t="s">
        <v>476</v>
      </c>
      <c r="I150" s="182" t="s">
        <v>476</v>
      </c>
      <c r="J150" s="31" t="s">
        <v>403</v>
      </c>
    </row>
    <row r="151" spans="1:10" s="6" customFormat="1" ht="15" customHeight="1" x14ac:dyDescent="0.15">
      <c r="A151" s="182" t="s">
        <v>477</v>
      </c>
      <c r="B151" s="182" t="s">
        <v>477</v>
      </c>
      <c r="C151" s="182" t="s">
        <v>477</v>
      </c>
      <c r="D151" s="182" t="s">
        <v>477</v>
      </c>
      <c r="E151" s="182" t="s">
        <v>477</v>
      </c>
      <c r="F151" s="182" t="s">
        <v>477</v>
      </c>
      <c r="G151" s="182" t="s">
        <v>477</v>
      </c>
      <c r="H151" s="182" t="s">
        <v>477</v>
      </c>
      <c r="I151" s="182" t="s">
        <v>477</v>
      </c>
      <c r="J151" s="31" t="s">
        <v>403</v>
      </c>
    </row>
    <row r="152" spans="1:10" s="6" customFormat="1" ht="15" customHeight="1" x14ac:dyDescent="0.15">
      <c r="A152" s="182" t="s">
        <v>478</v>
      </c>
      <c r="B152" s="182" t="s">
        <v>478</v>
      </c>
      <c r="C152" s="182" t="s">
        <v>478</v>
      </c>
      <c r="D152" s="182" t="s">
        <v>478</v>
      </c>
      <c r="E152" s="182" t="s">
        <v>478</v>
      </c>
      <c r="F152" s="182" t="s">
        <v>478</v>
      </c>
      <c r="G152" s="182" t="s">
        <v>478</v>
      </c>
      <c r="H152" s="182" t="s">
        <v>478</v>
      </c>
      <c r="I152" s="182" t="s">
        <v>478</v>
      </c>
      <c r="J152" s="31" t="s">
        <v>403</v>
      </c>
    </row>
    <row r="153" spans="1:10" s="6" customFormat="1" ht="15" customHeight="1" x14ac:dyDescent="0.15">
      <c r="A153" s="182" t="s">
        <v>479</v>
      </c>
      <c r="B153" s="182" t="s">
        <v>479</v>
      </c>
      <c r="C153" s="182" t="s">
        <v>479</v>
      </c>
      <c r="D153" s="182" t="s">
        <v>479</v>
      </c>
      <c r="E153" s="182" t="s">
        <v>479</v>
      </c>
      <c r="F153" s="182" t="s">
        <v>479</v>
      </c>
      <c r="G153" s="182" t="s">
        <v>479</v>
      </c>
      <c r="H153" s="182" t="s">
        <v>479</v>
      </c>
      <c r="I153" s="182" t="s">
        <v>479</v>
      </c>
      <c r="J153" s="31" t="s">
        <v>403</v>
      </c>
    </row>
    <row r="154" spans="1:10" s="6" customFormat="1" ht="15" customHeight="1" x14ac:dyDescent="0.15">
      <c r="A154" s="182" t="s">
        <v>480</v>
      </c>
      <c r="B154" s="182" t="s">
        <v>480</v>
      </c>
      <c r="C154" s="182" t="s">
        <v>480</v>
      </c>
      <c r="D154" s="182" t="s">
        <v>480</v>
      </c>
      <c r="E154" s="182" t="s">
        <v>480</v>
      </c>
      <c r="F154" s="182" t="s">
        <v>480</v>
      </c>
      <c r="G154" s="182" t="s">
        <v>480</v>
      </c>
      <c r="H154" s="182" t="s">
        <v>480</v>
      </c>
      <c r="I154" s="182" t="s">
        <v>480</v>
      </c>
      <c r="J154" s="31" t="s">
        <v>403</v>
      </c>
    </row>
    <row r="155" spans="1:10" s="6" customFormat="1" ht="15" customHeight="1" x14ac:dyDescent="0.15">
      <c r="A155" s="182" t="s">
        <v>481</v>
      </c>
      <c r="B155" s="182" t="s">
        <v>481</v>
      </c>
      <c r="C155" s="182" t="s">
        <v>481</v>
      </c>
      <c r="D155" s="182" t="s">
        <v>481</v>
      </c>
      <c r="E155" s="182" t="s">
        <v>481</v>
      </c>
      <c r="F155" s="182" t="s">
        <v>481</v>
      </c>
      <c r="G155" s="182" t="s">
        <v>481</v>
      </c>
      <c r="H155" s="182" t="s">
        <v>481</v>
      </c>
      <c r="I155" s="182" t="s">
        <v>481</v>
      </c>
      <c r="J155" s="31" t="s">
        <v>403</v>
      </c>
    </row>
    <row r="156" spans="1:10" s="6" customFormat="1" ht="15" customHeight="1" x14ac:dyDescent="0.15">
      <c r="A156" s="182" t="s">
        <v>482</v>
      </c>
      <c r="B156" s="182" t="s">
        <v>482</v>
      </c>
      <c r="C156" s="182" t="s">
        <v>482</v>
      </c>
      <c r="D156" s="182" t="s">
        <v>482</v>
      </c>
      <c r="E156" s="182" t="s">
        <v>482</v>
      </c>
      <c r="F156" s="182" t="s">
        <v>482</v>
      </c>
      <c r="G156" s="182" t="s">
        <v>482</v>
      </c>
      <c r="H156" s="182" t="s">
        <v>482</v>
      </c>
      <c r="I156" s="182" t="s">
        <v>482</v>
      </c>
      <c r="J156" s="31" t="s">
        <v>403</v>
      </c>
    </row>
    <row r="157" spans="1:10" s="6" customFormat="1" ht="15" customHeight="1" x14ac:dyDescent="0.15">
      <c r="A157" s="182" t="s">
        <v>483</v>
      </c>
      <c r="B157" s="182" t="s">
        <v>483</v>
      </c>
      <c r="C157" s="182" t="s">
        <v>483</v>
      </c>
      <c r="D157" s="182" t="s">
        <v>483</v>
      </c>
      <c r="E157" s="182" t="s">
        <v>483</v>
      </c>
      <c r="F157" s="182" t="s">
        <v>483</v>
      </c>
      <c r="G157" s="182" t="s">
        <v>483</v>
      </c>
      <c r="H157" s="182" t="s">
        <v>483</v>
      </c>
      <c r="I157" s="182" t="s">
        <v>483</v>
      </c>
      <c r="J157" s="31" t="s">
        <v>403</v>
      </c>
    </row>
    <row r="158" spans="1:10" s="6" customFormat="1" ht="15" customHeight="1" x14ac:dyDescent="0.15">
      <c r="A158" s="182" t="s">
        <v>484</v>
      </c>
      <c r="B158" s="182" t="s">
        <v>484</v>
      </c>
      <c r="C158" s="182" t="s">
        <v>484</v>
      </c>
      <c r="D158" s="182" t="s">
        <v>484</v>
      </c>
      <c r="E158" s="182" t="s">
        <v>484</v>
      </c>
      <c r="F158" s="182" t="s">
        <v>484</v>
      </c>
      <c r="G158" s="182" t="s">
        <v>484</v>
      </c>
      <c r="H158" s="182" t="s">
        <v>484</v>
      </c>
      <c r="I158" s="182" t="s">
        <v>484</v>
      </c>
      <c r="J158" s="31" t="s">
        <v>403</v>
      </c>
    </row>
    <row r="159" spans="1:10" s="6" customFormat="1" ht="15" customHeight="1" x14ac:dyDescent="0.15">
      <c r="A159" s="182" t="s">
        <v>485</v>
      </c>
      <c r="B159" s="182" t="s">
        <v>485</v>
      </c>
      <c r="C159" s="182" t="s">
        <v>485</v>
      </c>
      <c r="D159" s="182" t="s">
        <v>485</v>
      </c>
      <c r="E159" s="182" t="s">
        <v>485</v>
      </c>
      <c r="F159" s="182" t="s">
        <v>485</v>
      </c>
      <c r="G159" s="182" t="s">
        <v>485</v>
      </c>
      <c r="H159" s="182" t="s">
        <v>485</v>
      </c>
      <c r="I159" s="182" t="s">
        <v>485</v>
      </c>
      <c r="J159" s="31" t="s">
        <v>403</v>
      </c>
    </row>
    <row r="160" spans="1:10" s="6" customFormat="1" ht="15" customHeight="1" x14ac:dyDescent="0.15">
      <c r="A160" s="182" t="s">
        <v>486</v>
      </c>
      <c r="B160" s="182" t="s">
        <v>486</v>
      </c>
      <c r="C160" s="182" t="s">
        <v>486</v>
      </c>
      <c r="D160" s="182" t="s">
        <v>486</v>
      </c>
      <c r="E160" s="182" t="s">
        <v>486</v>
      </c>
      <c r="F160" s="182" t="s">
        <v>486</v>
      </c>
      <c r="G160" s="182" t="s">
        <v>486</v>
      </c>
      <c r="H160" s="182" t="s">
        <v>486</v>
      </c>
      <c r="I160" s="182" t="s">
        <v>486</v>
      </c>
      <c r="J160" s="31" t="s">
        <v>403</v>
      </c>
    </row>
    <row r="161" spans="1:10" s="6" customFormat="1" ht="15" customHeight="1" x14ac:dyDescent="0.15">
      <c r="A161" s="182" t="s">
        <v>487</v>
      </c>
      <c r="B161" s="182" t="s">
        <v>487</v>
      </c>
      <c r="C161" s="182" t="s">
        <v>487</v>
      </c>
      <c r="D161" s="182" t="s">
        <v>487</v>
      </c>
      <c r="E161" s="182" t="s">
        <v>487</v>
      </c>
      <c r="F161" s="182" t="s">
        <v>487</v>
      </c>
      <c r="G161" s="182" t="s">
        <v>487</v>
      </c>
      <c r="H161" s="182" t="s">
        <v>487</v>
      </c>
      <c r="I161" s="182" t="s">
        <v>487</v>
      </c>
      <c r="J161" s="31" t="s">
        <v>403</v>
      </c>
    </row>
    <row r="162" spans="1:10" s="6" customFormat="1" ht="15" customHeight="1" x14ac:dyDescent="0.15">
      <c r="A162" s="182" t="s">
        <v>488</v>
      </c>
      <c r="B162" s="182" t="s">
        <v>488</v>
      </c>
      <c r="C162" s="182" t="s">
        <v>488</v>
      </c>
      <c r="D162" s="182" t="s">
        <v>488</v>
      </c>
      <c r="E162" s="182" t="s">
        <v>488</v>
      </c>
      <c r="F162" s="182" t="s">
        <v>488</v>
      </c>
      <c r="G162" s="182" t="s">
        <v>488</v>
      </c>
      <c r="H162" s="182" t="s">
        <v>488</v>
      </c>
      <c r="I162" s="182" t="s">
        <v>488</v>
      </c>
      <c r="J162" s="31" t="s">
        <v>403</v>
      </c>
    </row>
    <row r="163" spans="1:10" s="6" customFormat="1" ht="15" customHeight="1" x14ac:dyDescent="0.15">
      <c r="A163" s="182" t="s">
        <v>489</v>
      </c>
      <c r="B163" s="182" t="s">
        <v>489</v>
      </c>
      <c r="C163" s="182" t="s">
        <v>489</v>
      </c>
      <c r="D163" s="182" t="s">
        <v>489</v>
      </c>
      <c r="E163" s="182" t="s">
        <v>489</v>
      </c>
      <c r="F163" s="182" t="s">
        <v>489</v>
      </c>
      <c r="G163" s="182" t="s">
        <v>489</v>
      </c>
      <c r="H163" s="182" t="s">
        <v>489</v>
      </c>
      <c r="I163" s="182" t="s">
        <v>489</v>
      </c>
      <c r="J163" s="31" t="s">
        <v>403</v>
      </c>
    </row>
    <row r="164" spans="1:10" s="6" customFormat="1" ht="15" customHeight="1" x14ac:dyDescent="0.15">
      <c r="A164" s="182" t="s">
        <v>490</v>
      </c>
      <c r="B164" s="182" t="s">
        <v>490</v>
      </c>
      <c r="C164" s="182" t="s">
        <v>490</v>
      </c>
      <c r="D164" s="182" t="s">
        <v>490</v>
      </c>
      <c r="E164" s="182" t="s">
        <v>490</v>
      </c>
      <c r="F164" s="182" t="s">
        <v>490</v>
      </c>
      <c r="G164" s="182" t="s">
        <v>490</v>
      </c>
      <c r="H164" s="182" t="s">
        <v>490</v>
      </c>
      <c r="I164" s="182" t="s">
        <v>490</v>
      </c>
      <c r="J164" s="31" t="s">
        <v>403</v>
      </c>
    </row>
    <row r="165" spans="1:10" s="6" customFormat="1" ht="15" customHeight="1" x14ac:dyDescent="0.15">
      <c r="A165" s="182" t="s">
        <v>491</v>
      </c>
      <c r="B165" s="182" t="s">
        <v>491</v>
      </c>
      <c r="C165" s="182" t="s">
        <v>491</v>
      </c>
      <c r="D165" s="182" t="s">
        <v>491</v>
      </c>
      <c r="E165" s="182" t="s">
        <v>491</v>
      </c>
      <c r="F165" s="182" t="s">
        <v>491</v>
      </c>
      <c r="G165" s="182" t="s">
        <v>491</v>
      </c>
      <c r="H165" s="182" t="s">
        <v>491</v>
      </c>
      <c r="I165" s="182" t="s">
        <v>491</v>
      </c>
      <c r="J165" s="31" t="s">
        <v>403</v>
      </c>
    </row>
    <row r="166" spans="1:10" s="6" customFormat="1" ht="15" customHeight="1" x14ac:dyDescent="0.15">
      <c r="A166" s="182" t="s">
        <v>492</v>
      </c>
      <c r="B166" s="182" t="s">
        <v>492</v>
      </c>
      <c r="C166" s="182" t="s">
        <v>492</v>
      </c>
      <c r="D166" s="182" t="s">
        <v>492</v>
      </c>
      <c r="E166" s="182" t="s">
        <v>492</v>
      </c>
      <c r="F166" s="182" t="s">
        <v>492</v>
      </c>
      <c r="G166" s="182" t="s">
        <v>492</v>
      </c>
      <c r="H166" s="182" t="s">
        <v>492</v>
      </c>
      <c r="I166" s="182" t="s">
        <v>492</v>
      </c>
      <c r="J166" s="31" t="s">
        <v>403</v>
      </c>
    </row>
    <row r="167" spans="1:10" s="6" customFormat="1" ht="15" customHeight="1" x14ac:dyDescent="0.15">
      <c r="A167" s="182" t="s">
        <v>493</v>
      </c>
      <c r="B167" s="182" t="s">
        <v>493</v>
      </c>
      <c r="C167" s="182" t="s">
        <v>493</v>
      </c>
      <c r="D167" s="182" t="s">
        <v>493</v>
      </c>
      <c r="E167" s="182" t="s">
        <v>493</v>
      </c>
      <c r="F167" s="182" t="s">
        <v>493</v>
      </c>
      <c r="G167" s="182" t="s">
        <v>493</v>
      </c>
      <c r="H167" s="182" t="s">
        <v>493</v>
      </c>
      <c r="I167" s="182" t="s">
        <v>493</v>
      </c>
      <c r="J167" s="31" t="s">
        <v>403</v>
      </c>
    </row>
    <row r="168" spans="1:10" s="6" customFormat="1" ht="15" customHeight="1" x14ac:dyDescent="0.15">
      <c r="A168" s="182" t="s">
        <v>494</v>
      </c>
      <c r="B168" s="182" t="s">
        <v>494</v>
      </c>
      <c r="C168" s="182" t="s">
        <v>494</v>
      </c>
      <c r="D168" s="182" t="s">
        <v>494</v>
      </c>
      <c r="E168" s="182" t="s">
        <v>494</v>
      </c>
      <c r="F168" s="182" t="s">
        <v>494</v>
      </c>
      <c r="G168" s="182" t="s">
        <v>494</v>
      </c>
      <c r="H168" s="182" t="s">
        <v>494</v>
      </c>
      <c r="I168" s="182" t="s">
        <v>494</v>
      </c>
      <c r="J168" s="31" t="s">
        <v>403</v>
      </c>
    </row>
    <row r="169" spans="1:10" s="6" customFormat="1" ht="15" customHeight="1" x14ac:dyDescent="0.15">
      <c r="A169" s="182" t="s">
        <v>495</v>
      </c>
      <c r="B169" s="182" t="s">
        <v>495</v>
      </c>
      <c r="C169" s="182" t="s">
        <v>495</v>
      </c>
      <c r="D169" s="182" t="s">
        <v>495</v>
      </c>
      <c r="E169" s="182" t="s">
        <v>495</v>
      </c>
      <c r="F169" s="182" t="s">
        <v>495</v>
      </c>
      <c r="G169" s="182" t="s">
        <v>495</v>
      </c>
      <c r="H169" s="182" t="s">
        <v>495</v>
      </c>
      <c r="I169" s="182" t="s">
        <v>495</v>
      </c>
      <c r="J169" s="31" t="s">
        <v>403</v>
      </c>
    </row>
    <row r="170" spans="1:10" s="6" customFormat="1" ht="15" customHeight="1" x14ac:dyDescent="0.15">
      <c r="A170" s="182" t="s">
        <v>496</v>
      </c>
      <c r="B170" s="182" t="s">
        <v>496</v>
      </c>
      <c r="C170" s="182" t="s">
        <v>496</v>
      </c>
      <c r="D170" s="182" t="s">
        <v>496</v>
      </c>
      <c r="E170" s="182" t="s">
        <v>496</v>
      </c>
      <c r="F170" s="182" t="s">
        <v>496</v>
      </c>
      <c r="G170" s="182" t="s">
        <v>496</v>
      </c>
      <c r="H170" s="182" t="s">
        <v>496</v>
      </c>
      <c r="I170" s="182" t="s">
        <v>496</v>
      </c>
      <c r="J170" s="31" t="s">
        <v>403</v>
      </c>
    </row>
    <row r="171" spans="1:10" s="6" customFormat="1" ht="15" customHeight="1" x14ac:dyDescent="0.15">
      <c r="A171" s="182" t="s">
        <v>497</v>
      </c>
      <c r="B171" s="182" t="s">
        <v>497</v>
      </c>
      <c r="C171" s="182" t="s">
        <v>497</v>
      </c>
      <c r="D171" s="182" t="s">
        <v>497</v>
      </c>
      <c r="E171" s="182" t="s">
        <v>497</v>
      </c>
      <c r="F171" s="182" t="s">
        <v>497</v>
      </c>
      <c r="G171" s="182" t="s">
        <v>497</v>
      </c>
      <c r="H171" s="182" t="s">
        <v>497</v>
      </c>
      <c r="I171" s="182" t="s">
        <v>497</v>
      </c>
      <c r="J171" s="31" t="s">
        <v>403</v>
      </c>
    </row>
    <row r="172" spans="1:10" s="6" customFormat="1" ht="15" customHeight="1" x14ac:dyDescent="0.15">
      <c r="A172" s="182" t="s">
        <v>498</v>
      </c>
      <c r="B172" s="182" t="s">
        <v>498</v>
      </c>
      <c r="C172" s="182" t="s">
        <v>498</v>
      </c>
      <c r="D172" s="182" t="s">
        <v>498</v>
      </c>
      <c r="E172" s="182" t="s">
        <v>498</v>
      </c>
      <c r="F172" s="182" t="s">
        <v>498</v>
      </c>
      <c r="G172" s="182" t="s">
        <v>498</v>
      </c>
      <c r="H172" s="182" t="s">
        <v>498</v>
      </c>
      <c r="I172" s="182" t="s">
        <v>498</v>
      </c>
      <c r="J172" s="31" t="s">
        <v>403</v>
      </c>
    </row>
    <row r="173" spans="1:10" s="6" customFormat="1" ht="15" customHeight="1" x14ac:dyDescent="0.15">
      <c r="A173" s="182" t="s">
        <v>499</v>
      </c>
      <c r="B173" s="182" t="s">
        <v>499</v>
      </c>
      <c r="C173" s="182" t="s">
        <v>499</v>
      </c>
      <c r="D173" s="182" t="s">
        <v>499</v>
      </c>
      <c r="E173" s="182" t="s">
        <v>499</v>
      </c>
      <c r="F173" s="182" t="s">
        <v>499</v>
      </c>
      <c r="G173" s="182" t="s">
        <v>499</v>
      </c>
      <c r="H173" s="182" t="s">
        <v>499</v>
      </c>
      <c r="I173" s="182" t="s">
        <v>499</v>
      </c>
      <c r="J173" s="31" t="s">
        <v>403</v>
      </c>
    </row>
    <row r="174" spans="1:10" s="6" customFormat="1" ht="15" customHeight="1" x14ac:dyDescent="0.15">
      <c r="A174" s="182" t="s">
        <v>500</v>
      </c>
      <c r="B174" s="182" t="s">
        <v>500</v>
      </c>
      <c r="C174" s="182" t="s">
        <v>500</v>
      </c>
      <c r="D174" s="182" t="s">
        <v>500</v>
      </c>
      <c r="E174" s="182" t="s">
        <v>500</v>
      </c>
      <c r="F174" s="182" t="s">
        <v>500</v>
      </c>
      <c r="G174" s="182" t="s">
        <v>500</v>
      </c>
      <c r="H174" s="182" t="s">
        <v>500</v>
      </c>
      <c r="I174" s="182" t="s">
        <v>500</v>
      </c>
      <c r="J174" s="31" t="s">
        <v>403</v>
      </c>
    </row>
    <row r="175" spans="1:10" s="6" customFormat="1" ht="15" customHeight="1" x14ac:dyDescent="0.15">
      <c r="A175" s="182" t="s">
        <v>501</v>
      </c>
      <c r="B175" s="182" t="s">
        <v>501</v>
      </c>
      <c r="C175" s="182" t="s">
        <v>501</v>
      </c>
      <c r="D175" s="182" t="s">
        <v>501</v>
      </c>
      <c r="E175" s="182" t="s">
        <v>501</v>
      </c>
      <c r="F175" s="182" t="s">
        <v>501</v>
      </c>
      <c r="G175" s="182" t="s">
        <v>501</v>
      </c>
      <c r="H175" s="182" t="s">
        <v>501</v>
      </c>
      <c r="I175" s="182" t="s">
        <v>501</v>
      </c>
      <c r="J175" s="31" t="s">
        <v>403</v>
      </c>
    </row>
    <row r="176" spans="1:10" s="6" customFormat="1" ht="15" customHeight="1" x14ac:dyDescent="0.15">
      <c r="A176" s="182" t="s">
        <v>502</v>
      </c>
      <c r="B176" s="182" t="s">
        <v>502</v>
      </c>
      <c r="C176" s="182" t="s">
        <v>502</v>
      </c>
      <c r="D176" s="182" t="s">
        <v>502</v>
      </c>
      <c r="E176" s="182" t="s">
        <v>502</v>
      </c>
      <c r="F176" s="182" t="s">
        <v>502</v>
      </c>
      <c r="G176" s="182" t="s">
        <v>502</v>
      </c>
      <c r="H176" s="182" t="s">
        <v>502</v>
      </c>
      <c r="I176" s="182" t="s">
        <v>502</v>
      </c>
      <c r="J176" s="31" t="s">
        <v>403</v>
      </c>
    </row>
    <row r="177" spans="1:10" s="6" customFormat="1" ht="15" customHeight="1" x14ac:dyDescent="0.15">
      <c r="A177" s="182" t="s">
        <v>503</v>
      </c>
      <c r="B177" s="182" t="s">
        <v>503</v>
      </c>
      <c r="C177" s="182" t="s">
        <v>503</v>
      </c>
      <c r="D177" s="182" t="s">
        <v>503</v>
      </c>
      <c r="E177" s="182" t="s">
        <v>503</v>
      </c>
      <c r="F177" s="182" t="s">
        <v>503</v>
      </c>
      <c r="G177" s="182" t="s">
        <v>503</v>
      </c>
      <c r="H177" s="182" t="s">
        <v>503</v>
      </c>
      <c r="I177" s="182" t="s">
        <v>503</v>
      </c>
      <c r="J177" s="31" t="s">
        <v>403</v>
      </c>
    </row>
    <row r="178" spans="1:10" s="6" customFormat="1" ht="15" customHeight="1" x14ac:dyDescent="0.15">
      <c r="A178" s="182" t="s">
        <v>504</v>
      </c>
      <c r="B178" s="182" t="s">
        <v>504</v>
      </c>
      <c r="C178" s="182" t="s">
        <v>504</v>
      </c>
      <c r="D178" s="182" t="s">
        <v>504</v>
      </c>
      <c r="E178" s="182" t="s">
        <v>504</v>
      </c>
      <c r="F178" s="182" t="s">
        <v>504</v>
      </c>
      <c r="G178" s="182" t="s">
        <v>504</v>
      </c>
      <c r="H178" s="182" t="s">
        <v>504</v>
      </c>
      <c r="I178" s="182" t="s">
        <v>504</v>
      </c>
      <c r="J178" s="31" t="s">
        <v>403</v>
      </c>
    </row>
    <row r="179" spans="1:10" s="6" customFormat="1" ht="15" customHeight="1" x14ac:dyDescent="0.15">
      <c r="A179" s="182" t="s">
        <v>505</v>
      </c>
      <c r="B179" s="182" t="s">
        <v>505</v>
      </c>
      <c r="C179" s="182" t="s">
        <v>505</v>
      </c>
      <c r="D179" s="182" t="s">
        <v>505</v>
      </c>
      <c r="E179" s="182" t="s">
        <v>505</v>
      </c>
      <c r="F179" s="182" t="s">
        <v>505</v>
      </c>
      <c r="G179" s="182" t="s">
        <v>505</v>
      </c>
      <c r="H179" s="182" t="s">
        <v>505</v>
      </c>
      <c r="I179" s="182" t="s">
        <v>505</v>
      </c>
      <c r="J179" s="31" t="s">
        <v>403</v>
      </c>
    </row>
    <row r="180" spans="1:10" s="6" customFormat="1" ht="15" customHeight="1" x14ac:dyDescent="0.15">
      <c r="A180" s="182" t="s">
        <v>506</v>
      </c>
      <c r="B180" s="182" t="s">
        <v>506</v>
      </c>
      <c r="C180" s="182" t="s">
        <v>506</v>
      </c>
      <c r="D180" s="182" t="s">
        <v>506</v>
      </c>
      <c r="E180" s="182" t="s">
        <v>506</v>
      </c>
      <c r="F180" s="182" t="s">
        <v>506</v>
      </c>
      <c r="G180" s="182" t="s">
        <v>506</v>
      </c>
      <c r="H180" s="182" t="s">
        <v>506</v>
      </c>
      <c r="I180" s="182" t="s">
        <v>506</v>
      </c>
      <c r="J180" s="31" t="s">
        <v>403</v>
      </c>
    </row>
    <row r="181" spans="1:10" s="6" customFormat="1" ht="15" customHeight="1" x14ac:dyDescent="0.15">
      <c r="A181" s="182" t="s">
        <v>507</v>
      </c>
      <c r="B181" s="182" t="s">
        <v>507</v>
      </c>
      <c r="C181" s="182" t="s">
        <v>507</v>
      </c>
      <c r="D181" s="182" t="s">
        <v>507</v>
      </c>
      <c r="E181" s="182" t="s">
        <v>507</v>
      </c>
      <c r="F181" s="182" t="s">
        <v>507</v>
      </c>
      <c r="G181" s="182" t="s">
        <v>507</v>
      </c>
      <c r="H181" s="182" t="s">
        <v>507</v>
      </c>
      <c r="I181" s="182" t="s">
        <v>507</v>
      </c>
      <c r="J181" s="31" t="s">
        <v>403</v>
      </c>
    </row>
    <row r="182" spans="1:10" s="6" customFormat="1" ht="15" customHeight="1" x14ac:dyDescent="0.15">
      <c r="A182" s="182" t="s">
        <v>508</v>
      </c>
      <c r="B182" s="182" t="s">
        <v>508</v>
      </c>
      <c r="C182" s="182" t="s">
        <v>508</v>
      </c>
      <c r="D182" s="182" t="s">
        <v>508</v>
      </c>
      <c r="E182" s="182" t="s">
        <v>508</v>
      </c>
      <c r="F182" s="182" t="s">
        <v>508</v>
      </c>
      <c r="G182" s="182" t="s">
        <v>508</v>
      </c>
      <c r="H182" s="182" t="s">
        <v>508</v>
      </c>
      <c r="I182" s="182" t="s">
        <v>508</v>
      </c>
      <c r="J182" s="31" t="s">
        <v>403</v>
      </c>
    </row>
    <row r="183" spans="1:10" s="6" customFormat="1" ht="15" customHeight="1" x14ac:dyDescent="0.15">
      <c r="A183" s="182" t="s">
        <v>509</v>
      </c>
      <c r="B183" s="182" t="s">
        <v>509</v>
      </c>
      <c r="C183" s="182" t="s">
        <v>509</v>
      </c>
      <c r="D183" s="182" t="s">
        <v>509</v>
      </c>
      <c r="E183" s="182" t="s">
        <v>509</v>
      </c>
      <c r="F183" s="182" t="s">
        <v>509</v>
      </c>
      <c r="G183" s="182" t="s">
        <v>509</v>
      </c>
      <c r="H183" s="182" t="s">
        <v>509</v>
      </c>
      <c r="I183" s="182" t="s">
        <v>509</v>
      </c>
      <c r="J183" s="31" t="s">
        <v>403</v>
      </c>
    </row>
    <row r="184" spans="1:10" s="6" customFormat="1" ht="15" customHeight="1" x14ac:dyDescent="0.15">
      <c r="A184" s="182" t="s">
        <v>510</v>
      </c>
      <c r="B184" s="182" t="s">
        <v>510</v>
      </c>
      <c r="C184" s="182" t="s">
        <v>510</v>
      </c>
      <c r="D184" s="182" t="s">
        <v>510</v>
      </c>
      <c r="E184" s="182" t="s">
        <v>510</v>
      </c>
      <c r="F184" s="182" t="s">
        <v>510</v>
      </c>
      <c r="G184" s="182" t="s">
        <v>510</v>
      </c>
      <c r="H184" s="182" t="s">
        <v>510</v>
      </c>
      <c r="I184" s="182" t="s">
        <v>510</v>
      </c>
      <c r="J184" s="31" t="s">
        <v>403</v>
      </c>
    </row>
    <row r="185" spans="1:10" s="6" customFormat="1" ht="15" customHeight="1" x14ac:dyDescent="0.15">
      <c r="A185" s="182" t="s">
        <v>511</v>
      </c>
      <c r="B185" s="182" t="s">
        <v>511</v>
      </c>
      <c r="C185" s="182" t="s">
        <v>511</v>
      </c>
      <c r="D185" s="182" t="s">
        <v>511</v>
      </c>
      <c r="E185" s="182" t="s">
        <v>511</v>
      </c>
      <c r="F185" s="182" t="s">
        <v>511</v>
      </c>
      <c r="G185" s="182" t="s">
        <v>511</v>
      </c>
      <c r="H185" s="182" t="s">
        <v>511</v>
      </c>
      <c r="I185" s="182" t="s">
        <v>511</v>
      </c>
      <c r="J185" s="31" t="s">
        <v>403</v>
      </c>
    </row>
    <row r="186" spans="1:10" s="6" customFormat="1" ht="15" customHeight="1" x14ac:dyDescent="0.15">
      <c r="A186" s="182" t="s">
        <v>512</v>
      </c>
      <c r="B186" s="182" t="s">
        <v>512</v>
      </c>
      <c r="C186" s="182" t="s">
        <v>512</v>
      </c>
      <c r="D186" s="182" t="s">
        <v>512</v>
      </c>
      <c r="E186" s="182" t="s">
        <v>512</v>
      </c>
      <c r="F186" s="182" t="s">
        <v>512</v>
      </c>
      <c r="G186" s="182" t="s">
        <v>512</v>
      </c>
      <c r="H186" s="182" t="s">
        <v>512</v>
      </c>
      <c r="I186" s="182" t="s">
        <v>512</v>
      </c>
      <c r="J186" s="31" t="s">
        <v>403</v>
      </c>
    </row>
    <row r="187" spans="1:10" s="6" customFormat="1" ht="15" customHeight="1" x14ac:dyDescent="0.15">
      <c r="A187" s="182" t="s">
        <v>513</v>
      </c>
      <c r="B187" s="182" t="s">
        <v>513</v>
      </c>
      <c r="C187" s="182" t="s">
        <v>513</v>
      </c>
      <c r="D187" s="182" t="s">
        <v>513</v>
      </c>
      <c r="E187" s="182" t="s">
        <v>513</v>
      </c>
      <c r="F187" s="182" t="s">
        <v>513</v>
      </c>
      <c r="G187" s="182" t="s">
        <v>513</v>
      </c>
      <c r="H187" s="182" t="s">
        <v>513</v>
      </c>
      <c r="I187" s="182" t="s">
        <v>513</v>
      </c>
      <c r="J187" s="31" t="s">
        <v>403</v>
      </c>
    </row>
    <row r="188" spans="1:10" s="6" customFormat="1" ht="15" customHeight="1" x14ac:dyDescent="0.15">
      <c r="A188" s="182" t="s">
        <v>514</v>
      </c>
      <c r="B188" s="182" t="s">
        <v>514</v>
      </c>
      <c r="C188" s="182" t="s">
        <v>514</v>
      </c>
      <c r="D188" s="182" t="s">
        <v>514</v>
      </c>
      <c r="E188" s="182" t="s">
        <v>514</v>
      </c>
      <c r="F188" s="182" t="s">
        <v>514</v>
      </c>
      <c r="G188" s="182" t="s">
        <v>514</v>
      </c>
      <c r="H188" s="182" t="s">
        <v>514</v>
      </c>
      <c r="I188" s="182" t="s">
        <v>514</v>
      </c>
      <c r="J188" s="31" t="s">
        <v>403</v>
      </c>
    </row>
    <row r="189" spans="1:10" s="6" customFormat="1" ht="15" customHeight="1" x14ac:dyDescent="0.15">
      <c r="A189" s="182" t="s">
        <v>515</v>
      </c>
      <c r="B189" s="182" t="s">
        <v>515</v>
      </c>
      <c r="C189" s="182" t="s">
        <v>515</v>
      </c>
      <c r="D189" s="182" t="s">
        <v>515</v>
      </c>
      <c r="E189" s="182" t="s">
        <v>515</v>
      </c>
      <c r="F189" s="182" t="s">
        <v>515</v>
      </c>
      <c r="G189" s="182" t="s">
        <v>515</v>
      </c>
      <c r="H189" s="182" t="s">
        <v>515</v>
      </c>
      <c r="I189" s="182" t="s">
        <v>515</v>
      </c>
      <c r="J189" s="31" t="s">
        <v>403</v>
      </c>
    </row>
    <row r="190" spans="1:10" s="6" customFormat="1" ht="15" customHeight="1" x14ac:dyDescent="0.15">
      <c r="A190" s="182" t="s">
        <v>516</v>
      </c>
      <c r="B190" s="182" t="s">
        <v>516</v>
      </c>
      <c r="C190" s="182" t="s">
        <v>516</v>
      </c>
      <c r="D190" s="182" t="s">
        <v>516</v>
      </c>
      <c r="E190" s="182" t="s">
        <v>516</v>
      </c>
      <c r="F190" s="182" t="s">
        <v>516</v>
      </c>
      <c r="G190" s="182" t="s">
        <v>516</v>
      </c>
      <c r="H190" s="182" t="s">
        <v>516</v>
      </c>
      <c r="I190" s="182" t="s">
        <v>516</v>
      </c>
      <c r="J190" s="31" t="s">
        <v>403</v>
      </c>
    </row>
    <row r="191" spans="1:10" s="6" customFormat="1" ht="15" customHeight="1" x14ac:dyDescent="0.15">
      <c r="A191" s="182" t="s">
        <v>517</v>
      </c>
      <c r="B191" s="182" t="s">
        <v>517</v>
      </c>
      <c r="C191" s="182" t="s">
        <v>517</v>
      </c>
      <c r="D191" s="182" t="s">
        <v>517</v>
      </c>
      <c r="E191" s="182" t="s">
        <v>517</v>
      </c>
      <c r="F191" s="182" t="s">
        <v>517</v>
      </c>
      <c r="G191" s="182" t="s">
        <v>517</v>
      </c>
      <c r="H191" s="182" t="s">
        <v>517</v>
      </c>
      <c r="I191" s="182" t="s">
        <v>517</v>
      </c>
      <c r="J191" s="31" t="s">
        <v>403</v>
      </c>
    </row>
    <row r="192" spans="1:10" s="6" customFormat="1" ht="15" customHeight="1" x14ac:dyDescent="0.15">
      <c r="A192" s="182" t="s">
        <v>518</v>
      </c>
      <c r="B192" s="182" t="s">
        <v>518</v>
      </c>
      <c r="C192" s="182" t="s">
        <v>518</v>
      </c>
      <c r="D192" s="182" t="s">
        <v>518</v>
      </c>
      <c r="E192" s="182" t="s">
        <v>518</v>
      </c>
      <c r="F192" s="182" t="s">
        <v>518</v>
      </c>
      <c r="G192" s="182" t="s">
        <v>518</v>
      </c>
      <c r="H192" s="182" t="s">
        <v>518</v>
      </c>
      <c r="I192" s="182" t="s">
        <v>518</v>
      </c>
      <c r="J192" s="31" t="s">
        <v>403</v>
      </c>
    </row>
    <row r="193" spans="1:10" s="6" customFormat="1" ht="15" customHeight="1" x14ac:dyDescent="0.15">
      <c r="A193" s="182" t="s">
        <v>519</v>
      </c>
      <c r="B193" s="182" t="s">
        <v>519</v>
      </c>
      <c r="C193" s="182" t="s">
        <v>519</v>
      </c>
      <c r="D193" s="182" t="s">
        <v>519</v>
      </c>
      <c r="E193" s="182" t="s">
        <v>519</v>
      </c>
      <c r="F193" s="182" t="s">
        <v>519</v>
      </c>
      <c r="G193" s="182" t="s">
        <v>519</v>
      </c>
      <c r="H193" s="182" t="s">
        <v>519</v>
      </c>
      <c r="I193" s="182" t="s">
        <v>519</v>
      </c>
      <c r="J193" s="31" t="s">
        <v>403</v>
      </c>
    </row>
    <row r="194" spans="1:10" s="6" customFormat="1" ht="15" customHeight="1" x14ac:dyDescent="0.15">
      <c r="A194" s="182" t="s">
        <v>520</v>
      </c>
      <c r="B194" s="182" t="s">
        <v>520</v>
      </c>
      <c r="C194" s="182" t="s">
        <v>520</v>
      </c>
      <c r="D194" s="182" t="s">
        <v>520</v>
      </c>
      <c r="E194" s="182" t="s">
        <v>520</v>
      </c>
      <c r="F194" s="182" t="s">
        <v>520</v>
      </c>
      <c r="G194" s="182" t="s">
        <v>520</v>
      </c>
      <c r="H194" s="182" t="s">
        <v>520</v>
      </c>
      <c r="I194" s="182" t="s">
        <v>520</v>
      </c>
      <c r="J194" s="31" t="s">
        <v>403</v>
      </c>
    </row>
    <row r="195" spans="1:10" s="6" customFormat="1" ht="15" customHeight="1" x14ac:dyDescent="0.15">
      <c r="A195" s="182" t="s">
        <v>521</v>
      </c>
      <c r="B195" s="182" t="s">
        <v>521</v>
      </c>
      <c r="C195" s="182" t="s">
        <v>521</v>
      </c>
      <c r="D195" s="182" t="s">
        <v>521</v>
      </c>
      <c r="E195" s="182" t="s">
        <v>521</v>
      </c>
      <c r="F195" s="182" t="s">
        <v>521</v>
      </c>
      <c r="G195" s="182" t="s">
        <v>521</v>
      </c>
      <c r="H195" s="182" t="s">
        <v>521</v>
      </c>
      <c r="I195" s="182" t="s">
        <v>521</v>
      </c>
      <c r="J195" s="31" t="s">
        <v>403</v>
      </c>
    </row>
    <row r="196" spans="1:10" s="6" customFormat="1" ht="15" customHeight="1" x14ac:dyDescent="0.15">
      <c r="A196" s="182" t="s">
        <v>522</v>
      </c>
      <c r="B196" s="182" t="s">
        <v>522</v>
      </c>
      <c r="C196" s="182" t="s">
        <v>522</v>
      </c>
      <c r="D196" s="182" t="s">
        <v>522</v>
      </c>
      <c r="E196" s="182" t="s">
        <v>522</v>
      </c>
      <c r="F196" s="182" t="s">
        <v>522</v>
      </c>
      <c r="G196" s="182" t="s">
        <v>522</v>
      </c>
      <c r="H196" s="182" t="s">
        <v>522</v>
      </c>
      <c r="I196" s="182" t="s">
        <v>522</v>
      </c>
      <c r="J196" s="31" t="s">
        <v>403</v>
      </c>
    </row>
    <row r="197" spans="1:10" s="6" customFormat="1" ht="15" customHeight="1" x14ac:dyDescent="0.15">
      <c r="A197" s="182" t="s">
        <v>523</v>
      </c>
      <c r="B197" s="182" t="s">
        <v>523</v>
      </c>
      <c r="C197" s="182" t="s">
        <v>523</v>
      </c>
      <c r="D197" s="182" t="s">
        <v>523</v>
      </c>
      <c r="E197" s="182" t="s">
        <v>523</v>
      </c>
      <c r="F197" s="182" t="s">
        <v>523</v>
      </c>
      <c r="G197" s="182" t="s">
        <v>523</v>
      </c>
      <c r="H197" s="182" t="s">
        <v>523</v>
      </c>
      <c r="I197" s="182" t="s">
        <v>523</v>
      </c>
      <c r="J197" s="31" t="s">
        <v>403</v>
      </c>
    </row>
    <row r="198" spans="1:10" s="6" customFormat="1" ht="15" customHeight="1" x14ac:dyDescent="0.15">
      <c r="A198" s="182" t="s">
        <v>524</v>
      </c>
      <c r="B198" s="182" t="s">
        <v>524</v>
      </c>
      <c r="C198" s="182" t="s">
        <v>524</v>
      </c>
      <c r="D198" s="182" t="s">
        <v>524</v>
      </c>
      <c r="E198" s="182" t="s">
        <v>524</v>
      </c>
      <c r="F198" s="182" t="s">
        <v>524</v>
      </c>
      <c r="G198" s="182" t="s">
        <v>524</v>
      </c>
      <c r="H198" s="182" t="s">
        <v>524</v>
      </c>
      <c r="I198" s="182" t="s">
        <v>524</v>
      </c>
      <c r="J198" s="31" t="s">
        <v>403</v>
      </c>
    </row>
    <row r="199" spans="1:10" s="6" customFormat="1" ht="15" customHeight="1" x14ac:dyDescent="0.15">
      <c r="A199" s="182" t="s">
        <v>525</v>
      </c>
      <c r="B199" s="182" t="s">
        <v>525</v>
      </c>
      <c r="C199" s="182" t="s">
        <v>525</v>
      </c>
      <c r="D199" s="182" t="s">
        <v>525</v>
      </c>
      <c r="E199" s="182" t="s">
        <v>525</v>
      </c>
      <c r="F199" s="182" t="s">
        <v>525</v>
      </c>
      <c r="G199" s="182" t="s">
        <v>525</v>
      </c>
      <c r="H199" s="182" t="s">
        <v>525</v>
      </c>
      <c r="I199" s="182" t="s">
        <v>525</v>
      </c>
      <c r="J199" s="31" t="s">
        <v>403</v>
      </c>
    </row>
    <row r="200" spans="1:10" s="6" customFormat="1" ht="15" customHeight="1" x14ac:dyDescent="0.15">
      <c r="A200" s="182" t="s">
        <v>526</v>
      </c>
      <c r="B200" s="182" t="s">
        <v>526</v>
      </c>
      <c r="C200" s="182" t="s">
        <v>526</v>
      </c>
      <c r="D200" s="182" t="s">
        <v>526</v>
      </c>
      <c r="E200" s="182" t="s">
        <v>526</v>
      </c>
      <c r="F200" s="182" t="s">
        <v>526</v>
      </c>
      <c r="G200" s="182" t="s">
        <v>526</v>
      </c>
      <c r="H200" s="182" t="s">
        <v>526</v>
      </c>
      <c r="I200" s="182" t="s">
        <v>526</v>
      </c>
      <c r="J200" s="31" t="s">
        <v>403</v>
      </c>
    </row>
    <row r="201" spans="1:10" s="6" customFormat="1" ht="15" customHeight="1" x14ac:dyDescent="0.15">
      <c r="A201" s="182" t="s">
        <v>527</v>
      </c>
      <c r="B201" s="182" t="s">
        <v>527</v>
      </c>
      <c r="C201" s="182" t="s">
        <v>527</v>
      </c>
      <c r="D201" s="182" t="s">
        <v>527</v>
      </c>
      <c r="E201" s="182" t="s">
        <v>527</v>
      </c>
      <c r="F201" s="182" t="s">
        <v>527</v>
      </c>
      <c r="G201" s="182" t="s">
        <v>527</v>
      </c>
      <c r="H201" s="182" t="s">
        <v>527</v>
      </c>
      <c r="I201" s="182" t="s">
        <v>527</v>
      </c>
      <c r="J201" s="31" t="s">
        <v>403</v>
      </c>
    </row>
    <row r="202" spans="1:10" s="6" customFormat="1" ht="15" customHeight="1" x14ac:dyDescent="0.15">
      <c r="A202" s="182" t="s">
        <v>528</v>
      </c>
      <c r="B202" s="182" t="s">
        <v>528</v>
      </c>
      <c r="C202" s="182" t="s">
        <v>528</v>
      </c>
      <c r="D202" s="182" t="s">
        <v>528</v>
      </c>
      <c r="E202" s="182" t="s">
        <v>528</v>
      </c>
      <c r="F202" s="182" t="s">
        <v>528</v>
      </c>
      <c r="G202" s="182" t="s">
        <v>528</v>
      </c>
      <c r="H202" s="182" t="s">
        <v>528</v>
      </c>
      <c r="I202" s="182" t="s">
        <v>528</v>
      </c>
      <c r="J202" s="31" t="s">
        <v>403</v>
      </c>
    </row>
    <row r="203" spans="1:10" s="6" customFormat="1" ht="15" customHeight="1" x14ac:dyDescent="0.15">
      <c r="A203" s="182" t="s">
        <v>529</v>
      </c>
      <c r="B203" s="182" t="s">
        <v>529</v>
      </c>
      <c r="C203" s="182" t="s">
        <v>529</v>
      </c>
      <c r="D203" s="182" t="s">
        <v>529</v>
      </c>
      <c r="E203" s="182" t="s">
        <v>529</v>
      </c>
      <c r="F203" s="182" t="s">
        <v>529</v>
      </c>
      <c r="G203" s="182" t="s">
        <v>529</v>
      </c>
      <c r="H203" s="182" t="s">
        <v>529</v>
      </c>
      <c r="I203" s="182" t="s">
        <v>529</v>
      </c>
      <c r="J203" s="31" t="s">
        <v>403</v>
      </c>
    </row>
    <row r="204" spans="1:10" s="6" customFormat="1" ht="15" customHeight="1" x14ac:dyDescent="0.15">
      <c r="A204" s="182" t="s">
        <v>530</v>
      </c>
      <c r="B204" s="182" t="s">
        <v>530</v>
      </c>
      <c r="C204" s="182" t="s">
        <v>530</v>
      </c>
      <c r="D204" s="182" t="s">
        <v>530</v>
      </c>
      <c r="E204" s="182" t="s">
        <v>530</v>
      </c>
      <c r="F204" s="182" t="s">
        <v>530</v>
      </c>
      <c r="G204" s="182" t="s">
        <v>530</v>
      </c>
      <c r="H204" s="182" t="s">
        <v>530</v>
      </c>
      <c r="I204" s="182" t="s">
        <v>530</v>
      </c>
      <c r="J204" s="31" t="s">
        <v>403</v>
      </c>
    </row>
    <row r="205" spans="1:10" s="6" customFormat="1" ht="15" customHeight="1" x14ac:dyDescent="0.15">
      <c r="A205" s="182" t="s">
        <v>531</v>
      </c>
      <c r="B205" s="182" t="s">
        <v>531</v>
      </c>
      <c r="C205" s="182" t="s">
        <v>531</v>
      </c>
      <c r="D205" s="182" t="s">
        <v>531</v>
      </c>
      <c r="E205" s="182" t="s">
        <v>531</v>
      </c>
      <c r="F205" s="182" t="s">
        <v>531</v>
      </c>
      <c r="G205" s="182" t="s">
        <v>531</v>
      </c>
      <c r="H205" s="182" t="s">
        <v>531</v>
      </c>
      <c r="I205" s="182" t="s">
        <v>531</v>
      </c>
      <c r="J205" s="31" t="s">
        <v>403</v>
      </c>
    </row>
    <row r="206" spans="1:10" s="6" customFormat="1" ht="15" customHeight="1" x14ac:dyDescent="0.15">
      <c r="A206" s="182" t="s">
        <v>532</v>
      </c>
      <c r="B206" s="182" t="s">
        <v>532</v>
      </c>
      <c r="C206" s="182" t="s">
        <v>532</v>
      </c>
      <c r="D206" s="182" t="s">
        <v>532</v>
      </c>
      <c r="E206" s="182" t="s">
        <v>532</v>
      </c>
      <c r="F206" s="182" t="s">
        <v>532</v>
      </c>
      <c r="G206" s="182" t="s">
        <v>532</v>
      </c>
      <c r="H206" s="182" t="s">
        <v>532</v>
      </c>
      <c r="I206" s="182" t="s">
        <v>532</v>
      </c>
      <c r="J206" s="31" t="s">
        <v>403</v>
      </c>
    </row>
    <row r="207" spans="1:10" s="6" customFormat="1" ht="15" customHeight="1" x14ac:dyDescent="0.15">
      <c r="A207" s="182" t="s">
        <v>533</v>
      </c>
      <c r="B207" s="182" t="s">
        <v>533</v>
      </c>
      <c r="C207" s="182" t="s">
        <v>533</v>
      </c>
      <c r="D207" s="182" t="s">
        <v>533</v>
      </c>
      <c r="E207" s="182" t="s">
        <v>533</v>
      </c>
      <c r="F207" s="182" t="s">
        <v>533</v>
      </c>
      <c r="G207" s="182" t="s">
        <v>533</v>
      </c>
      <c r="H207" s="182" t="s">
        <v>533</v>
      </c>
      <c r="I207" s="182" t="s">
        <v>533</v>
      </c>
      <c r="J207" s="31" t="s">
        <v>403</v>
      </c>
    </row>
    <row r="208" spans="1:10" s="6" customFormat="1" ht="15" customHeight="1" x14ac:dyDescent="0.15">
      <c r="A208" s="182" t="s">
        <v>534</v>
      </c>
      <c r="B208" s="182" t="s">
        <v>534</v>
      </c>
      <c r="C208" s="182" t="s">
        <v>534</v>
      </c>
      <c r="D208" s="182" t="s">
        <v>534</v>
      </c>
      <c r="E208" s="182" t="s">
        <v>534</v>
      </c>
      <c r="F208" s="182" t="s">
        <v>534</v>
      </c>
      <c r="G208" s="182" t="s">
        <v>534</v>
      </c>
      <c r="H208" s="182" t="s">
        <v>534</v>
      </c>
      <c r="I208" s="182" t="s">
        <v>534</v>
      </c>
      <c r="J208" s="31" t="s">
        <v>403</v>
      </c>
    </row>
    <row r="209" spans="1:10" s="6" customFormat="1" ht="15" customHeight="1" x14ac:dyDescent="0.15">
      <c r="A209" s="182" t="s">
        <v>535</v>
      </c>
      <c r="B209" s="182" t="s">
        <v>535</v>
      </c>
      <c r="C209" s="182" t="s">
        <v>535</v>
      </c>
      <c r="D209" s="182" t="s">
        <v>535</v>
      </c>
      <c r="E209" s="182" t="s">
        <v>535</v>
      </c>
      <c r="F209" s="182" t="s">
        <v>535</v>
      </c>
      <c r="G209" s="182" t="s">
        <v>535</v>
      </c>
      <c r="H209" s="182" t="s">
        <v>535</v>
      </c>
      <c r="I209" s="182" t="s">
        <v>535</v>
      </c>
      <c r="J209" s="31" t="s">
        <v>403</v>
      </c>
    </row>
    <row r="210" spans="1:10" s="6" customFormat="1" ht="15" customHeight="1" x14ac:dyDescent="0.15">
      <c r="A210" s="182" t="s">
        <v>536</v>
      </c>
      <c r="B210" s="182" t="s">
        <v>536</v>
      </c>
      <c r="C210" s="182" t="s">
        <v>536</v>
      </c>
      <c r="D210" s="182" t="s">
        <v>536</v>
      </c>
      <c r="E210" s="182" t="s">
        <v>536</v>
      </c>
      <c r="F210" s="182" t="s">
        <v>536</v>
      </c>
      <c r="G210" s="182" t="s">
        <v>536</v>
      </c>
      <c r="H210" s="182" t="s">
        <v>536</v>
      </c>
      <c r="I210" s="182" t="s">
        <v>536</v>
      </c>
      <c r="J210" s="31" t="s">
        <v>403</v>
      </c>
    </row>
    <row r="211" spans="1:10" s="6" customFormat="1" ht="15" customHeight="1" x14ac:dyDescent="0.15">
      <c r="A211" s="182" t="s">
        <v>537</v>
      </c>
      <c r="B211" s="182" t="s">
        <v>537</v>
      </c>
      <c r="C211" s="182" t="s">
        <v>537</v>
      </c>
      <c r="D211" s="182" t="s">
        <v>537</v>
      </c>
      <c r="E211" s="182" t="s">
        <v>537</v>
      </c>
      <c r="F211" s="182" t="s">
        <v>537</v>
      </c>
      <c r="G211" s="182" t="s">
        <v>537</v>
      </c>
      <c r="H211" s="182" t="s">
        <v>537</v>
      </c>
      <c r="I211" s="182" t="s">
        <v>537</v>
      </c>
      <c r="J211" s="31" t="s">
        <v>403</v>
      </c>
    </row>
    <row r="212" spans="1:10" s="6" customFormat="1" ht="15" customHeight="1" x14ac:dyDescent="0.15">
      <c r="A212" s="182" t="s">
        <v>538</v>
      </c>
      <c r="B212" s="182" t="s">
        <v>538</v>
      </c>
      <c r="C212" s="182" t="s">
        <v>538</v>
      </c>
      <c r="D212" s="182" t="s">
        <v>538</v>
      </c>
      <c r="E212" s="182" t="s">
        <v>538</v>
      </c>
      <c r="F212" s="182" t="s">
        <v>538</v>
      </c>
      <c r="G212" s="182" t="s">
        <v>538</v>
      </c>
      <c r="H212" s="182" t="s">
        <v>538</v>
      </c>
      <c r="I212" s="182" t="s">
        <v>538</v>
      </c>
      <c r="J212" s="31" t="s">
        <v>403</v>
      </c>
    </row>
  </sheetData>
  <mergeCells count="212">
    <mergeCell ref="A92:I92"/>
    <mergeCell ref="A93:I93"/>
    <mergeCell ref="A94:I94"/>
    <mergeCell ref="A95:I95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199:I199"/>
    <mergeCell ref="A200:I200"/>
    <mergeCell ref="A201:I201"/>
    <mergeCell ref="A202:I202"/>
    <mergeCell ref="A203:I203"/>
    <mergeCell ref="A194:I194"/>
    <mergeCell ref="A195:I195"/>
    <mergeCell ref="A196:I196"/>
    <mergeCell ref="A197:I197"/>
    <mergeCell ref="A198:I198"/>
    <mergeCell ref="A209:I209"/>
    <mergeCell ref="A210:I210"/>
    <mergeCell ref="A211:I211"/>
    <mergeCell ref="A212:I212"/>
    <mergeCell ref="A204:I204"/>
    <mergeCell ref="A205:I205"/>
    <mergeCell ref="A206:I206"/>
    <mergeCell ref="A207:I207"/>
    <mergeCell ref="A208:I208"/>
    <mergeCell ref="A192:I192"/>
    <mergeCell ref="A193:I193"/>
    <mergeCell ref="A184:I184"/>
    <mergeCell ref="A185:I185"/>
    <mergeCell ref="A186:I186"/>
    <mergeCell ref="A187:I187"/>
    <mergeCell ref="A188:I188"/>
    <mergeCell ref="A179:I179"/>
    <mergeCell ref="A180:I180"/>
    <mergeCell ref="A181:I181"/>
    <mergeCell ref="A182:I182"/>
    <mergeCell ref="A183:I183"/>
    <mergeCell ref="A189:I189"/>
    <mergeCell ref="A190:I190"/>
    <mergeCell ref="A191:I191"/>
    <mergeCell ref="A174:I174"/>
    <mergeCell ref="A175:I175"/>
    <mergeCell ref="A176:I176"/>
    <mergeCell ref="A177:I177"/>
    <mergeCell ref="A178:I178"/>
    <mergeCell ref="A169:I169"/>
    <mergeCell ref="A170:I170"/>
    <mergeCell ref="A171:I171"/>
    <mergeCell ref="A172:I172"/>
    <mergeCell ref="A173:I173"/>
    <mergeCell ref="A164:I164"/>
    <mergeCell ref="A165:I165"/>
    <mergeCell ref="A166:I166"/>
    <mergeCell ref="A167:I167"/>
    <mergeCell ref="A168:I168"/>
    <mergeCell ref="A159:I159"/>
    <mergeCell ref="A160:I160"/>
    <mergeCell ref="A161:I161"/>
    <mergeCell ref="A162:I162"/>
    <mergeCell ref="A163:I163"/>
    <mergeCell ref="A154:I154"/>
    <mergeCell ref="A155:I155"/>
    <mergeCell ref="A156:I156"/>
    <mergeCell ref="A157:I157"/>
    <mergeCell ref="A158:I158"/>
    <mergeCell ref="A149:I149"/>
    <mergeCell ref="A150:I150"/>
    <mergeCell ref="A151:I151"/>
    <mergeCell ref="A152:I152"/>
    <mergeCell ref="A153:I153"/>
    <mergeCell ref="A144:I144"/>
    <mergeCell ref="A145:I145"/>
    <mergeCell ref="A146:I146"/>
    <mergeCell ref="A147:I147"/>
    <mergeCell ref="A148:I148"/>
    <mergeCell ref="A139:I139"/>
    <mergeCell ref="A140:I140"/>
    <mergeCell ref="A141:I141"/>
    <mergeCell ref="A142:I142"/>
    <mergeCell ref="A143:I143"/>
    <mergeCell ref="A134:I134"/>
    <mergeCell ref="A135:I135"/>
    <mergeCell ref="A136:I136"/>
    <mergeCell ref="A137:I137"/>
    <mergeCell ref="A138:I138"/>
    <mergeCell ref="A129:I129"/>
    <mergeCell ref="A130:I130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119:I119"/>
    <mergeCell ref="A120:I120"/>
    <mergeCell ref="A121:I121"/>
    <mergeCell ref="A122:I122"/>
    <mergeCell ref="A123:I123"/>
    <mergeCell ref="A114:I114"/>
    <mergeCell ref="A115:I115"/>
    <mergeCell ref="A116:I116"/>
    <mergeCell ref="A117:I117"/>
    <mergeCell ref="A118:I118"/>
    <mergeCell ref="A109:I109"/>
    <mergeCell ref="A110:I110"/>
    <mergeCell ref="A111:I111"/>
    <mergeCell ref="A112:I112"/>
    <mergeCell ref="A113:I113"/>
    <mergeCell ref="A104:I104"/>
    <mergeCell ref="A105:I105"/>
    <mergeCell ref="A106:I106"/>
    <mergeCell ref="A107:I107"/>
    <mergeCell ref="A108:I108"/>
    <mergeCell ref="A79:I79"/>
    <mergeCell ref="A80:I80"/>
    <mergeCell ref="A81:I81"/>
    <mergeCell ref="A72:I72"/>
    <mergeCell ref="A73:I73"/>
    <mergeCell ref="A74:I74"/>
    <mergeCell ref="A96:I96"/>
    <mergeCell ref="A97:I97"/>
    <mergeCell ref="A103:I103"/>
    <mergeCell ref="A82:I82"/>
    <mergeCell ref="A75:J75"/>
    <mergeCell ref="A76:J76"/>
    <mergeCell ref="A77:J77"/>
    <mergeCell ref="A78:J78"/>
    <mergeCell ref="A98:I98"/>
    <mergeCell ref="A99:I99"/>
    <mergeCell ref="A100:I100"/>
    <mergeCell ref="A101:I101"/>
    <mergeCell ref="A102:I102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32:I32"/>
    <mergeCell ref="A33:I33"/>
    <mergeCell ref="A34:I34"/>
    <mergeCell ref="A35:I35"/>
    <mergeCell ref="A36:I36"/>
    <mergeCell ref="A27:I27"/>
    <mergeCell ref="A28:I28"/>
    <mergeCell ref="A29:I29"/>
    <mergeCell ref="A30:I30"/>
    <mergeCell ref="A31:I31"/>
    <mergeCell ref="A22:I22"/>
    <mergeCell ref="A23:I23"/>
    <mergeCell ref="A24:I24"/>
    <mergeCell ref="A25:I25"/>
    <mergeCell ref="A26:I26"/>
    <mergeCell ref="A19:I19"/>
    <mergeCell ref="A20:I20"/>
    <mergeCell ref="A21:I21"/>
    <mergeCell ref="A9:J9"/>
    <mergeCell ref="A1:J1"/>
    <mergeCell ref="A2:J2"/>
    <mergeCell ref="A3:J3"/>
    <mergeCell ref="A7:J7"/>
    <mergeCell ref="A8:J8"/>
    <mergeCell ref="A4:J4"/>
    <mergeCell ref="B6:C6"/>
    <mergeCell ref="D6:G6"/>
    <mergeCell ref="A10:J10"/>
    <mergeCell ref="A11:I11"/>
    <mergeCell ref="A12:I12"/>
    <mergeCell ref="A13:I13"/>
    <mergeCell ref="A14:I14"/>
    <mergeCell ref="A15:I15"/>
    <mergeCell ref="A16:I16"/>
    <mergeCell ref="A17:I17"/>
    <mergeCell ref="A18:I18"/>
  </mergeCells>
  <phoneticPr fontId="1" type="noConversion"/>
  <pageMargins left="0.47244094488188981" right="0.47244094488188981" top="0.74803149606299213" bottom="0.74803149606299213" header="0.31496062992125984" footer="0.31496062992125984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3"/>
  <sheetViews>
    <sheetView workbookViewId="0">
      <selection activeCell="B5" sqref="B5:I6"/>
    </sheetView>
  </sheetViews>
  <sheetFormatPr defaultRowHeight="13.5" x14ac:dyDescent="0.15"/>
  <cols>
    <col min="1" max="1" width="10.625" style="5" customWidth="1"/>
    <col min="2" max="9" width="9.125" style="5" customWidth="1"/>
    <col min="10" max="10" width="1.625" style="5" customWidth="1"/>
    <col min="11" max="11" width="9.625" style="5" customWidth="1"/>
    <col min="12" max="16384" width="9" style="5"/>
  </cols>
  <sheetData>
    <row r="1" spans="1:11" ht="15" customHeight="1" thickBot="1" x14ac:dyDescent="0.2">
      <c r="A1" s="174" t="s">
        <v>3</v>
      </c>
      <c r="B1" s="174"/>
      <c r="C1" s="174"/>
      <c r="D1" s="174"/>
      <c r="E1" s="174"/>
      <c r="F1" s="174"/>
      <c r="G1" s="174"/>
      <c r="H1" s="174"/>
      <c r="I1" s="201"/>
      <c r="J1" s="201"/>
      <c r="K1" s="201"/>
    </row>
    <row r="2" spans="1:11" x14ac:dyDescent="0.15">
      <c r="A2" s="196" t="str">
        <f>HYPERLINK("#题库打印!A1","返回题库首页面")</f>
        <v>返回题库首页面</v>
      </c>
      <c r="B2" s="196"/>
      <c r="C2" s="196"/>
      <c r="D2" s="196"/>
      <c r="E2" s="196"/>
      <c r="F2" s="196"/>
      <c r="G2" s="196"/>
      <c r="H2" s="196"/>
      <c r="I2" s="197"/>
      <c r="J2" s="197"/>
      <c r="K2" s="197"/>
    </row>
    <row r="3" spans="1:11" ht="32.25" x14ac:dyDescent="0.15">
      <c r="A3" s="176" t="s">
        <v>550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5" customHeight="1" x14ac:dyDescent="0.15">
      <c r="A4" s="177" t="s">
        <v>587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ht="15" customHeight="1" x14ac:dyDescent="0.15">
      <c r="A5" s="34"/>
      <c r="B5" s="40" t="s">
        <v>590</v>
      </c>
      <c r="C5" s="40"/>
      <c r="D5" s="40" t="s">
        <v>560</v>
      </c>
      <c r="E5" s="40"/>
      <c r="F5" s="40" t="s">
        <v>561</v>
      </c>
      <c r="G5" s="40"/>
      <c r="H5" s="40" t="s">
        <v>562</v>
      </c>
      <c r="I5" s="43"/>
      <c r="J5" s="34"/>
    </row>
    <row r="6" spans="1:11" ht="15" customHeight="1" x14ac:dyDescent="0.15">
      <c r="A6" s="34"/>
      <c r="B6" s="178" t="s">
        <v>563</v>
      </c>
      <c r="C6" s="179"/>
      <c r="D6" s="178"/>
      <c r="E6" s="180"/>
      <c r="F6" s="180"/>
      <c r="G6" s="179"/>
      <c r="H6" s="40" t="s">
        <v>564</v>
      </c>
      <c r="I6" s="43"/>
      <c r="J6" s="34"/>
    </row>
    <row r="7" spans="1:11" ht="20.100000000000001" customHeight="1" x14ac:dyDescent="0.1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</row>
    <row r="8" spans="1:11" s="6" customFormat="1" ht="54.75" customHeight="1" x14ac:dyDescent="0.15">
      <c r="A8" s="182" t="s">
        <v>51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</row>
    <row r="9" spans="1:11" s="6" customFormat="1" ht="20.100000000000001" customHeight="1" x14ac:dyDescent="0.15">
      <c r="A9" s="181" t="s">
        <v>54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</row>
    <row r="10" spans="1:11" s="6" customFormat="1" ht="15.95" customHeight="1" x14ac:dyDescent="0.15">
      <c r="A10" s="198" t="s">
        <v>52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1" s="6" customFormat="1" ht="15.95" customHeight="1" x14ac:dyDescent="0.15">
      <c r="A11" s="362" t="s">
        <v>98</v>
      </c>
      <c r="B11" s="362"/>
      <c r="C11" s="362"/>
      <c r="D11" s="362"/>
      <c r="E11" s="362"/>
      <c r="F11" s="362"/>
      <c r="G11" s="362"/>
      <c r="H11" s="362"/>
      <c r="I11" s="8" t="s">
        <v>53</v>
      </c>
      <c r="J11" s="8"/>
      <c r="K11" s="8"/>
    </row>
    <row r="12" spans="1:11" s="6" customFormat="1" ht="15.95" customHeight="1" x14ac:dyDescent="0.15">
      <c r="A12" s="362" t="s">
        <v>99</v>
      </c>
      <c r="B12" s="362"/>
      <c r="C12" s="362"/>
      <c r="D12" s="362"/>
      <c r="E12" s="362"/>
      <c r="F12" s="362"/>
      <c r="G12" s="362"/>
      <c r="H12" s="362"/>
      <c r="I12" s="8" t="s">
        <v>53</v>
      </c>
      <c r="J12" s="8"/>
      <c r="K12" s="8"/>
    </row>
    <row r="13" spans="1:11" s="6" customFormat="1" ht="15.95" customHeight="1" x14ac:dyDescent="0.15">
      <c r="A13" s="362" t="s">
        <v>100</v>
      </c>
      <c r="B13" s="362"/>
      <c r="C13" s="362"/>
      <c r="D13" s="362"/>
      <c r="E13" s="362"/>
      <c r="F13" s="362"/>
      <c r="G13" s="362"/>
      <c r="H13" s="362"/>
      <c r="I13" s="8" t="s">
        <v>53</v>
      </c>
      <c r="J13" s="8"/>
      <c r="K13" s="8"/>
    </row>
    <row r="14" spans="1:11" s="6" customFormat="1" ht="15.95" customHeight="1" x14ac:dyDescent="0.15">
      <c r="A14" s="362" t="s">
        <v>101</v>
      </c>
      <c r="B14" s="362"/>
      <c r="C14" s="362"/>
      <c r="D14" s="362"/>
      <c r="E14" s="362"/>
      <c r="F14" s="362"/>
      <c r="G14" s="362"/>
      <c r="H14" s="362"/>
      <c r="I14" s="8" t="s">
        <v>53</v>
      </c>
      <c r="J14" s="8"/>
      <c r="K14" s="8"/>
    </row>
    <row r="15" spans="1:11" s="6" customFormat="1" ht="15.95" customHeight="1" x14ac:dyDescent="0.15">
      <c r="A15" s="362" t="s">
        <v>102</v>
      </c>
      <c r="B15" s="362"/>
      <c r="C15" s="362"/>
      <c r="D15" s="362"/>
      <c r="E15" s="362"/>
      <c r="F15" s="362"/>
      <c r="G15" s="362"/>
      <c r="H15" s="362"/>
      <c r="I15" s="8" t="s">
        <v>53</v>
      </c>
      <c r="J15" s="8"/>
      <c r="K15" s="8"/>
    </row>
    <row r="16" spans="1:11" s="6" customFormat="1" ht="15.95" customHeight="1" x14ac:dyDescent="0.15">
      <c r="A16" s="362" t="s">
        <v>103</v>
      </c>
      <c r="B16" s="362"/>
      <c r="C16" s="362"/>
      <c r="D16" s="362"/>
      <c r="E16" s="362"/>
      <c r="F16" s="362"/>
      <c r="G16" s="362"/>
      <c r="H16" s="362"/>
      <c r="I16" s="8" t="s">
        <v>53</v>
      </c>
      <c r="J16" s="8"/>
      <c r="K16" s="8"/>
    </row>
    <row r="17" spans="1:11" s="6" customFormat="1" ht="15.95" customHeight="1" x14ac:dyDescent="0.15">
      <c r="A17" s="362" t="s">
        <v>104</v>
      </c>
      <c r="B17" s="362"/>
      <c r="C17" s="362"/>
      <c r="D17" s="362"/>
      <c r="E17" s="362"/>
      <c r="F17" s="362"/>
      <c r="G17" s="362"/>
      <c r="H17" s="362"/>
      <c r="I17" s="8" t="s">
        <v>53</v>
      </c>
      <c r="J17" s="8"/>
      <c r="K17" s="8"/>
    </row>
    <row r="18" spans="1:11" s="6" customFormat="1" ht="15.95" customHeight="1" x14ac:dyDescent="0.15">
      <c r="A18" s="362" t="s">
        <v>105</v>
      </c>
      <c r="B18" s="362"/>
      <c r="C18" s="362"/>
      <c r="D18" s="362"/>
      <c r="E18" s="362"/>
      <c r="F18" s="362"/>
      <c r="G18" s="362"/>
      <c r="H18" s="362"/>
      <c r="I18" s="8" t="s">
        <v>53</v>
      </c>
      <c r="J18" s="8"/>
      <c r="K18" s="8"/>
    </row>
    <row r="19" spans="1:11" s="6" customFormat="1" ht="15.95" customHeight="1" x14ac:dyDescent="0.15">
      <c r="A19" s="362" t="s">
        <v>106</v>
      </c>
      <c r="B19" s="362"/>
      <c r="C19" s="362"/>
      <c r="D19" s="362"/>
      <c r="E19" s="362"/>
      <c r="F19" s="362"/>
      <c r="G19" s="362"/>
      <c r="H19" s="362"/>
      <c r="I19" s="8" t="s">
        <v>53</v>
      </c>
      <c r="J19" s="8"/>
      <c r="K19" s="8"/>
    </row>
    <row r="20" spans="1:11" s="6" customFormat="1" ht="15.95" customHeight="1" x14ac:dyDescent="0.15">
      <c r="A20" s="362" t="s">
        <v>107</v>
      </c>
      <c r="B20" s="362"/>
      <c r="C20" s="362"/>
      <c r="D20" s="362"/>
      <c r="E20" s="362"/>
      <c r="F20" s="362"/>
      <c r="G20" s="362"/>
      <c r="H20" s="362"/>
      <c r="I20" s="8" t="s">
        <v>53</v>
      </c>
      <c r="J20" s="8"/>
      <c r="K20" s="8"/>
    </row>
    <row r="21" spans="1:11" s="6" customFormat="1" ht="15.95" customHeight="1" x14ac:dyDescent="0.15">
      <c r="A21" s="362" t="s">
        <v>108</v>
      </c>
      <c r="B21" s="362"/>
      <c r="C21" s="362"/>
      <c r="D21" s="362"/>
      <c r="E21" s="362"/>
      <c r="F21" s="362"/>
      <c r="G21" s="362"/>
      <c r="H21" s="362"/>
      <c r="I21" s="8" t="s">
        <v>53</v>
      </c>
      <c r="J21" s="8"/>
      <c r="K21" s="8"/>
    </row>
    <row r="22" spans="1:11" s="6" customFormat="1" ht="15.95" customHeight="1" x14ac:dyDescent="0.15">
      <c r="A22" s="362" t="s">
        <v>109</v>
      </c>
      <c r="B22" s="362"/>
      <c r="C22" s="362"/>
      <c r="D22" s="362"/>
      <c r="E22" s="362"/>
      <c r="F22" s="362"/>
      <c r="G22" s="362"/>
      <c r="H22" s="362"/>
      <c r="I22" s="8" t="s">
        <v>53</v>
      </c>
      <c r="J22" s="8"/>
      <c r="K22" s="8"/>
    </row>
    <row r="23" spans="1:11" s="6" customFormat="1" ht="15.95" customHeight="1" x14ac:dyDescent="0.15">
      <c r="A23" s="362" t="s">
        <v>110</v>
      </c>
      <c r="B23" s="362"/>
      <c r="C23" s="362"/>
      <c r="D23" s="362"/>
      <c r="E23" s="362"/>
      <c r="F23" s="362"/>
      <c r="G23" s="362"/>
      <c r="H23" s="362"/>
      <c r="I23" s="8" t="s">
        <v>53</v>
      </c>
      <c r="J23" s="8"/>
      <c r="K23" s="8"/>
    </row>
    <row r="24" spans="1:11" s="6" customFormat="1" ht="15.95" customHeight="1" x14ac:dyDescent="0.15">
      <c r="A24" s="362" t="s">
        <v>111</v>
      </c>
      <c r="B24" s="362"/>
      <c r="C24" s="362"/>
      <c r="D24" s="362"/>
      <c r="E24" s="362"/>
      <c r="F24" s="362"/>
      <c r="G24" s="362"/>
      <c r="H24" s="362"/>
      <c r="I24" s="8" t="s">
        <v>53</v>
      </c>
      <c r="J24" s="8"/>
      <c r="K24" s="8"/>
    </row>
    <row r="25" spans="1:11" s="6" customFormat="1" ht="15.95" customHeight="1" x14ac:dyDescent="0.15">
      <c r="A25" s="362" t="s">
        <v>112</v>
      </c>
      <c r="B25" s="362"/>
      <c r="C25" s="362"/>
      <c r="D25" s="362"/>
      <c r="E25" s="362"/>
      <c r="F25" s="362"/>
      <c r="G25" s="362"/>
      <c r="H25" s="362"/>
      <c r="I25" s="8" t="s">
        <v>53</v>
      </c>
      <c r="J25" s="8"/>
      <c r="K25" s="8"/>
    </row>
    <row r="26" spans="1:11" s="6" customFormat="1" ht="12" customHeight="1" thickBot="1" x14ac:dyDescent="0.2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</row>
    <row r="27" spans="1:11" s="6" customFormat="1" ht="12" customHeight="1" x14ac:dyDescent="0.15">
      <c r="A27" s="217"/>
      <c r="B27" s="217"/>
      <c r="C27" s="217"/>
      <c r="D27" s="217"/>
      <c r="E27" s="217"/>
      <c r="F27" s="217"/>
      <c r="G27" s="217"/>
      <c r="H27" s="217"/>
      <c r="I27" s="217"/>
      <c r="J27" s="217"/>
      <c r="K27" s="217"/>
    </row>
    <row r="28" spans="1:11" s="6" customFormat="1" ht="18" customHeight="1" x14ac:dyDescent="0.15">
      <c r="A28" s="181" t="s">
        <v>55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</row>
    <row r="29" spans="1:11" s="6" customFormat="1" ht="15.95" customHeight="1" x14ac:dyDescent="0.15">
      <c r="A29" s="198" t="s">
        <v>56</v>
      </c>
      <c r="B29" s="198"/>
      <c r="C29" s="198"/>
      <c r="D29" s="198"/>
      <c r="E29" s="198"/>
      <c r="F29" s="198"/>
      <c r="G29" s="198"/>
      <c r="H29" s="198"/>
      <c r="I29" s="198"/>
      <c r="J29" s="198"/>
      <c r="K29" s="198"/>
    </row>
    <row r="30" spans="1:11" s="6" customFormat="1" ht="15.95" customHeight="1" x14ac:dyDescent="0.15">
      <c r="A30" s="362" t="s">
        <v>57</v>
      </c>
      <c r="B30" s="362"/>
      <c r="C30" s="362"/>
      <c r="D30" s="362"/>
      <c r="E30" s="362"/>
      <c r="F30" s="362"/>
      <c r="G30" s="362"/>
      <c r="H30" s="362"/>
      <c r="I30" s="8" t="s">
        <v>4</v>
      </c>
      <c r="J30" s="8"/>
      <c r="K30" s="8" t="s">
        <v>5</v>
      </c>
    </row>
    <row r="31" spans="1:11" s="6" customFormat="1" ht="15.95" customHeight="1" x14ac:dyDescent="0.15">
      <c r="A31" s="362" t="s">
        <v>58</v>
      </c>
      <c r="B31" s="362"/>
      <c r="C31" s="362"/>
      <c r="D31" s="362"/>
      <c r="E31" s="362"/>
      <c r="F31" s="362"/>
      <c r="G31" s="362"/>
      <c r="H31" s="362"/>
      <c r="I31" s="8" t="s">
        <v>4</v>
      </c>
      <c r="J31" s="8"/>
      <c r="K31" s="8" t="s">
        <v>5</v>
      </c>
    </row>
    <row r="32" spans="1:11" s="6" customFormat="1" ht="15.95" customHeight="1" x14ac:dyDescent="0.15">
      <c r="A32" s="362" t="s">
        <v>59</v>
      </c>
      <c r="B32" s="362"/>
      <c r="C32" s="362"/>
      <c r="D32" s="362"/>
      <c r="E32" s="362"/>
      <c r="F32" s="362"/>
      <c r="G32" s="362"/>
      <c r="H32" s="362"/>
      <c r="I32" s="8" t="s">
        <v>4</v>
      </c>
      <c r="J32" s="8"/>
      <c r="K32" s="8" t="s">
        <v>5</v>
      </c>
    </row>
    <row r="33" spans="1:11" s="6" customFormat="1" ht="15.95" customHeight="1" x14ac:dyDescent="0.15">
      <c r="A33" s="362" t="s">
        <v>60</v>
      </c>
      <c r="B33" s="362"/>
      <c r="C33" s="362"/>
      <c r="D33" s="362"/>
      <c r="E33" s="362"/>
      <c r="F33" s="362"/>
      <c r="G33" s="362"/>
      <c r="H33" s="362"/>
      <c r="I33" s="8" t="s">
        <v>4</v>
      </c>
      <c r="J33" s="8"/>
      <c r="K33" s="8" t="s">
        <v>5</v>
      </c>
    </row>
    <row r="34" spans="1:11" s="6" customFormat="1" ht="15.95" customHeight="1" x14ac:dyDescent="0.15">
      <c r="A34" s="362" t="s">
        <v>61</v>
      </c>
      <c r="B34" s="362"/>
      <c r="C34" s="362"/>
      <c r="D34" s="362"/>
      <c r="E34" s="362"/>
      <c r="F34" s="362"/>
      <c r="G34" s="362"/>
      <c r="H34" s="362"/>
      <c r="I34" s="8" t="s">
        <v>4</v>
      </c>
      <c r="J34" s="8"/>
      <c r="K34" s="8" t="s">
        <v>5</v>
      </c>
    </row>
    <row r="35" spans="1:11" s="6" customFormat="1" ht="15.95" customHeight="1" x14ac:dyDescent="0.15">
      <c r="A35" s="362" t="s">
        <v>62</v>
      </c>
      <c r="B35" s="362"/>
      <c r="C35" s="362"/>
      <c r="D35" s="362"/>
      <c r="E35" s="362"/>
      <c r="F35" s="362"/>
      <c r="G35" s="362"/>
      <c r="H35" s="362"/>
      <c r="I35" s="8" t="s">
        <v>4</v>
      </c>
      <c r="J35" s="8"/>
      <c r="K35" s="8" t="s">
        <v>5</v>
      </c>
    </row>
    <row r="36" spans="1:11" s="6" customFormat="1" ht="15.95" customHeight="1" x14ac:dyDescent="0.15">
      <c r="A36" s="362" t="s">
        <v>63</v>
      </c>
      <c r="B36" s="362"/>
      <c r="C36" s="362"/>
      <c r="D36" s="362"/>
      <c r="E36" s="362"/>
      <c r="F36" s="362"/>
      <c r="G36" s="362"/>
      <c r="H36" s="362"/>
      <c r="I36" s="8" t="s">
        <v>4</v>
      </c>
      <c r="J36" s="8"/>
      <c r="K36" s="8" t="s">
        <v>5</v>
      </c>
    </row>
    <row r="37" spans="1:11" s="6" customFormat="1" ht="15.95" customHeight="1" x14ac:dyDescent="0.15">
      <c r="A37" s="362" t="s">
        <v>64</v>
      </c>
      <c r="B37" s="362"/>
      <c r="C37" s="362"/>
      <c r="D37" s="362"/>
      <c r="E37" s="362"/>
      <c r="F37" s="362"/>
      <c r="G37" s="362"/>
      <c r="H37" s="362"/>
      <c r="I37" s="8" t="s">
        <v>4</v>
      </c>
      <c r="J37" s="8"/>
      <c r="K37" s="8" t="s">
        <v>5</v>
      </c>
    </row>
    <row r="38" spans="1:11" s="6" customFormat="1" ht="15.95" customHeight="1" x14ac:dyDescent="0.15">
      <c r="A38" s="362" t="s">
        <v>65</v>
      </c>
      <c r="B38" s="362"/>
      <c r="C38" s="362"/>
      <c r="D38" s="362"/>
      <c r="E38" s="362"/>
      <c r="F38" s="362"/>
      <c r="G38" s="362"/>
      <c r="H38" s="362"/>
      <c r="I38" s="8" t="s">
        <v>4</v>
      </c>
      <c r="J38" s="8"/>
      <c r="K38" s="8" t="s">
        <v>5</v>
      </c>
    </row>
    <row r="39" spans="1:11" s="6" customFormat="1" ht="15.95" customHeight="1" x14ac:dyDescent="0.15">
      <c r="A39" s="362" t="s">
        <v>66</v>
      </c>
      <c r="B39" s="362"/>
      <c r="C39" s="362"/>
      <c r="D39" s="362"/>
      <c r="E39" s="362"/>
      <c r="F39" s="362"/>
      <c r="G39" s="362"/>
      <c r="H39" s="362"/>
      <c r="I39" s="8" t="s">
        <v>4</v>
      </c>
      <c r="J39" s="8"/>
      <c r="K39" s="8" t="s">
        <v>5</v>
      </c>
    </row>
    <row r="40" spans="1:11" s="6" customFormat="1" ht="15.95" customHeight="1" x14ac:dyDescent="0.15">
      <c r="A40" s="362" t="s">
        <v>67</v>
      </c>
      <c r="B40" s="362"/>
      <c r="C40" s="362"/>
      <c r="D40" s="362"/>
      <c r="E40" s="362"/>
      <c r="F40" s="362"/>
      <c r="G40" s="362"/>
      <c r="H40" s="362"/>
      <c r="I40" s="8" t="s">
        <v>4</v>
      </c>
      <c r="J40" s="8"/>
      <c r="K40" s="8" t="s">
        <v>5</v>
      </c>
    </row>
    <row r="41" spans="1:11" s="6" customFormat="1" ht="15.95" customHeight="1" x14ac:dyDescent="0.15">
      <c r="A41" s="362" t="s">
        <v>68</v>
      </c>
      <c r="B41" s="362"/>
      <c r="C41" s="362"/>
      <c r="D41" s="362"/>
      <c r="E41" s="362"/>
      <c r="F41" s="362"/>
      <c r="G41" s="362"/>
      <c r="H41" s="362"/>
      <c r="I41" s="8" t="s">
        <v>4</v>
      </c>
      <c r="J41" s="8"/>
      <c r="K41" s="8" t="s">
        <v>5</v>
      </c>
    </row>
    <row r="42" spans="1:11" s="6" customFormat="1" ht="18" customHeight="1" x14ac:dyDescent="0.15">
      <c r="A42" s="3"/>
      <c r="B42" s="3"/>
      <c r="C42" s="3"/>
      <c r="D42" s="3"/>
      <c r="E42" s="3"/>
      <c r="F42" s="3"/>
      <c r="G42" s="3"/>
      <c r="H42" s="3"/>
      <c r="I42" s="8"/>
      <c r="J42" s="8"/>
      <c r="K42" s="8"/>
    </row>
    <row r="43" spans="1:11" x14ac:dyDescent="0.1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</sheetData>
  <mergeCells count="41">
    <mergeCell ref="A41:H41"/>
    <mergeCell ref="A36:H36"/>
    <mergeCell ref="A37:H37"/>
    <mergeCell ref="A38:H38"/>
    <mergeCell ref="A39:H39"/>
    <mergeCell ref="A40:H40"/>
    <mergeCell ref="A31:H31"/>
    <mergeCell ref="A32:H32"/>
    <mergeCell ref="A33:H33"/>
    <mergeCell ref="A34:H34"/>
    <mergeCell ref="A35:H35"/>
    <mergeCell ref="A11:H11"/>
    <mergeCell ref="A17:H17"/>
    <mergeCell ref="A18:H18"/>
    <mergeCell ref="A19:H19"/>
    <mergeCell ref="A30:H30"/>
    <mergeCell ref="A10:K10"/>
    <mergeCell ref="A28:K28"/>
    <mergeCell ref="A29:K29"/>
    <mergeCell ref="A27:K27"/>
    <mergeCell ref="A26:K26"/>
    <mergeCell ref="A20:H20"/>
    <mergeCell ref="A21:H21"/>
    <mergeCell ref="A22:H22"/>
    <mergeCell ref="A23:H23"/>
    <mergeCell ref="A24:H24"/>
    <mergeCell ref="A25:H25"/>
    <mergeCell ref="A16:H16"/>
    <mergeCell ref="A15:H15"/>
    <mergeCell ref="A14:H14"/>
    <mergeCell ref="A13:H13"/>
    <mergeCell ref="A12:H12"/>
    <mergeCell ref="A9:K9"/>
    <mergeCell ref="A1:K1"/>
    <mergeCell ref="A2:K2"/>
    <mergeCell ref="A3:K3"/>
    <mergeCell ref="A7:K7"/>
    <mergeCell ref="A8:K8"/>
    <mergeCell ref="B6:C6"/>
    <mergeCell ref="D6:G6"/>
    <mergeCell ref="A4:K4"/>
  </mergeCells>
  <phoneticPr fontId="1" type="noConversion"/>
  <pageMargins left="0.47244094488188981" right="0.47244094488188981" top="0.74803149606299213" bottom="0.74803149606299213" header="0.31496062992125984" footer="0.31496062992125984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8"/>
  <sheetViews>
    <sheetView workbookViewId="0">
      <selection activeCell="B5" sqref="B5:I6"/>
    </sheetView>
  </sheetViews>
  <sheetFormatPr defaultRowHeight="13.5" x14ac:dyDescent="0.15"/>
  <cols>
    <col min="1" max="1" width="4.5" style="5" customWidth="1"/>
    <col min="2" max="7" width="10.625" style="5" customWidth="1"/>
    <col min="8" max="10" width="9.625" style="5" customWidth="1"/>
    <col min="11" max="16384" width="9" style="5"/>
  </cols>
  <sheetData>
    <row r="1" spans="1:10" ht="15" customHeight="1" thickBot="1" x14ac:dyDescent="0.2">
      <c r="A1" s="174" t="s">
        <v>3</v>
      </c>
      <c r="B1" s="174"/>
      <c r="C1" s="174"/>
      <c r="D1" s="174"/>
      <c r="E1" s="174"/>
      <c r="F1" s="174"/>
      <c r="G1" s="174"/>
      <c r="H1" s="201"/>
      <c r="I1" s="201"/>
      <c r="J1" s="201"/>
    </row>
    <row r="2" spans="1:10" x14ac:dyDescent="0.15">
      <c r="A2" s="196" t="str">
        <f>HYPERLINK("#题库打印!A1","返回题库首页面")</f>
        <v>返回题库首页面</v>
      </c>
      <c r="B2" s="196"/>
      <c r="C2" s="196"/>
      <c r="D2" s="196"/>
      <c r="E2" s="196"/>
      <c r="F2" s="196"/>
      <c r="G2" s="196"/>
      <c r="H2" s="197"/>
      <c r="I2" s="197"/>
      <c r="J2" s="197"/>
    </row>
    <row r="3" spans="1:10" ht="32.25" x14ac:dyDescent="0.15">
      <c r="A3" s="176" t="s">
        <v>552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15" customHeight="1" x14ac:dyDescent="0.15">
      <c r="A4" s="177" t="s">
        <v>589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15" customHeight="1" x14ac:dyDescent="0.15">
      <c r="A5" s="144"/>
      <c r="B5" s="40" t="s">
        <v>565</v>
      </c>
      <c r="C5" s="40"/>
      <c r="D5" s="40" t="s">
        <v>560</v>
      </c>
      <c r="E5" s="40"/>
      <c r="F5" s="40" t="s">
        <v>561</v>
      </c>
      <c r="G5" s="40"/>
      <c r="H5" s="40" t="s">
        <v>562</v>
      </c>
      <c r="I5" s="43"/>
      <c r="J5" s="144"/>
    </row>
    <row r="6" spans="1:10" ht="15" customHeight="1" x14ac:dyDescent="0.15">
      <c r="A6" s="144"/>
      <c r="B6" s="178" t="s">
        <v>563</v>
      </c>
      <c r="C6" s="179"/>
      <c r="D6" s="178"/>
      <c r="E6" s="180"/>
      <c r="F6" s="180"/>
      <c r="G6" s="179"/>
      <c r="H6" s="40" t="s">
        <v>564</v>
      </c>
      <c r="I6" s="43"/>
      <c r="J6" s="144"/>
    </row>
    <row r="7" spans="1:10" ht="20.100000000000001" customHeight="1" x14ac:dyDescent="0.1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</row>
    <row r="8" spans="1:10" s="6" customFormat="1" ht="33" customHeight="1" x14ac:dyDescent="0.15">
      <c r="A8" s="251" t="s">
        <v>145</v>
      </c>
      <c r="B8" s="251"/>
      <c r="C8" s="251"/>
      <c r="D8" s="251"/>
      <c r="E8" s="251"/>
      <c r="F8" s="251"/>
      <c r="G8" s="251"/>
      <c r="H8" s="251"/>
      <c r="I8" s="251"/>
      <c r="J8" s="251"/>
    </row>
    <row r="9" spans="1:10" s="6" customFormat="1" ht="17.25" customHeight="1" x14ac:dyDescent="0.15">
      <c r="A9" s="181" t="s">
        <v>146</v>
      </c>
      <c r="B9" s="181"/>
      <c r="C9" s="181"/>
      <c r="D9" s="181"/>
      <c r="E9" s="181"/>
      <c r="F9" s="181"/>
      <c r="G9" s="181"/>
      <c r="H9" s="181"/>
      <c r="I9" s="181"/>
      <c r="J9" s="181"/>
    </row>
    <row r="10" spans="1:10" s="6" customFormat="1" ht="12.75" customHeight="1" x14ac:dyDescent="0.15">
      <c r="A10" s="363" t="s">
        <v>147</v>
      </c>
      <c r="B10" s="363"/>
      <c r="C10" s="363"/>
      <c r="D10" s="363"/>
      <c r="E10" s="363"/>
      <c r="F10" s="363"/>
      <c r="G10" s="363"/>
      <c r="H10" s="363"/>
      <c r="I10" s="363"/>
      <c r="J10" s="363"/>
    </row>
    <row r="11" spans="1:10" s="12" customFormat="1" ht="12.95" customHeight="1" x14ac:dyDescent="0.15">
      <c r="A11" s="10" t="s">
        <v>113</v>
      </c>
      <c r="B11" s="200" t="s">
        <v>148</v>
      </c>
      <c r="C11" s="200"/>
      <c r="D11" s="200"/>
      <c r="E11" s="200"/>
      <c r="F11" s="200"/>
      <c r="G11" s="200"/>
      <c r="H11" s="11" t="s">
        <v>158</v>
      </c>
      <c r="I11" s="11" t="s">
        <v>159</v>
      </c>
      <c r="J11" s="11" t="s">
        <v>160</v>
      </c>
    </row>
    <row r="12" spans="1:10" s="12" customFormat="1" ht="12.95" customHeight="1" x14ac:dyDescent="0.15">
      <c r="A12" s="10" t="s">
        <v>114</v>
      </c>
      <c r="B12" s="200" t="s">
        <v>149</v>
      </c>
      <c r="C12" s="200"/>
      <c r="D12" s="200"/>
      <c r="E12" s="200"/>
      <c r="F12" s="200"/>
      <c r="G12" s="200"/>
      <c r="H12" s="11" t="s">
        <v>158</v>
      </c>
      <c r="I12" s="11" t="s">
        <v>159</v>
      </c>
      <c r="J12" s="11" t="s">
        <v>160</v>
      </c>
    </row>
    <row r="13" spans="1:10" s="12" customFormat="1" ht="12.95" customHeight="1" x14ac:dyDescent="0.15">
      <c r="A13" s="10" t="s">
        <v>115</v>
      </c>
      <c r="B13" s="200" t="s">
        <v>150</v>
      </c>
      <c r="C13" s="200"/>
      <c r="D13" s="200"/>
      <c r="E13" s="200"/>
      <c r="F13" s="200"/>
      <c r="G13" s="200"/>
      <c r="H13" s="11" t="s">
        <v>158</v>
      </c>
      <c r="I13" s="11" t="s">
        <v>159</v>
      </c>
      <c r="J13" s="11" t="s">
        <v>160</v>
      </c>
    </row>
    <row r="14" spans="1:10" s="12" customFormat="1" ht="12.95" customHeight="1" x14ac:dyDescent="0.15">
      <c r="A14" s="10" t="s">
        <v>116</v>
      </c>
      <c r="B14" s="200" t="s">
        <v>151</v>
      </c>
      <c r="C14" s="200"/>
      <c r="D14" s="200"/>
      <c r="E14" s="200"/>
      <c r="F14" s="200"/>
      <c r="G14" s="200"/>
      <c r="H14" s="11" t="s">
        <v>158</v>
      </c>
      <c r="I14" s="11" t="s">
        <v>159</v>
      </c>
      <c r="J14" s="11" t="s">
        <v>160</v>
      </c>
    </row>
    <row r="15" spans="1:10" s="12" customFormat="1" ht="12.95" customHeight="1" x14ac:dyDescent="0.15">
      <c r="A15" s="10" t="s">
        <v>117</v>
      </c>
      <c r="B15" s="200" t="s">
        <v>152</v>
      </c>
      <c r="C15" s="200"/>
      <c r="D15" s="200"/>
      <c r="E15" s="200"/>
      <c r="F15" s="200"/>
      <c r="G15" s="200"/>
      <c r="H15" s="11" t="s">
        <v>158</v>
      </c>
      <c r="I15" s="11" t="s">
        <v>159</v>
      </c>
      <c r="J15" s="11" t="s">
        <v>160</v>
      </c>
    </row>
    <row r="16" spans="1:10" s="12" customFormat="1" ht="12.95" customHeight="1" x14ac:dyDescent="0.15">
      <c r="A16" s="10" t="s">
        <v>118</v>
      </c>
      <c r="B16" s="200" t="s">
        <v>153</v>
      </c>
      <c r="C16" s="200"/>
      <c r="D16" s="200"/>
      <c r="E16" s="200"/>
      <c r="F16" s="200"/>
      <c r="G16" s="200"/>
      <c r="H16" s="11" t="s">
        <v>158</v>
      </c>
      <c r="I16" s="11" t="s">
        <v>159</v>
      </c>
      <c r="J16" s="11" t="s">
        <v>160</v>
      </c>
    </row>
    <row r="17" spans="1:10" s="12" customFormat="1" ht="12.95" customHeight="1" x14ac:dyDescent="0.15">
      <c r="A17" s="10" t="s">
        <v>119</v>
      </c>
      <c r="B17" s="200" t="s">
        <v>154</v>
      </c>
      <c r="C17" s="200"/>
      <c r="D17" s="200"/>
      <c r="E17" s="200"/>
      <c r="F17" s="200"/>
      <c r="G17" s="200"/>
      <c r="H17" s="11" t="s">
        <v>158</v>
      </c>
      <c r="I17" s="11" t="s">
        <v>159</v>
      </c>
      <c r="J17" s="11" t="s">
        <v>160</v>
      </c>
    </row>
    <row r="18" spans="1:10" s="12" customFormat="1" ht="12.95" customHeight="1" x14ac:dyDescent="0.15">
      <c r="A18" s="10" t="s">
        <v>120</v>
      </c>
      <c r="B18" s="200" t="s">
        <v>155</v>
      </c>
      <c r="C18" s="200"/>
      <c r="D18" s="200"/>
      <c r="E18" s="200"/>
      <c r="F18" s="200"/>
      <c r="G18" s="200"/>
      <c r="H18" s="11" t="s">
        <v>158</v>
      </c>
      <c r="I18" s="11" t="s">
        <v>159</v>
      </c>
      <c r="J18" s="11" t="s">
        <v>160</v>
      </c>
    </row>
    <row r="19" spans="1:10" s="12" customFormat="1" ht="12.95" customHeight="1" x14ac:dyDescent="0.15">
      <c r="A19" s="10" t="s">
        <v>121</v>
      </c>
      <c r="B19" s="200" t="s">
        <v>156</v>
      </c>
      <c r="C19" s="200"/>
      <c r="D19" s="200"/>
      <c r="E19" s="200"/>
      <c r="F19" s="200"/>
      <c r="G19" s="200"/>
      <c r="H19" s="11" t="s">
        <v>158</v>
      </c>
      <c r="I19" s="11" t="s">
        <v>159</v>
      </c>
      <c r="J19" s="11" t="s">
        <v>160</v>
      </c>
    </row>
    <row r="20" spans="1:10" s="12" customFormat="1" ht="12.95" customHeight="1" x14ac:dyDescent="0.15">
      <c r="A20" s="10" t="s">
        <v>122</v>
      </c>
      <c r="B20" s="200" t="s">
        <v>157</v>
      </c>
      <c r="C20" s="200"/>
      <c r="D20" s="200"/>
      <c r="E20" s="200"/>
      <c r="F20" s="200"/>
      <c r="G20" s="200"/>
      <c r="H20" s="11" t="s">
        <v>158</v>
      </c>
      <c r="I20" s="11" t="s">
        <v>159</v>
      </c>
      <c r="J20" s="11" t="s">
        <v>160</v>
      </c>
    </row>
    <row r="21" spans="1:10" s="6" customFormat="1" ht="6" customHeight="1" thickBot="1" x14ac:dyDescent="0.2">
      <c r="A21" s="216"/>
      <c r="B21" s="216"/>
      <c r="C21" s="216"/>
      <c r="D21" s="216"/>
      <c r="E21" s="216"/>
      <c r="F21" s="216"/>
      <c r="G21" s="216"/>
      <c r="H21" s="216"/>
      <c r="I21" s="216"/>
      <c r="J21" s="216"/>
    </row>
    <row r="22" spans="1:10" s="6" customFormat="1" ht="6" customHeight="1" x14ac:dyDescent="0.15">
      <c r="A22" s="217"/>
      <c r="B22" s="217"/>
      <c r="C22" s="217"/>
      <c r="D22" s="217"/>
      <c r="E22" s="217"/>
      <c r="F22" s="217"/>
      <c r="G22" s="217"/>
      <c r="H22" s="217"/>
      <c r="I22" s="217"/>
      <c r="J22" s="217"/>
    </row>
    <row r="23" spans="1:10" s="6" customFormat="1" ht="15.95" customHeight="1" x14ac:dyDescent="0.15">
      <c r="A23" s="181" t="s">
        <v>183</v>
      </c>
      <c r="B23" s="181"/>
      <c r="C23" s="181"/>
      <c r="D23" s="181"/>
      <c r="E23" s="181"/>
      <c r="F23" s="181"/>
      <c r="G23" s="181"/>
      <c r="H23" s="181"/>
      <c r="I23" s="181"/>
      <c r="J23" s="181"/>
    </row>
    <row r="24" spans="1:10" s="6" customFormat="1" ht="15.95" customHeight="1" x14ac:dyDescent="0.15">
      <c r="A24" s="198" t="s">
        <v>161</v>
      </c>
      <c r="B24" s="198"/>
      <c r="C24" s="198"/>
      <c r="D24" s="198"/>
      <c r="E24" s="198"/>
      <c r="F24" s="198"/>
      <c r="G24" s="198"/>
      <c r="H24" s="198"/>
      <c r="I24" s="198"/>
      <c r="J24" s="198"/>
    </row>
    <row r="25" spans="1:10" s="12" customFormat="1" ht="12.95" customHeight="1" x14ac:dyDescent="0.15">
      <c r="A25" s="10" t="s">
        <v>113</v>
      </c>
      <c r="B25" s="200" t="s">
        <v>163</v>
      </c>
      <c r="C25" s="200"/>
      <c r="D25" s="200"/>
      <c r="E25" s="200"/>
      <c r="F25" s="200"/>
      <c r="G25" s="200"/>
      <c r="H25" s="200"/>
      <c r="I25" s="200"/>
      <c r="J25" s="11" t="s">
        <v>162</v>
      </c>
    </row>
    <row r="26" spans="1:10" s="12" customFormat="1" ht="12.95" customHeight="1" x14ac:dyDescent="0.15">
      <c r="A26" s="10" t="s">
        <v>114</v>
      </c>
      <c r="B26" s="200" t="s">
        <v>164</v>
      </c>
      <c r="C26" s="200"/>
      <c r="D26" s="200"/>
      <c r="E26" s="200"/>
      <c r="F26" s="200"/>
      <c r="G26" s="200"/>
      <c r="H26" s="200"/>
      <c r="I26" s="200"/>
      <c r="J26" s="11" t="s">
        <v>162</v>
      </c>
    </row>
    <row r="27" spans="1:10" s="12" customFormat="1" ht="12.95" customHeight="1" x14ac:dyDescent="0.15">
      <c r="A27" s="10" t="s">
        <v>115</v>
      </c>
      <c r="B27" s="200" t="s">
        <v>165</v>
      </c>
      <c r="C27" s="200"/>
      <c r="D27" s="200"/>
      <c r="E27" s="200"/>
      <c r="F27" s="200"/>
      <c r="G27" s="200"/>
      <c r="H27" s="200"/>
      <c r="I27" s="200"/>
      <c r="J27" s="11" t="s">
        <v>162</v>
      </c>
    </row>
    <row r="28" spans="1:10" s="12" customFormat="1" ht="12.95" customHeight="1" x14ac:dyDescent="0.15">
      <c r="A28" s="10" t="s">
        <v>116</v>
      </c>
      <c r="B28" s="200" t="s">
        <v>166</v>
      </c>
      <c r="C28" s="200"/>
      <c r="D28" s="200"/>
      <c r="E28" s="200"/>
      <c r="F28" s="200"/>
      <c r="G28" s="200"/>
      <c r="H28" s="200"/>
      <c r="I28" s="200"/>
      <c r="J28" s="11" t="s">
        <v>162</v>
      </c>
    </row>
    <row r="29" spans="1:10" s="12" customFormat="1" ht="12.95" customHeight="1" x14ac:dyDescent="0.15">
      <c r="A29" s="10" t="s">
        <v>117</v>
      </c>
      <c r="B29" s="200" t="s">
        <v>167</v>
      </c>
      <c r="C29" s="200"/>
      <c r="D29" s="200"/>
      <c r="E29" s="200"/>
      <c r="F29" s="200"/>
      <c r="G29" s="200"/>
      <c r="H29" s="200"/>
      <c r="I29" s="200"/>
      <c r="J29" s="11" t="s">
        <v>162</v>
      </c>
    </row>
    <row r="30" spans="1:10" s="12" customFormat="1" ht="12.95" customHeight="1" x14ac:dyDescent="0.15">
      <c r="A30" s="10" t="s">
        <v>118</v>
      </c>
      <c r="B30" s="200" t="s">
        <v>168</v>
      </c>
      <c r="C30" s="200"/>
      <c r="D30" s="200"/>
      <c r="E30" s="200"/>
      <c r="F30" s="200"/>
      <c r="G30" s="200"/>
      <c r="H30" s="200"/>
      <c r="I30" s="200"/>
      <c r="J30" s="11" t="s">
        <v>162</v>
      </c>
    </row>
    <row r="31" spans="1:10" s="12" customFormat="1" ht="12.95" customHeight="1" x14ac:dyDescent="0.15">
      <c r="A31" s="10" t="s">
        <v>119</v>
      </c>
      <c r="B31" s="200" t="s">
        <v>169</v>
      </c>
      <c r="C31" s="200"/>
      <c r="D31" s="200"/>
      <c r="E31" s="200"/>
      <c r="F31" s="200"/>
      <c r="G31" s="200"/>
      <c r="H31" s="200"/>
      <c r="I31" s="200"/>
      <c r="J31" s="11" t="s">
        <v>162</v>
      </c>
    </row>
    <row r="32" spans="1:10" s="12" customFormat="1" ht="12.95" customHeight="1" x14ac:dyDescent="0.15">
      <c r="A32" s="10" t="s">
        <v>120</v>
      </c>
      <c r="B32" s="200" t="s">
        <v>170</v>
      </c>
      <c r="C32" s="200"/>
      <c r="D32" s="200"/>
      <c r="E32" s="200"/>
      <c r="F32" s="200"/>
      <c r="G32" s="200"/>
      <c r="H32" s="200"/>
      <c r="I32" s="200"/>
      <c r="J32" s="11" t="s">
        <v>162</v>
      </c>
    </row>
    <row r="33" spans="1:10" s="12" customFormat="1" ht="12.95" customHeight="1" x14ac:dyDescent="0.15">
      <c r="A33" s="10" t="s">
        <v>121</v>
      </c>
      <c r="B33" s="200" t="s">
        <v>171</v>
      </c>
      <c r="C33" s="200"/>
      <c r="D33" s="200"/>
      <c r="E33" s="200"/>
      <c r="F33" s="200"/>
      <c r="G33" s="200"/>
      <c r="H33" s="200"/>
      <c r="I33" s="200"/>
      <c r="J33" s="11" t="s">
        <v>162</v>
      </c>
    </row>
    <row r="34" spans="1:10" s="12" customFormat="1" ht="12.95" customHeight="1" x14ac:dyDescent="0.15">
      <c r="A34" s="10" t="s">
        <v>122</v>
      </c>
      <c r="B34" s="200" t="s">
        <v>172</v>
      </c>
      <c r="C34" s="200"/>
      <c r="D34" s="200"/>
      <c r="E34" s="200"/>
      <c r="F34" s="200"/>
      <c r="G34" s="200"/>
      <c r="H34" s="200"/>
      <c r="I34" s="200"/>
      <c r="J34" s="11" t="s">
        <v>162</v>
      </c>
    </row>
    <row r="35" spans="1:10" s="12" customFormat="1" ht="12.95" customHeight="1" x14ac:dyDescent="0.15">
      <c r="A35" s="10" t="s">
        <v>123</v>
      </c>
      <c r="B35" s="200" t="s">
        <v>173</v>
      </c>
      <c r="C35" s="200"/>
      <c r="D35" s="200"/>
      <c r="E35" s="200"/>
      <c r="F35" s="200"/>
      <c r="G35" s="200"/>
      <c r="H35" s="200"/>
      <c r="I35" s="200"/>
      <c r="J35" s="11" t="s">
        <v>162</v>
      </c>
    </row>
    <row r="36" spans="1:10" s="12" customFormat="1" ht="12.95" customHeight="1" x14ac:dyDescent="0.15">
      <c r="A36" s="10" t="s">
        <v>124</v>
      </c>
      <c r="B36" s="200" t="s">
        <v>174</v>
      </c>
      <c r="C36" s="200"/>
      <c r="D36" s="200"/>
      <c r="E36" s="200"/>
      <c r="F36" s="200"/>
      <c r="G36" s="200"/>
      <c r="H36" s="200"/>
      <c r="I36" s="200"/>
      <c r="J36" s="11" t="s">
        <v>162</v>
      </c>
    </row>
    <row r="37" spans="1:10" s="12" customFormat="1" ht="12.95" customHeight="1" x14ac:dyDescent="0.15">
      <c r="A37" s="10" t="s">
        <v>125</v>
      </c>
      <c r="B37" s="200" t="s">
        <v>175</v>
      </c>
      <c r="C37" s="200"/>
      <c r="D37" s="200"/>
      <c r="E37" s="200"/>
      <c r="F37" s="200"/>
      <c r="G37" s="200"/>
      <c r="H37" s="200"/>
      <c r="I37" s="200"/>
      <c r="J37" s="11" t="s">
        <v>162</v>
      </c>
    </row>
    <row r="38" spans="1:10" s="12" customFormat="1" ht="12.95" customHeight="1" x14ac:dyDescent="0.15">
      <c r="A38" s="10" t="s">
        <v>126</v>
      </c>
      <c r="B38" s="200" t="s">
        <v>176</v>
      </c>
      <c r="C38" s="200"/>
      <c r="D38" s="200"/>
      <c r="E38" s="200"/>
      <c r="F38" s="200"/>
      <c r="G38" s="200"/>
      <c r="H38" s="200"/>
      <c r="I38" s="200"/>
      <c r="J38" s="11" t="s">
        <v>162</v>
      </c>
    </row>
    <row r="39" spans="1:10" s="12" customFormat="1" ht="12.95" customHeight="1" x14ac:dyDescent="0.15">
      <c r="A39" s="10" t="s">
        <v>127</v>
      </c>
      <c r="B39" s="200" t="s">
        <v>177</v>
      </c>
      <c r="C39" s="200"/>
      <c r="D39" s="200"/>
      <c r="E39" s="200"/>
      <c r="F39" s="200"/>
      <c r="G39" s="200"/>
      <c r="H39" s="200"/>
      <c r="I39" s="200"/>
      <c r="J39" s="11" t="s">
        <v>162</v>
      </c>
    </row>
    <row r="40" spans="1:10" s="12" customFormat="1" ht="12.95" customHeight="1" x14ac:dyDescent="0.15">
      <c r="A40" s="10" t="s">
        <v>128</v>
      </c>
      <c r="B40" s="200" t="s">
        <v>178</v>
      </c>
      <c r="C40" s="200"/>
      <c r="D40" s="200"/>
      <c r="E40" s="200"/>
      <c r="F40" s="200"/>
      <c r="G40" s="200"/>
      <c r="H40" s="200"/>
      <c r="I40" s="200"/>
      <c r="J40" s="11" t="s">
        <v>162</v>
      </c>
    </row>
    <row r="41" spans="1:10" s="12" customFormat="1" ht="12.95" customHeight="1" x14ac:dyDescent="0.15">
      <c r="A41" s="10" t="s">
        <v>129</v>
      </c>
      <c r="B41" s="200" t="s">
        <v>179</v>
      </c>
      <c r="C41" s="200"/>
      <c r="D41" s="200"/>
      <c r="E41" s="200"/>
      <c r="F41" s="200"/>
      <c r="G41" s="200"/>
      <c r="H41" s="200"/>
      <c r="I41" s="200"/>
      <c r="J41" s="11" t="s">
        <v>162</v>
      </c>
    </row>
    <row r="42" spans="1:10" s="12" customFormat="1" ht="12.95" customHeight="1" x14ac:dyDescent="0.15">
      <c r="A42" s="10" t="s">
        <v>130</v>
      </c>
      <c r="B42" s="200" t="s">
        <v>180</v>
      </c>
      <c r="C42" s="200"/>
      <c r="D42" s="200"/>
      <c r="E42" s="200"/>
      <c r="F42" s="200"/>
      <c r="G42" s="200"/>
      <c r="H42" s="200"/>
      <c r="I42" s="200"/>
      <c r="J42" s="11" t="s">
        <v>162</v>
      </c>
    </row>
    <row r="43" spans="1:10" s="12" customFormat="1" ht="12.95" customHeight="1" x14ac:dyDescent="0.15">
      <c r="A43" s="10" t="s">
        <v>131</v>
      </c>
      <c r="B43" s="200" t="s">
        <v>181</v>
      </c>
      <c r="C43" s="200"/>
      <c r="D43" s="200"/>
      <c r="E43" s="200"/>
      <c r="F43" s="200"/>
      <c r="G43" s="200"/>
      <c r="H43" s="200"/>
      <c r="I43" s="200"/>
      <c r="J43" s="11" t="s">
        <v>162</v>
      </c>
    </row>
    <row r="44" spans="1:10" s="12" customFormat="1" ht="12.95" customHeight="1" x14ac:dyDescent="0.15">
      <c r="A44" s="10" t="s">
        <v>132</v>
      </c>
      <c r="B44" s="200" t="s">
        <v>182</v>
      </c>
      <c r="C44" s="200"/>
      <c r="D44" s="200"/>
      <c r="E44" s="200"/>
      <c r="F44" s="200"/>
      <c r="G44" s="200"/>
      <c r="H44" s="200"/>
      <c r="I44" s="200"/>
      <c r="J44" s="11" t="s">
        <v>162</v>
      </c>
    </row>
    <row r="45" spans="1:10" s="6" customFormat="1" ht="10.5" customHeight="1" thickBot="1" x14ac:dyDescent="0.2">
      <c r="A45" s="216"/>
      <c r="B45" s="216"/>
      <c r="C45" s="216"/>
      <c r="D45" s="216"/>
      <c r="E45" s="216"/>
      <c r="F45" s="216"/>
      <c r="G45" s="216"/>
      <c r="H45" s="216"/>
      <c r="I45" s="216"/>
      <c r="J45" s="216"/>
    </row>
    <row r="46" spans="1:10" s="6" customFormat="1" ht="18" customHeight="1" x14ac:dyDescent="0.15">
      <c r="A46" s="181" t="s">
        <v>591</v>
      </c>
      <c r="B46" s="181"/>
      <c r="C46" s="181"/>
      <c r="D46" s="181"/>
      <c r="E46" s="181"/>
      <c r="F46" s="181"/>
      <c r="G46" s="181"/>
      <c r="H46" s="181"/>
      <c r="I46" s="181"/>
      <c r="J46" s="181"/>
    </row>
    <row r="47" spans="1:10" s="6" customFormat="1" ht="15.75" customHeight="1" x14ac:dyDescent="0.15">
      <c r="A47" s="200" t="s">
        <v>186</v>
      </c>
      <c r="B47" s="200"/>
      <c r="C47" s="200"/>
      <c r="D47" s="200"/>
      <c r="E47" s="200"/>
      <c r="F47" s="200"/>
      <c r="G47" s="200"/>
      <c r="H47" s="200"/>
      <c r="I47" s="200"/>
      <c r="J47" s="200"/>
    </row>
    <row r="48" spans="1:10" s="12" customFormat="1" ht="12.95" customHeight="1" x14ac:dyDescent="0.15">
      <c r="A48" s="10" t="s">
        <v>113</v>
      </c>
      <c r="B48" s="200" t="s">
        <v>187</v>
      </c>
      <c r="C48" s="200"/>
      <c r="D48" s="200"/>
      <c r="E48" s="200"/>
      <c r="F48" s="200"/>
      <c r="G48" s="200"/>
      <c r="H48" s="200"/>
      <c r="I48" s="11" t="s">
        <v>184</v>
      </c>
      <c r="J48" s="11" t="s">
        <v>185</v>
      </c>
    </row>
    <row r="49" spans="1:10" s="12" customFormat="1" ht="25.5" customHeight="1" x14ac:dyDescent="0.15">
      <c r="A49" s="10" t="s">
        <v>114</v>
      </c>
      <c r="B49" s="200" t="s">
        <v>728</v>
      </c>
      <c r="C49" s="200"/>
      <c r="D49" s="200"/>
      <c r="E49" s="200"/>
      <c r="F49" s="200"/>
      <c r="G49" s="200"/>
      <c r="H49" s="200"/>
      <c r="I49" s="11" t="s">
        <v>184</v>
      </c>
      <c r="J49" s="11" t="s">
        <v>185</v>
      </c>
    </row>
    <row r="50" spans="1:10" s="12" customFormat="1" ht="12.95" customHeight="1" x14ac:dyDescent="0.15">
      <c r="A50" s="10" t="s">
        <v>115</v>
      </c>
      <c r="B50" s="200" t="s">
        <v>188</v>
      </c>
      <c r="C50" s="200"/>
      <c r="D50" s="200"/>
      <c r="E50" s="200"/>
      <c r="F50" s="200"/>
      <c r="G50" s="200"/>
      <c r="H50" s="200"/>
      <c r="I50" s="11" t="s">
        <v>184</v>
      </c>
      <c r="J50" s="11" t="s">
        <v>185</v>
      </c>
    </row>
    <row r="51" spans="1:10" s="12" customFormat="1" ht="12.95" customHeight="1" x14ac:dyDescent="0.15">
      <c r="A51" s="10" t="s">
        <v>116</v>
      </c>
      <c r="B51" s="200" t="s">
        <v>189</v>
      </c>
      <c r="C51" s="200"/>
      <c r="D51" s="200"/>
      <c r="E51" s="200"/>
      <c r="F51" s="200"/>
      <c r="G51" s="200"/>
      <c r="H51" s="200"/>
      <c r="I51" s="11" t="s">
        <v>184</v>
      </c>
      <c r="J51" s="11" t="s">
        <v>185</v>
      </c>
    </row>
    <row r="52" spans="1:10" s="12" customFormat="1" ht="12.95" customHeight="1" x14ac:dyDescent="0.15">
      <c r="A52" s="10" t="s">
        <v>117</v>
      </c>
      <c r="B52" s="200" t="s">
        <v>190</v>
      </c>
      <c r="C52" s="200"/>
      <c r="D52" s="200"/>
      <c r="E52" s="200"/>
      <c r="F52" s="200"/>
      <c r="G52" s="200"/>
      <c r="H52" s="200"/>
      <c r="I52" s="11" t="s">
        <v>184</v>
      </c>
      <c r="J52" s="11" t="s">
        <v>185</v>
      </c>
    </row>
    <row r="53" spans="1:10" s="12" customFormat="1" ht="12.95" customHeight="1" x14ac:dyDescent="0.15">
      <c r="A53" s="10" t="s">
        <v>118</v>
      </c>
      <c r="B53" s="200" t="s">
        <v>191</v>
      </c>
      <c r="C53" s="200"/>
      <c r="D53" s="200"/>
      <c r="E53" s="200"/>
      <c r="F53" s="200"/>
      <c r="G53" s="200"/>
      <c r="H53" s="200"/>
      <c r="I53" s="11" t="s">
        <v>184</v>
      </c>
      <c r="J53" s="11" t="s">
        <v>185</v>
      </c>
    </row>
    <row r="54" spans="1:10" s="12" customFormat="1" ht="12.95" customHeight="1" x14ac:dyDescent="0.15">
      <c r="A54" s="10" t="s">
        <v>119</v>
      </c>
      <c r="B54" s="200" t="s">
        <v>192</v>
      </c>
      <c r="C54" s="200"/>
      <c r="D54" s="200"/>
      <c r="E54" s="200"/>
      <c r="F54" s="200"/>
      <c r="G54" s="200"/>
      <c r="H54" s="200"/>
      <c r="I54" s="11" t="s">
        <v>184</v>
      </c>
      <c r="J54" s="11" t="s">
        <v>185</v>
      </c>
    </row>
    <row r="55" spans="1:10" s="12" customFormat="1" ht="12.95" customHeight="1" x14ac:dyDescent="0.15">
      <c r="A55" s="10" t="s">
        <v>120</v>
      </c>
      <c r="B55" s="200" t="s">
        <v>193</v>
      </c>
      <c r="C55" s="200"/>
      <c r="D55" s="200"/>
      <c r="E55" s="200"/>
      <c r="F55" s="200"/>
      <c r="G55" s="200"/>
      <c r="H55" s="200"/>
      <c r="I55" s="11" t="s">
        <v>184</v>
      </c>
      <c r="J55" s="11" t="s">
        <v>185</v>
      </c>
    </row>
    <row r="56" spans="1:10" s="12" customFormat="1" ht="12.95" customHeight="1" x14ac:dyDescent="0.15">
      <c r="A56" s="10" t="s">
        <v>121</v>
      </c>
      <c r="B56" s="200" t="s">
        <v>194</v>
      </c>
      <c r="C56" s="200"/>
      <c r="D56" s="200"/>
      <c r="E56" s="200"/>
      <c r="F56" s="200"/>
      <c r="G56" s="200"/>
      <c r="H56" s="200"/>
      <c r="I56" s="11" t="s">
        <v>184</v>
      </c>
      <c r="J56" s="11" t="s">
        <v>185</v>
      </c>
    </row>
    <row r="57" spans="1:10" s="12" customFormat="1" ht="12.95" customHeight="1" x14ac:dyDescent="0.15">
      <c r="A57" s="10" t="s">
        <v>122</v>
      </c>
      <c r="B57" s="200" t="s">
        <v>195</v>
      </c>
      <c r="C57" s="200"/>
      <c r="D57" s="200"/>
      <c r="E57" s="200"/>
      <c r="F57" s="200"/>
      <c r="G57" s="200"/>
      <c r="H57" s="200"/>
      <c r="I57" s="11" t="s">
        <v>184</v>
      </c>
      <c r="J57" s="11" t="s">
        <v>185</v>
      </c>
    </row>
    <row r="58" spans="1:10" x14ac:dyDescent="0.15">
      <c r="A58" s="4"/>
      <c r="B58" s="4"/>
      <c r="C58" s="4"/>
      <c r="D58" s="4"/>
      <c r="E58" s="4"/>
      <c r="F58" s="4"/>
      <c r="G58" s="4"/>
      <c r="I58" s="11"/>
      <c r="J58" s="11"/>
    </row>
  </sheetData>
  <mergeCells count="57">
    <mergeCell ref="A46:J46"/>
    <mergeCell ref="A47:J47"/>
    <mergeCell ref="B49:H49"/>
    <mergeCell ref="B48:H48"/>
    <mergeCell ref="B57:H57"/>
    <mergeCell ref="B56:H56"/>
    <mergeCell ref="B55:H55"/>
    <mergeCell ref="B54:H54"/>
    <mergeCell ref="B53:H53"/>
    <mergeCell ref="B52:H52"/>
    <mergeCell ref="B51:H51"/>
    <mergeCell ref="B50:H50"/>
    <mergeCell ref="B26:I26"/>
    <mergeCell ref="B27:I27"/>
    <mergeCell ref="B28:I28"/>
    <mergeCell ref="B29:I29"/>
    <mergeCell ref="A45:J45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34:I34"/>
    <mergeCell ref="A9:J9"/>
    <mergeCell ref="A10:J10"/>
    <mergeCell ref="B13:G13"/>
    <mergeCell ref="B12:G12"/>
    <mergeCell ref="B11:G11"/>
    <mergeCell ref="A1:J1"/>
    <mergeCell ref="A2:J2"/>
    <mergeCell ref="A3:J3"/>
    <mergeCell ref="A7:J7"/>
    <mergeCell ref="A8:J8"/>
    <mergeCell ref="B6:C6"/>
    <mergeCell ref="D6:G6"/>
    <mergeCell ref="A4:J4"/>
    <mergeCell ref="B33:I33"/>
    <mergeCell ref="B32:I32"/>
    <mergeCell ref="B31:I31"/>
    <mergeCell ref="B30:I30"/>
    <mergeCell ref="B14:G14"/>
    <mergeCell ref="B25:I25"/>
    <mergeCell ref="B19:G19"/>
    <mergeCell ref="B18:G18"/>
    <mergeCell ref="B17:G17"/>
    <mergeCell ref="B16:G16"/>
    <mergeCell ref="A21:J21"/>
    <mergeCell ref="A22:J22"/>
    <mergeCell ref="A23:J23"/>
    <mergeCell ref="A24:J24"/>
    <mergeCell ref="B20:G20"/>
    <mergeCell ref="B15:G15"/>
  </mergeCells>
  <phoneticPr fontId="1" type="noConversion"/>
  <printOptions horizontalCentered="1"/>
  <pageMargins left="0.31496062992125984" right="0.31496062992125984" top="0" bottom="0" header="0.19685039370078741" footer="0.31496062992125984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5"/>
  <sheetViews>
    <sheetView workbookViewId="0">
      <selection activeCell="B5" sqref="B5:I6"/>
    </sheetView>
  </sheetViews>
  <sheetFormatPr defaultRowHeight="13.5" x14ac:dyDescent="0.15"/>
  <cols>
    <col min="1" max="2" width="9" style="5"/>
    <col min="3" max="3" width="11.125" style="5" customWidth="1"/>
    <col min="4" max="7" width="7.5" style="5" customWidth="1"/>
    <col min="8" max="8" width="9" style="5"/>
    <col min="9" max="9" width="11.75" style="5" customWidth="1"/>
    <col min="10" max="10" width="11.875" style="5" customWidth="1"/>
    <col min="11" max="16384" width="9" style="5"/>
  </cols>
  <sheetData>
    <row r="1" spans="1:10" ht="20.25" customHeight="1" thickBot="1" x14ac:dyDescent="0.2">
      <c r="A1" s="174" t="s">
        <v>3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x14ac:dyDescent="0.15">
      <c r="A2" s="175" t="str">
        <f>HYPERLINK("#题库打印!A1","返回题库首页面")</f>
        <v>返回题库首页面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32.25" customHeight="1" x14ac:dyDescent="0.15">
      <c r="A3" s="176" t="s">
        <v>8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15" customHeight="1" x14ac:dyDescent="0.15">
      <c r="A4" s="177" t="s">
        <v>592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15" customHeight="1" x14ac:dyDescent="0.15">
      <c r="B5" s="40" t="s">
        <v>565</v>
      </c>
      <c r="C5" s="40"/>
      <c r="D5" s="40" t="s">
        <v>560</v>
      </c>
      <c r="E5" s="40"/>
      <c r="F5" s="40" t="s">
        <v>561</v>
      </c>
      <c r="G5" s="40"/>
      <c r="H5" s="40" t="s">
        <v>562</v>
      </c>
      <c r="I5" s="43"/>
    </row>
    <row r="6" spans="1:10" ht="15" customHeight="1" x14ac:dyDescent="0.15">
      <c r="B6" s="178" t="s">
        <v>563</v>
      </c>
      <c r="C6" s="179"/>
      <c r="D6" s="178"/>
      <c r="E6" s="180"/>
      <c r="F6" s="180"/>
      <c r="G6" s="179"/>
      <c r="H6" s="40" t="s">
        <v>564</v>
      </c>
      <c r="I6" s="43"/>
    </row>
    <row r="7" spans="1:10" ht="20.100000000000001" customHeight="1" x14ac:dyDescent="0.1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</row>
    <row r="8" spans="1:10" s="6" customFormat="1" ht="19.5" customHeight="1" x14ac:dyDescent="0.15">
      <c r="A8" s="182" t="s">
        <v>50</v>
      </c>
      <c r="B8" s="182"/>
      <c r="C8" s="182"/>
      <c r="D8" s="182"/>
      <c r="E8" s="182"/>
      <c r="F8" s="182"/>
      <c r="G8" s="182"/>
      <c r="H8" s="182"/>
      <c r="I8" s="182"/>
      <c r="J8" s="182"/>
    </row>
    <row r="9" spans="1:10" s="6" customFormat="1" ht="20.100000000000001" customHeight="1" x14ac:dyDescent="0.15">
      <c r="A9" s="181" t="s">
        <v>1</v>
      </c>
      <c r="B9" s="181"/>
      <c r="C9" s="181"/>
      <c r="D9" s="181"/>
      <c r="E9" s="181"/>
      <c r="F9" s="181"/>
      <c r="G9" s="181"/>
      <c r="H9" s="181"/>
      <c r="I9" s="181"/>
      <c r="J9" s="181"/>
    </row>
    <row r="10" spans="1:10" s="6" customFormat="1" ht="15" customHeight="1" x14ac:dyDescent="0.15">
      <c r="A10" s="198" t="s">
        <v>9</v>
      </c>
      <c r="B10" s="198"/>
      <c r="C10" s="198"/>
      <c r="D10" s="198"/>
      <c r="E10" s="198"/>
      <c r="F10" s="198"/>
      <c r="G10" s="198"/>
      <c r="H10" s="198"/>
      <c r="I10" s="198"/>
      <c r="J10" s="198"/>
    </row>
    <row r="11" spans="1:10" s="7" customFormat="1" ht="15" customHeight="1" x14ac:dyDescent="0.15">
      <c r="A11" s="251" t="s">
        <v>758</v>
      </c>
      <c r="B11" s="251"/>
      <c r="C11" s="251"/>
      <c r="D11" s="251"/>
      <c r="E11" s="251"/>
      <c r="F11" s="251"/>
      <c r="G11" s="251"/>
      <c r="H11" s="251"/>
      <c r="I11" s="251"/>
      <c r="J11" s="251"/>
    </row>
    <row r="12" spans="1:10" s="7" customFormat="1" ht="15" customHeight="1" x14ac:dyDescent="0.15">
      <c r="A12" s="251" t="s">
        <v>11</v>
      </c>
      <c r="B12" s="251"/>
      <c r="C12" s="251"/>
      <c r="D12" s="251"/>
      <c r="E12" s="251"/>
      <c r="F12" s="251"/>
      <c r="G12" s="251"/>
      <c r="H12" s="251"/>
      <c r="I12" s="251"/>
      <c r="J12" s="251"/>
    </row>
    <row r="13" spans="1:10" s="7" customFormat="1" ht="15" customHeight="1" x14ac:dyDescent="0.15">
      <c r="A13" s="251" t="s">
        <v>12</v>
      </c>
      <c r="B13" s="251"/>
      <c r="C13" s="251"/>
      <c r="D13" s="251"/>
      <c r="E13" s="251"/>
      <c r="F13" s="251"/>
      <c r="G13" s="251"/>
      <c r="H13" s="251"/>
      <c r="I13" s="251"/>
      <c r="J13" s="251"/>
    </row>
    <row r="14" spans="1:10" s="7" customFormat="1" ht="15" customHeight="1" x14ac:dyDescent="0.15">
      <c r="A14" s="251" t="s">
        <v>13</v>
      </c>
      <c r="B14" s="251"/>
      <c r="C14" s="251"/>
      <c r="D14" s="251"/>
      <c r="E14" s="251"/>
      <c r="F14" s="251"/>
      <c r="G14" s="251"/>
      <c r="H14" s="251"/>
      <c r="I14" s="251"/>
      <c r="J14" s="251"/>
    </row>
    <row r="15" spans="1:10" s="7" customFormat="1" ht="15" customHeight="1" x14ac:dyDescent="0.15">
      <c r="A15" s="251" t="s">
        <v>759</v>
      </c>
      <c r="B15" s="251"/>
      <c r="C15" s="251"/>
      <c r="D15" s="251"/>
      <c r="E15" s="251"/>
      <c r="F15" s="251"/>
      <c r="G15" s="251"/>
      <c r="H15" s="251"/>
      <c r="I15" s="251"/>
      <c r="J15" s="251"/>
    </row>
    <row r="16" spans="1:10" s="7" customFormat="1" ht="15" customHeight="1" x14ac:dyDescent="0.15">
      <c r="A16" s="251" t="s">
        <v>15</v>
      </c>
      <c r="B16" s="251"/>
      <c r="C16" s="251"/>
      <c r="D16" s="251"/>
      <c r="E16" s="251"/>
      <c r="F16" s="251"/>
      <c r="G16" s="251"/>
      <c r="H16" s="251"/>
      <c r="I16" s="251"/>
      <c r="J16" s="251"/>
    </row>
    <row r="17" spans="1:10" s="7" customFormat="1" ht="15" customHeight="1" x14ac:dyDescent="0.15">
      <c r="A17" s="251" t="s">
        <v>16</v>
      </c>
      <c r="B17" s="251"/>
      <c r="C17" s="251"/>
      <c r="D17" s="251"/>
      <c r="E17" s="251"/>
      <c r="F17" s="251"/>
      <c r="G17" s="251"/>
      <c r="H17" s="251"/>
      <c r="I17" s="251"/>
      <c r="J17" s="251"/>
    </row>
    <row r="18" spans="1:10" s="7" customFormat="1" ht="15" customHeight="1" x14ac:dyDescent="0.15">
      <c r="A18" s="251" t="s">
        <v>17</v>
      </c>
      <c r="B18" s="251"/>
      <c r="C18" s="251"/>
      <c r="D18" s="251"/>
      <c r="E18" s="251"/>
      <c r="F18" s="251"/>
      <c r="G18" s="251"/>
      <c r="H18" s="251"/>
      <c r="I18" s="251"/>
      <c r="J18" s="251"/>
    </row>
    <row r="19" spans="1:10" s="7" customFormat="1" ht="15" customHeight="1" x14ac:dyDescent="0.15">
      <c r="A19" s="251" t="s">
        <v>760</v>
      </c>
      <c r="B19" s="251"/>
      <c r="C19" s="251"/>
      <c r="D19" s="251"/>
      <c r="E19" s="251"/>
      <c r="F19" s="251"/>
      <c r="G19" s="251"/>
      <c r="H19" s="251"/>
      <c r="I19" s="251"/>
      <c r="J19" s="251"/>
    </row>
    <row r="20" spans="1:10" s="7" customFormat="1" ht="15" customHeight="1" x14ac:dyDescent="0.15">
      <c r="A20" s="251" t="s">
        <v>19</v>
      </c>
      <c r="B20" s="251"/>
      <c r="C20" s="251"/>
      <c r="D20" s="251"/>
      <c r="E20" s="251"/>
      <c r="F20" s="251"/>
      <c r="G20" s="251"/>
      <c r="H20" s="251"/>
      <c r="I20" s="251"/>
      <c r="J20" s="251"/>
    </row>
    <row r="21" spans="1:10" s="7" customFormat="1" ht="15" customHeight="1" x14ac:dyDescent="0.15">
      <c r="A21" s="251" t="s">
        <v>20</v>
      </c>
      <c r="B21" s="251"/>
      <c r="C21" s="251"/>
      <c r="D21" s="251"/>
      <c r="E21" s="251"/>
      <c r="F21" s="251"/>
      <c r="G21" s="251"/>
      <c r="H21" s="251"/>
      <c r="I21" s="251"/>
      <c r="J21" s="251"/>
    </row>
    <row r="22" spans="1:10" s="7" customFormat="1" ht="15" customHeight="1" x14ac:dyDescent="0.15">
      <c r="A22" s="251" t="s">
        <v>21</v>
      </c>
      <c r="B22" s="251"/>
      <c r="C22" s="251"/>
      <c r="D22" s="251"/>
      <c r="E22" s="251"/>
      <c r="F22" s="251"/>
      <c r="G22" s="251"/>
      <c r="H22" s="251"/>
      <c r="I22" s="251"/>
      <c r="J22" s="251"/>
    </row>
    <row r="23" spans="1:10" s="7" customFormat="1" ht="15" customHeight="1" x14ac:dyDescent="0.15">
      <c r="A23" s="251" t="s">
        <v>761</v>
      </c>
      <c r="B23" s="251"/>
      <c r="C23" s="251"/>
      <c r="D23" s="251"/>
      <c r="E23" s="251"/>
      <c r="F23" s="251"/>
      <c r="G23" s="251"/>
      <c r="H23" s="251"/>
      <c r="I23" s="251"/>
      <c r="J23" s="251"/>
    </row>
    <row r="24" spans="1:10" s="7" customFormat="1" ht="15" customHeight="1" x14ac:dyDescent="0.15">
      <c r="A24" s="251" t="s">
        <v>23</v>
      </c>
      <c r="B24" s="251"/>
      <c r="C24" s="251"/>
      <c r="D24" s="251"/>
      <c r="E24" s="251"/>
      <c r="F24" s="251"/>
      <c r="G24" s="251"/>
      <c r="H24" s="251"/>
      <c r="I24" s="251"/>
      <c r="J24" s="251"/>
    </row>
    <row r="25" spans="1:10" s="7" customFormat="1" ht="15" customHeight="1" x14ac:dyDescent="0.15">
      <c r="A25" s="251" t="s">
        <v>24</v>
      </c>
      <c r="B25" s="251"/>
      <c r="C25" s="251"/>
      <c r="D25" s="251"/>
      <c r="E25" s="251"/>
      <c r="F25" s="251"/>
      <c r="G25" s="251"/>
      <c r="H25" s="251"/>
      <c r="I25" s="251"/>
      <c r="J25" s="251"/>
    </row>
    <row r="26" spans="1:10" s="7" customFormat="1" ht="15" customHeight="1" x14ac:dyDescent="0.15">
      <c r="A26" s="251" t="s">
        <v>25</v>
      </c>
      <c r="B26" s="251"/>
      <c r="C26" s="251"/>
      <c r="D26" s="251"/>
      <c r="E26" s="251"/>
      <c r="F26" s="251"/>
      <c r="G26" s="251"/>
      <c r="H26" s="251"/>
      <c r="I26" s="251"/>
      <c r="J26" s="251"/>
    </row>
    <row r="27" spans="1:10" s="7" customFormat="1" ht="15" customHeight="1" x14ac:dyDescent="0.15">
      <c r="A27" s="251" t="s">
        <v>762</v>
      </c>
      <c r="B27" s="251"/>
      <c r="C27" s="251"/>
      <c r="D27" s="251"/>
      <c r="E27" s="251"/>
      <c r="F27" s="251"/>
      <c r="G27" s="251"/>
      <c r="H27" s="251"/>
      <c r="I27" s="251"/>
      <c r="J27" s="251"/>
    </row>
    <row r="28" spans="1:10" s="7" customFormat="1" ht="15" customHeight="1" x14ac:dyDescent="0.15">
      <c r="A28" s="251" t="s">
        <v>27</v>
      </c>
      <c r="B28" s="251"/>
      <c r="C28" s="251"/>
      <c r="D28" s="251"/>
      <c r="E28" s="251"/>
      <c r="F28" s="251"/>
      <c r="G28" s="251"/>
      <c r="H28" s="251"/>
      <c r="I28" s="251"/>
      <c r="J28" s="251"/>
    </row>
    <row r="29" spans="1:10" s="7" customFormat="1" ht="15" customHeight="1" x14ac:dyDescent="0.15">
      <c r="A29" s="251" t="s">
        <v>28</v>
      </c>
      <c r="B29" s="251"/>
      <c r="C29" s="251"/>
      <c r="D29" s="251"/>
      <c r="E29" s="251"/>
      <c r="F29" s="251"/>
      <c r="G29" s="251"/>
      <c r="H29" s="251"/>
      <c r="I29" s="251"/>
      <c r="J29" s="251"/>
    </row>
    <row r="30" spans="1:10" s="7" customFormat="1" ht="15" customHeight="1" x14ac:dyDescent="0.15">
      <c r="A30" s="251" t="s">
        <v>29</v>
      </c>
      <c r="B30" s="251"/>
      <c r="C30" s="251"/>
      <c r="D30" s="251"/>
      <c r="E30" s="251"/>
      <c r="F30" s="251"/>
      <c r="G30" s="251"/>
      <c r="H30" s="251"/>
      <c r="I30" s="251"/>
      <c r="J30" s="251"/>
    </row>
    <row r="31" spans="1:10" s="7" customFormat="1" ht="15" customHeight="1" x14ac:dyDescent="0.15">
      <c r="A31" s="251" t="s">
        <v>763</v>
      </c>
      <c r="B31" s="251"/>
      <c r="C31" s="251"/>
      <c r="D31" s="251"/>
      <c r="E31" s="251"/>
      <c r="F31" s="251"/>
      <c r="G31" s="251"/>
      <c r="H31" s="251"/>
      <c r="I31" s="251"/>
      <c r="J31" s="251"/>
    </row>
    <row r="32" spans="1:10" s="7" customFormat="1" ht="15" customHeight="1" x14ac:dyDescent="0.15">
      <c r="A32" s="251" t="s">
        <v>31</v>
      </c>
      <c r="B32" s="251"/>
      <c r="C32" s="251"/>
      <c r="D32" s="251"/>
      <c r="E32" s="251"/>
      <c r="F32" s="251"/>
      <c r="G32" s="251"/>
      <c r="H32" s="251"/>
      <c r="I32" s="251"/>
      <c r="J32" s="251"/>
    </row>
    <row r="33" spans="1:10" s="7" customFormat="1" ht="15" customHeight="1" x14ac:dyDescent="0.15">
      <c r="A33" s="251" t="s">
        <v>32</v>
      </c>
      <c r="B33" s="251"/>
      <c r="C33" s="251"/>
      <c r="D33" s="251"/>
      <c r="E33" s="251"/>
      <c r="F33" s="251"/>
      <c r="G33" s="251"/>
      <c r="H33" s="251"/>
      <c r="I33" s="251"/>
      <c r="J33" s="251"/>
    </row>
    <row r="34" spans="1:10" s="7" customFormat="1" ht="15" customHeight="1" x14ac:dyDescent="0.15">
      <c r="A34" s="251" t="s">
        <v>33</v>
      </c>
      <c r="B34" s="251"/>
      <c r="C34" s="251"/>
      <c r="D34" s="251"/>
      <c r="E34" s="251"/>
      <c r="F34" s="251"/>
      <c r="G34" s="251"/>
      <c r="H34" s="251"/>
      <c r="I34" s="251"/>
      <c r="J34" s="251"/>
    </row>
    <row r="35" spans="1:10" s="7" customFormat="1" ht="15" customHeight="1" x14ac:dyDescent="0.15">
      <c r="A35" s="251" t="s">
        <v>764</v>
      </c>
      <c r="B35" s="251"/>
      <c r="C35" s="251"/>
      <c r="D35" s="251"/>
      <c r="E35" s="251"/>
      <c r="F35" s="251"/>
      <c r="G35" s="251"/>
      <c r="H35" s="251"/>
      <c r="I35" s="251"/>
      <c r="J35" s="251"/>
    </row>
    <row r="36" spans="1:10" s="7" customFormat="1" ht="15" customHeight="1" x14ac:dyDescent="0.15">
      <c r="A36" s="251" t="s">
        <v>35</v>
      </c>
      <c r="B36" s="251"/>
      <c r="C36" s="251"/>
      <c r="D36" s="251"/>
      <c r="E36" s="251"/>
      <c r="F36" s="251"/>
      <c r="G36" s="251"/>
      <c r="H36" s="251"/>
      <c r="I36" s="251"/>
      <c r="J36" s="251"/>
    </row>
    <row r="37" spans="1:10" s="7" customFormat="1" ht="15" customHeight="1" x14ac:dyDescent="0.15">
      <c r="A37" s="251" t="s">
        <v>36</v>
      </c>
      <c r="B37" s="251"/>
      <c r="C37" s="251"/>
      <c r="D37" s="251"/>
      <c r="E37" s="251"/>
      <c r="F37" s="251"/>
      <c r="G37" s="251"/>
      <c r="H37" s="251"/>
      <c r="I37" s="251"/>
      <c r="J37" s="251"/>
    </row>
    <row r="38" spans="1:10" s="7" customFormat="1" ht="15" customHeight="1" x14ac:dyDescent="0.15">
      <c r="A38" s="251" t="s">
        <v>37</v>
      </c>
      <c r="B38" s="251"/>
      <c r="C38" s="251"/>
      <c r="D38" s="251"/>
      <c r="E38" s="251"/>
      <c r="F38" s="251"/>
      <c r="G38" s="251"/>
      <c r="H38" s="251"/>
      <c r="I38" s="251"/>
      <c r="J38" s="251"/>
    </row>
    <row r="39" spans="1:10" s="7" customFormat="1" ht="15" customHeight="1" x14ac:dyDescent="0.15">
      <c r="A39" s="251" t="s">
        <v>765</v>
      </c>
      <c r="B39" s="251"/>
      <c r="C39" s="251"/>
      <c r="D39" s="251"/>
      <c r="E39" s="251"/>
      <c r="F39" s="251"/>
      <c r="G39" s="251"/>
      <c r="H39" s="251"/>
      <c r="I39" s="251"/>
      <c r="J39" s="251"/>
    </row>
    <row r="40" spans="1:10" s="7" customFormat="1" ht="15" customHeight="1" x14ac:dyDescent="0.15">
      <c r="A40" s="251" t="s">
        <v>39</v>
      </c>
      <c r="B40" s="251"/>
      <c r="C40" s="251"/>
      <c r="D40" s="251"/>
      <c r="E40" s="251"/>
      <c r="F40" s="251"/>
      <c r="G40" s="251"/>
      <c r="H40" s="251"/>
      <c r="I40" s="251"/>
      <c r="J40" s="251"/>
    </row>
    <row r="41" spans="1:10" s="7" customFormat="1" ht="15" customHeight="1" x14ac:dyDescent="0.15">
      <c r="A41" s="251" t="s">
        <v>40</v>
      </c>
      <c r="B41" s="251"/>
      <c r="C41" s="251"/>
      <c r="D41" s="251"/>
      <c r="E41" s="251"/>
      <c r="F41" s="251"/>
      <c r="G41" s="251"/>
      <c r="H41" s="251"/>
      <c r="I41" s="251"/>
      <c r="J41" s="251"/>
    </row>
    <row r="42" spans="1:10" s="7" customFormat="1" ht="15" customHeight="1" x14ac:dyDescent="0.15">
      <c r="A42" s="251" t="s">
        <v>41</v>
      </c>
      <c r="B42" s="251"/>
      <c r="C42" s="251"/>
      <c r="D42" s="251"/>
      <c r="E42" s="251"/>
      <c r="F42" s="251"/>
      <c r="G42" s="251"/>
      <c r="H42" s="251"/>
      <c r="I42" s="251"/>
      <c r="J42" s="251"/>
    </row>
    <row r="43" spans="1:10" s="7" customFormat="1" ht="15" customHeight="1" x14ac:dyDescent="0.15">
      <c r="A43" s="251" t="s">
        <v>766</v>
      </c>
      <c r="B43" s="251"/>
      <c r="C43" s="251"/>
      <c r="D43" s="251"/>
      <c r="E43" s="251"/>
      <c r="F43" s="251"/>
      <c r="G43" s="251"/>
      <c r="H43" s="251"/>
      <c r="I43" s="251"/>
      <c r="J43" s="251"/>
    </row>
    <row r="44" spans="1:10" s="7" customFormat="1" ht="15" customHeight="1" x14ac:dyDescent="0.15">
      <c r="A44" s="251" t="s">
        <v>43</v>
      </c>
      <c r="B44" s="251"/>
      <c r="C44" s="251"/>
      <c r="D44" s="251"/>
      <c r="E44" s="251"/>
      <c r="F44" s="251"/>
      <c r="G44" s="251"/>
      <c r="H44" s="251"/>
      <c r="I44" s="251"/>
      <c r="J44" s="251"/>
    </row>
    <row r="45" spans="1:10" s="7" customFormat="1" ht="15" customHeight="1" x14ac:dyDescent="0.15">
      <c r="A45" s="251" t="s">
        <v>44</v>
      </c>
      <c r="B45" s="251"/>
      <c r="C45" s="251"/>
      <c r="D45" s="251"/>
      <c r="E45" s="251"/>
      <c r="F45" s="251"/>
      <c r="G45" s="251"/>
      <c r="H45" s="251"/>
      <c r="I45" s="251"/>
      <c r="J45" s="251"/>
    </row>
    <row r="46" spans="1:10" s="7" customFormat="1" ht="15" customHeight="1" x14ac:dyDescent="0.15">
      <c r="A46" s="251" t="s">
        <v>45</v>
      </c>
      <c r="B46" s="251"/>
      <c r="C46" s="251"/>
      <c r="D46" s="251"/>
      <c r="E46" s="251"/>
      <c r="F46" s="251"/>
      <c r="G46" s="251"/>
      <c r="H46" s="251"/>
      <c r="I46" s="251"/>
      <c r="J46" s="251"/>
    </row>
    <row r="47" spans="1:10" s="7" customFormat="1" ht="15" customHeight="1" x14ac:dyDescent="0.15">
      <c r="A47" s="251" t="s">
        <v>767</v>
      </c>
      <c r="B47" s="251"/>
      <c r="C47" s="251"/>
      <c r="D47" s="251"/>
      <c r="E47" s="251"/>
      <c r="F47" s="251"/>
      <c r="G47" s="251"/>
      <c r="H47" s="251"/>
      <c r="I47" s="251"/>
      <c r="J47" s="251"/>
    </row>
    <row r="48" spans="1:10" s="7" customFormat="1" ht="15" customHeight="1" x14ac:dyDescent="0.15">
      <c r="A48" s="251" t="s">
        <v>47</v>
      </c>
      <c r="B48" s="251"/>
      <c r="C48" s="251"/>
      <c r="D48" s="251"/>
      <c r="E48" s="251"/>
      <c r="F48" s="251"/>
      <c r="G48" s="251"/>
      <c r="H48" s="251"/>
      <c r="I48" s="251"/>
      <c r="J48" s="251"/>
    </row>
    <row r="49" spans="1:10" s="7" customFormat="1" ht="15" customHeight="1" x14ac:dyDescent="0.15">
      <c r="A49" s="251" t="s">
        <v>48</v>
      </c>
      <c r="B49" s="251"/>
      <c r="C49" s="251"/>
      <c r="D49" s="251"/>
      <c r="E49" s="251"/>
      <c r="F49" s="251"/>
      <c r="G49" s="251"/>
      <c r="H49" s="251"/>
      <c r="I49" s="251"/>
      <c r="J49" s="251"/>
    </row>
    <row r="50" spans="1:10" s="7" customFormat="1" ht="15" customHeight="1" x14ac:dyDescent="0.15">
      <c r="A50" s="251" t="s">
        <v>49</v>
      </c>
      <c r="B50" s="251"/>
      <c r="C50" s="251"/>
      <c r="D50" s="251"/>
      <c r="E50" s="251"/>
      <c r="F50" s="251"/>
      <c r="G50" s="251"/>
      <c r="H50" s="251"/>
      <c r="I50" s="251"/>
      <c r="J50" s="251"/>
    </row>
    <row r="51" spans="1:10" x14ac:dyDescent="0.15">
      <c r="J51" s="9"/>
    </row>
    <row r="52" spans="1:10" x14ac:dyDescent="0.15">
      <c r="J52" s="9"/>
    </row>
    <row r="53" spans="1:10" x14ac:dyDescent="0.15">
      <c r="J53" s="9"/>
    </row>
    <row r="54" spans="1:10" x14ac:dyDescent="0.15">
      <c r="J54" s="9"/>
    </row>
    <row r="55" spans="1:10" x14ac:dyDescent="0.15">
      <c r="J55" s="9"/>
    </row>
  </sheetData>
  <mergeCells count="50">
    <mergeCell ref="A13:J13"/>
    <mergeCell ref="A12:J12"/>
    <mergeCell ref="A4:J4"/>
    <mergeCell ref="A3:J3"/>
    <mergeCell ref="A2:J2"/>
    <mergeCell ref="A1:J1"/>
    <mergeCell ref="A38:J38"/>
    <mergeCell ref="A37:J37"/>
    <mergeCell ref="A36:J36"/>
    <mergeCell ref="A35:J35"/>
    <mergeCell ref="A34:J34"/>
    <mergeCell ref="A11:J11"/>
    <mergeCell ref="A10:J10"/>
    <mergeCell ref="A9:J9"/>
    <mergeCell ref="A8:J8"/>
    <mergeCell ref="A7:J7"/>
    <mergeCell ref="A17:J17"/>
    <mergeCell ref="A16:J16"/>
    <mergeCell ref="B6:C6"/>
    <mergeCell ref="D6:G6"/>
    <mergeCell ref="A15:J15"/>
    <mergeCell ref="A45:J45"/>
    <mergeCell ref="A27:J27"/>
    <mergeCell ref="A26:J26"/>
    <mergeCell ref="A25:J25"/>
    <mergeCell ref="A24:J24"/>
    <mergeCell ref="A33:J33"/>
    <mergeCell ref="A32:J32"/>
    <mergeCell ref="A31:J31"/>
    <mergeCell ref="A30:J30"/>
    <mergeCell ref="A29:J29"/>
    <mergeCell ref="A28:J28"/>
    <mergeCell ref="A44:J44"/>
    <mergeCell ref="A43:J43"/>
    <mergeCell ref="A42:J42"/>
    <mergeCell ref="A41:J41"/>
    <mergeCell ref="A40:J40"/>
    <mergeCell ref="A50:J50"/>
    <mergeCell ref="A49:J49"/>
    <mergeCell ref="A48:J48"/>
    <mergeCell ref="A47:J47"/>
    <mergeCell ref="A46:J46"/>
    <mergeCell ref="A14:J14"/>
    <mergeCell ref="A39:J39"/>
    <mergeCell ref="A21:J21"/>
    <mergeCell ref="A20:J20"/>
    <mergeCell ref="A19:J19"/>
    <mergeCell ref="A18:J18"/>
    <mergeCell ref="A23:J23"/>
    <mergeCell ref="A22:J22"/>
  </mergeCells>
  <phoneticPr fontId="1" type="noConversion"/>
  <printOptions horizontalCentered="1"/>
  <pageMargins left="0.47244094488188981" right="0.47244094488188981" top="0.31496062992125984" bottom="0.31496062992125984" header="0.31496062992125984" footer="0.31496062992125984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15"/>
  <sheetViews>
    <sheetView topLeftCell="A91" zoomScaleNormal="100" workbookViewId="0">
      <selection activeCell="A109" sqref="A109:H109"/>
    </sheetView>
  </sheetViews>
  <sheetFormatPr defaultRowHeight="13.5" x14ac:dyDescent="0.15"/>
  <cols>
    <col min="1" max="2" width="9" style="5"/>
    <col min="3" max="3" width="13.875" style="5" customWidth="1"/>
    <col min="4" max="8" width="9" style="5"/>
    <col min="9" max="9" width="9.375" style="5" customWidth="1"/>
    <col min="10" max="10" width="1.75" style="5" customWidth="1"/>
    <col min="11" max="11" width="9.375" style="5" customWidth="1"/>
    <col min="12" max="16384" width="9" style="5"/>
  </cols>
  <sheetData>
    <row r="1" spans="1:11" ht="15" customHeight="1" thickBot="1" x14ac:dyDescent="0.2">
      <c r="A1" s="174" t="s">
        <v>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x14ac:dyDescent="0.15">
      <c r="A2" s="196" t="str">
        <f>HYPERLINK("#题库打印!A1","返回题库首页面")</f>
        <v>返回题库首页面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32.25" x14ac:dyDescent="0.15">
      <c r="A3" s="176" t="s">
        <v>196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5" customHeight="1" x14ac:dyDescent="0.15">
      <c r="A4" s="177" t="s">
        <v>592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ht="15" customHeight="1" x14ac:dyDescent="0.15">
      <c r="A5" s="144"/>
      <c r="B5" s="40" t="s">
        <v>565</v>
      </c>
      <c r="C5" s="40"/>
      <c r="D5" s="40" t="s">
        <v>560</v>
      </c>
      <c r="E5" s="40"/>
      <c r="F5" s="40" t="s">
        <v>561</v>
      </c>
      <c r="G5" s="40"/>
      <c r="H5" s="40" t="s">
        <v>562</v>
      </c>
      <c r="I5" s="43"/>
      <c r="J5" s="144"/>
      <c r="K5" s="144"/>
    </row>
    <row r="6" spans="1:11" ht="15" customHeight="1" x14ac:dyDescent="0.15">
      <c r="A6" s="144"/>
      <c r="B6" s="178" t="s">
        <v>563</v>
      </c>
      <c r="C6" s="179"/>
      <c r="D6" s="178"/>
      <c r="E6" s="180"/>
      <c r="F6" s="180"/>
      <c r="G6" s="179"/>
      <c r="H6" s="40" t="s">
        <v>564</v>
      </c>
      <c r="I6" s="43"/>
      <c r="J6" s="144"/>
      <c r="K6" s="144"/>
    </row>
    <row r="7" spans="1:11" ht="18.75" customHeight="1" x14ac:dyDescent="0.1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</row>
    <row r="8" spans="1:11" s="6" customFormat="1" ht="41.25" customHeight="1" x14ac:dyDescent="0.15">
      <c r="A8" s="251" t="s">
        <v>197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</row>
    <row r="9" spans="1:11" s="7" customFormat="1" ht="15" customHeight="1" x14ac:dyDescent="0.15">
      <c r="A9" s="265" t="s">
        <v>224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</row>
    <row r="10" spans="1:11" s="7" customFormat="1" ht="15" customHeight="1" x14ac:dyDescent="0.15">
      <c r="A10" s="269" t="s">
        <v>198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</row>
    <row r="11" spans="1:11" s="7" customFormat="1" ht="14.1" customHeight="1" x14ac:dyDescent="0.15">
      <c r="A11" s="364" t="s">
        <v>199</v>
      </c>
      <c r="B11" s="364"/>
      <c r="C11" s="364"/>
      <c r="D11" s="364"/>
      <c r="E11" s="364"/>
      <c r="F11" s="364"/>
      <c r="G11" s="364"/>
      <c r="H11" s="364"/>
      <c r="I11" s="13" t="s">
        <v>4</v>
      </c>
      <c r="J11" s="13"/>
      <c r="K11" s="13" t="s">
        <v>5</v>
      </c>
    </row>
    <row r="12" spans="1:11" s="7" customFormat="1" ht="14.1" customHeight="1" x14ac:dyDescent="0.15">
      <c r="A12" s="364" t="s">
        <v>200</v>
      </c>
      <c r="B12" s="364"/>
      <c r="C12" s="364"/>
      <c r="D12" s="364"/>
      <c r="E12" s="364"/>
      <c r="F12" s="364"/>
      <c r="G12" s="364"/>
      <c r="H12" s="364"/>
      <c r="I12" s="13" t="s">
        <v>4</v>
      </c>
      <c r="J12" s="13"/>
      <c r="K12" s="13" t="s">
        <v>5</v>
      </c>
    </row>
    <row r="13" spans="1:11" s="7" customFormat="1" ht="14.1" customHeight="1" x14ac:dyDescent="0.15">
      <c r="A13" s="364" t="s">
        <v>201</v>
      </c>
      <c r="B13" s="364"/>
      <c r="C13" s="364"/>
      <c r="D13" s="364"/>
      <c r="E13" s="364"/>
      <c r="F13" s="364"/>
      <c r="G13" s="364"/>
      <c r="H13" s="364"/>
      <c r="I13" s="13" t="s">
        <v>4</v>
      </c>
      <c r="J13" s="13"/>
      <c r="K13" s="13" t="s">
        <v>5</v>
      </c>
    </row>
    <row r="14" spans="1:11" s="7" customFormat="1" ht="14.1" customHeight="1" x14ac:dyDescent="0.15">
      <c r="A14" s="364" t="s">
        <v>202</v>
      </c>
      <c r="B14" s="364"/>
      <c r="C14" s="364"/>
      <c r="D14" s="364"/>
      <c r="E14" s="364"/>
      <c r="F14" s="364"/>
      <c r="G14" s="364"/>
      <c r="H14" s="364"/>
      <c r="I14" s="13" t="s">
        <v>4</v>
      </c>
      <c r="J14" s="13"/>
      <c r="K14" s="13" t="s">
        <v>5</v>
      </c>
    </row>
    <row r="15" spans="1:11" s="7" customFormat="1" ht="14.1" customHeight="1" x14ac:dyDescent="0.15">
      <c r="A15" s="364" t="s">
        <v>203</v>
      </c>
      <c r="B15" s="364"/>
      <c r="C15" s="364"/>
      <c r="D15" s="364"/>
      <c r="E15" s="364"/>
      <c r="F15" s="364"/>
      <c r="G15" s="364"/>
      <c r="H15" s="364"/>
      <c r="I15" s="13" t="s">
        <v>4</v>
      </c>
      <c r="J15" s="13"/>
      <c r="K15" s="13" t="s">
        <v>5</v>
      </c>
    </row>
    <row r="16" spans="1:11" s="7" customFormat="1" ht="14.1" customHeight="1" x14ac:dyDescent="0.15">
      <c r="A16" s="364" t="s">
        <v>204</v>
      </c>
      <c r="B16" s="364"/>
      <c r="C16" s="364"/>
      <c r="D16" s="364"/>
      <c r="E16" s="364"/>
      <c r="F16" s="364"/>
      <c r="G16" s="364"/>
      <c r="H16" s="364"/>
      <c r="I16" s="13" t="s">
        <v>4</v>
      </c>
      <c r="J16" s="13"/>
      <c r="K16" s="13" t="s">
        <v>5</v>
      </c>
    </row>
    <row r="17" spans="1:11" s="7" customFormat="1" ht="14.1" customHeight="1" x14ac:dyDescent="0.15">
      <c r="A17" s="364" t="s">
        <v>205</v>
      </c>
      <c r="B17" s="364"/>
      <c r="C17" s="364"/>
      <c r="D17" s="364"/>
      <c r="E17" s="364"/>
      <c r="F17" s="364"/>
      <c r="G17" s="364"/>
      <c r="H17" s="364"/>
      <c r="I17" s="13" t="s">
        <v>4</v>
      </c>
      <c r="J17" s="13"/>
      <c r="K17" s="13" t="s">
        <v>5</v>
      </c>
    </row>
    <row r="18" spans="1:11" s="7" customFormat="1" ht="14.1" customHeight="1" x14ac:dyDescent="0.15">
      <c r="A18" s="364" t="s">
        <v>206</v>
      </c>
      <c r="B18" s="364"/>
      <c r="C18" s="364"/>
      <c r="D18" s="364"/>
      <c r="E18" s="364"/>
      <c r="F18" s="364"/>
      <c r="G18" s="364"/>
      <c r="H18" s="364"/>
      <c r="I18" s="13" t="s">
        <v>4</v>
      </c>
      <c r="J18" s="13"/>
      <c r="K18" s="13" t="s">
        <v>5</v>
      </c>
    </row>
    <row r="19" spans="1:11" s="7" customFormat="1" ht="14.1" customHeight="1" x14ac:dyDescent="0.15">
      <c r="A19" s="364" t="s">
        <v>207</v>
      </c>
      <c r="B19" s="364"/>
      <c r="C19" s="364"/>
      <c r="D19" s="364"/>
      <c r="E19" s="364"/>
      <c r="F19" s="364"/>
      <c r="G19" s="364"/>
      <c r="H19" s="364"/>
      <c r="I19" s="13" t="s">
        <v>4</v>
      </c>
      <c r="J19" s="13"/>
      <c r="K19" s="13" t="s">
        <v>5</v>
      </c>
    </row>
    <row r="20" spans="1:11" s="7" customFormat="1" ht="14.1" customHeight="1" x14ac:dyDescent="0.15">
      <c r="A20" s="364" t="s">
        <v>208</v>
      </c>
      <c r="B20" s="364"/>
      <c r="C20" s="364"/>
      <c r="D20" s="364"/>
      <c r="E20" s="364"/>
      <c r="F20" s="364"/>
      <c r="G20" s="364"/>
      <c r="H20" s="364"/>
      <c r="I20" s="13" t="s">
        <v>4</v>
      </c>
      <c r="J20" s="13"/>
      <c r="K20" s="13" t="s">
        <v>5</v>
      </c>
    </row>
    <row r="21" spans="1:11" s="7" customFormat="1" ht="14.1" customHeight="1" x14ac:dyDescent="0.15">
      <c r="A21" s="364" t="s">
        <v>209</v>
      </c>
      <c r="B21" s="364"/>
      <c r="C21" s="364"/>
      <c r="D21" s="364"/>
      <c r="E21" s="364"/>
      <c r="F21" s="364"/>
      <c r="G21" s="364"/>
      <c r="H21" s="364"/>
      <c r="I21" s="13" t="s">
        <v>4</v>
      </c>
      <c r="J21" s="13"/>
      <c r="K21" s="13" t="s">
        <v>5</v>
      </c>
    </row>
    <row r="22" spans="1:11" s="7" customFormat="1" ht="14.1" customHeight="1" x14ac:dyDescent="0.15">
      <c r="A22" s="364" t="s">
        <v>210</v>
      </c>
      <c r="B22" s="364"/>
      <c r="C22" s="364"/>
      <c r="D22" s="364"/>
      <c r="E22" s="364"/>
      <c r="F22" s="364"/>
      <c r="G22" s="364"/>
      <c r="H22" s="364"/>
      <c r="I22" s="13" t="s">
        <v>4</v>
      </c>
      <c r="J22" s="13"/>
      <c r="K22" s="13" t="s">
        <v>5</v>
      </c>
    </row>
    <row r="23" spans="1:11" s="7" customFormat="1" ht="14.1" customHeight="1" x14ac:dyDescent="0.15">
      <c r="A23" s="364" t="s">
        <v>211</v>
      </c>
      <c r="B23" s="364"/>
      <c r="C23" s="364"/>
      <c r="D23" s="364"/>
      <c r="E23" s="364"/>
      <c r="F23" s="364"/>
      <c r="G23" s="364"/>
      <c r="H23" s="364"/>
      <c r="I23" s="13" t="s">
        <v>4</v>
      </c>
      <c r="J23" s="13"/>
      <c r="K23" s="13" t="s">
        <v>5</v>
      </c>
    </row>
    <row r="24" spans="1:11" s="7" customFormat="1" ht="14.1" customHeight="1" x14ac:dyDescent="0.15">
      <c r="A24" s="364" t="s">
        <v>212</v>
      </c>
      <c r="B24" s="364"/>
      <c r="C24" s="364"/>
      <c r="D24" s="364"/>
      <c r="E24" s="364"/>
      <c r="F24" s="364"/>
      <c r="G24" s="364"/>
      <c r="H24" s="364"/>
      <c r="I24" s="13" t="s">
        <v>4</v>
      </c>
      <c r="J24" s="13"/>
      <c r="K24" s="13" t="s">
        <v>5</v>
      </c>
    </row>
    <row r="25" spans="1:11" s="7" customFormat="1" ht="14.1" customHeight="1" x14ac:dyDescent="0.15">
      <c r="A25" s="364" t="s">
        <v>213</v>
      </c>
      <c r="B25" s="364"/>
      <c r="C25" s="364"/>
      <c r="D25" s="364"/>
      <c r="E25" s="364"/>
      <c r="F25" s="364"/>
      <c r="G25" s="364"/>
      <c r="H25" s="364"/>
      <c r="I25" s="13" t="s">
        <v>4</v>
      </c>
      <c r="J25" s="13"/>
      <c r="K25" s="13" t="s">
        <v>5</v>
      </c>
    </row>
    <row r="26" spans="1:11" s="7" customFormat="1" ht="14.1" customHeight="1" x14ac:dyDescent="0.15">
      <c r="A26" s="364" t="s">
        <v>214</v>
      </c>
      <c r="B26" s="364"/>
      <c r="C26" s="364"/>
      <c r="D26" s="364"/>
      <c r="E26" s="364"/>
      <c r="F26" s="364"/>
      <c r="G26" s="364"/>
      <c r="H26" s="364"/>
      <c r="I26" s="13" t="s">
        <v>4</v>
      </c>
      <c r="J26" s="13"/>
      <c r="K26" s="13" t="s">
        <v>5</v>
      </c>
    </row>
    <row r="27" spans="1:11" s="7" customFormat="1" ht="14.1" customHeight="1" x14ac:dyDescent="0.15">
      <c r="A27" s="364" t="s">
        <v>215</v>
      </c>
      <c r="B27" s="364"/>
      <c r="C27" s="364"/>
      <c r="D27" s="364"/>
      <c r="E27" s="364"/>
      <c r="F27" s="364"/>
      <c r="G27" s="364"/>
      <c r="H27" s="364"/>
      <c r="I27" s="13" t="s">
        <v>4</v>
      </c>
      <c r="J27" s="13"/>
      <c r="K27" s="13" t="s">
        <v>5</v>
      </c>
    </row>
    <row r="28" spans="1:11" s="7" customFormat="1" ht="14.1" customHeight="1" x14ac:dyDescent="0.15">
      <c r="A28" s="364" t="s">
        <v>216</v>
      </c>
      <c r="B28" s="364"/>
      <c r="C28" s="364"/>
      <c r="D28" s="364"/>
      <c r="E28" s="364"/>
      <c r="F28" s="364"/>
      <c r="G28" s="364"/>
      <c r="H28" s="364"/>
      <c r="I28" s="13" t="s">
        <v>4</v>
      </c>
      <c r="J28" s="13"/>
      <c r="K28" s="13" t="s">
        <v>5</v>
      </c>
    </row>
    <row r="29" spans="1:11" s="7" customFormat="1" ht="14.1" customHeight="1" x14ac:dyDescent="0.15">
      <c r="A29" s="364" t="s">
        <v>217</v>
      </c>
      <c r="B29" s="364"/>
      <c r="C29" s="364"/>
      <c r="D29" s="364"/>
      <c r="E29" s="364"/>
      <c r="F29" s="364"/>
      <c r="G29" s="364"/>
      <c r="H29" s="364"/>
      <c r="I29" s="13" t="s">
        <v>4</v>
      </c>
      <c r="J29" s="13"/>
      <c r="K29" s="13" t="s">
        <v>5</v>
      </c>
    </row>
    <row r="30" spans="1:11" s="7" customFormat="1" ht="14.1" customHeight="1" x14ac:dyDescent="0.15">
      <c r="A30" s="364" t="s">
        <v>218</v>
      </c>
      <c r="B30" s="364"/>
      <c r="C30" s="364"/>
      <c r="D30" s="364"/>
      <c r="E30" s="364"/>
      <c r="F30" s="364"/>
      <c r="G30" s="364"/>
      <c r="H30" s="364"/>
      <c r="I30" s="13" t="s">
        <v>4</v>
      </c>
      <c r="J30" s="13"/>
      <c r="K30" s="13" t="s">
        <v>5</v>
      </c>
    </row>
    <row r="31" spans="1:11" s="7" customFormat="1" ht="14.1" customHeight="1" x14ac:dyDescent="0.15">
      <c r="A31" s="364" t="s">
        <v>219</v>
      </c>
      <c r="B31" s="364"/>
      <c r="C31" s="364"/>
      <c r="D31" s="364"/>
      <c r="E31" s="364"/>
      <c r="F31" s="364"/>
      <c r="G31" s="364"/>
      <c r="H31" s="364"/>
      <c r="I31" s="13" t="s">
        <v>4</v>
      </c>
      <c r="J31" s="13"/>
      <c r="K31" s="13" t="s">
        <v>5</v>
      </c>
    </row>
    <row r="32" spans="1:11" s="7" customFormat="1" ht="14.1" customHeight="1" x14ac:dyDescent="0.15">
      <c r="A32" s="364" t="s">
        <v>220</v>
      </c>
      <c r="B32" s="364"/>
      <c r="C32" s="364"/>
      <c r="D32" s="364"/>
      <c r="E32" s="364"/>
      <c r="F32" s="364"/>
      <c r="G32" s="364"/>
      <c r="H32" s="364"/>
      <c r="I32" s="13" t="s">
        <v>4</v>
      </c>
      <c r="J32" s="13"/>
      <c r="K32" s="13" t="s">
        <v>5</v>
      </c>
    </row>
    <row r="33" spans="1:12" s="7" customFormat="1" ht="14.1" customHeight="1" x14ac:dyDescent="0.15">
      <c r="A33" s="364" t="s">
        <v>221</v>
      </c>
      <c r="B33" s="364"/>
      <c r="C33" s="364"/>
      <c r="D33" s="364"/>
      <c r="E33" s="364"/>
      <c r="F33" s="364"/>
      <c r="G33" s="364"/>
      <c r="H33" s="364"/>
      <c r="I33" s="13" t="s">
        <v>4</v>
      </c>
      <c r="J33" s="13"/>
      <c r="K33" s="13" t="s">
        <v>5</v>
      </c>
    </row>
    <row r="34" spans="1:12" s="7" customFormat="1" ht="14.1" customHeight="1" x14ac:dyDescent="0.15">
      <c r="A34" s="364" t="s">
        <v>222</v>
      </c>
      <c r="B34" s="364"/>
      <c r="C34" s="364"/>
      <c r="D34" s="364"/>
      <c r="E34" s="364"/>
      <c r="F34" s="364"/>
      <c r="G34" s="364"/>
      <c r="H34" s="364"/>
      <c r="I34" s="13" t="s">
        <v>4</v>
      </c>
      <c r="J34" s="13"/>
      <c r="K34" s="13" t="s">
        <v>5</v>
      </c>
    </row>
    <row r="35" spans="1:12" s="7" customFormat="1" ht="14.1" customHeight="1" x14ac:dyDescent="0.15">
      <c r="A35" s="364" t="s">
        <v>223</v>
      </c>
      <c r="B35" s="364"/>
      <c r="C35" s="364"/>
      <c r="D35" s="364"/>
      <c r="E35" s="364"/>
      <c r="F35" s="364"/>
      <c r="G35" s="364"/>
      <c r="H35" s="364"/>
      <c r="I35" s="13" t="s">
        <v>4</v>
      </c>
      <c r="J35" s="13"/>
      <c r="K35" s="13" t="s">
        <v>5</v>
      </c>
    </row>
    <row r="36" spans="1:12" s="6" customFormat="1" ht="6" customHeight="1" thickBot="1" x14ac:dyDescent="0.2">
      <c r="A36" s="158"/>
      <c r="B36" s="158"/>
      <c r="C36" s="158"/>
      <c r="D36" s="158"/>
      <c r="E36" s="158"/>
      <c r="F36" s="158"/>
      <c r="G36" s="158"/>
      <c r="H36" s="158"/>
      <c r="I36" s="159"/>
      <c r="J36" s="159"/>
      <c r="K36" s="159"/>
      <c r="L36" s="157"/>
    </row>
    <row r="37" spans="1:12" s="6" customFormat="1" ht="6" customHeight="1" x14ac:dyDescent="0.15">
      <c r="I37" s="217"/>
      <c r="J37" s="217"/>
      <c r="K37" s="217"/>
      <c r="L37" s="217"/>
    </row>
    <row r="38" spans="1:12" s="6" customFormat="1" ht="15.75" customHeight="1" x14ac:dyDescent="0.15">
      <c r="A38" s="265" t="s">
        <v>225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</row>
    <row r="39" spans="1:12" s="6" customFormat="1" ht="13.5" customHeight="1" x14ac:dyDescent="0.15">
      <c r="A39" s="250" t="s">
        <v>226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</row>
    <row r="40" spans="1:12" ht="13.5" customHeight="1" x14ac:dyDescent="0.15">
      <c r="A40" s="364" t="s">
        <v>768</v>
      </c>
      <c r="B40" s="364"/>
      <c r="C40" s="364"/>
      <c r="D40" s="364"/>
      <c r="E40" s="364"/>
      <c r="F40" s="364"/>
      <c r="G40" s="364"/>
      <c r="H40" s="364"/>
      <c r="I40" s="9"/>
      <c r="J40" s="9"/>
      <c r="K40" s="9"/>
    </row>
    <row r="41" spans="1:12" ht="13.5" customHeight="1" x14ac:dyDescent="0.15">
      <c r="A41" s="364" t="s">
        <v>228</v>
      </c>
      <c r="B41" s="364"/>
      <c r="C41" s="364"/>
      <c r="D41" s="364"/>
      <c r="E41" s="364"/>
      <c r="F41" s="364"/>
      <c r="G41" s="364"/>
      <c r="H41" s="364"/>
      <c r="I41" s="9"/>
      <c r="J41" s="9"/>
      <c r="K41" s="9"/>
    </row>
    <row r="42" spans="1:12" ht="13.5" customHeight="1" x14ac:dyDescent="0.15">
      <c r="A42" s="364" t="s">
        <v>229</v>
      </c>
      <c r="B42" s="364"/>
      <c r="C42" s="364"/>
      <c r="D42" s="364"/>
      <c r="E42" s="364"/>
      <c r="F42" s="364"/>
      <c r="G42" s="364"/>
      <c r="H42" s="364"/>
    </row>
    <row r="43" spans="1:12" ht="13.5" customHeight="1" x14ac:dyDescent="0.15">
      <c r="A43" s="364" t="s">
        <v>230</v>
      </c>
      <c r="B43" s="364"/>
      <c r="C43" s="364"/>
      <c r="D43" s="364"/>
      <c r="E43" s="364"/>
      <c r="F43" s="364"/>
      <c r="G43" s="364"/>
      <c r="H43" s="364"/>
    </row>
    <row r="44" spans="1:12" ht="13.5" customHeight="1" x14ac:dyDescent="0.15">
      <c r="A44" s="364" t="s">
        <v>769</v>
      </c>
      <c r="B44" s="364"/>
      <c r="C44" s="364"/>
      <c r="D44" s="364"/>
      <c r="E44" s="364"/>
      <c r="F44" s="364"/>
      <c r="G44" s="364"/>
      <c r="H44" s="364"/>
    </row>
    <row r="45" spans="1:12" ht="13.5" customHeight="1" x14ac:dyDescent="0.15">
      <c r="A45" s="364" t="s">
        <v>232</v>
      </c>
      <c r="B45" s="364"/>
      <c r="C45" s="364"/>
      <c r="D45" s="364"/>
      <c r="E45" s="364"/>
      <c r="F45" s="364"/>
      <c r="G45" s="364"/>
      <c r="H45" s="364"/>
    </row>
    <row r="46" spans="1:12" ht="13.5" customHeight="1" x14ac:dyDescent="0.15">
      <c r="A46" s="364" t="s">
        <v>233</v>
      </c>
      <c r="B46" s="364"/>
      <c r="C46" s="364"/>
      <c r="D46" s="364"/>
      <c r="E46" s="364"/>
      <c r="F46" s="364"/>
      <c r="G46" s="364"/>
      <c r="H46" s="364"/>
    </row>
    <row r="47" spans="1:12" ht="13.5" customHeight="1" x14ac:dyDescent="0.15">
      <c r="A47" s="364" t="s">
        <v>234</v>
      </c>
      <c r="B47" s="364"/>
      <c r="C47" s="364"/>
      <c r="D47" s="364"/>
      <c r="E47" s="364"/>
      <c r="F47" s="364"/>
      <c r="G47" s="364"/>
      <c r="H47" s="364"/>
    </row>
    <row r="48" spans="1:12" ht="13.5" customHeight="1" x14ac:dyDescent="0.15">
      <c r="A48" s="364" t="s">
        <v>770</v>
      </c>
      <c r="B48" s="364"/>
      <c r="C48" s="364"/>
      <c r="D48" s="364"/>
      <c r="E48" s="364"/>
      <c r="F48" s="364"/>
      <c r="G48" s="364"/>
      <c r="H48" s="364"/>
    </row>
    <row r="49" spans="1:8" ht="13.5" customHeight="1" x14ac:dyDescent="0.15">
      <c r="A49" s="364" t="s">
        <v>236</v>
      </c>
      <c r="B49" s="364"/>
      <c r="C49" s="364"/>
      <c r="D49" s="364"/>
      <c r="E49" s="364"/>
      <c r="F49" s="364"/>
      <c r="G49" s="364"/>
      <c r="H49" s="364"/>
    </row>
    <row r="50" spans="1:8" ht="13.5" customHeight="1" x14ac:dyDescent="0.15">
      <c r="A50" s="364" t="s">
        <v>237</v>
      </c>
      <c r="B50" s="364"/>
      <c r="C50" s="364"/>
      <c r="D50" s="364"/>
      <c r="E50" s="364"/>
      <c r="F50" s="364"/>
      <c r="G50" s="364"/>
      <c r="H50" s="364"/>
    </row>
    <row r="51" spans="1:8" ht="13.5" customHeight="1" x14ac:dyDescent="0.15">
      <c r="A51" s="364" t="s">
        <v>238</v>
      </c>
      <c r="B51" s="364"/>
      <c r="C51" s="364"/>
      <c r="D51" s="364"/>
      <c r="E51" s="364"/>
      <c r="F51" s="364"/>
      <c r="G51" s="364"/>
      <c r="H51" s="364"/>
    </row>
    <row r="52" spans="1:8" ht="13.5" customHeight="1" x14ac:dyDescent="0.15">
      <c r="A52" s="364" t="s">
        <v>771</v>
      </c>
      <c r="B52" s="364"/>
      <c r="C52" s="364"/>
      <c r="D52" s="364"/>
      <c r="E52" s="364"/>
      <c r="F52" s="364"/>
      <c r="G52" s="364"/>
      <c r="H52" s="364"/>
    </row>
    <row r="53" spans="1:8" ht="13.5" customHeight="1" x14ac:dyDescent="0.15">
      <c r="A53" s="364" t="s">
        <v>240</v>
      </c>
      <c r="B53" s="364"/>
      <c r="C53" s="364"/>
      <c r="D53" s="364"/>
      <c r="E53" s="364"/>
      <c r="F53" s="364"/>
      <c r="G53" s="364"/>
      <c r="H53" s="364"/>
    </row>
    <row r="54" spans="1:8" ht="13.5" customHeight="1" x14ac:dyDescent="0.15">
      <c r="A54" s="364" t="s">
        <v>241</v>
      </c>
      <c r="B54" s="364"/>
      <c r="C54" s="364"/>
      <c r="D54" s="364"/>
      <c r="E54" s="364"/>
      <c r="F54" s="364"/>
      <c r="G54" s="364"/>
      <c r="H54" s="364"/>
    </row>
    <row r="55" spans="1:8" ht="13.5" customHeight="1" x14ac:dyDescent="0.15">
      <c r="A55" s="364" t="s">
        <v>242</v>
      </c>
      <c r="B55" s="364"/>
      <c r="C55" s="364"/>
      <c r="D55" s="364"/>
      <c r="E55" s="364"/>
      <c r="F55" s="364"/>
      <c r="G55" s="364"/>
      <c r="H55" s="364"/>
    </row>
    <row r="56" spans="1:8" ht="13.5" customHeight="1" x14ac:dyDescent="0.15">
      <c r="A56" s="364" t="s">
        <v>772</v>
      </c>
      <c r="B56" s="364"/>
      <c r="C56" s="364"/>
      <c r="D56" s="364"/>
      <c r="E56" s="364"/>
      <c r="F56" s="364"/>
      <c r="G56" s="364"/>
      <c r="H56" s="364"/>
    </row>
    <row r="57" spans="1:8" ht="13.5" customHeight="1" x14ac:dyDescent="0.15">
      <c r="A57" s="364" t="s">
        <v>244</v>
      </c>
      <c r="B57" s="364"/>
      <c r="C57" s="364"/>
      <c r="D57" s="364"/>
      <c r="E57" s="364"/>
      <c r="F57" s="364"/>
      <c r="G57" s="364"/>
      <c r="H57" s="364"/>
    </row>
    <row r="58" spans="1:8" ht="13.5" customHeight="1" x14ac:dyDescent="0.15">
      <c r="A58" s="364" t="s">
        <v>245</v>
      </c>
      <c r="B58" s="364"/>
      <c r="C58" s="364"/>
      <c r="D58" s="364"/>
      <c r="E58" s="364"/>
      <c r="F58" s="364"/>
      <c r="G58" s="364"/>
      <c r="H58" s="364"/>
    </row>
    <row r="59" spans="1:8" ht="13.5" customHeight="1" x14ac:dyDescent="0.15">
      <c r="A59" s="364" t="s">
        <v>246</v>
      </c>
      <c r="B59" s="364"/>
      <c r="C59" s="364"/>
      <c r="D59" s="364"/>
      <c r="E59" s="364"/>
      <c r="F59" s="364"/>
      <c r="G59" s="364"/>
      <c r="H59" s="364"/>
    </row>
    <row r="60" spans="1:8" ht="13.5" customHeight="1" x14ac:dyDescent="0.15">
      <c r="A60" s="364" t="s">
        <v>773</v>
      </c>
      <c r="B60" s="364"/>
      <c r="C60" s="364"/>
      <c r="D60" s="364"/>
      <c r="E60" s="364"/>
      <c r="F60" s="364"/>
      <c r="G60" s="364"/>
      <c r="H60" s="364"/>
    </row>
    <row r="61" spans="1:8" ht="13.5" customHeight="1" x14ac:dyDescent="0.15">
      <c r="A61" s="364" t="s">
        <v>248</v>
      </c>
      <c r="B61" s="364"/>
      <c r="C61" s="364"/>
      <c r="D61" s="364"/>
      <c r="E61" s="364"/>
      <c r="F61" s="364"/>
      <c r="G61" s="364"/>
      <c r="H61" s="364"/>
    </row>
    <row r="62" spans="1:8" ht="13.5" customHeight="1" x14ac:dyDescent="0.15">
      <c r="A62" s="364" t="s">
        <v>249</v>
      </c>
      <c r="B62" s="364"/>
      <c r="C62" s="364"/>
      <c r="D62" s="364"/>
      <c r="E62" s="364"/>
      <c r="F62" s="364"/>
      <c r="G62" s="364"/>
      <c r="H62" s="364"/>
    </row>
    <row r="63" spans="1:8" ht="13.5" customHeight="1" x14ac:dyDescent="0.15">
      <c r="A63" s="364" t="s">
        <v>250</v>
      </c>
      <c r="B63" s="364"/>
      <c r="C63" s="364"/>
      <c r="D63" s="364"/>
      <c r="E63" s="364"/>
      <c r="F63" s="364"/>
      <c r="G63" s="364"/>
      <c r="H63" s="364"/>
    </row>
    <row r="64" spans="1:8" ht="13.5" customHeight="1" x14ac:dyDescent="0.15">
      <c r="A64" s="364" t="s">
        <v>774</v>
      </c>
      <c r="B64" s="364"/>
      <c r="C64" s="364"/>
      <c r="D64" s="364"/>
      <c r="E64" s="364"/>
      <c r="F64" s="364"/>
      <c r="G64" s="364"/>
      <c r="H64" s="364"/>
    </row>
    <row r="65" spans="1:8" ht="13.5" customHeight="1" x14ac:dyDescent="0.15">
      <c r="A65" s="364" t="s">
        <v>252</v>
      </c>
      <c r="B65" s="364"/>
      <c r="C65" s="364"/>
      <c r="D65" s="364"/>
      <c r="E65" s="364"/>
      <c r="F65" s="364"/>
      <c r="G65" s="364"/>
      <c r="H65" s="364"/>
    </row>
    <row r="66" spans="1:8" ht="13.5" customHeight="1" x14ac:dyDescent="0.15">
      <c r="A66" s="364" t="s">
        <v>253</v>
      </c>
      <c r="B66" s="364"/>
      <c r="C66" s="364"/>
      <c r="D66" s="364"/>
      <c r="E66" s="364"/>
      <c r="F66" s="364"/>
      <c r="G66" s="364"/>
      <c r="H66" s="364"/>
    </row>
    <row r="67" spans="1:8" ht="13.5" customHeight="1" x14ac:dyDescent="0.15">
      <c r="A67" s="364" t="s">
        <v>254</v>
      </c>
      <c r="B67" s="364"/>
      <c r="C67" s="364"/>
      <c r="D67" s="364"/>
      <c r="E67" s="364"/>
      <c r="F67" s="364"/>
      <c r="G67" s="364"/>
      <c r="H67" s="364"/>
    </row>
    <row r="68" spans="1:8" ht="13.5" customHeight="1" x14ac:dyDescent="0.15">
      <c r="A68" s="364" t="s">
        <v>776</v>
      </c>
      <c r="B68" s="364"/>
      <c r="C68" s="364"/>
      <c r="D68" s="364"/>
      <c r="E68" s="364"/>
      <c r="F68" s="364"/>
      <c r="G68" s="364"/>
      <c r="H68" s="364"/>
    </row>
    <row r="69" spans="1:8" ht="13.5" customHeight="1" x14ac:dyDescent="0.15">
      <c r="A69" s="364" t="s">
        <v>256</v>
      </c>
      <c r="B69" s="364"/>
      <c r="C69" s="364"/>
      <c r="D69" s="364"/>
      <c r="E69" s="364"/>
      <c r="F69" s="364"/>
      <c r="G69" s="364"/>
      <c r="H69" s="364"/>
    </row>
    <row r="70" spans="1:8" ht="13.5" customHeight="1" x14ac:dyDescent="0.15">
      <c r="A70" s="364" t="s">
        <v>257</v>
      </c>
      <c r="B70" s="364"/>
      <c r="C70" s="364"/>
      <c r="D70" s="364"/>
      <c r="E70" s="364"/>
      <c r="F70" s="364"/>
      <c r="G70" s="364"/>
      <c r="H70" s="364"/>
    </row>
    <row r="71" spans="1:8" ht="13.5" customHeight="1" x14ac:dyDescent="0.15">
      <c r="A71" s="364" t="s">
        <v>258</v>
      </c>
      <c r="B71" s="364"/>
      <c r="C71" s="364"/>
      <c r="D71" s="364"/>
      <c r="E71" s="364"/>
      <c r="F71" s="364"/>
      <c r="G71" s="364"/>
      <c r="H71" s="364"/>
    </row>
    <row r="72" spans="1:8" ht="13.5" customHeight="1" x14ac:dyDescent="0.15">
      <c r="A72" s="364" t="s">
        <v>775</v>
      </c>
      <c r="B72" s="364"/>
      <c r="C72" s="364"/>
      <c r="D72" s="364"/>
      <c r="E72" s="364"/>
      <c r="F72" s="364"/>
      <c r="G72" s="364"/>
      <c r="H72" s="364"/>
    </row>
    <row r="73" spans="1:8" ht="13.5" customHeight="1" x14ac:dyDescent="0.15">
      <c r="A73" s="364" t="s">
        <v>260</v>
      </c>
      <c r="B73" s="364"/>
      <c r="C73" s="364"/>
      <c r="D73" s="364"/>
      <c r="E73" s="364"/>
      <c r="F73" s="364"/>
      <c r="G73" s="364"/>
      <c r="H73" s="364"/>
    </row>
    <row r="74" spans="1:8" ht="13.5" customHeight="1" x14ac:dyDescent="0.15">
      <c r="A74" s="364" t="s">
        <v>261</v>
      </c>
      <c r="B74" s="364"/>
      <c r="C74" s="364"/>
      <c r="D74" s="364"/>
      <c r="E74" s="364"/>
      <c r="F74" s="364"/>
      <c r="G74" s="364"/>
      <c r="H74" s="364"/>
    </row>
    <row r="75" spans="1:8" ht="13.5" customHeight="1" x14ac:dyDescent="0.15">
      <c r="A75" s="364" t="s">
        <v>262</v>
      </c>
      <c r="B75" s="364"/>
      <c r="C75" s="364"/>
      <c r="D75" s="364"/>
      <c r="E75" s="364"/>
      <c r="F75" s="364"/>
      <c r="G75" s="364"/>
      <c r="H75" s="364"/>
    </row>
    <row r="76" spans="1:8" ht="13.5" customHeight="1" x14ac:dyDescent="0.15">
      <c r="A76" s="364" t="s">
        <v>777</v>
      </c>
      <c r="B76" s="364"/>
      <c r="C76" s="364"/>
      <c r="D76" s="364"/>
      <c r="E76" s="364"/>
      <c r="F76" s="364"/>
      <c r="G76" s="364"/>
      <c r="H76" s="364"/>
    </row>
    <row r="77" spans="1:8" ht="13.5" customHeight="1" x14ac:dyDescent="0.15">
      <c r="A77" s="364" t="s">
        <v>264</v>
      </c>
      <c r="B77" s="364"/>
      <c r="C77" s="364"/>
      <c r="D77" s="364"/>
      <c r="E77" s="364"/>
      <c r="F77" s="364"/>
      <c r="G77" s="364"/>
      <c r="H77" s="364"/>
    </row>
    <row r="78" spans="1:8" ht="13.5" customHeight="1" x14ac:dyDescent="0.15">
      <c r="A78" s="364" t="s">
        <v>265</v>
      </c>
      <c r="B78" s="364"/>
      <c r="C78" s="364"/>
      <c r="D78" s="364"/>
      <c r="E78" s="364"/>
      <c r="F78" s="364"/>
      <c r="G78" s="364"/>
      <c r="H78" s="364"/>
    </row>
    <row r="79" spans="1:8" ht="13.5" customHeight="1" x14ac:dyDescent="0.15">
      <c r="A79" s="364" t="s">
        <v>266</v>
      </c>
      <c r="B79" s="364"/>
      <c r="C79" s="364"/>
      <c r="D79" s="364"/>
      <c r="E79" s="364"/>
      <c r="F79" s="364"/>
      <c r="G79" s="364"/>
      <c r="H79" s="364"/>
    </row>
    <row r="80" spans="1:8" ht="13.5" customHeight="1" x14ac:dyDescent="0.15">
      <c r="A80" s="364" t="s">
        <v>778</v>
      </c>
      <c r="B80" s="364"/>
      <c r="C80" s="364"/>
      <c r="D80" s="364"/>
      <c r="E80" s="364"/>
      <c r="F80" s="364"/>
      <c r="G80" s="364"/>
      <c r="H80" s="364"/>
    </row>
    <row r="81" spans="1:9" ht="13.5" customHeight="1" x14ac:dyDescent="0.15">
      <c r="A81" s="364" t="s">
        <v>268</v>
      </c>
      <c r="B81" s="364"/>
      <c r="C81" s="364"/>
      <c r="D81" s="364"/>
      <c r="E81" s="364"/>
      <c r="F81" s="364"/>
      <c r="G81" s="364"/>
      <c r="H81" s="364"/>
    </row>
    <row r="82" spans="1:9" ht="13.5" customHeight="1" x14ac:dyDescent="0.15">
      <c r="A82" s="364" t="s">
        <v>269</v>
      </c>
      <c r="B82" s="364"/>
      <c r="C82" s="364"/>
      <c r="D82" s="364"/>
      <c r="E82" s="364"/>
      <c r="F82" s="364"/>
      <c r="G82" s="364"/>
      <c r="H82" s="364"/>
    </row>
    <row r="83" spans="1:9" ht="13.5" customHeight="1" x14ac:dyDescent="0.15">
      <c r="A83" s="364" t="s">
        <v>270</v>
      </c>
      <c r="B83" s="364"/>
      <c r="C83" s="364"/>
      <c r="D83" s="364"/>
      <c r="E83" s="364"/>
      <c r="F83" s="364"/>
      <c r="G83" s="364"/>
      <c r="H83" s="364"/>
    </row>
    <row r="84" spans="1:9" ht="13.5" customHeight="1" x14ac:dyDescent="0.15">
      <c r="A84" s="364" t="s">
        <v>779</v>
      </c>
      <c r="B84" s="364"/>
      <c r="C84" s="364"/>
      <c r="D84" s="364"/>
      <c r="E84" s="364"/>
      <c r="F84" s="364"/>
      <c r="G84" s="364"/>
      <c r="H84" s="364"/>
      <c r="I84" s="156"/>
    </row>
    <row r="85" spans="1:9" ht="13.5" customHeight="1" x14ac:dyDescent="0.15">
      <c r="A85" s="364" t="s">
        <v>271</v>
      </c>
      <c r="B85" s="364"/>
      <c r="C85" s="364"/>
      <c r="D85" s="364"/>
      <c r="E85" s="364"/>
      <c r="F85" s="364"/>
      <c r="G85" s="364"/>
      <c r="H85" s="364"/>
    </row>
    <row r="86" spans="1:9" ht="13.5" customHeight="1" x14ac:dyDescent="0.15">
      <c r="A86" s="364" t="s">
        <v>272</v>
      </c>
      <c r="B86" s="364"/>
      <c r="C86" s="364"/>
      <c r="D86" s="364"/>
      <c r="E86" s="364"/>
      <c r="F86" s="364"/>
      <c r="G86" s="364"/>
      <c r="H86" s="364"/>
    </row>
    <row r="87" spans="1:9" ht="13.5" customHeight="1" x14ac:dyDescent="0.15">
      <c r="A87" s="364" t="s">
        <v>273</v>
      </c>
      <c r="B87" s="364"/>
      <c r="C87" s="364"/>
      <c r="D87" s="364"/>
      <c r="E87" s="364"/>
      <c r="F87" s="364"/>
      <c r="G87" s="364"/>
      <c r="H87" s="364"/>
    </row>
    <row r="88" spans="1:9" ht="13.5" customHeight="1" x14ac:dyDescent="0.15">
      <c r="A88" s="364" t="s">
        <v>780</v>
      </c>
      <c r="B88" s="364"/>
      <c r="C88" s="364"/>
      <c r="D88" s="364"/>
      <c r="E88" s="364"/>
      <c r="F88" s="364"/>
      <c r="G88" s="364"/>
      <c r="H88" s="364"/>
    </row>
    <row r="89" spans="1:9" ht="13.5" customHeight="1" x14ac:dyDescent="0.15">
      <c r="A89" s="364" t="s">
        <v>275</v>
      </c>
      <c r="B89" s="364"/>
      <c r="C89" s="364"/>
      <c r="D89" s="364"/>
      <c r="E89" s="364"/>
      <c r="F89" s="364"/>
      <c r="G89" s="364"/>
      <c r="H89" s="364"/>
    </row>
    <row r="90" spans="1:9" ht="13.5" customHeight="1" x14ac:dyDescent="0.15">
      <c r="A90" s="364" t="s">
        <v>276</v>
      </c>
      <c r="B90" s="364"/>
      <c r="C90" s="364"/>
      <c r="D90" s="364"/>
      <c r="E90" s="364"/>
      <c r="F90" s="364"/>
      <c r="G90" s="364"/>
      <c r="H90" s="364"/>
    </row>
    <row r="91" spans="1:9" ht="13.5" customHeight="1" x14ac:dyDescent="0.15">
      <c r="A91" s="364" t="s">
        <v>277</v>
      </c>
      <c r="B91" s="364"/>
      <c r="C91" s="364"/>
      <c r="D91" s="364"/>
      <c r="E91" s="364"/>
      <c r="F91" s="364"/>
      <c r="G91" s="364"/>
      <c r="H91" s="364"/>
    </row>
    <row r="92" spans="1:9" ht="13.5" customHeight="1" x14ac:dyDescent="0.15">
      <c r="A92" s="364" t="s">
        <v>781</v>
      </c>
      <c r="B92" s="364"/>
      <c r="C92" s="364"/>
      <c r="D92" s="364"/>
      <c r="E92" s="364"/>
      <c r="F92" s="364"/>
      <c r="G92" s="364"/>
      <c r="H92" s="364"/>
    </row>
    <row r="93" spans="1:9" ht="13.5" customHeight="1" x14ac:dyDescent="0.15">
      <c r="A93" s="364" t="s">
        <v>279</v>
      </c>
      <c r="B93" s="364"/>
      <c r="C93" s="364"/>
      <c r="D93" s="364"/>
      <c r="E93" s="364"/>
      <c r="F93" s="364"/>
      <c r="G93" s="364"/>
      <c r="H93" s="364"/>
    </row>
    <row r="94" spans="1:9" ht="13.5" customHeight="1" x14ac:dyDescent="0.15">
      <c r="A94" s="364" t="s">
        <v>280</v>
      </c>
      <c r="B94" s="364"/>
      <c r="C94" s="364"/>
      <c r="D94" s="364"/>
      <c r="E94" s="364"/>
      <c r="F94" s="364"/>
      <c r="G94" s="364"/>
      <c r="H94" s="364"/>
    </row>
    <row r="95" spans="1:9" ht="13.5" customHeight="1" x14ac:dyDescent="0.15">
      <c r="A95" s="364" t="s">
        <v>281</v>
      </c>
      <c r="B95" s="364"/>
      <c r="C95" s="364"/>
      <c r="D95" s="364"/>
      <c r="E95" s="364"/>
      <c r="F95" s="364"/>
      <c r="G95" s="364"/>
      <c r="H95" s="364"/>
    </row>
    <row r="96" spans="1:9" ht="13.5" customHeight="1" x14ac:dyDescent="0.15">
      <c r="A96" s="364" t="s">
        <v>782</v>
      </c>
      <c r="B96" s="364"/>
      <c r="C96" s="364"/>
      <c r="D96" s="364"/>
      <c r="E96" s="364"/>
      <c r="F96" s="364"/>
      <c r="G96" s="364"/>
      <c r="H96" s="364"/>
    </row>
    <row r="97" spans="1:8" ht="13.5" customHeight="1" x14ac:dyDescent="0.15">
      <c r="A97" s="364" t="s">
        <v>283</v>
      </c>
      <c r="B97" s="364"/>
      <c r="C97" s="364"/>
      <c r="D97" s="364"/>
      <c r="E97" s="364"/>
      <c r="F97" s="364"/>
      <c r="G97" s="364"/>
      <c r="H97" s="364"/>
    </row>
    <row r="98" spans="1:8" ht="13.5" customHeight="1" x14ac:dyDescent="0.15">
      <c r="A98" s="364" t="s">
        <v>284</v>
      </c>
      <c r="B98" s="364"/>
      <c r="C98" s="364"/>
      <c r="D98" s="364"/>
      <c r="E98" s="364"/>
      <c r="F98" s="364"/>
      <c r="G98" s="364"/>
      <c r="H98" s="364"/>
    </row>
    <row r="99" spans="1:8" ht="13.5" customHeight="1" x14ac:dyDescent="0.15">
      <c r="A99" s="364" t="s">
        <v>285</v>
      </c>
      <c r="B99" s="364"/>
      <c r="C99" s="364"/>
      <c r="D99" s="364"/>
      <c r="E99" s="364"/>
      <c r="F99" s="364"/>
      <c r="G99" s="364"/>
      <c r="H99" s="364"/>
    </row>
    <row r="100" spans="1:8" ht="13.5" customHeight="1" x14ac:dyDescent="0.15">
      <c r="A100" s="364" t="s">
        <v>783</v>
      </c>
      <c r="B100" s="364"/>
      <c r="C100" s="364"/>
      <c r="D100" s="364"/>
      <c r="E100" s="364"/>
      <c r="F100" s="364"/>
      <c r="G100" s="364"/>
      <c r="H100" s="364"/>
    </row>
    <row r="101" spans="1:8" ht="13.5" customHeight="1" x14ac:dyDescent="0.15">
      <c r="A101" s="364" t="s">
        <v>287</v>
      </c>
      <c r="B101" s="364"/>
      <c r="C101" s="364"/>
      <c r="D101" s="364"/>
      <c r="E101" s="364"/>
      <c r="F101" s="364"/>
      <c r="G101" s="364"/>
      <c r="H101" s="364"/>
    </row>
    <row r="102" spans="1:8" ht="13.5" customHeight="1" x14ac:dyDescent="0.15">
      <c r="A102" s="364" t="s">
        <v>288</v>
      </c>
      <c r="B102" s="364"/>
      <c r="C102" s="364"/>
      <c r="D102" s="364"/>
      <c r="E102" s="364"/>
      <c r="F102" s="364"/>
      <c r="G102" s="364"/>
      <c r="H102" s="364"/>
    </row>
    <row r="103" spans="1:8" ht="13.5" customHeight="1" x14ac:dyDescent="0.15">
      <c r="A103" s="364" t="s">
        <v>289</v>
      </c>
      <c r="B103" s="364"/>
      <c r="C103" s="364"/>
      <c r="D103" s="364"/>
      <c r="E103" s="364"/>
      <c r="F103" s="364"/>
      <c r="G103" s="364"/>
      <c r="H103" s="364"/>
    </row>
    <row r="104" spans="1:8" ht="13.5" customHeight="1" x14ac:dyDescent="0.15">
      <c r="A104" s="364" t="s">
        <v>784</v>
      </c>
      <c r="B104" s="364"/>
      <c r="C104" s="364"/>
      <c r="D104" s="364"/>
      <c r="E104" s="364"/>
      <c r="F104" s="364"/>
      <c r="G104" s="364"/>
      <c r="H104" s="364"/>
    </row>
    <row r="105" spans="1:8" ht="13.5" customHeight="1" x14ac:dyDescent="0.15">
      <c r="A105" s="364" t="s">
        <v>291</v>
      </c>
      <c r="B105" s="364"/>
      <c r="C105" s="364"/>
      <c r="D105" s="364"/>
      <c r="E105" s="364"/>
      <c r="F105" s="364"/>
      <c r="G105" s="364"/>
      <c r="H105" s="364"/>
    </row>
    <row r="106" spans="1:8" ht="13.5" customHeight="1" x14ac:dyDescent="0.15">
      <c r="A106" s="364" t="s">
        <v>292</v>
      </c>
      <c r="B106" s="364"/>
      <c r="C106" s="364"/>
      <c r="D106" s="364"/>
      <c r="E106" s="364"/>
      <c r="F106" s="364"/>
      <c r="G106" s="364"/>
      <c r="H106" s="364"/>
    </row>
    <row r="107" spans="1:8" ht="13.5" customHeight="1" x14ac:dyDescent="0.15">
      <c r="A107" s="364" t="s">
        <v>293</v>
      </c>
      <c r="B107" s="364"/>
      <c r="C107" s="364"/>
      <c r="D107" s="364"/>
      <c r="E107" s="364"/>
      <c r="F107" s="364"/>
      <c r="G107" s="364"/>
      <c r="H107" s="364"/>
    </row>
    <row r="108" spans="1:8" ht="13.5" customHeight="1" x14ac:dyDescent="0.15">
      <c r="A108" s="364" t="s">
        <v>785</v>
      </c>
      <c r="B108" s="364"/>
      <c r="C108" s="364"/>
      <c r="D108" s="364"/>
      <c r="E108" s="364"/>
      <c r="F108" s="364"/>
      <c r="G108" s="364"/>
      <c r="H108" s="364"/>
    </row>
    <row r="109" spans="1:8" ht="13.5" customHeight="1" x14ac:dyDescent="0.15">
      <c r="A109" s="364" t="s">
        <v>295</v>
      </c>
      <c r="B109" s="364"/>
      <c r="C109" s="364"/>
      <c r="D109" s="364"/>
      <c r="E109" s="364"/>
      <c r="F109" s="364"/>
      <c r="G109" s="364"/>
      <c r="H109" s="364"/>
    </row>
    <row r="110" spans="1:8" ht="13.5" customHeight="1" x14ac:dyDescent="0.15">
      <c r="A110" s="364" t="s">
        <v>296</v>
      </c>
      <c r="B110" s="364"/>
      <c r="C110" s="364"/>
      <c r="D110" s="364"/>
      <c r="E110" s="364"/>
      <c r="F110" s="364"/>
      <c r="G110" s="364"/>
      <c r="H110" s="364"/>
    </row>
    <row r="111" spans="1:8" ht="13.5" customHeight="1" x14ac:dyDescent="0.15">
      <c r="A111" s="364" t="s">
        <v>297</v>
      </c>
      <c r="B111" s="364"/>
      <c r="C111" s="364"/>
      <c r="D111" s="364"/>
      <c r="E111" s="364"/>
      <c r="F111" s="364"/>
      <c r="G111" s="364"/>
      <c r="H111" s="364"/>
    </row>
    <row r="112" spans="1:8" ht="13.5" customHeight="1" x14ac:dyDescent="0.15">
      <c r="A112" s="364" t="s">
        <v>786</v>
      </c>
      <c r="B112" s="364"/>
      <c r="C112" s="364"/>
      <c r="D112" s="364"/>
      <c r="E112" s="364"/>
      <c r="F112" s="364"/>
      <c r="G112" s="364"/>
      <c r="H112" s="364"/>
    </row>
    <row r="113" spans="1:8" ht="13.5" customHeight="1" x14ac:dyDescent="0.15">
      <c r="A113" s="364" t="s">
        <v>299</v>
      </c>
      <c r="B113" s="364"/>
      <c r="C113" s="364"/>
      <c r="D113" s="364"/>
      <c r="E113" s="364"/>
      <c r="F113" s="364"/>
      <c r="G113" s="364"/>
      <c r="H113" s="364"/>
    </row>
    <row r="114" spans="1:8" ht="13.5" customHeight="1" x14ac:dyDescent="0.15">
      <c r="A114" s="364" t="s">
        <v>300</v>
      </c>
      <c r="B114" s="364"/>
      <c r="C114" s="364"/>
      <c r="D114" s="364"/>
      <c r="E114" s="364"/>
      <c r="F114" s="364"/>
      <c r="G114" s="364"/>
      <c r="H114" s="364"/>
    </row>
    <row r="115" spans="1:8" ht="13.5" customHeight="1" x14ac:dyDescent="0.15">
      <c r="A115" s="364" t="s">
        <v>301</v>
      </c>
      <c r="B115" s="364"/>
      <c r="C115" s="364"/>
      <c r="D115" s="364"/>
      <c r="E115" s="364"/>
      <c r="F115" s="364"/>
      <c r="G115" s="364"/>
      <c r="H115" s="364"/>
    </row>
  </sheetData>
  <mergeCells count="114">
    <mergeCell ref="I37:L37"/>
    <mergeCell ref="A39:K39"/>
    <mergeCell ref="A27:H27"/>
    <mergeCell ref="A9:K9"/>
    <mergeCell ref="A8:K8"/>
    <mergeCell ref="A7:K7"/>
    <mergeCell ref="A10:K10"/>
    <mergeCell ref="B6:C6"/>
    <mergeCell ref="D6:G6"/>
    <mergeCell ref="A31:H31"/>
    <mergeCell ref="A30:H30"/>
    <mergeCell ref="A29:H29"/>
    <mergeCell ref="A28:H28"/>
    <mergeCell ref="A1:K1"/>
    <mergeCell ref="A2:K2"/>
    <mergeCell ref="A3:K3"/>
    <mergeCell ref="A4:K4"/>
    <mergeCell ref="A11:H11"/>
    <mergeCell ref="A35:H35"/>
    <mergeCell ref="A34:H34"/>
    <mergeCell ref="A33:H33"/>
    <mergeCell ref="A32:H32"/>
    <mergeCell ref="A16:H16"/>
    <mergeCell ref="A15:H15"/>
    <mergeCell ref="A14:H14"/>
    <mergeCell ref="A13:H13"/>
    <mergeCell ref="A12:H12"/>
    <mergeCell ref="A21:H21"/>
    <mergeCell ref="A20:H20"/>
    <mergeCell ref="A19:H19"/>
    <mergeCell ref="A18:H18"/>
    <mergeCell ref="A17:H17"/>
    <mergeCell ref="A26:H26"/>
    <mergeCell ref="A25:H25"/>
    <mergeCell ref="A24:H24"/>
    <mergeCell ref="A23:H23"/>
    <mergeCell ref="A22:H22"/>
    <mergeCell ref="A38:K38"/>
    <mergeCell ref="A68:H68"/>
    <mergeCell ref="A67:H67"/>
    <mergeCell ref="A66:H66"/>
    <mergeCell ref="A65:H65"/>
    <mergeCell ref="A64:H64"/>
    <mergeCell ref="A63:H63"/>
    <mergeCell ref="A62:H62"/>
    <mergeCell ref="A61:H61"/>
    <mergeCell ref="A60:H60"/>
    <mergeCell ref="A59:H59"/>
    <mergeCell ref="A58:H58"/>
    <mergeCell ref="A57:H57"/>
    <mergeCell ref="A56:H56"/>
    <mergeCell ref="A55:H55"/>
    <mergeCell ref="A54:H54"/>
    <mergeCell ref="A43:H43"/>
    <mergeCell ref="A42:H42"/>
    <mergeCell ref="A41:H41"/>
    <mergeCell ref="A40:H40"/>
    <mergeCell ref="A79:H79"/>
    <mergeCell ref="A78:H78"/>
    <mergeCell ref="A77:H77"/>
    <mergeCell ref="A76:H76"/>
    <mergeCell ref="A75:H75"/>
    <mergeCell ref="A74:H74"/>
    <mergeCell ref="A73:H73"/>
    <mergeCell ref="A72:H72"/>
    <mergeCell ref="A71:H71"/>
    <mergeCell ref="A70:H70"/>
    <mergeCell ref="A69:H69"/>
    <mergeCell ref="A48:H48"/>
    <mergeCell ref="A47:H47"/>
    <mergeCell ref="A46:H46"/>
    <mergeCell ref="A45:H45"/>
    <mergeCell ref="A44:H44"/>
    <mergeCell ref="A53:H53"/>
    <mergeCell ref="A52:H52"/>
    <mergeCell ref="A51:H51"/>
    <mergeCell ref="A50:H50"/>
    <mergeCell ref="A49:H49"/>
    <mergeCell ref="A82:H82"/>
    <mergeCell ref="A81:H81"/>
    <mergeCell ref="A90:H90"/>
    <mergeCell ref="A89:H89"/>
    <mergeCell ref="A87:H87"/>
    <mergeCell ref="A88:H88"/>
    <mergeCell ref="A86:H86"/>
    <mergeCell ref="A95:H95"/>
    <mergeCell ref="A94:H94"/>
    <mergeCell ref="A93:H93"/>
    <mergeCell ref="A92:H92"/>
    <mergeCell ref="A91:H91"/>
    <mergeCell ref="A100:H100"/>
    <mergeCell ref="A99:H99"/>
    <mergeCell ref="A98:H98"/>
    <mergeCell ref="A97:H97"/>
    <mergeCell ref="A96:H96"/>
    <mergeCell ref="A80:H80"/>
    <mergeCell ref="A115:H115"/>
    <mergeCell ref="A114:H114"/>
    <mergeCell ref="A113:H113"/>
    <mergeCell ref="A112:H112"/>
    <mergeCell ref="A111:H111"/>
    <mergeCell ref="A110:H110"/>
    <mergeCell ref="A109:H109"/>
    <mergeCell ref="A108:H108"/>
    <mergeCell ref="A107:H107"/>
    <mergeCell ref="A106:H106"/>
    <mergeCell ref="A105:H105"/>
    <mergeCell ref="A104:H104"/>
    <mergeCell ref="A103:H103"/>
    <mergeCell ref="A102:H102"/>
    <mergeCell ref="A101:H101"/>
    <mergeCell ref="A85:H85"/>
    <mergeCell ref="A84:H84"/>
    <mergeCell ref="A83:H83"/>
  </mergeCells>
  <phoneticPr fontId="1" type="noConversion"/>
  <printOptions horizontalCentered="1"/>
  <pageMargins left="0.31496062992125984" right="0.31496062992125984" top="0.19685039370078741" bottom="0.15748031496062992" header="0.31496062992125984" footer="0.31496062992125984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56"/>
  <sheetViews>
    <sheetView workbookViewId="0">
      <selection activeCell="A2" sqref="A2:E2"/>
    </sheetView>
  </sheetViews>
  <sheetFormatPr defaultRowHeight="13.5" x14ac:dyDescent="0.15"/>
  <cols>
    <col min="1" max="1" width="7.375" style="5" customWidth="1"/>
    <col min="2" max="5" width="21.25" style="5" customWidth="1"/>
    <col min="6" max="16384" width="9" style="5"/>
  </cols>
  <sheetData>
    <row r="1" spans="1:5" ht="15" customHeight="1" thickBot="1" x14ac:dyDescent="0.2">
      <c r="A1" s="174" t="s">
        <v>3</v>
      </c>
      <c r="B1" s="174"/>
      <c r="C1" s="174"/>
      <c r="D1" s="174"/>
      <c r="E1" s="174"/>
    </row>
    <row r="2" spans="1:5" x14ac:dyDescent="0.15">
      <c r="A2" s="196" t="str">
        <f>HYPERLINK("#题库打印!A1","返回题库首页面")</f>
        <v>返回题库首页面</v>
      </c>
      <c r="B2" s="197"/>
      <c r="C2" s="197"/>
      <c r="D2" s="197"/>
      <c r="E2" s="197"/>
    </row>
    <row r="3" spans="1:5" ht="32.25" x14ac:dyDescent="0.15">
      <c r="A3" s="176" t="s">
        <v>556</v>
      </c>
      <c r="B3" s="176"/>
      <c r="C3" s="176"/>
      <c r="D3" s="176"/>
      <c r="E3" s="176"/>
    </row>
    <row r="4" spans="1:5" ht="15" customHeight="1" x14ac:dyDescent="0.15">
      <c r="A4" s="177" t="s">
        <v>592</v>
      </c>
      <c r="B4" s="177"/>
      <c r="C4" s="177"/>
      <c r="D4" s="177"/>
      <c r="E4" s="177"/>
    </row>
    <row r="5" spans="1:5" ht="15" customHeight="1" x14ac:dyDescent="0.15">
      <c r="A5" s="271" t="s">
        <v>593</v>
      </c>
      <c r="B5" s="271"/>
      <c r="C5" s="271"/>
      <c r="D5" s="271"/>
      <c r="E5" s="271"/>
    </row>
    <row r="6" spans="1:5" ht="15" customHeight="1" x14ac:dyDescent="0.15">
      <c r="A6" s="271" t="s">
        <v>594</v>
      </c>
      <c r="B6" s="271"/>
      <c r="C6" s="271"/>
      <c r="D6" s="271"/>
      <c r="E6" s="271"/>
    </row>
    <row r="7" spans="1:5" ht="20.100000000000001" customHeight="1" x14ac:dyDescent="0.15">
      <c r="A7" s="181" t="s">
        <v>6</v>
      </c>
      <c r="B7" s="181"/>
      <c r="C7" s="181"/>
      <c r="D7" s="181"/>
      <c r="E7" s="181"/>
    </row>
    <row r="8" spans="1:5" s="6" customFormat="1" ht="78" customHeight="1" x14ac:dyDescent="0.15">
      <c r="A8" s="182" t="s">
        <v>303</v>
      </c>
      <c r="B8" s="182"/>
      <c r="C8" s="182"/>
      <c r="D8" s="182"/>
      <c r="E8" s="182"/>
    </row>
    <row r="9" spans="1:5" s="6" customFormat="1" ht="20.100000000000001" customHeight="1" x14ac:dyDescent="0.15">
      <c r="A9" s="15" t="s">
        <v>1</v>
      </c>
      <c r="B9" s="15"/>
      <c r="C9" s="15"/>
      <c r="D9" s="15"/>
      <c r="E9" s="15"/>
    </row>
    <row r="10" spans="1:5" s="6" customFormat="1" ht="15.95" customHeight="1" x14ac:dyDescent="0.15">
      <c r="A10" s="198" t="s">
        <v>304</v>
      </c>
      <c r="B10" s="198"/>
      <c r="C10" s="198"/>
      <c r="D10" s="198"/>
      <c r="E10" s="198"/>
    </row>
    <row r="11" spans="1:5" s="6" customFormat="1" ht="17.45" customHeight="1" x14ac:dyDescent="0.15">
      <c r="A11" s="18" t="s">
        <v>646</v>
      </c>
      <c r="B11" s="18" t="s">
        <v>647</v>
      </c>
      <c r="C11" s="18" t="s">
        <v>335</v>
      </c>
      <c r="D11" s="18" t="s">
        <v>336</v>
      </c>
      <c r="E11" s="18" t="s">
        <v>337</v>
      </c>
    </row>
    <row r="12" spans="1:5" s="14" customFormat="1" ht="17.45" customHeight="1" x14ac:dyDescent="0.15">
      <c r="A12" s="17" t="s">
        <v>113</v>
      </c>
      <c r="B12" s="16" t="s">
        <v>305</v>
      </c>
      <c r="C12" s="16"/>
      <c r="D12" s="16"/>
      <c r="E12" s="16"/>
    </row>
    <row r="13" spans="1:5" s="14" customFormat="1" ht="17.45" customHeight="1" x14ac:dyDescent="0.15">
      <c r="A13" s="17" t="s">
        <v>114</v>
      </c>
      <c r="B13" s="16" t="s">
        <v>306</v>
      </c>
      <c r="C13" s="16"/>
      <c r="D13" s="16"/>
      <c r="E13" s="16"/>
    </row>
    <row r="14" spans="1:5" s="14" customFormat="1" ht="17.45" customHeight="1" x14ac:dyDescent="0.15">
      <c r="A14" s="17" t="s">
        <v>115</v>
      </c>
      <c r="B14" s="16" t="s">
        <v>307</v>
      </c>
      <c r="C14" s="16"/>
      <c r="D14" s="16"/>
      <c r="E14" s="16"/>
    </row>
    <row r="15" spans="1:5" s="14" customFormat="1" ht="17.45" customHeight="1" x14ac:dyDescent="0.15">
      <c r="A15" s="17" t="s">
        <v>116</v>
      </c>
      <c r="B15" s="16" t="s">
        <v>308</v>
      </c>
      <c r="C15" s="16"/>
      <c r="D15" s="16"/>
      <c r="E15" s="16"/>
    </row>
    <row r="16" spans="1:5" s="14" customFormat="1" ht="17.45" customHeight="1" x14ac:dyDescent="0.15">
      <c r="A16" s="17" t="s">
        <v>117</v>
      </c>
      <c r="B16" s="16" t="s">
        <v>309</v>
      </c>
      <c r="C16" s="16"/>
      <c r="D16" s="16"/>
      <c r="E16" s="16"/>
    </row>
    <row r="17" spans="1:5" s="14" customFormat="1" ht="17.45" customHeight="1" x14ac:dyDescent="0.15">
      <c r="A17" s="17" t="s">
        <v>118</v>
      </c>
      <c r="B17" s="16" t="s">
        <v>310</v>
      </c>
      <c r="C17" s="16"/>
      <c r="D17" s="16"/>
      <c r="E17" s="16"/>
    </row>
    <row r="18" spans="1:5" s="14" customFormat="1" ht="17.45" customHeight="1" x14ac:dyDescent="0.15">
      <c r="A18" s="17" t="s">
        <v>119</v>
      </c>
      <c r="B18" s="16" t="s">
        <v>311</v>
      </c>
      <c r="C18" s="16"/>
      <c r="D18" s="16"/>
      <c r="E18" s="16"/>
    </row>
    <row r="19" spans="1:5" s="14" customFormat="1" ht="17.45" customHeight="1" x14ac:dyDescent="0.15">
      <c r="A19" s="17" t="s">
        <v>120</v>
      </c>
      <c r="B19" s="16" t="s">
        <v>312</v>
      </c>
      <c r="C19" s="16"/>
      <c r="D19" s="16"/>
      <c r="E19" s="16"/>
    </row>
    <row r="20" spans="1:5" s="14" customFormat="1" ht="17.45" customHeight="1" x14ac:dyDescent="0.15">
      <c r="A20" s="17" t="s">
        <v>121</v>
      </c>
      <c r="B20" s="16" t="s">
        <v>313</v>
      </c>
      <c r="C20" s="16"/>
      <c r="D20" s="16"/>
      <c r="E20" s="16"/>
    </row>
    <row r="21" spans="1:5" s="14" customFormat="1" ht="17.45" customHeight="1" x14ac:dyDescent="0.15">
      <c r="A21" s="17" t="s">
        <v>122</v>
      </c>
      <c r="B21" s="16" t="s">
        <v>314</v>
      </c>
      <c r="C21" s="16"/>
      <c r="D21" s="16"/>
      <c r="E21" s="16"/>
    </row>
    <row r="22" spans="1:5" s="14" customFormat="1" ht="17.45" customHeight="1" x14ac:dyDescent="0.15">
      <c r="A22" s="17" t="s">
        <v>123</v>
      </c>
      <c r="B22" s="16" t="s">
        <v>315</v>
      </c>
      <c r="C22" s="16"/>
      <c r="D22" s="16"/>
      <c r="E22" s="16"/>
    </row>
    <row r="23" spans="1:5" s="14" customFormat="1" ht="17.45" customHeight="1" x14ac:dyDescent="0.15">
      <c r="A23" s="17" t="s">
        <v>124</v>
      </c>
      <c r="B23" s="16" t="s">
        <v>316</v>
      </c>
      <c r="C23" s="16"/>
      <c r="D23" s="16"/>
      <c r="E23" s="16"/>
    </row>
    <row r="24" spans="1:5" s="14" customFormat="1" ht="17.45" customHeight="1" x14ac:dyDescent="0.15">
      <c r="A24" s="17" t="s">
        <v>125</v>
      </c>
      <c r="B24" s="16" t="s">
        <v>317</v>
      </c>
      <c r="C24" s="16"/>
      <c r="D24" s="16"/>
      <c r="E24" s="16"/>
    </row>
    <row r="25" spans="1:5" s="14" customFormat="1" ht="17.45" customHeight="1" x14ac:dyDescent="0.15">
      <c r="A25" s="17" t="s">
        <v>126</v>
      </c>
      <c r="B25" s="16" t="s">
        <v>318</v>
      </c>
      <c r="C25" s="16"/>
      <c r="D25" s="16"/>
      <c r="E25" s="16"/>
    </row>
    <row r="26" spans="1:5" s="14" customFormat="1" ht="17.45" customHeight="1" x14ac:dyDescent="0.15">
      <c r="A26" s="17" t="s">
        <v>127</v>
      </c>
      <c r="B26" s="16" t="s">
        <v>319</v>
      </c>
      <c r="C26" s="16"/>
      <c r="D26" s="16"/>
      <c r="E26" s="16"/>
    </row>
    <row r="27" spans="1:5" s="14" customFormat="1" ht="17.45" customHeight="1" x14ac:dyDescent="0.15">
      <c r="A27" s="17" t="s">
        <v>128</v>
      </c>
      <c r="B27" s="16" t="s">
        <v>320</v>
      </c>
      <c r="C27" s="16"/>
      <c r="D27" s="16"/>
      <c r="E27" s="16"/>
    </row>
    <row r="28" spans="1:5" s="14" customFormat="1" ht="17.45" customHeight="1" x14ac:dyDescent="0.15">
      <c r="A28" s="17" t="s">
        <v>129</v>
      </c>
      <c r="B28" s="16" t="s">
        <v>321</v>
      </c>
      <c r="C28" s="16"/>
      <c r="D28" s="16"/>
      <c r="E28" s="16"/>
    </row>
    <row r="29" spans="1:5" s="14" customFormat="1" ht="17.45" customHeight="1" x14ac:dyDescent="0.15">
      <c r="A29" s="17" t="s">
        <v>130</v>
      </c>
      <c r="B29" s="16" t="s">
        <v>322</v>
      </c>
      <c r="C29" s="16"/>
      <c r="D29" s="16"/>
      <c r="E29" s="16"/>
    </row>
    <row r="30" spans="1:5" s="14" customFormat="1" ht="17.45" customHeight="1" x14ac:dyDescent="0.15">
      <c r="A30" s="17" t="s">
        <v>131</v>
      </c>
      <c r="B30" s="16" t="s">
        <v>323</v>
      </c>
      <c r="C30" s="16"/>
      <c r="D30" s="16"/>
      <c r="E30" s="16"/>
    </row>
    <row r="31" spans="1:5" s="14" customFormat="1" ht="17.45" customHeight="1" x14ac:dyDescent="0.15">
      <c r="A31" s="17" t="s">
        <v>132</v>
      </c>
      <c r="B31" s="16" t="s">
        <v>324</v>
      </c>
      <c r="C31" s="16"/>
      <c r="D31" s="16"/>
      <c r="E31" s="16"/>
    </row>
    <row r="32" spans="1:5" s="14" customFormat="1" ht="17.45" customHeight="1" x14ac:dyDescent="0.15">
      <c r="A32" s="17" t="s">
        <v>133</v>
      </c>
      <c r="B32" s="16" t="s">
        <v>325</v>
      </c>
      <c r="C32" s="16"/>
      <c r="D32" s="16"/>
      <c r="E32" s="16"/>
    </row>
    <row r="33" spans="1:5" s="14" customFormat="1" ht="17.45" customHeight="1" x14ac:dyDescent="0.15">
      <c r="A33" s="17" t="s">
        <v>134</v>
      </c>
      <c r="B33" s="16" t="s">
        <v>326</v>
      </c>
      <c r="C33" s="16"/>
      <c r="D33" s="16"/>
      <c r="E33" s="16"/>
    </row>
    <row r="34" spans="1:5" s="14" customFormat="1" ht="17.45" customHeight="1" x14ac:dyDescent="0.15">
      <c r="A34" s="17" t="s">
        <v>135</v>
      </c>
      <c r="B34" s="16" t="s">
        <v>327</v>
      </c>
      <c r="C34" s="16"/>
      <c r="D34" s="16"/>
      <c r="E34" s="16"/>
    </row>
    <row r="35" spans="1:5" s="14" customFormat="1" ht="17.45" customHeight="1" x14ac:dyDescent="0.15">
      <c r="A35" s="17" t="s">
        <v>136</v>
      </c>
      <c r="B35" s="16" t="s">
        <v>328</v>
      </c>
      <c r="C35" s="16"/>
      <c r="D35" s="16"/>
      <c r="E35" s="16"/>
    </row>
    <row r="36" spans="1:5" s="14" customFormat="1" ht="17.45" customHeight="1" x14ac:dyDescent="0.15">
      <c r="A36" s="17" t="s">
        <v>137</v>
      </c>
      <c r="B36" s="16" t="s">
        <v>329</v>
      </c>
      <c r="C36" s="16"/>
      <c r="D36" s="16"/>
      <c r="E36" s="16"/>
    </row>
    <row r="37" spans="1:5" s="14" customFormat="1" ht="17.45" customHeight="1" x14ac:dyDescent="0.15">
      <c r="A37" s="17" t="s">
        <v>138</v>
      </c>
      <c r="B37" s="16" t="s">
        <v>330</v>
      </c>
      <c r="C37" s="16"/>
      <c r="D37" s="16"/>
      <c r="E37" s="16"/>
    </row>
    <row r="38" spans="1:5" s="14" customFormat="1" ht="17.45" customHeight="1" x14ac:dyDescent="0.15">
      <c r="A38" s="17" t="s">
        <v>139</v>
      </c>
      <c r="B38" s="16" t="s">
        <v>331</v>
      </c>
      <c r="C38" s="16"/>
      <c r="D38" s="16"/>
      <c r="E38" s="16"/>
    </row>
    <row r="39" spans="1:5" s="14" customFormat="1" ht="17.45" customHeight="1" x14ac:dyDescent="0.15">
      <c r="A39" s="17" t="s">
        <v>140</v>
      </c>
      <c r="B39" s="16" t="s">
        <v>332</v>
      </c>
      <c r="C39" s="16"/>
      <c r="D39" s="16"/>
      <c r="E39" s="16"/>
    </row>
    <row r="40" spans="1:5" s="14" customFormat="1" ht="17.45" customHeight="1" x14ac:dyDescent="0.15">
      <c r="A40" s="17" t="s">
        <v>141</v>
      </c>
      <c r="B40" s="16" t="s">
        <v>333</v>
      </c>
      <c r="C40" s="16"/>
      <c r="D40" s="16"/>
      <c r="E40" s="16"/>
    </row>
    <row r="41" spans="1:5" s="14" customFormat="1" ht="17.45" customHeight="1" x14ac:dyDescent="0.15">
      <c r="A41" s="17" t="s">
        <v>142</v>
      </c>
      <c r="B41" s="16" t="s">
        <v>334</v>
      </c>
      <c r="C41" s="16"/>
      <c r="D41" s="16"/>
      <c r="E41" s="16"/>
    </row>
    <row r="42" spans="1:5" s="7" customFormat="1" ht="15.95" customHeight="1" x14ac:dyDescent="0.15">
      <c r="A42" s="4"/>
      <c r="B42" s="4"/>
      <c r="C42" s="4"/>
      <c r="D42" s="4"/>
      <c r="E42" s="4"/>
    </row>
    <row r="43" spans="1:5" s="7" customFormat="1" ht="15.95" customHeight="1" x14ac:dyDescent="0.15">
      <c r="A43" s="4"/>
      <c r="B43" s="4"/>
      <c r="C43" s="4"/>
      <c r="D43" s="4"/>
      <c r="E43" s="4"/>
    </row>
    <row r="44" spans="1:5" s="7" customFormat="1" ht="15.75" customHeight="1" x14ac:dyDescent="0.15">
      <c r="A44" s="4"/>
      <c r="B44" s="4"/>
      <c r="C44" s="4"/>
      <c r="D44" s="4"/>
      <c r="E44" s="4"/>
    </row>
    <row r="45" spans="1:5" s="7" customFormat="1" ht="15.75" customHeight="1" x14ac:dyDescent="0.15">
      <c r="A45" s="4"/>
      <c r="B45" s="4"/>
      <c r="C45" s="4"/>
      <c r="D45" s="4"/>
      <c r="E45" s="4"/>
    </row>
    <row r="46" spans="1:5" s="7" customFormat="1" ht="15.75" customHeight="1" x14ac:dyDescent="0.15">
      <c r="A46" s="4"/>
      <c r="B46" s="4"/>
      <c r="C46" s="4"/>
      <c r="D46" s="4"/>
      <c r="E46" s="4"/>
    </row>
    <row r="47" spans="1:5" s="7" customFormat="1" ht="15.75" customHeight="1" x14ac:dyDescent="0.15">
      <c r="A47" s="4"/>
      <c r="B47" s="4"/>
      <c r="C47" s="4"/>
      <c r="D47" s="4"/>
      <c r="E47" s="4"/>
    </row>
    <row r="48" spans="1:5" s="7" customFormat="1" ht="15.75" customHeight="1" x14ac:dyDescent="0.15">
      <c r="A48" s="4"/>
      <c r="B48" s="4"/>
      <c r="C48" s="4"/>
      <c r="D48" s="4"/>
      <c r="E48" s="4"/>
    </row>
    <row r="49" spans="1:5" s="7" customFormat="1" ht="15.75" customHeight="1" x14ac:dyDescent="0.15">
      <c r="A49" s="4"/>
      <c r="B49" s="4"/>
      <c r="C49" s="4"/>
      <c r="D49" s="4"/>
      <c r="E49" s="4"/>
    </row>
    <row r="50" spans="1:5" s="7" customFormat="1" ht="15.75" customHeight="1" x14ac:dyDescent="0.15">
      <c r="A50" s="4"/>
      <c r="B50" s="4"/>
      <c r="C50" s="4"/>
      <c r="D50" s="4"/>
      <c r="E50" s="4"/>
    </row>
    <row r="51" spans="1:5" s="7" customFormat="1" ht="15.75" customHeight="1" x14ac:dyDescent="0.15">
      <c r="A51" s="4"/>
      <c r="B51" s="4"/>
      <c r="C51" s="4"/>
      <c r="D51" s="4"/>
      <c r="E51" s="4"/>
    </row>
    <row r="52" spans="1:5" x14ac:dyDescent="0.15">
      <c r="A52" s="9"/>
      <c r="B52" s="9"/>
      <c r="C52" s="9"/>
      <c r="D52" s="9"/>
      <c r="E52" s="9"/>
    </row>
    <row r="53" spans="1:5" x14ac:dyDescent="0.15">
      <c r="A53" s="9"/>
      <c r="B53" s="9"/>
      <c r="C53" s="9"/>
      <c r="D53" s="9"/>
      <c r="E53" s="9"/>
    </row>
    <row r="54" spans="1:5" x14ac:dyDescent="0.15">
      <c r="A54" s="9"/>
      <c r="B54" s="9"/>
      <c r="C54" s="9"/>
      <c r="D54" s="9"/>
      <c r="E54" s="9"/>
    </row>
    <row r="55" spans="1:5" x14ac:dyDescent="0.15">
      <c r="A55" s="9"/>
      <c r="B55" s="9"/>
      <c r="C55" s="9"/>
      <c r="D55" s="9"/>
      <c r="E55" s="9"/>
    </row>
    <row r="56" spans="1:5" x14ac:dyDescent="0.15">
      <c r="A56" s="9"/>
      <c r="B56" s="9"/>
      <c r="C56" s="9"/>
      <c r="D56" s="9"/>
      <c r="E56" s="9"/>
    </row>
  </sheetData>
  <mergeCells count="9">
    <mergeCell ref="A3:E3"/>
    <mergeCell ref="A8:E8"/>
    <mergeCell ref="A10:E10"/>
    <mergeCell ref="A7:E7"/>
    <mergeCell ref="A1:E1"/>
    <mergeCell ref="A2:E2"/>
    <mergeCell ref="A6:E6"/>
    <mergeCell ref="A5:E5"/>
    <mergeCell ref="A4:E4"/>
  </mergeCells>
  <phoneticPr fontId="1" type="noConversion"/>
  <pageMargins left="0.47244094488188981" right="0.47244094488188981" top="0.31496062992125984" bottom="0.3149606299212598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首页</vt:lpstr>
      <vt:lpstr>自测</vt:lpstr>
      <vt:lpstr>自信心C</vt:lpstr>
      <vt:lpstr>自律能力C</vt:lpstr>
      <vt:lpstr>气质类型C</vt:lpstr>
      <vt:lpstr>成就欲望C</vt:lpstr>
      <vt:lpstr>创新能力C</vt:lpstr>
      <vt:lpstr>问题处理C</vt:lpstr>
      <vt:lpstr>人际交往C</vt:lpstr>
      <vt:lpstr>文字运用C</vt:lpstr>
      <vt:lpstr>答题卡</vt:lpstr>
      <vt:lpstr>自信心D</vt:lpstr>
      <vt:lpstr>自律能力D</vt:lpstr>
      <vt:lpstr>气质类型D</vt:lpstr>
      <vt:lpstr>成就欲望D</vt:lpstr>
      <vt:lpstr>创新能力D</vt:lpstr>
      <vt:lpstr>问题处理D</vt:lpstr>
      <vt:lpstr>人际交往D</vt:lpstr>
      <vt:lpstr>文字运用D</vt:lpstr>
      <vt:lpstr>题库打印</vt:lpstr>
      <vt:lpstr>心理.自信心</vt:lpstr>
      <vt:lpstr>心理.自律能力</vt:lpstr>
      <vt:lpstr>心理.气质类型</vt:lpstr>
      <vt:lpstr>智力.成就欲望</vt:lpstr>
      <vt:lpstr>智力.创新能力</vt:lpstr>
      <vt:lpstr>智能.问题处理</vt:lpstr>
      <vt:lpstr>智能.人际交往</vt:lpstr>
      <vt:lpstr>智能.文字运用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李曦一木</cp:lastModifiedBy>
  <cp:lastPrinted>2011-08-13T14:29:50Z</cp:lastPrinted>
  <dcterms:created xsi:type="dcterms:W3CDTF">2006-09-16T00:00:00Z</dcterms:created>
  <dcterms:modified xsi:type="dcterms:W3CDTF">2011-08-13T16:05:09Z</dcterms:modified>
</cp:coreProperties>
</file>