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610" windowHeight="9660"/>
  </bookViews>
  <sheets>
    <sheet name="透视表" sheetId="4" r:id="rId1"/>
    <sheet name="采购清单" sheetId="1" r:id="rId2"/>
  </sheets>
  <calcPr calcId="144525"/>
  <pivotCaches>
    <pivotCache cacheId="24" r:id="rId3"/>
  </pivotCaches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3" i="1"/>
  <c r="G4" i="1"/>
  <c r="G5" i="1"/>
  <c r="G2" i="1"/>
</calcChain>
</file>

<file path=xl/sharedStrings.xml><?xml version="1.0" encoding="utf-8"?>
<sst xmlns="http://schemas.openxmlformats.org/spreadsheetml/2006/main" count="71" uniqueCount="46">
  <si>
    <t>名称</t>
    <phoneticPr fontId="1" type="noConversion"/>
  </si>
  <si>
    <t>联合建设</t>
    <phoneticPr fontId="1" type="noConversion"/>
  </si>
  <si>
    <t>公司</t>
    <phoneticPr fontId="1" type="noConversion"/>
  </si>
  <si>
    <t>型号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</si>
  <si>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</si>
  <si>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</si>
  <si>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</si>
  <si>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</si>
  <si>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红外温度仪</t>
  </si>
  <si>
    <t>红外温度仪</t>
    <phoneticPr fontId="1" type="noConversion"/>
  </si>
  <si>
    <t>ST60</t>
  </si>
  <si>
    <t>ST60</t>
    <phoneticPr fontId="1" type="noConversion"/>
  </si>
  <si>
    <t>ST20</t>
  </si>
  <si>
    <t>ST20</t>
    <phoneticPr fontId="1" type="noConversion"/>
  </si>
  <si>
    <t>ST10</t>
  </si>
  <si>
    <t>ST10</t>
    <phoneticPr fontId="1" type="noConversion"/>
  </si>
  <si>
    <t>ST30</t>
  </si>
  <si>
    <t>ST30</t>
    <phoneticPr fontId="1" type="noConversion"/>
  </si>
  <si>
    <t>支</t>
  </si>
  <si>
    <t>支</t>
    <phoneticPr fontId="1" type="noConversion"/>
  </si>
  <si>
    <t>钳形电流表</t>
  </si>
  <si>
    <t>钳形电流表</t>
    <phoneticPr fontId="1" type="noConversion"/>
  </si>
  <si>
    <t>F337</t>
  </si>
  <si>
    <t>F337</t>
    <phoneticPr fontId="1" type="noConversion"/>
  </si>
  <si>
    <t>支</t>
    <phoneticPr fontId="1" type="noConversion"/>
  </si>
  <si>
    <t>摇表</t>
    <phoneticPr fontId="1" type="noConversion"/>
  </si>
  <si>
    <t>ZC25 500V</t>
    <phoneticPr fontId="1" type="noConversion"/>
  </si>
  <si>
    <t>春城车行</t>
    <phoneticPr fontId="1" type="noConversion"/>
  </si>
  <si>
    <t>ZC25 501V</t>
  </si>
  <si>
    <t>ZC25 502V</t>
  </si>
  <si>
    <t>万用表</t>
    <phoneticPr fontId="1" type="noConversion"/>
  </si>
  <si>
    <t>F500</t>
    <phoneticPr fontId="1" type="noConversion"/>
  </si>
  <si>
    <t>唐人酒家</t>
    <phoneticPr fontId="1" type="noConversion"/>
  </si>
  <si>
    <t>高压探头</t>
    <phoneticPr fontId="1" type="noConversion"/>
  </si>
  <si>
    <t>FP5100</t>
    <phoneticPr fontId="1" type="noConversion"/>
  </si>
  <si>
    <t>公司</t>
  </si>
  <si>
    <t>摇表</t>
  </si>
  <si>
    <t>总计</t>
  </si>
  <si>
    <t>ZC25 500V</t>
  </si>
  <si>
    <t>名称</t>
  </si>
  <si>
    <t>型号</t>
  </si>
  <si>
    <t>单位</t>
  </si>
  <si>
    <t>联合建设</t>
  </si>
  <si>
    <t xml:space="preserve"> 单价</t>
  </si>
  <si>
    <t xml:space="preserve"> 数量</t>
  </si>
  <si>
    <t xml:space="preserve"> 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</si>
</sst>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pivotButton="1" applyFont="1" applyBorder="1">
      <alignment vertical="center"/>
    </xf>
    <xf numFmtId="0" fontId="2" fillId="0" borderId="1" xfId="0" applyNumberFormat="1" applyFont="1" applyBorder="1">
      <alignment vertical="center"/>
    </xf>
    <xf numFmtId="0" fontId="2" fillId="2" borderId="1" xfId="0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176" fontId="2" fillId="2" borderId="1" xfId="0" applyNumberFormat="1" applyFont="1" applyFill="1" applyBorder="1">
      <alignment vertical="center"/>
    </xf>
  </cellXfs>
  <cellStyles count="1">
    <cellStyle name="常规" xfId="0" builtinId="0"/>
  </cellStyles>
  <dxfs count="78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numFmt numFmtId="176" formatCode="#,##0.00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81.375443750003" createdVersion="4" refreshedVersion="4" minRefreshableVersion="3" recordCount="10">
  <cacheSource type="worksheet">
    <worksheetSource ref="A1:G11" sheet="采购清单"/>
  </cacheSource>
  <cacheFields count="7">
    <cacheField name="公司" numFmtId="0">
      <sharedItems count="3">
        <s v="联合建设"/>
        <s v="春城车行"/>
        <s v="唐人酒家"/>
      </sharedItems>
    </cacheField>
    <cacheField name="名称" numFmtId="0">
      <sharedItems count="5">
        <s v="红外温度仪"/>
        <s v="钳形电流表"/>
        <s v="摇表"/>
        <s v="万用表"/>
        <s v="高压探头"/>
      </sharedItems>
    </cacheField>
    <cacheField name="型号" numFmtId="0">
      <sharedItems count="10">
        <s v="ST60"/>
        <s v="ST20"/>
        <s v="ST10"/>
        <s v="ST30"/>
        <s v="F337"/>
        <s v="ZC25 500V"/>
        <s v="ZC25 501V"/>
        <s v="ZC25 502V"/>
        <s v="F500"/>
        <s v="FP5100"/>
      </sharedItems>
    </cacheField>
    <cacheField name="单位" numFmtId="0">
      <sharedItems count="1">
        <s v="支"/>
      </sharedItems>
    </cacheField>
    <cacheField name="数量" numFmtId="0">
      <sharedItems containsSemiMixedTypes="0" containsString="0" containsNumber="1" containsInteger="1" minValue="1" maxValue="5"/>
    </cacheField>
    <cacheField name="单价" numFmtId="0">
      <sharedItems containsSemiMixedTypes="0" containsString="0" containsNumber="1" containsInteger="1" minValue="300" maxValue="4350"/>
    </cacheField>
    <cacheField name="金额" numFmtId="0">
      <sharedItems containsSemiMixedTypes="0" containsString="0" containsNumber="1" containsInteger="1" minValue="300" maxValue="217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  <n v="2"/>
    <n v="3150"/>
    <n v="6300"/>
  </r>
  <r>
    <x v="0"/>
    <x v="0"/>
    <x v="1"/>
    <x v="0"/>
    <n v="3"/>
    <n v="2850"/>
    <n v="8550"/>
  </r>
  <r>
    <x v="0"/>
    <x v="0"/>
    <x v="2"/>
    <x v="0"/>
    <n v="5"/>
    <n v="2500"/>
    <n v="12500"/>
  </r>
  <r>
    <x v="0"/>
    <x v="0"/>
    <x v="3"/>
    <x v="0"/>
    <n v="1"/>
    <n v="3000"/>
    <n v="3000"/>
  </r>
  <r>
    <x v="0"/>
    <x v="1"/>
    <x v="4"/>
    <x v="0"/>
    <n v="1"/>
    <n v="3100"/>
    <n v="3100"/>
  </r>
  <r>
    <x v="0"/>
    <x v="2"/>
    <x v="5"/>
    <x v="0"/>
    <n v="3"/>
    <n v="300"/>
    <n v="900"/>
  </r>
  <r>
    <x v="1"/>
    <x v="2"/>
    <x v="6"/>
    <x v="0"/>
    <n v="1"/>
    <n v="300"/>
    <n v="300"/>
  </r>
  <r>
    <x v="1"/>
    <x v="2"/>
    <x v="7"/>
    <x v="0"/>
    <n v="1"/>
    <n v="300"/>
    <n v="300"/>
  </r>
  <r>
    <x v="1"/>
    <x v="3"/>
    <x v="8"/>
    <x v="0"/>
    <n v="2"/>
    <n v="500"/>
    <n v="1000"/>
  </r>
  <r>
    <x v="2"/>
    <x v="4"/>
    <x v="9"/>
    <x v="0"/>
    <n v="5"/>
    <n v="4350"/>
    <n v="217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4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3:F10" firstHeaderRow="0" firstDataRow="1" firstDataCol="3" rowPageCount="1" colPageCount="1"/>
  <pivotFields count="7">
    <pivotField axis="axisPage" compact="0" outline="0" showAll="0">
      <items count="4">
        <item x="1"/>
        <item x="0"/>
        <item x="2"/>
        <item t="default"/>
      </items>
    </pivotField>
    <pivotField axis="axisRow" compact="0" outline="0" showAll="0" defaultSubtotal="0">
      <items count="5">
        <item x="4"/>
        <item x="0"/>
        <item x="1"/>
        <item x="3"/>
        <item x="2"/>
      </items>
    </pivotField>
    <pivotField axis="axisRow" compact="0" outline="0" showAll="0" defaultSubtotal="0">
      <items count="10">
        <item x="4"/>
        <item x="8"/>
        <item x="9"/>
        <item x="2"/>
        <item x="1"/>
        <item x="3"/>
        <item x="0"/>
        <item x="5"/>
        <item x="6"/>
        <item x="7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</pivotFields>
  <rowFields count="3">
    <field x="1"/>
    <field x="2"/>
    <field x="3"/>
  </rowFields>
  <rowItems count="7">
    <i>
      <x v="1"/>
      <x v="3"/>
      <x/>
    </i>
    <i r="1">
      <x v="4"/>
      <x/>
    </i>
    <i r="1">
      <x v="5"/>
      <x/>
    </i>
    <i r="1">
      <x v="6"/>
      <x/>
    </i>
    <i>
      <x v="2"/>
      <x/>
      <x/>
    </i>
    <i>
      <x v="4"/>
      <x v="7"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item="1" hier="-1"/>
  </pageFields>
  <dataFields count="3">
    <dataField name=" 数量" fld="4" baseField="0" baseItem="0"/>
    <dataField name=" 单价" fld="5" baseField="0" baseItem="0" numFmtId="176"/>
    <dataField name=" 金额" fld="6" baseField="0" baseItem="0" numFmtId="176"/>
  </dataFields>
  <formats count="10">
    <format dxfId="77">
      <pivotArea type="all" dataOnly="0" outline="0" fieldPosition="0"/>
    </format>
    <format dxfId="76">
      <pivotArea type="all" dataOnly="0" outline="0" fieldPosition="0"/>
    </format>
    <format dxfId="75">
      <pivotArea type="all" dataOnly="0" outline="0" fieldPosition="0"/>
    </format>
    <format dxfId="71">
      <pivotArea grandRow="1" outline="0" collapsedLevelsAreSubtotals="1" fieldPosition="0"/>
    </format>
    <format dxfId="70">
      <pivotArea dataOnly="0" labelOnly="1" grandRow="1" outline="0" fieldPosition="0"/>
    </format>
    <format dxfId="69">
      <pivotArea field="1" type="button" dataOnly="0" labelOnly="1" outline="0" axis="axisRow" fieldPosition="0"/>
    </format>
    <format dxfId="68">
      <pivotArea field="2" type="button" dataOnly="0" labelOnly="1" outline="0" axis="axisRow" fieldPosition="1"/>
    </format>
    <format dxfId="67">
      <pivotArea field="3" type="button" dataOnly="0" labelOnly="1" outline="0" axis="axisRow" fieldPosition="2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workbookViewId="0">
      <selection activeCell="L23" sqref="L23"/>
    </sheetView>
  </sheetViews>
  <sheetFormatPr defaultRowHeight="13.5" x14ac:dyDescent="0.15"/>
  <cols>
    <col min="1" max="1" width="18.375" bestFit="1" customWidth="1"/>
    <col min="2" max="2" width="13.125" bestFit="1" customWidth="1"/>
    <col min="3" max="3" width="8" bestFit="1" customWidth="1"/>
    <col min="4" max="4" width="6.625" bestFit="1" customWidth="1"/>
    <col min="5" max="6" width="12.625" bestFit="1" customWidth="1"/>
  </cols>
  <sheetData>
    <row r="1" spans="1:6" ht="17.25" x14ac:dyDescent="0.15">
      <c r="A1" s="3" t="s">
        <v>35</v>
      </c>
      <c r="B1" s="1" t="s">
        <v>42</v>
      </c>
    </row>
    <row r="3" spans="1:6" ht="17.25" x14ac:dyDescent="0.15">
      <c r="A3" s="2" t="s">
        <v>39</v>
      </c>
      <c r="B3" s="2" t="s">
        <v>40</v>
      </c>
      <c r="C3" s="2" t="s">
        <v>41</v>
      </c>
      <c r="D3" s="2" t="s">
        <v>44</v>
      </c>
      <c r="E3" s="2" t="s">
        <v>43</v>
      </c>
      <c r="F3" s="2" t="s">
        <v>45</v>
      </c>
    </row>
    <row r="4" spans="1:6" ht="17.25" x14ac:dyDescent="0.15">
      <c r="A4" s="1" t="s">
        <v>8</v>
      </c>
      <c r="B4" s="1" t="s">
        <v>14</v>
      </c>
      <c r="C4" s="1" t="s">
        <v>18</v>
      </c>
      <c r="D4" s="4">
        <v>5</v>
      </c>
      <c r="E4" s="6">
        <v>2500</v>
      </c>
      <c r="F4" s="6">
        <v>12500</v>
      </c>
    </row>
    <row r="5" spans="1:6" ht="17.25" x14ac:dyDescent="0.15">
      <c r="A5" s="1"/>
      <c r="B5" s="1" t="s">
        <v>12</v>
      </c>
      <c r="C5" s="1" t="s">
        <v>18</v>
      </c>
      <c r="D5" s="4">
        <v>3</v>
      </c>
      <c r="E5" s="6">
        <v>2850</v>
      </c>
      <c r="F5" s="6">
        <v>8550</v>
      </c>
    </row>
    <row r="6" spans="1:6" ht="17.25" x14ac:dyDescent="0.15">
      <c r="A6" s="1"/>
      <c r="B6" s="1" t="s">
        <v>16</v>
      </c>
      <c r="C6" s="1" t="s">
        <v>18</v>
      </c>
      <c r="D6" s="4">
        <v>1</v>
      </c>
      <c r="E6" s="6">
        <v>3000</v>
      </c>
      <c r="F6" s="6">
        <v>3000</v>
      </c>
    </row>
    <row r="7" spans="1:6" ht="17.25" x14ac:dyDescent="0.15">
      <c r="A7" s="1"/>
      <c r="B7" s="1" t="s">
        <v>10</v>
      </c>
      <c r="C7" s="1" t="s">
        <v>18</v>
      </c>
      <c r="D7" s="4">
        <v>2</v>
      </c>
      <c r="E7" s="6">
        <v>3150</v>
      </c>
      <c r="F7" s="6">
        <v>6300</v>
      </c>
    </row>
    <row r="8" spans="1:6" ht="17.25" x14ac:dyDescent="0.15">
      <c r="A8" s="1" t="s">
        <v>20</v>
      </c>
      <c r="B8" s="1" t="s">
        <v>22</v>
      </c>
      <c r="C8" s="1" t="s">
        <v>18</v>
      </c>
      <c r="D8" s="4">
        <v>1</v>
      </c>
      <c r="E8" s="6">
        <v>3100</v>
      </c>
      <c r="F8" s="6">
        <v>3100</v>
      </c>
    </row>
    <row r="9" spans="1:6" ht="17.25" x14ac:dyDescent="0.15">
      <c r="A9" s="1" t="s">
        <v>36</v>
      </c>
      <c r="B9" s="1" t="s">
        <v>38</v>
      </c>
      <c r="C9" s="1" t="s">
        <v>18</v>
      </c>
      <c r="D9" s="4">
        <v>3</v>
      </c>
      <c r="E9" s="6">
        <v>300</v>
      </c>
      <c r="F9" s="6">
        <v>900</v>
      </c>
    </row>
    <row r="10" spans="1:6" ht="17.25" x14ac:dyDescent="0.15">
      <c r="A10" s="2" t="s">
        <v>37</v>
      </c>
      <c r="B10" s="2"/>
      <c r="C10" s="2"/>
      <c r="D10" s="5">
        <v>15</v>
      </c>
      <c r="E10" s="7">
        <v>14900</v>
      </c>
      <c r="F10" s="7">
        <v>34350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activeCell="O18" sqref="O18"/>
    </sheetView>
  </sheetViews>
  <sheetFormatPr defaultRowHeight="13.5" x14ac:dyDescent="0.15"/>
  <cols>
    <col min="2" max="2" width="11" bestFit="1" customWidth="1"/>
    <col min="3" max="3" width="10.5" bestFit="1" customWidth="1"/>
    <col min="4" max="4" width="5.625" customWidth="1"/>
  </cols>
  <sheetData>
    <row r="1" spans="1:7" ht="17.25" x14ac:dyDescent="0.15">
      <c r="A1" s="2" t="s">
        <v>2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ht="17.25" x14ac:dyDescent="0.15">
      <c r="A2" s="1" t="s">
        <v>1</v>
      </c>
      <c r="B2" s="1" t="s">
        <v>9</v>
      </c>
      <c r="C2" s="1" t="s">
        <v>11</v>
      </c>
      <c r="D2" s="1" t="s">
        <v>19</v>
      </c>
      <c r="E2" s="1">
        <v>2</v>
      </c>
      <c r="F2" s="1">
        <v>3150</v>
      </c>
      <c r="G2" s="1">
        <f>E2*F2</f>
        <v>6300</v>
      </c>
    </row>
    <row r="3" spans="1:7" ht="17.25" x14ac:dyDescent="0.15">
      <c r="A3" s="1" t="s">
        <v>1</v>
      </c>
      <c r="B3" s="1" t="s">
        <v>9</v>
      </c>
      <c r="C3" s="1" t="s">
        <v>13</v>
      </c>
      <c r="D3" s="1" t="s">
        <v>19</v>
      </c>
      <c r="E3" s="1">
        <v>3</v>
      </c>
      <c r="F3" s="1">
        <v>2850</v>
      </c>
      <c r="G3" s="1">
        <f t="shared" ref="G3:G11" si="0">E3*F3</f>
        <v>8550</v>
      </c>
    </row>
    <row r="4" spans="1:7" ht="17.25" x14ac:dyDescent="0.15">
      <c r="A4" s="1" t="s">
        <v>1</v>
      </c>
      <c r="B4" s="1" t="s">
        <v>9</v>
      </c>
      <c r="C4" s="1" t="s">
        <v>15</v>
      </c>
      <c r="D4" s="1" t="s">
        <v>19</v>
      </c>
      <c r="E4" s="1">
        <v>5</v>
      </c>
      <c r="F4" s="1">
        <v>2500</v>
      </c>
      <c r="G4" s="1">
        <f t="shared" si="0"/>
        <v>12500</v>
      </c>
    </row>
    <row r="5" spans="1:7" ht="17.25" x14ac:dyDescent="0.15">
      <c r="A5" s="1" t="s">
        <v>1</v>
      </c>
      <c r="B5" s="1" t="s">
        <v>9</v>
      </c>
      <c r="C5" s="1" t="s">
        <v>17</v>
      </c>
      <c r="D5" s="1" t="s">
        <v>19</v>
      </c>
      <c r="E5" s="1">
        <v>1</v>
      </c>
      <c r="F5" s="1">
        <v>3000</v>
      </c>
      <c r="G5" s="1">
        <f t="shared" si="0"/>
        <v>3000</v>
      </c>
    </row>
    <row r="6" spans="1:7" ht="17.25" x14ac:dyDescent="0.15">
      <c r="A6" s="1" t="s">
        <v>1</v>
      </c>
      <c r="B6" s="1" t="s">
        <v>21</v>
      </c>
      <c r="C6" s="1" t="s">
        <v>23</v>
      </c>
      <c r="D6" s="1" t="s">
        <v>24</v>
      </c>
      <c r="E6" s="1">
        <v>1</v>
      </c>
      <c r="F6" s="1">
        <v>3100</v>
      </c>
      <c r="G6" s="1">
        <f t="shared" si="0"/>
        <v>3100</v>
      </c>
    </row>
    <row r="7" spans="1:7" ht="17.25" x14ac:dyDescent="0.15">
      <c r="A7" s="1" t="s">
        <v>1</v>
      </c>
      <c r="B7" s="1" t="s">
        <v>25</v>
      </c>
      <c r="C7" s="1" t="s">
        <v>26</v>
      </c>
      <c r="D7" s="1" t="s">
        <v>24</v>
      </c>
      <c r="E7" s="1">
        <v>3</v>
      </c>
      <c r="F7" s="1">
        <v>300</v>
      </c>
      <c r="G7" s="1">
        <f t="shared" si="0"/>
        <v>900</v>
      </c>
    </row>
    <row r="8" spans="1:7" ht="17.25" x14ac:dyDescent="0.15">
      <c r="A8" s="1" t="s">
        <v>27</v>
      </c>
      <c r="B8" s="1" t="s">
        <v>25</v>
      </c>
      <c r="C8" s="1" t="s">
        <v>28</v>
      </c>
      <c r="D8" s="1" t="s">
        <v>24</v>
      </c>
      <c r="E8" s="1">
        <v>1</v>
      </c>
      <c r="F8" s="1">
        <v>300</v>
      </c>
      <c r="G8" s="1">
        <f t="shared" si="0"/>
        <v>300</v>
      </c>
    </row>
    <row r="9" spans="1:7" ht="17.25" x14ac:dyDescent="0.15">
      <c r="A9" s="1" t="s">
        <v>27</v>
      </c>
      <c r="B9" s="1" t="s">
        <v>25</v>
      </c>
      <c r="C9" s="1" t="s">
        <v>29</v>
      </c>
      <c r="D9" s="1" t="s">
        <v>24</v>
      </c>
      <c r="E9" s="1">
        <v>1</v>
      </c>
      <c r="F9" s="1">
        <v>300</v>
      </c>
      <c r="G9" s="1">
        <f t="shared" si="0"/>
        <v>300</v>
      </c>
    </row>
    <row r="10" spans="1:7" ht="17.25" x14ac:dyDescent="0.15">
      <c r="A10" s="1" t="s">
        <v>27</v>
      </c>
      <c r="B10" s="1" t="s">
        <v>30</v>
      </c>
      <c r="C10" s="1" t="s">
        <v>31</v>
      </c>
      <c r="D10" s="1" t="s">
        <v>24</v>
      </c>
      <c r="E10" s="1">
        <v>2</v>
      </c>
      <c r="F10" s="1">
        <v>500</v>
      </c>
      <c r="G10" s="1">
        <f t="shared" si="0"/>
        <v>1000</v>
      </c>
    </row>
    <row r="11" spans="1:7" ht="17.25" x14ac:dyDescent="0.15">
      <c r="A11" s="1" t="s">
        <v>32</v>
      </c>
      <c r="B11" s="1" t="s">
        <v>33</v>
      </c>
      <c r="C11" s="1" t="s">
        <v>34</v>
      </c>
      <c r="D11" s="1" t="s">
        <v>19</v>
      </c>
      <c r="E11" s="1">
        <v>5</v>
      </c>
      <c r="F11" s="1">
        <v>4350</v>
      </c>
      <c r="G11" s="1">
        <f t="shared" si="0"/>
        <v>21750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采购清单</vt:lpstr>
    </vt:vector>
  </TitlesOfParts>
  <Company>GSI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larkzh</dc:creator>
  <cp:lastModifiedBy>技术部 王士刚</cp:lastModifiedBy>
  <dcterms:created xsi:type="dcterms:W3CDTF">2011-08-25T11:40:43Z</dcterms:created>
  <dcterms:modified xsi:type="dcterms:W3CDTF">2011-08-26T01:09:39Z</dcterms:modified>
</cp:coreProperties>
</file>