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0355" windowHeight="77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50" i="1" l="1"/>
  <c r="C49" i="1" l="1"/>
  <c r="C48" i="1"/>
  <c r="C39" i="1"/>
  <c r="C38" i="1"/>
  <c r="C37" i="1"/>
  <c r="C34" i="1"/>
  <c r="C33" i="1"/>
  <c r="C32" i="1"/>
  <c r="C29" i="1"/>
  <c r="C28" i="1"/>
  <c r="C27" i="1"/>
  <c r="C24" i="1"/>
  <c r="C23" i="1"/>
  <c r="C22" i="1"/>
</calcChain>
</file>

<file path=xl/sharedStrings.xml><?xml version="1.0" encoding="utf-8"?>
<sst xmlns="http://schemas.openxmlformats.org/spreadsheetml/2006/main" count="39" uniqueCount="36">
  <si>
    <t>已知三角形的三点坐标分别为：</t>
    <phoneticPr fontId="1" type="noConversion"/>
  </si>
  <si>
    <t>O</t>
    <phoneticPr fontId="1" type="noConversion"/>
  </si>
  <si>
    <t>A</t>
    <phoneticPr fontId="1" type="noConversion"/>
  </si>
  <si>
    <t>B</t>
    <phoneticPr fontId="1" type="noConversion"/>
  </si>
  <si>
    <t>(8,0)</t>
    <phoneticPr fontId="1" type="noConversion"/>
  </si>
  <si>
    <t>(6,6)</t>
    <phoneticPr fontId="1" type="noConversion"/>
  </si>
  <si>
    <t>(0,0)</t>
    <phoneticPr fontId="1" type="noConversion"/>
  </si>
  <si>
    <t>思路：先根据两点坐标分别求出三边的长，再直接利用余弦定理求出每个角度</t>
    <phoneticPr fontId="1" type="noConversion"/>
  </si>
  <si>
    <t>OA=</t>
    <phoneticPr fontId="1" type="noConversion"/>
  </si>
  <si>
    <t>SQRT(SUMSQ((0-8),(0-0)))=</t>
    <phoneticPr fontId="1" type="noConversion"/>
  </si>
  <si>
    <t>OB=</t>
    <phoneticPr fontId="1" type="noConversion"/>
  </si>
  <si>
    <t>AB=</t>
    <phoneticPr fontId="1" type="noConversion"/>
  </si>
  <si>
    <t>SQRT(SUMSQ((0-6),(0-6)))=</t>
    <phoneticPr fontId="1" type="noConversion"/>
  </si>
  <si>
    <t>SQRT(SUMSQ((6-8),(6-0)))=</t>
    <phoneticPr fontId="1" type="noConversion"/>
  </si>
  <si>
    <t>余弦定理：</t>
    <phoneticPr fontId="1" type="noConversion"/>
  </si>
  <si>
    <r>
      <t>cosO=(OA</t>
    </r>
    <r>
      <rPr>
        <vertAlign val="superscript"/>
        <sz val="12"/>
        <color theme="1"/>
        <rFont val="Arial Unicode MS"/>
        <family val="2"/>
        <charset val="134"/>
      </rPr>
      <t>2</t>
    </r>
    <r>
      <rPr>
        <sz val="12"/>
        <color theme="1"/>
        <rFont val="Arial Unicode MS"/>
        <family val="2"/>
        <charset val="134"/>
      </rPr>
      <t>+OB</t>
    </r>
    <r>
      <rPr>
        <vertAlign val="superscript"/>
        <sz val="12"/>
        <color theme="1"/>
        <rFont val="Arial Unicode MS"/>
        <family val="2"/>
        <charset val="134"/>
      </rPr>
      <t>2</t>
    </r>
    <r>
      <rPr>
        <sz val="12"/>
        <color theme="1"/>
        <rFont val="Arial Unicode MS"/>
        <family val="2"/>
        <charset val="134"/>
      </rPr>
      <t>-AB</t>
    </r>
    <r>
      <rPr>
        <vertAlign val="superscript"/>
        <sz val="12"/>
        <color theme="1"/>
        <rFont val="Arial Unicode MS"/>
        <family val="2"/>
        <charset val="134"/>
      </rPr>
      <t>2</t>
    </r>
    <r>
      <rPr>
        <sz val="12"/>
        <color theme="1"/>
        <rFont val="Arial Unicode MS"/>
        <family val="2"/>
        <charset val="134"/>
      </rPr>
      <t>)/2*OA*OB=</t>
    </r>
    <phoneticPr fontId="1" type="noConversion"/>
  </si>
  <si>
    <r>
      <t>cosA=(OA</t>
    </r>
    <r>
      <rPr>
        <vertAlign val="superscript"/>
        <sz val="12"/>
        <color theme="1"/>
        <rFont val="Arial Unicode MS"/>
        <family val="2"/>
        <charset val="134"/>
      </rPr>
      <t>2</t>
    </r>
    <r>
      <rPr>
        <sz val="12"/>
        <color theme="1"/>
        <rFont val="Arial Unicode MS"/>
        <family val="2"/>
        <charset val="134"/>
      </rPr>
      <t>+AB</t>
    </r>
    <r>
      <rPr>
        <vertAlign val="superscript"/>
        <sz val="12"/>
        <color theme="1"/>
        <rFont val="Arial Unicode MS"/>
        <family val="2"/>
        <charset val="134"/>
      </rPr>
      <t>2</t>
    </r>
    <r>
      <rPr>
        <sz val="12"/>
        <color theme="1"/>
        <rFont val="Arial Unicode MS"/>
        <family val="2"/>
        <charset val="134"/>
      </rPr>
      <t>-OB</t>
    </r>
    <r>
      <rPr>
        <vertAlign val="superscript"/>
        <sz val="12"/>
        <color theme="1"/>
        <rFont val="Arial Unicode MS"/>
        <family val="2"/>
        <charset val="134"/>
      </rPr>
      <t>2</t>
    </r>
    <r>
      <rPr>
        <sz val="12"/>
        <color theme="1"/>
        <rFont val="Arial Unicode MS"/>
        <family val="2"/>
        <charset val="134"/>
      </rPr>
      <t>)/3*OA*AB=</t>
    </r>
    <phoneticPr fontId="1" type="noConversion"/>
  </si>
  <si>
    <r>
      <t>cosB=(AB</t>
    </r>
    <r>
      <rPr>
        <vertAlign val="superscript"/>
        <sz val="12"/>
        <color theme="1"/>
        <rFont val="Arial Unicode MS"/>
        <family val="2"/>
        <charset val="134"/>
      </rPr>
      <t>2</t>
    </r>
    <r>
      <rPr>
        <sz val="12"/>
        <color theme="1"/>
        <rFont val="Arial Unicode MS"/>
        <family val="2"/>
        <charset val="134"/>
      </rPr>
      <t>+OB</t>
    </r>
    <r>
      <rPr>
        <vertAlign val="superscript"/>
        <sz val="12"/>
        <color theme="1"/>
        <rFont val="Arial Unicode MS"/>
        <family val="2"/>
        <charset val="134"/>
      </rPr>
      <t>2</t>
    </r>
    <r>
      <rPr>
        <sz val="12"/>
        <color theme="1"/>
        <rFont val="Arial Unicode MS"/>
        <family val="2"/>
        <charset val="134"/>
      </rPr>
      <t>-OA</t>
    </r>
    <r>
      <rPr>
        <vertAlign val="superscript"/>
        <sz val="12"/>
        <color theme="1"/>
        <rFont val="Arial Unicode MS"/>
        <family val="2"/>
        <charset val="134"/>
      </rPr>
      <t>2</t>
    </r>
    <r>
      <rPr>
        <sz val="12"/>
        <color theme="1"/>
        <rFont val="Arial Unicode MS"/>
        <family val="2"/>
        <charset val="134"/>
      </rPr>
      <t>)/4*AB*OB=</t>
    </r>
    <phoneticPr fontId="1" type="noConversion"/>
  </si>
  <si>
    <t>反余弦函数：</t>
    <phoneticPr fontId="1" type="noConversion"/>
  </si>
  <si>
    <t>O=</t>
    <phoneticPr fontId="1" type="noConversion"/>
  </si>
  <si>
    <t>一步解法：</t>
    <phoneticPr fontId="1" type="noConversion"/>
  </si>
  <si>
    <t>A=</t>
    <phoneticPr fontId="1" type="noConversion"/>
  </si>
  <si>
    <t>B=</t>
    <phoneticPr fontId="1" type="noConversion"/>
  </si>
  <si>
    <t>O=DEGREES(ACOS(C27))=</t>
    <phoneticPr fontId="1" type="noConversion"/>
  </si>
  <si>
    <t>O=DEGREES(ACOS(C28))=</t>
  </si>
  <si>
    <t>O=DEGREES(ACOS(C29))=</t>
  </si>
  <si>
    <t>进一步升华：</t>
    <phoneticPr fontId="1" type="noConversion"/>
  </si>
  <si>
    <t>O</t>
    <phoneticPr fontId="1" type="noConversion"/>
  </si>
  <si>
    <t>A</t>
    <phoneticPr fontId="1" type="noConversion"/>
  </si>
  <si>
    <t>B</t>
    <phoneticPr fontId="1" type="noConversion"/>
  </si>
  <si>
    <t>横坐标</t>
    <phoneticPr fontId="1" type="noConversion"/>
  </si>
  <si>
    <t>纵坐标</t>
    <phoneticPr fontId="1" type="noConversion"/>
  </si>
  <si>
    <t>只要在左侧单元格输入坐标值，即可得到角度了</t>
    <phoneticPr fontId="1" type="noConversion"/>
  </si>
  <si>
    <t>O（0，0）、A（8，0）、B（6，6）</t>
    <phoneticPr fontId="1" type="noConversion"/>
  </si>
  <si>
    <t>如何求三角形的三个角的角度，并判定是什么三角形？</t>
    <phoneticPr fontId="1" type="noConversion"/>
  </si>
  <si>
    <t>锐角三角形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</si>
</sst>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Arial Unicode MS"/>
      <family val="2"/>
      <charset val="134"/>
    </font>
    <font>
      <vertAlign val="superscript"/>
      <sz val="12"/>
      <color theme="1"/>
      <name val="Arial Unicode MS"/>
      <family val="2"/>
      <charset val="134"/>
    </font>
    <font>
      <sz val="12"/>
      <color rgb="FFFF0000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rgb="FFFF0000"/>
      </left>
      <right style="thin">
        <color indexed="64"/>
      </right>
      <top style="thin">
        <color rgb="FFFF0000"/>
      </top>
      <bottom style="thin">
        <color indexed="64"/>
      </bottom>
      <diagonal/>
    </border>
    <border>
      <left style="thin">
        <color indexed="64"/>
      </left>
      <right style="thin">
        <color rgb="FFFF0000"/>
      </right>
      <top style="thin">
        <color rgb="FFFF0000"/>
      </top>
      <bottom style="thin">
        <color indexed="64"/>
      </bottom>
      <diagonal/>
    </border>
    <border>
      <left style="thin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 style="thin">
        <color rgb="FFFF0000"/>
      </right>
      <top style="thin">
        <color indexed="64"/>
      </top>
      <bottom style="thin">
        <color rgb="FFFF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right" vertical="center"/>
    </xf>
    <xf numFmtId="0" fontId="2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11</xdr:row>
      <xdr:rowOff>161925</xdr:rowOff>
    </xdr:from>
    <xdr:to>
      <xdr:col>8</xdr:col>
      <xdr:colOff>38100</xdr:colOff>
      <xdr:row>11</xdr:row>
      <xdr:rowOff>161925</xdr:rowOff>
    </xdr:to>
    <xdr:cxnSp macro="">
      <xdr:nvCxnSpPr>
        <xdr:cNvPr id="7" name="直接箭头连接符 6"/>
        <xdr:cNvCxnSpPr/>
      </xdr:nvCxnSpPr>
      <xdr:spPr>
        <a:xfrm>
          <a:off x="2066925" y="2190750"/>
          <a:ext cx="34575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</xdr:row>
      <xdr:rowOff>57151</xdr:rowOff>
    </xdr:from>
    <xdr:to>
      <xdr:col>5</xdr:col>
      <xdr:colOff>0</xdr:colOff>
      <xdr:row>17</xdr:row>
      <xdr:rowOff>47625</xdr:rowOff>
    </xdr:to>
    <xdr:cxnSp macro="">
      <xdr:nvCxnSpPr>
        <xdr:cNvPr id="9" name="直接箭头连接符 8"/>
        <xdr:cNvCxnSpPr/>
      </xdr:nvCxnSpPr>
      <xdr:spPr>
        <a:xfrm flipV="1">
          <a:off x="3429000" y="714376"/>
          <a:ext cx="0" cy="239077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</xdr:row>
      <xdr:rowOff>152400</xdr:rowOff>
    </xdr:from>
    <xdr:to>
      <xdr:col>7</xdr:col>
      <xdr:colOff>571500</xdr:colOff>
      <xdr:row>12</xdr:row>
      <xdr:rowOff>0</xdr:rowOff>
    </xdr:to>
    <xdr:sp macro="" textlink="">
      <xdr:nvSpPr>
        <xdr:cNvPr id="14" name="等腰三角形 13"/>
        <xdr:cNvSpPr/>
      </xdr:nvSpPr>
      <xdr:spPr>
        <a:xfrm>
          <a:off x="3429000" y="981075"/>
          <a:ext cx="1943100" cy="1219200"/>
        </a:xfrm>
        <a:prstGeom prst="triangle">
          <a:avLst>
            <a:gd name="adj" fmla="val 64362"/>
          </a:avLst>
        </a:prstGeom>
        <a:noFill/>
        <a:ln w="1270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showGridLines="0" tabSelected="1" topLeftCell="A34" workbookViewId="0">
      <selection activeCell="C50" sqref="C50"/>
    </sheetView>
  </sheetViews>
  <sheetFormatPr defaultRowHeight="13.5" x14ac:dyDescent="0.15"/>
  <cols>
    <col min="1" max="1" width="10.5" customWidth="1"/>
    <col min="2" max="2" width="25.75" customWidth="1"/>
    <col min="3" max="3" width="9.25" customWidth="1"/>
  </cols>
  <sheetData>
    <row r="1" spans="1:9" ht="17.25" x14ac:dyDescent="0.15">
      <c r="A1" s="1" t="s">
        <v>0</v>
      </c>
      <c r="B1" s="1"/>
      <c r="C1" s="1"/>
      <c r="D1" s="1"/>
      <c r="E1" s="1"/>
    </row>
    <row r="2" spans="1:9" ht="17.25" x14ac:dyDescent="0.15">
      <c r="A2" s="1" t="s">
        <v>33</v>
      </c>
      <c r="B2" s="1"/>
      <c r="C2" s="1"/>
      <c r="D2" s="1"/>
      <c r="E2" s="1"/>
    </row>
    <row r="3" spans="1:9" ht="17.25" x14ac:dyDescent="0.15">
      <c r="A3" s="1" t="s">
        <v>34</v>
      </c>
      <c r="B3" s="1"/>
      <c r="C3" s="1"/>
      <c r="D3" s="1"/>
      <c r="E3" s="1"/>
    </row>
    <row r="5" spans="1:9" x14ac:dyDescent="0.15">
      <c r="G5" s="2" t="s">
        <v>3</v>
      </c>
      <c r="H5" t="s">
        <v>5</v>
      </c>
    </row>
    <row r="13" spans="1:9" x14ac:dyDescent="0.15">
      <c r="E13" s="2" t="s">
        <v>1</v>
      </c>
      <c r="F13" t="s">
        <v>6</v>
      </c>
      <c r="H13" s="2" t="s">
        <v>2</v>
      </c>
      <c r="I13" t="s">
        <v>4</v>
      </c>
    </row>
    <row r="21" spans="1:6" ht="17.25" x14ac:dyDescent="0.15">
      <c r="A21" s="1" t="s">
        <v>7</v>
      </c>
      <c r="B21" s="1"/>
      <c r="C21" s="1"/>
      <c r="D21" s="1"/>
      <c r="E21" s="1"/>
      <c r="F21" s="1"/>
    </row>
    <row r="22" spans="1:6" ht="17.25" x14ac:dyDescent="0.15">
      <c r="A22" s="3" t="s">
        <v>8</v>
      </c>
      <c r="B22" s="4" t="s">
        <v>9</v>
      </c>
      <c r="C22" s="5">
        <f>SQRT(SUMSQ((0-8),(0-0)))</f>
        <v>8</v>
      </c>
      <c r="D22" s="1"/>
      <c r="E22" s="1"/>
      <c r="F22" s="1"/>
    </row>
    <row r="23" spans="1:6" ht="17.25" x14ac:dyDescent="0.15">
      <c r="A23" s="3" t="s">
        <v>10</v>
      </c>
      <c r="B23" s="4" t="s">
        <v>12</v>
      </c>
      <c r="C23" s="5">
        <f>SQRT(SUMSQ((0-6),(0-6)))</f>
        <v>8.4852813742385695</v>
      </c>
      <c r="D23" s="1"/>
      <c r="E23" s="1"/>
      <c r="F23" s="1"/>
    </row>
    <row r="24" spans="1:6" ht="17.25" x14ac:dyDescent="0.15">
      <c r="A24" s="3" t="s">
        <v>11</v>
      </c>
      <c r="B24" s="4" t="s">
        <v>13</v>
      </c>
      <c r="C24" s="5">
        <f>SQRT(SUMSQ((6-8),(6-0)))</f>
        <v>6.324555320336759</v>
      </c>
      <c r="D24" s="1"/>
      <c r="E24" s="1"/>
      <c r="F24" s="1"/>
    </row>
    <row r="25" spans="1:6" ht="17.25" x14ac:dyDescent="0.15">
      <c r="A25" s="1"/>
      <c r="B25" s="1"/>
      <c r="C25" s="1"/>
      <c r="D25" s="1"/>
      <c r="E25" s="1"/>
      <c r="F25" s="1"/>
    </row>
    <row r="26" spans="1:6" ht="17.25" x14ac:dyDescent="0.15">
      <c r="A26" s="4" t="s">
        <v>14</v>
      </c>
      <c r="B26" s="1"/>
      <c r="C26" s="1"/>
      <c r="D26" s="1"/>
      <c r="E26" s="1"/>
      <c r="F26" s="1"/>
    </row>
    <row r="27" spans="1:6" ht="19.5" x14ac:dyDescent="0.15">
      <c r="A27" s="16" t="s">
        <v>15</v>
      </c>
      <c r="B27" s="16"/>
      <c r="C27" s="5">
        <f>(C22^2+C23^2-C24^2)/(2*C22*C23)</f>
        <v>0.70710678118654757</v>
      </c>
    </row>
    <row r="28" spans="1:6" ht="19.5" x14ac:dyDescent="0.15">
      <c r="A28" s="16" t="s">
        <v>16</v>
      </c>
      <c r="B28" s="16"/>
      <c r="C28" s="5">
        <f>(C22^2+C24^2-C23^2)/(2*C22*C24)</f>
        <v>0.31622776601683805</v>
      </c>
    </row>
    <row r="29" spans="1:6" ht="19.5" x14ac:dyDescent="0.15">
      <c r="A29" s="16" t="s">
        <v>17</v>
      </c>
      <c r="B29" s="16"/>
      <c r="C29" s="5">
        <f>(C24^2+C23^2-C22^2)/(2*C24*C23)</f>
        <v>0.44721359549995798</v>
      </c>
    </row>
    <row r="30" spans="1:6" ht="17.25" x14ac:dyDescent="0.15">
      <c r="C30" s="5"/>
    </row>
    <row r="31" spans="1:6" ht="17.25" x14ac:dyDescent="0.15">
      <c r="A31" s="1" t="s">
        <v>18</v>
      </c>
      <c r="C31" s="5"/>
    </row>
    <row r="32" spans="1:6" ht="17.25" x14ac:dyDescent="0.15">
      <c r="A32" s="16" t="s">
        <v>23</v>
      </c>
      <c r="B32" s="16"/>
      <c r="C32" s="5">
        <f>DEGREES(ACOS(C27))</f>
        <v>44.999999999999993</v>
      </c>
    </row>
    <row r="33" spans="1:7" ht="17.25" x14ac:dyDescent="0.15">
      <c r="A33" s="16" t="s">
        <v>24</v>
      </c>
      <c r="B33" s="16"/>
      <c r="C33" s="5">
        <f>DEGREES(ACOS(C28))</f>
        <v>71.565051177077976</v>
      </c>
    </row>
    <row r="34" spans="1:7" ht="17.25" x14ac:dyDescent="0.15">
      <c r="A34" s="16" t="s">
        <v>25</v>
      </c>
      <c r="B34" s="16"/>
      <c r="C34" s="5">
        <f>DEGREES(ACOS(C29))</f>
        <v>63.43494882292201</v>
      </c>
    </row>
    <row r="36" spans="1:7" ht="17.25" x14ac:dyDescent="0.15">
      <c r="A36" s="1" t="s">
        <v>20</v>
      </c>
    </row>
    <row r="37" spans="1:7" ht="17.25" x14ac:dyDescent="0.15">
      <c r="B37" s="3" t="s">
        <v>19</v>
      </c>
      <c r="C37" s="5">
        <f>DEGREES(ACOS(((SQRT(SUMSQ((0-8),(0-0))))^2+(SQRT(SUMSQ((0-6),(0-6))))^2-(SQRT(SUMSQ((6-8),(6-0))))^2)/(2*(SQRT(SUMSQ((0-8),(0-0))))*(SQRT(SUMSQ((0-6),(0-6)))))))</f>
        <v>44.999999999999993</v>
      </c>
    </row>
    <row r="38" spans="1:7" ht="17.25" x14ac:dyDescent="0.15">
      <c r="B38" s="3" t="s">
        <v>21</v>
      </c>
      <c r="C38" s="5">
        <f>DEGREES(ACOS(((SQRT(SUMSQ((0-8),(0-0))))^2+(SQRT(SUMSQ((6-8),(6-0))))^2-(SQRT(SUMSQ((0-6),(0-6))))^2)/(2*(SQRT(SUMSQ((0-8),(0-0))))*(SQRT(SUMSQ((6-8),(6-0)))))))</f>
        <v>71.565051177077976</v>
      </c>
    </row>
    <row r="39" spans="1:7" ht="17.25" x14ac:dyDescent="0.15">
      <c r="B39" s="3" t="s">
        <v>22</v>
      </c>
      <c r="C39" s="5">
        <f>DEGREES(ACOS(((SQRT(SUMSQ((6-8),(6-0))))^2+(SQRT(SUMSQ((0-6),(0-6))))^2-(SQRT(SUMSQ((0-8),(0-0))))^2)/(2*(SQRT(SUMSQ((6-8),(6-0))))*(SQRT(SUMSQ((0-6),(0-6)))))))</f>
        <v>63.43494882292201</v>
      </c>
      <c r="E39" s="1" t="s">
        <v>35</v>
      </c>
    </row>
    <row r="41" spans="1:7" ht="17.25" x14ac:dyDescent="0.15">
      <c r="A41" s="1" t="s">
        <v>26</v>
      </c>
    </row>
    <row r="42" spans="1:7" ht="17.25" x14ac:dyDescent="0.15">
      <c r="C42" s="8"/>
      <c r="D42" s="7" t="s">
        <v>30</v>
      </c>
      <c r="E42" s="7" t="s">
        <v>31</v>
      </c>
    </row>
    <row r="43" spans="1:7" ht="17.25" x14ac:dyDescent="0.15">
      <c r="C43" s="8" t="s">
        <v>27</v>
      </c>
      <c r="D43" s="6">
        <v>0</v>
      </c>
      <c r="E43" s="9">
        <v>0</v>
      </c>
      <c r="F43" s="10" t="s">
        <v>32</v>
      </c>
      <c r="G43" s="11"/>
    </row>
    <row r="44" spans="1:7" ht="17.25" x14ac:dyDescent="0.15">
      <c r="C44" s="8" t="s">
        <v>28</v>
      </c>
      <c r="D44" s="6">
        <v>8</v>
      </c>
      <c r="E44" s="9">
        <v>0</v>
      </c>
      <c r="F44" s="12"/>
      <c r="G44" s="13"/>
    </row>
    <row r="45" spans="1:7" ht="17.25" x14ac:dyDescent="0.15">
      <c r="C45" s="8" t="s">
        <v>29</v>
      </c>
      <c r="D45" s="6">
        <v>6</v>
      </c>
      <c r="E45" s="9">
        <v>6</v>
      </c>
      <c r="F45" s="14"/>
      <c r="G45" s="15"/>
    </row>
    <row r="48" spans="1:7" ht="17.25" x14ac:dyDescent="0.15">
      <c r="B48" s="3" t="s">
        <v>19</v>
      </c>
      <c r="C48" s="5">
        <f>DEGREES(ACOS(((SQRT(SUMSQ((D43-D44),(E43-E44))))^2+(SQRT(SUMSQ((D43-D45),(D43-E45))))^2-(SQRT(SUMSQ((D45-D44),(E45-E44))))^2)/(2*(SQRT(SUMSQ((D43-D44),(E43-E44))))*(SQRT(SUMSQ((D43-D45),(E43-E45)))))))</f>
        <v>44.999999999999993</v>
      </c>
    </row>
    <row r="49" spans="2:3" ht="17.25" x14ac:dyDescent="0.15">
      <c r="B49" s="3" t="s">
        <v>21</v>
      </c>
      <c r="C49" s="5">
        <f>DEGREES(ACOS(((SQRT(SUMSQ((D43-D44),(E43-E44))))^2+(SQRT(SUMSQ((D45-D44),(E45-E44))))^2-(SQRT(SUMSQ((D43-D45),(E43-E45))))^2)/(2*(SQRT(SUMSQ((D43-D44),(E43-E44))))*(SQRT(SUMSQ((D45-D44),(E45-E44)))))))</f>
        <v>71.565051177077976</v>
      </c>
    </row>
    <row r="50" spans="2:3" ht="17.25" x14ac:dyDescent="0.15">
      <c r="B50" s="3" t="s">
        <v>22</v>
      </c>
      <c r="C50" s="5">
        <f>DEGREES(ACOS(((SQRT(SUMSQ((D45-D44),(E45-E44))))^2+(SQRT(SUMSQ((D43-D45),(E43-E45))))^2-(SQRT(SUMSQ((D43-D44),(E43-E44))))^2)/(2*(SQRT(SUMSQ((D45-D44),(E45-E44))))*(SQRT(SUMSQ((D43-D45),(E43-E45)))))))</f>
        <v>63.43494882292201</v>
      </c>
    </row>
  </sheetData>
  <mergeCells count="7">
    <mergeCell ref="F43:G45"/>
    <mergeCell ref="A27:B27"/>
    <mergeCell ref="A28:B28"/>
    <mergeCell ref="A29:B29"/>
    <mergeCell ref="A32:B32"/>
    <mergeCell ref="A33:B33"/>
    <mergeCell ref="A34:B34"/>
  </mergeCells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NPCQ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NPCQ技术部 王士刚</dc:creator>
  <cp:lastModifiedBy>NPCQ技术部 王士刚</cp:lastModifiedBy>
  <cp:lastPrinted>2011-09-17T08:09:31Z</cp:lastPrinted>
  <dcterms:created xsi:type="dcterms:W3CDTF">2011-09-17T07:58:06Z</dcterms:created>
  <dcterms:modified xsi:type="dcterms:W3CDTF">2011-09-17T09:22:27Z</dcterms:modified>
</cp:coreProperties>
</file>