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20355" windowHeight="7770" activeTab="1"/>
  </bookViews>
  <sheets>
    <sheet name="统计" sheetId="4" r:id="rId1"/>
    <sheet name="设备运行情况" sheetId="1" r:id="rId2"/>
  </sheets>
  <definedNames>
    <definedName name="_xlnm._FilterDatabase" localSheetId="1" hidden="1">设备运行情况!$A$1:$H$21</definedName>
  </definedNames>
  <calcPr calcId="144525"/>
  <pivotCaches>
    <pivotCache cacheId="49" r:id="rId3"/>
  </pivotCaches>
</workbook>
</file>

<file path=xl/sharedStrings.xml><?xml version="1.0" encoding="utf-8"?>
<sst xmlns="http://schemas.openxmlformats.org/spreadsheetml/2006/main" count="60" uniqueCount="59">
  <si>
    <t>设备名称</t>
  </si>
  <si>
    <t>实动</t>
    <phoneticPr fontId="4" type="noConversion"/>
  </si>
  <si>
    <t>设备维修</t>
    <phoneticPr fontId="4" type="noConversion"/>
  </si>
  <si>
    <t>工艺调整</t>
    <phoneticPr fontId="4" type="noConversion"/>
  </si>
  <si>
    <t>换规格</t>
    <phoneticPr fontId="4" type="noConversion"/>
  </si>
  <si>
    <t>待任务</t>
    <phoneticPr fontId="4" type="noConversion"/>
  </si>
  <si>
    <t>待料</t>
    <phoneticPr fontId="4" type="noConversion"/>
  </si>
  <si>
    <t>其它</t>
    <phoneticPr fontId="4" type="noConversion"/>
  </si>
  <si>
    <t>CCV交联机组</t>
    <phoneticPr fontId="4" type="noConversion"/>
  </si>
  <si>
    <t>铜带屏蔽机</t>
    <phoneticPr fontId="4" type="noConversion"/>
  </si>
  <si>
    <t>疏绕屏蔽机</t>
    <phoneticPr fontId="4" type="noConversion"/>
  </si>
  <si>
    <t>国产框绞机</t>
    <phoneticPr fontId="4" type="noConversion"/>
  </si>
  <si>
    <t>进口框绞机</t>
    <phoneticPr fontId="4" type="noConversion"/>
  </si>
  <si>
    <t>国产大拉机(13模)</t>
    <phoneticPr fontId="4" type="noConversion"/>
  </si>
  <si>
    <t>进口大拉机(M85)</t>
    <phoneticPr fontId="4" type="noConversion"/>
  </si>
  <si>
    <t>φ90mm  挤塑机</t>
    <phoneticPr fontId="4" type="noConversion"/>
  </si>
  <si>
    <t>老φ150mm挤塑机</t>
    <phoneticPr fontId="4" type="noConversion"/>
  </si>
  <si>
    <t>新φ150mm挤塑机</t>
    <phoneticPr fontId="4" type="noConversion"/>
  </si>
  <si>
    <t>高压绞线机</t>
    <phoneticPr fontId="4" type="noConversion"/>
  </si>
  <si>
    <t>高压纸包机</t>
    <phoneticPr fontId="4" type="noConversion"/>
  </si>
  <si>
    <t>新7m缸</t>
    <phoneticPr fontId="4" type="noConversion"/>
  </si>
  <si>
    <t>老7m缸</t>
    <phoneticPr fontId="4" type="noConversion"/>
  </si>
  <si>
    <t>高压装铠机</t>
    <phoneticPr fontId="4" type="noConversion"/>
  </si>
  <si>
    <t>2.4m成缆机</t>
    <phoneticPr fontId="4" type="noConversion"/>
  </si>
  <si>
    <t>2.5m成缆机</t>
    <phoneticPr fontId="4" type="noConversion"/>
  </si>
  <si>
    <t>连续压铅机</t>
    <phoneticPr fontId="4" type="noConversion"/>
  </si>
  <si>
    <t>72盘钢丝装铠机</t>
    <phoneticPr fontId="4" type="noConversion"/>
  </si>
  <si>
    <t>90型钢带装铠机</t>
    <phoneticPr fontId="4" type="noConversion"/>
  </si>
  <si>
    <t>2.4m成缆机</t>
  </si>
  <si>
    <t>2.5m成缆机</t>
  </si>
  <si>
    <t>72盘钢丝装铠机</t>
  </si>
  <si>
    <t>90型钢带装铠机</t>
  </si>
  <si>
    <t>CCV交联机组</t>
  </si>
  <si>
    <t>φ90mm  挤塑机</t>
  </si>
  <si>
    <t>高压绞线机</t>
  </si>
  <si>
    <t>高压纸包机</t>
  </si>
  <si>
    <t>高压装铠机</t>
  </si>
  <si>
    <t>国产大拉机(13模)</t>
  </si>
  <si>
    <t>国产框绞机</t>
  </si>
  <si>
    <t>进口大拉机(M85)</t>
  </si>
  <si>
    <t>进口框绞机</t>
  </si>
  <si>
    <t>老7m缸</t>
  </si>
  <si>
    <t>老φ150mm挤塑机</t>
  </si>
  <si>
    <t>连续压铅机</t>
  </si>
  <si>
    <t>疏绕屏蔽机</t>
  </si>
  <si>
    <t>铜带屏蔽机</t>
  </si>
  <si>
    <t>新7m缸</t>
  </si>
  <si>
    <t>新φ150mm挤塑机</t>
  </si>
  <si>
    <t>总计</t>
  </si>
  <si>
    <t>值</t>
  </si>
  <si>
    <t xml:space="preserve"> 实动</t>
  </si>
  <si>
    <t xml:space="preserve"> 设备维修</t>
  </si>
  <si>
    <t xml:space="preserve"> 工艺调整</t>
  </si>
  <si>
    <t xml:space="preserve"> 换规格</t>
  </si>
  <si>
    <t xml:space="preserve"> 待任务</t>
  </si>
  <si>
    <t xml:space="preserve"> 待料</t>
  </si>
  <si>
    <t xml:space="preserve"> 其它</t>
  </si>
  <si>
    <t xml:space="preserve"> 设备使用率</t>
  </si>
  <si>
    <t xml:space="preserve"> 设备故障率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</si>
</sst>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0"/>
      <name val="Arial Unicode MS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0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3" fontId="5" fillId="0" borderId="1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pivotButton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0" fontId="6" fillId="0" borderId="2" xfId="0" applyNumberFormat="1" applyFont="1" applyBorder="1">
      <alignment vertical="center"/>
    </xf>
    <xf numFmtId="10" fontId="7" fillId="3" borderId="2" xfId="0" applyNumberFormat="1" applyFont="1" applyFill="1" applyBorder="1">
      <alignment vertical="center"/>
    </xf>
    <xf numFmtId="176" fontId="6" fillId="0" borderId="2" xfId="0" applyNumberFormat="1" applyFont="1" applyBorder="1">
      <alignment vertical="center"/>
    </xf>
    <xf numFmtId="176" fontId="7" fillId="3" borderId="2" xfId="0" applyNumberFormat="1" applyFont="1" applyFill="1" applyBorder="1">
      <alignment vertical="center"/>
    </xf>
  </cellXfs>
  <cellStyles count="2">
    <cellStyle name="常规" xfId="0" builtinId="0"/>
    <cellStyle name="千位分隔" xfId="1" builtinId="3"/>
  </cellStyles>
  <dxfs count="127">
    <dxf>
      <fill>
        <patternFill>
          <bgColor rgb="FF00B0F0"/>
        </patternFill>
      </fill>
    </dxf>
    <dxf>
      <fill>
        <patternFill>
          <bgColor theme="6" tint="-0.499984740745262"/>
        </patternFill>
      </fill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14" formatCode="0.00%"/>
    </dxf>
    <dxf>
      <numFmt numFmtId="176" formatCode="#,##0.00_ "/>
    </dxf>
    <dxf>
      <font>
        <color theme="0"/>
      </font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14" formatCode="0.00%"/>
    </dxf>
    <dxf>
      <numFmt numFmtId="176" formatCode="#,##0.00_ "/>
    </dxf>
    <dxf>
      <font>
        <color theme="0"/>
      </font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14" formatCode="0.00%"/>
    </dxf>
    <dxf>
      <numFmt numFmtId="176" formatCode="#,##0.00_ "/>
    </dxf>
    <dxf>
      <font>
        <color theme="0"/>
      </font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14" formatCode="0.00%"/>
    </dxf>
    <dxf>
      <numFmt numFmtId="176" formatCode="#,##0.00_ "/>
    </dxf>
    <dxf>
      <font>
        <color theme="0"/>
      </font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14" formatCode="0.00%"/>
    </dxf>
    <dxf>
      <numFmt numFmtId="176" formatCode="#,##0.00_ "/>
    </dxf>
    <dxf>
      <font>
        <color theme="0"/>
      </font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</dxf>
    <dxf>
      <font>
        <color theme="0"/>
      </font>
    </dxf>
    <dxf>
      <numFmt numFmtId="176" formatCode="#,##0.00_ "/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14" formatCode="0.00%"/>
    </dxf>
    <dxf>
      <numFmt numFmtId="14" formatCode="0.00%"/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sz val="10"/>
      </font>
    </dxf>
    <dxf>
      <font>
        <name val="Arial Unicode MS"/>
        <scheme val="none"/>
      </font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numFmt numFmtId="35" formatCode="_ * #,##0.00_ ;_ * \-#,##0.00_ ;_ * &quot;-&quot;??_ ;_ @_ "/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numFmt numFmtId="35" formatCode="_ * #,##0.00_ ;_ * \-#,##0.00_ ;_ * &quot;-&quot;??_ ;_ @_ "/>
    </dxf>
    <dxf>
      <border>
        <left style="thin">
          <color rgb="FF00B0F0"/>
        </left>
        <right style="thin">
          <color rgb="FF00B0F0"/>
        </right>
        <top style="thin">
          <color rgb="FF00B0F0"/>
        </top>
        <bottom style="thin">
          <color rgb="FF00B0F0"/>
        </bottom>
        <vertical style="thin">
          <color rgb="FF00B0F0"/>
        </vertical>
        <horizontal style="thin">
          <color rgb="FF00B0F0"/>
        </horizontal>
      </border>
    </dxf>
    <dxf>
      <font>
        <name val="Arial Unicode MS"/>
        <scheme val="none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7.426428125" createdVersion="4" refreshedVersion="4" minRefreshableVersion="3" recordCount="20">
  <cacheSource type="worksheet">
    <worksheetSource ref="A1:H21" sheet="设备运行情况"/>
  </cacheSource>
  <cacheFields count="10">
    <cacheField name="设备名称" numFmtId="0">
      <sharedItems count="20">
        <s v="CCV交联机组"/>
        <s v="铜带屏蔽机"/>
        <s v="疏绕屏蔽机"/>
        <s v="国产框绞机"/>
        <s v="进口框绞机"/>
        <s v="国产大拉机(13模)"/>
        <s v="进口大拉机(M85)"/>
        <s v="φ90mm  挤塑机"/>
        <s v="老φ150mm挤塑机"/>
        <s v="新φ150mm挤塑机"/>
        <s v="高压绞线机"/>
        <s v="高压纸包机"/>
        <s v="新7m缸"/>
        <s v="老7m缸"/>
        <s v="高压装铠机"/>
        <s v="2.4m成缆机"/>
        <s v="2.5m成缆机"/>
        <s v="连续压铅机"/>
        <s v="72盘钢丝装铠机"/>
        <s v="90型钢带装铠机"/>
      </sharedItems>
    </cacheField>
    <cacheField name="实动" numFmtId="43">
      <sharedItems containsString="0" containsBlank="1" containsNumber="1" minValue="24" maxValue="304"/>
    </cacheField>
    <cacheField name="设备维修" numFmtId="43">
      <sharedItems containsString="0" containsBlank="1" containsNumber="1" minValue="2.5" maxValue="176"/>
    </cacheField>
    <cacheField name="工艺调整" numFmtId="43">
      <sharedItems containsString="0" containsBlank="1" containsNumber="1" minValue="47.5" maxValue="60"/>
    </cacheField>
    <cacheField name="换规格" numFmtId="43">
      <sharedItems containsString="0" containsBlank="1" containsNumber="1" minValue="10.5" maxValue="38"/>
    </cacheField>
    <cacheField name="待任务" numFmtId="43">
      <sharedItems containsString="0" containsBlank="1" containsNumber="1" containsInteger="1" minValue="160" maxValue="672"/>
    </cacheField>
    <cacheField name="待料" numFmtId="43">
      <sharedItems containsNonDate="0" containsString="0" containsBlank="1"/>
    </cacheField>
    <cacheField name="其它" numFmtId="43">
      <sharedItems containsString="0" containsBlank="1" containsNumber="1" minValue="79" maxValue="302.5"/>
    </cacheField>
    <cacheField name="设备使用率" numFmtId="0" formula="实动 /672" databaseField="0"/>
    <cacheField name="设备故障率" numFmtId="0" formula="设备维修 /(实动 +设备维修 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n v="168"/>
    <n v="176"/>
    <m/>
    <m/>
    <n v="328"/>
    <m/>
    <m/>
  </r>
  <r>
    <x v="1"/>
    <n v="304"/>
    <m/>
    <m/>
    <m/>
    <n v="208"/>
    <m/>
    <n v="160"/>
  </r>
  <r>
    <x v="2"/>
    <n v="304"/>
    <m/>
    <m/>
    <m/>
    <n v="208"/>
    <m/>
    <n v="160"/>
  </r>
  <r>
    <x v="3"/>
    <n v="257"/>
    <n v="3.5"/>
    <m/>
    <m/>
    <n v="192"/>
    <m/>
    <n v="219.5"/>
  </r>
  <r>
    <x v="4"/>
    <n v="249.5"/>
    <n v="2.5"/>
    <m/>
    <m/>
    <n v="168"/>
    <m/>
    <n v="252"/>
  </r>
  <r>
    <x v="5"/>
    <n v="217.5"/>
    <m/>
    <m/>
    <m/>
    <n v="160"/>
    <m/>
    <n v="302.5"/>
  </r>
  <r>
    <x v="6"/>
    <n v="186.5"/>
    <m/>
    <m/>
    <m/>
    <n v="288"/>
    <m/>
    <n v="197.5"/>
  </r>
  <r>
    <x v="7"/>
    <n v="68.5"/>
    <m/>
    <n v="60"/>
    <n v="10.5"/>
    <n v="435"/>
    <m/>
    <n v="101"/>
  </r>
  <r>
    <x v="8"/>
    <m/>
    <m/>
    <m/>
    <m/>
    <m/>
    <m/>
    <m/>
  </r>
  <r>
    <x v="9"/>
    <n v="184.5"/>
    <m/>
    <n v="47.5"/>
    <n v="38"/>
    <n v="315"/>
    <m/>
    <n v="79"/>
  </r>
  <r>
    <x v="10"/>
    <n v="72"/>
    <n v="24"/>
    <m/>
    <m/>
    <n v="384"/>
    <m/>
    <n v="200"/>
  </r>
  <r>
    <x v="11"/>
    <n v="72"/>
    <m/>
    <m/>
    <m/>
    <n v="456"/>
    <m/>
    <n v="144"/>
  </r>
  <r>
    <x v="12"/>
    <m/>
    <m/>
    <m/>
    <m/>
    <n v="672"/>
    <m/>
    <m/>
  </r>
  <r>
    <x v="13"/>
    <m/>
    <m/>
    <m/>
    <m/>
    <n v="672"/>
    <m/>
    <m/>
  </r>
  <r>
    <x v="14"/>
    <m/>
    <m/>
    <m/>
    <m/>
    <n v="672"/>
    <m/>
    <m/>
  </r>
  <r>
    <x v="15"/>
    <n v="136"/>
    <m/>
    <m/>
    <m/>
    <n v="424"/>
    <m/>
    <n v="112"/>
  </r>
  <r>
    <x v="16"/>
    <n v="32"/>
    <m/>
    <m/>
    <m/>
    <n v="640"/>
    <m/>
    <m/>
  </r>
  <r>
    <x v="17"/>
    <m/>
    <m/>
    <m/>
    <m/>
    <n v="672"/>
    <m/>
    <m/>
  </r>
  <r>
    <x v="18"/>
    <n v="128"/>
    <m/>
    <m/>
    <m/>
    <n v="320"/>
    <m/>
    <n v="244"/>
  </r>
  <r>
    <x v="19"/>
    <n v="24"/>
    <m/>
    <m/>
    <m/>
    <n v="648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9" applyNumberFormats="0" applyBorderFormats="0" applyFontFormats="0" applyPatternFormats="0" applyAlignmentFormats="0" applyWidthHeightFormats="1" dataCaption="值" showError="1" updatedVersion="4" minRefreshableVersion="3" useAutoFormatting="1" colGrandTotals="0" itemPrintTitles="1" mergeItem="1" createdVersion="4" indent="0" compact="0" compactData="0" multipleFieldFilters="0">
  <location ref="A3:J25" firstHeaderRow="1" firstDataRow="2" firstDataCol="1"/>
  <pivotFields count="10">
    <pivotField axis="axisRow" compact="0" outline="0">
      <items count="21">
        <item x="15"/>
        <item x="16"/>
        <item x="18"/>
        <item x="19"/>
        <item x="0"/>
        <item x="7"/>
        <item x="10"/>
        <item x="11"/>
        <item x="14"/>
        <item x="5"/>
        <item x="3"/>
        <item x="6"/>
        <item x="4"/>
        <item x="13"/>
        <item x="8"/>
        <item x="17"/>
        <item x="2"/>
        <item x="1"/>
        <item x="12"/>
        <item x="9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 实动" fld="1" baseField="0" baseItem="0" numFmtId="176"/>
    <dataField name=" 设备维修" fld="2" baseField="0" baseItem="0" numFmtId="176"/>
    <dataField name=" 工艺调整" fld="3" baseField="0" baseItem="0" numFmtId="176"/>
    <dataField name=" 换规格" fld="4" baseField="0" baseItem="0" numFmtId="176"/>
    <dataField name=" 待任务" fld="5" baseField="0" baseItem="0" numFmtId="176"/>
    <dataField name=" 待料" fld="6" baseField="0" baseItem="0" numFmtId="176"/>
    <dataField name=" 其它" fld="7" baseField="0" baseItem="0" numFmtId="176"/>
    <dataField name=" 设备使用率" fld="8" baseField="0" baseItem="0" numFmtId="176"/>
    <dataField name=" 设备故障率" fld="9" baseField="0" baseItem="0" numFmtId="10"/>
  </dataFields>
  <formats count="16">
    <format dxfId="126">
      <pivotArea type="all" dataOnly="0" outline="0" fieldPosition="0"/>
    </format>
    <format dxfId="125">
      <pivotArea type="all" dataOnly="0" outline="0" fieldPosition="0"/>
    </format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0" type="button" dataOnly="0" labelOnly="1" outline="0" axis="axisRow" fieldPosition="0"/>
    </format>
    <format dxfId="120">
      <pivotArea dataOnly="0" grandRow="1" outline="0" fieldPosition="0"/>
    </format>
    <format dxfId="119">
      <pivotArea dataOnly="0" grandRow="1" outline="0" fieldPosition="0"/>
    </format>
    <format dxfId="118">
      <pivotArea dataOnly="0" grandRow="1" outline="0" fieldPosition="0"/>
    </format>
    <format dxfId="117">
      <pivotArea field="0" type="button" dataOnly="0" labelOnly="1" outline="0" axis="axisRow" fieldPosition="0"/>
    </format>
    <format dxfId="96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84">
      <pivotArea outline="0" collapsedLevelsAreSubtotals="1" fieldPosition="0">
        <references count="1">
          <reference field="4294967294" count="8" selected="0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83">
      <pivotArea field="0" type="button" dataOnly="0" labelOnly="1" outline="0" axis="axisRow" fieldPosition="0"/>
    </format>
    <format dxfId="8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6" showRowHeaders="0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showGridLines="0" showZeros="0" topLeftCell="A2" workbookViewId="0">
      <selection activeCell="Q26" sqref="Q26"/>
    </sheetView>
  </sheetViews>
  <sheetFormatPr defaultRowHeight="13.5" x14ac:dyDescent="0.15"/>
  <cols>
    <col min="1" max="1" width="14.875" bestFit="1" customWidth="1"/>
    <col min="2" max="2" width="9.375" customWidth="1"/>
    <col min="3" max="4" width="9.125" customWidth="1"/>
    <col min="5" max="5" width="7.375" customWidth="1"/>
    <col min="6" max="6" width="9.375" customWidth="1"/>
    <col min="7" max="7" width="5.625" customWidth="1"/>
    <col min="8" max="8" width="9.375" customWidth="1"/>
    <col min="9" max="10" width="11" customWidth="1"/>
    <col min="11" max="22" width="9.625" customWidth="1"/>
    <col min="23" max="23" width="10" bestFit="1" customWidth="1"/>
    <col min="24" max="25" width="12.875" bestFit="1" customWidth="1"/>
    <col min="26" max="27" width="11" bestFit="1" customWidth="1"/>
    <col min="28" max="28" width="9.125" bestFit="1" customWidth="1"/>
    <col min="29" max="29" width="10" bestFit="1" customWidth="1"/>
  </cols>
  <sheetData>
    <row r="1" spans="1:10" hidden="1" x14ac:dyDescent="0.15"/>
    <row r="3" spans="1:10" ht="15" hidden="1" x14ac:dyDescent="0.15">
      <c r="A3" s="5"/>
      <c r="B3" s="6" t="s">
        <v>49</v>
      </c>
      <c r="C3" s="5"/>
      <c r="D3" s="5"/>
      <c r="E3" s="5"/>
      <c r="F3" s="5"/>
      <c r="G3" s="5"/>
      <c r="H3" s="5"/>
      <c r="I3" s="5"/>
      <c r="J3" s="5"/>
    </row>
    <row r="4" spans="1:10" ht="15" x14ac:dyDescent="0.15">
      <c r="A4" s="9" t="s">
        <v>0</v>
      </c>
      <c r="B4" s="8" t="s">
        <v>50</v>
      </c>
      <c r="C4" s="8" t="s">
        <v>51</v>
      </c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</row>
    <row r="5" spans="1:10" ht="15" x14ac:dyDescent="0.15">
      <c r="A5" s="7" t="s">
        <v>28</v>
      </c>
      <c r="B5" s="12">
        <v>136</v>
      </c>
      <c r="C5" s="12"/>
      <c r="D5" s="12"/>
      <c r="E5" s="12"/>
      <c r="F5" s="12">
        <v>424</v>
      </c>
      <c r="G5" s="12"/>
      <c r="H5" s="12">
        <v>112</v>
      </c>
      <c r="I5" s="12">
        <v>0.20238095238095238</v>
      </c>
      <c r="J5" s="10">
        <v>0</v>
      </c>
    </row>
    <row r="6" spans="1:10" ht="15" x14ac:dyDescent="0.15">
      <c r="A6" s="7" t="s">
        <v>29</v>
      </c>
      <c r="B6" s="12">
        <v>32</v>
      </c>
      <c r="C6" s="12"/>
      <c r="D6" s="12"/>
      <c r="E6" s="12"/>
      <c r="F6" s="12">
        <v>640</v>
      </c>
      <c r="G6" s="12"/>
      <c r="H6" s="12"/>
      <c r="I6" s="12">
        <v>4.7619047619047616E-2</v>
      </c>
      <c r="J6" s="10">
        <v>0</v>
      </c>
    </row>
    <row r="7" spans="1:10" ht="15" x14ac:dyDescent="0.15">
      <c r="A7" s="7" t="s">
        <v>30</v>
      </c>
      <c r="B7" s="12">
        <v>128</v>
      </c>
      <c r="C7" s="12"/>
      <c r="D7" s="12"/>
      <c r="E7" s="12"/>
      <c r="F7" s="12">
        <v>320</v>
      </c>
      <c r="G7" s="12"/>
      <c r="H7" s="12">
        <v>244</v>
      </c>
      <c r="I7" s="12">
        <v>0.19047619047619047</v>
      </c>
      <c r="J7" s="10">
        <v>0</v>
      </c>
    </row>
    <row r="8" spans="1:10" ht="15" x14ac:dyDescent="0.15">
      <c r="A8" s="7" t="s">
        <v>31</v>
      </c>
      <c r="B8" s="12">
        <v>24</v>
      </c>
      <c r="C8" s="12"/>
      <c r="D8" s="12"/>
      <c r="E8" s="12"/>
      <c r="F8" s="12">
        <v>648</v>
      </c>
      <c r="G8" s="12"/>
      <c r="H8" s="12"/>
      <c r="I8" s="12">
        <v>3.5714285714285712E-2</v>
      </c>
      <c r="J8" s="10">
        <v>0</v>
      </c>
    </row>
    <row r="9" spans="1:10" ht="15" x14ac:dyDescent="0.15">
      <c r="A9" s="7" t="s">
        <v>32</v>
      </c>
      <c r="B9" s="12">
        <v>168</v>
      </c>
      <c r="C9" s="12">
        <v>176</v>
      </c>
      <c r="D9" s="12"/>
      <c r="E9" s="12"/>
      <c r="F9" s="12">
        <v>328</v>
      </c>
      <c r="G9" s="12"/>
      <c r="H9" s="12"/>
      <c r="I9" s="12">
        <v>0.25</v>
      </c>
      <c r="J9" s="10">
        <v>0.51162790697674421</v>
      </c>
    </row>
    <row r="10" spans="1:10" ht="15" x14ac:dyDescent="0.15">
      <c r="A10" s="7" t="s">
        <v>33</v>
      </c>
      <c r="B10" s="12">
        <v>68.5</v>
      </c>
      <c r="C10" s="12"/>
      <c r="D10" s="12">
        <v>60</v>
      </c>
      <c r="E10" s="12">
        <v>10.5</v>
      </c>
      <c r="F10" s="12">
        <v>435</v>
      </c>
      <c r="G10" s="12"/>
      <c r="H10" s="12">
        <v>101</v>
      </c>
      <c r="I10" s="12">
        <v>0.10193452380952381</v>
      </c>
      <c r="J10" s="10">
        <v>0</v>
      </c>
    </row>
    <row r="11" spans="1:10" ht="15" x14ac:dyDescent="0.15">
      <c r="A11" s="7" t="s">
        <v>34</v>
      </c>
      <c r="B11" s="12">
        <v>72</v>
      </c>
      <c r="C11" s="12">
        <v>24</v>
      </c>
      <c r="D11" s="12"/>
      <c r="E11" s="12"/>
      <c r="F11" s="12">
        <v>384</v>
      </c>
      <c r="G11" s="12"/>
      <c r="H11" s="12">
        <v>200</v>
      </c>
      <c r="I11" s="12">
        <v>0.10714285714285714</v>
      </c>
      <c r="J11" s="10">
        <v>0.25</v>
      </c>
    </row>
    <row r="12" spans="1:10" ht="15" x14ac:dyDescent="0.15">
      <c r="A12" s="7" t="s">
        <v>35</v>
      </c>
      <c r="B12" s="12">
        <v>72</v>
      </c>
      <c r="C12" s="12"/>
      <c r="D12" s="12"/>
      <c r="E12" s="12"/>
      <c r="F12" s="12">
        <v>456</v>
      </c>
      <c r="G12" s="12"/>
      <c r="H12" s="12">
        <v>144</v>
      </c>
      <c r="I12" s="12">
        <v>0.10714285714285714</v>
      </c>
      <c r="J12" s="10">
        <v>0</v>
      </c>
    </row>
    <row r="13" spans="1:10" ht="15" x14ac:dyDescent="0.15">
      <c r="A13" s="7" t="s">
        <v>36</v>
      </c>
      <c r="B13" s="12"/>
      <c r="C13" s="12"/>
      <c r="D13" s="12"/>
      <c r="E13" s="12"/>
      <c r="F13" s="12">
        <v>672</v>
      </c>
      <c r="G13" s="12"/>
      <c r="H13" s="12"/>
      <c r="I13" s="12">
        <v>0</v>
      </c>
      <c r="J13" s="10"/>
    </row>
    <row r="14" spans="1:10" ht="15" x14ac:dyDescent="0.15">
      <c r="A14" s="7" t="s">
        <v>37</v>
      </c>
      <c r="B14" s="12">
        <v>217.5</v>
      </c>
      <c r="C14" s="12"/>
      <c r="D14" s="12"/>
      <c r="E14" s="12"/>
      <c r="F14" s="12">
        <v>160</v>
      </c>
      <c r="G14" s="12"/>
      <c r="H14" s="12">
        <v>302.5</v>
      </c>
      <c r="I14" s="12">
        <v>0.3236607142857143</v>
      </c>
      <c r="J14" s="10">
        <v>0</v>
      </c>
    </row>
    <row r="15" spans="1:10" ht="15" x14ac:dyDescent="0.15">
      <c r="A15" s="7" t="s">
        <v>38</v>
      </c>
      <c r="B15" s="12">
        <v>257</v>
      </c>
      <c r="C15" s="12">
        <v>3.5</v>
      </c>
      <c r="D15" s="12"/>
      <c r="E15" s="12"/>
      <c r="F15" s="12">
        <v>192</v>
      </c>
      <c r="G15" s="12"/>
      <c r="H15" s="12">
        <v>219.5</v>
      </c>
      <c r="I15" s="12">
        <v>0.38244047619047616</v>
      </c>
      <c r="J15" s="10">
        <v>1.3435700575815739E-2</v>
      </c>
    </row>
    <row r="16" spans="1:10" ht="15" x14ac:dyDescent="0.15">
      <c r="A16" s="7" t="s">
        <v>39</v>
      </c>
      <c r="B16" s="12">
        <v>186.5</v>
      </c>
      <c r="C16" s="12"/>
      <c r="D16" s="12"/>
      <c r="E16" s="12"/>
      <c r="F16" s="12">
        <v>288</v>
      </c>
      <c r="G16" s="12"/>
      <c r="H16" s="12">
        <v>197.5</v>
      </c>
      <c r="I16" s="12">
        <v>0.27752976190476192</v>
      </c>
      <c r="J16" s="10">
        <v>0</v>
      </c>
    </row>
    <row r="17" spans="1:10" ht="15" x14ac:dyDescent="0.15">
      <c r="A17" s="7" t="s">
        <v>40</v>
      </c>
      <c r="B17" s="12">
        <v>249.5</v>
      </c>
      <c r="C17" s="12">
        <v>2.5</v>
      </c>
      <c r="D17" s="12"/>
      <c r="E17" s="12"/>
      <c r="F17" s="12">
        <v>168</v>
      </c>
      <c r="G17" s="12"/>
      <c r="H17" s="12">
        <v>252</v>
      </c>
      <c r="I17" s="12">
        <v>0.37127976190476192</v>
      </c>
      <c r="J17" s="10">
        <v>9.9206349206349201E-3</v>
      </c>
    </row>
    <row r="18" spans="1:10" ht="15" x14ac:dyDescent="0.15">
      <c r="A18" s="7" t="s">
        <v>41</v>
      </c>
      <c r="B18" s="12"/>
      <c r="C18" s="12"/>
      <c r="D18" s="12"/>
      <c r="E18" s="12"/>
      <c r="F18" s="12">
        <v>672</v>
      </c>
      <c r="G18" s="12"/>
      <c r="H18" s="12"/>
      <c r="I18" s="12">
        <v>0</v>
      </c>
      <c r="J18" s="10"/>
    </row>
    <row r="19" spans="1:10" ht="15" x14ac:dyDescent="0.15">
      <c r="A19" s="7" t="s">
        <v>42</v>
      </c>
      <c r="B19" s="12"/>
      <c r="C19" s="12"/>
      <c r="D19" s="12"/>
      <c r="E19" s="12"/>
      <c r="F19" s="12"/>
      <c r="G19" s="12"/>
      <c r="H19" s="12"/>
      <c r="I19" s="12">
        <v>0</v>
      </c>
      <c r="J19" s="10"/>
    </row>
    <row r="20" spans="1:10" ht="15" x14ac:dyDescent="0.15">
      <c r="A20" s="7" t="s">
        <v>43</v>
      </c>
      <c r="B20" s="12"/>
      <c r="C20" s="12"/>
      <c r="D20" s="12"/>
      <c r="E20" s="12"/>
      <c r="F20" s="12">
        <v>672</v>
      </c>
      <c r="G20" s="12"/>
      <c r="H20" s="12"/>
      <c r="I20" s="12">
        <v>0</v>
      </c>
      <c r="J20" s="10"/>
    </row>
    <row r="21" spans="1:10" ht="15" x14ac:dyDescent="0.15">
      <c r="A21" s="7" t="s">
        <v>44</v>
      </c>
      <c r="B21" s="12">
        <v>304</v>
      </c>
      <c r="C21" s="12"/>
      <c r="D21" s="12"/>
      <c r="E21" s="12"/>
      <c r="F21" s="12">
        <v>208</v>
      </c>
      <c r="G21" s="12"/>
      <c r="H21" s="12">
        <v>160</v>
      </c>
      <c r="I21" s="12">
        <v>0.45238095238095238</v>
      </c>
      <c r="J21" s="10">
        <v>0</v>
      </c>
    </row>
    <row r="22" spans="1:10" ht="15" x14ac:dyDescent="0.15">
      <c r="A22" s="7" t="s">
        <v>45</v>
      </c>
      <c r="B22" s="12">
        <v>304</v>
      </c>
      <c r="C22" s="12"/>
      <c r="D22" s="12"/>
      <c r="E22" s="12"/>
      <c r="F22" s="12">
        <v>208</v>
      </c>
      <c r="G22" s="12"/>
      <c r="H22" s="12">
        <v>160</v>
      </c>
      <c r="I22" s="12">
        <v>0.45238095238095238</v>
      </c>
      <c r="J22" s="10">
        <v>0</v>
      </c>
    </row>
    <row r="23" spans="1:10" ht="15" x14ac:dyDescent="0.15">
      <c r="A23" s="7" t="s">
        <v>46</v>
      </c>
      <c r="B23" s="12"/>
      <c r="C23" s="12"/>
      <c r="D23" s="12"/>
      <c r="E23" s="12"/>
      <c r="F23" s="12">
        <v>672</v>
      </c>
      <c r="G23" s="12"/>
      <c r="H23" s="12"/>
      <c r="I23" s="12">
        <v>0</v>
      </c>
      <c r="J23" s="10"/>
    </row>
    <row r="24" spans="1:10" ht="15" x14ac:dyDescent="0.15">
      <c r="A24" s="7" t="s">
        <v>47</v>
      </c>
      <c r="B24" s="12">
        <v>184.5</v>
      </c>
      <c r="C24" s="12"/>
      <c r="D24" s="12">
        <v>47.5</v>
      </c>
      <c r="E24" s="12">
        <v>38</v>
      </c>
      <c r="F24" s="12">
        <v>315</v>
      </c>
      <c r="G24" s="12"/>
      <c r="H24" s="12">
        <v>79</v>
      </c>
      <c r="I24" s="12">
        <v>0.27455357142857145</v>
      </c>
      <c r="J24" s="10">
        <v>0</v>
      </c>
    </row>
    <row r="25" spans="1:10" ht="15" x14ac:dyDescent="0.15">
      <c r="A25" s="8" t="s">
        <v>48</v>
      </c>
      <c r="B25" s="13">
        <v>2403.5</v>
      </c>
      <c r="C25" s="13">
        <v>206</v>
      </c>
      <c r="D25" s="13">
        <v>107.5</v>
      </c>
      <c r="E25" s="13">
        <v>48.5</v>
      </c>
      <c r="F25" s="13">
        <v>7862</v>
      </c>
      <c r="G25" s="13"/>
      <c r="H25" s="13">
        <v>2171.5</v>
      </c>
      <c r="I25" s="13">
        <v>3.5766369047619047</v>
      </c>
      <c r="J25" s="11">
        <v>7.8942326116114195E-2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workbookViewId="0">
      <selection activeCell="P17" sqref="P17"/>
    </sheetView>
  </sheetViews>
  <sheetFormatPr defaultRowHeight="13.5" x14ac:dyDescent="0.15"/>
  <cols>
    <col min="1" max="1" width="16.75" customWidth="1"/>
    <col min="2" max="2" width="8.875" bestFit="1" customWidth="1"/>
    <col min="3" max="4" width="9.75" bestFit="1" customWidth="1"/>
    <col min="5" max="5" width="7.75" bestFit="1" customWidth="1"/>
    <col min="6" max="6" width="8.875" bestFit="1" customWidth="1"/>
    <col min="7" max="7" width="5.75" bestFit="1" customWidth="1"/>
    <col min="8" max="8" width="8.875" bestFit="1" customWidth="1"/>
  </cols>
  <sheetData>
    <row r="1" spans="1:8" ht="17.25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7.25" x14ac:dyDescent="0.15">
      <c r="A2" s="3" t="s">
        <v>8</v>
      </c>
      <c r="B2" s="4">
        <v>168</v>
      </c>
      <c r="C2" s="4">
        <v>176</v>
      </c>
      <c r="D2" s="4"/>
      <c r="E2" s="4"/>
      <c r="F2" s="4">
        <v>328</v>
      </c>
      <c r="G2" s="4"/>
      <c r="H2" s="4"/>
    </row>
    <row r="3" spans="1:8" ht="17.25" x14ac:dyDescent="0.15">
      <c r="A3" s="3" t="s">
        <v>9</v>
      </c>
      <c r="B3" s="4">
        <v>304</v>
      </c>
      <c r="C3" s="4"/>
      <c r="D3" s="4"/>
      <c r="E3" s="4"/>
      <c r="F3" s="4">
        <v>208</v>
      </c>
      <c r="G3" s="4"/>
      <c r="H3" s="4">
        <v>160</v>
      </c>
    </row>
    <row r="4" spans="1:8" ht="17.25" x14ac:dyDescent="0.15">
      <c r="A4" s="3" t="s">
        <v>10</v>
      </c>
      <c r="B4" s="4">
        <v>304</v>
      </c>
      <c r="C4" s="4"/>
      <c r="D4" s="4"/>
      <c r="E4" s="4"/>
      <c r="F4" s="4">
        <v>208</v>
      </c>
      <c r="G4" s="4"/>
      <c r="H4" s="4">
        <v>160</v>
      </c>
    </row>
    <row r="5" spans="1:8" ht="17.25" x14ac:dyDescent="0.15">
      <c r="A5" s="3" t="s">
        <v>11</v>
      </c>
      <c r="B5" s="4">
        <v>257</v>
      </c>
      <c r="C5" s="4">
        <v>3.5</v>
      </c>
      <c r="D5" s="4"/>
      <c r="E5" s="4"/>
      <c r="F5" s="4">
        <v>192</v>
      </c>
      <c r="G5" s="4"/>
      <c r="H5" s="4">
        <v>219.5</v>
      </c>
    </row>
    <row r="6" spans="1:8" ht="17.25" x14ac:dyDescent="0.15">
      <c r="A6" s="3" t="s">
        <v>12</v>
      </c>
      <c r="B6" s="4">
        <v>249.5</v>
      </c>
      <c r="C6" s="4">
        <v>2.5</v>
      </c>
      <c r="D6" s="4"/>
      <c r="E6" s="4"/>
      <c r="F6" s="4">
        <v>168</v>
      </c>
      <c r="G6" s="4"/>
      <c r="H6" s="4">
        <v>252</v>
      </c>
    </row>
    <row r="7" spans="1:8" ht="17.25" x14ac:dyDescent="0.15">
      <c r="A7" s="3" t="s">
        <v>13</v>
      </c>
      <c r="B7" s="4">
        <v>217.5</v>
      </c>
      <c r="C7" s="4"/>
      <c r="D7" s="4"/>
      <c r="E7" s="4"/>
      <c r="F7" s="4">
        <v>160</v>
      </c>
      <c r="G7" s="4"/>
      <c r="H7" s="4">
        <v>302.5</v>
      </c>
    </row>
    <row r="8" spans="1:8" ht="17.25" x14ac:dyDescent="0.15">
      <c r="A8" s="3" t="s">
        <v>14</v>
      </c>
      <c r="B8" s="4">
        <v>186.5</v>
      </c>
      <c r="C8" s="4"/>
      <c r="D8" s="4"/>
      <c r="E8" s="4"/>
      <c r="F8" s="4">
        <v>288</v>
      </c>
      <c r="G8" s="4"/>
      <c r="H8" s="4">
        <v>197.5</v>
      </c>
    </row>
    <row r="9" spans="1:8" ht="17.25" x14ac:dyDescent="0.15">
      <c r="A9" s="3" t="s">
        <v>15</v>
      </c>
      <c r="B9" s="4">
        <v>68.5</v>
      </c>
      <c r="C9" s="4"/>
      <c r="D9" s="4">
        <v>60</v>
      </c>
      <c r="E9" s="4">
        <v>10.5</v>
      </c>
      <c r="F9" s="4">
        <v>435</v>
      </c>
      <c r="G9" s="4"/>
      <c r="H9" s="4">
        <v>101</v>
      </c>
    </row>
    <row r="10" spans="1:8" ht="17.25" x14ac:dyDescent="0.15">
      <c r="A10" s="3" t="s">
        <v>16</v>
      </c>
      <c r="B10" s="4"/>
      <c r="C10" s="4"/>
      <c r="D10" s="4"/>
      <c r="E10" s="4"/>
      <c r="F10" s="4"/>
      <c r="G10" s="4"/>
      <c r="H10" s="4"/>
    </row>
    <row r="11" spans="1:8" ht="17.25" x14ac:dyDescent="0.15">
      <c r="A11" s="3" t="s">
        <v>17</v>
      </c>
      <c r="B11" s="4">
        <v>184.5</v>
      </c>
      <c r="C11" s="4"/>
      <c r="D11" s="4">
        <v>47.5</v>
      </c>
      <c r="E11" s="4">
        <v>38</v>
      </c>
      <c r="F11" s="4">
        <v>315</v>
      </c>
      <c r="G11" s="4"/>
      <c r="H11" s="4">
        <v>79</v>
      </c>
    </row>
    <row r="12" spans="1:8" ht="17.25" x14ac:dyDescent="0.15">
      <c r="A12" s="3" t="s">
        <v>18</v>
      </c>
      <c r="B12" s="4">
        <v>72</v>
      </c>
      <c r="C12" s="4">
        <v>24</v>
      </c>
      <c r="D12" s="4"/>
      <c r="E12" s="4"/>
      <c r="F12" s="4">
        <v>384</v>
      </c>
      <c r="G12" s="4"/>
      <c r="H12" s="4">
        <v>200</v>
      </c>
    </row>
    <row r="13" spans="1:8" ht="17.25" x14ac:dyDescent="0.15">
      <c r="A13" s="3" t="s">
        <v>19</v>
      </c>
      <c r="B13" s="4">
        <v>72</v>
      </c>
      <c r="C13" s="4"/>
      <c r="D13" s="4"/>
      <c r="E13" s="4"/>
      <c r="F13" s="4">
        <v>456</v>
      </c>
      <c r="G13" s="4"/>
      <c r="H13" s="4">
        <v>144</v>
      </c>
    </row>
    <row r="14" spans="1:8" ht="17.25" x14ac:dyDescent="0.15">
      <c r="A14" s="3" t="s">
        <v>20</v>
      </c>
      <c r="B14" s="4"/>
      <c r="C14" s="4"/>
      <c r="D14" s="4"/>
      <c r="E14" s="4"/>
      <c r="F14" s="4">
        <v>672</v>
      </c>
      <c r="G14" s="4"/>
      <c r="H14" s="4"/>
    </row>
    <row r="15" spans="1:8" ht="17.25" x14ac:dyDescent="0.15">
      <c r="A15" s="3" t="s">
        <v>21</v>
      </c>
      <c r="B15" s="4"/>
      <c r="C15" s="4"/>
      <c r="D15" s="4"/>
      <c r="E15" s="4"/>
      <c r="F15" s="4">
        <v>672</v>
      </c>
      <c r="G15" s="4"/>
      <c r="H15" s="4"/>
    </row>
    <row r="16" spans="1:8" ht="17.25" x14ac:dyDescent="0.15">
      <c r="A16" s="3" t="s">
        <v>22</v>
      </c>
      <c r="B16" s="4"/>
      <c r="C16" s="4"/>
      <c r="D16" s="4"/>
      <c r="E16" s="4"/>
      <c r="F16" s="4">
        <v>672</v>
      </c>
      <c r="G16" s="4"/>
      <c r="H16" s="4"/>
    </row>
    <row r="17" spans="1:8" ht="17.25" x14ac:dyDescent="0.15">
      <c r="A17" s="3" t="s">
        <v>23</v>
      </c>
      <c r="B17" s="4">
        <v>136</v>
      </c>
      <c r="C17" s="4"/>
      <c r="D17" s="4"/>
      <c r="E17" s="4"/>
      <c r="F17" s="4">
        <v>424</v>
      </c>
      <c r="G17" s="4"/>
      <c r="H17" s="4">
        <v>112</v>
      </c>
    </row>
    <row r="18" spans="1:8" ht="17.25" x14ac:dyDescent="0.15">
      <c r="A18" s="3" t="s">
        <v>24</v>
      </c>
      <c r="B18" s="4">
        <v>32</v>
      </c>
      <c r="C18" s="4"/>
      <c r="D18" s="4"/>
      <c r="E18" s="4"/>
      <c r="F18" s="4">
        <v>640</v>
      </c>
      <c r="G18" s="4"/>
      <c r="H18" s="4"/>
    </row>
    <row r="19" spans="1:8" ht="17.25" x14ac:dyDescent="0.15">
      <c r="A19" s="3" t="s">
        <v>25</v>
      </c>
      <c r="B19" s="4"/>
      <c r="C19" s="4"/>
      <c r="D19" s="4"/>
      <c r="E19" s="4"/>
      <c r="F19" s="4">
        <v>672</v>
      </c>
      <c r="G19" s="4"/>
      <c r="H19" s="4"/>
    </row>
    <row r="20" spans="1:8" ht="17.25" x14ac:dyDescent="0.15">
      <c r="A20" s="3" t="s">
        <v>26</v>
      </c>
      <c r="B20" s="4">
        <v>128</v>
      </c>
      <c r="C20" s="4"/>
      <c r="D20" s="4"/>
      <c r="E20" s="4"/>
      <c r="F20" s="4">
        <v>320</v>
      </c>
      <c r="G20" s="4"/>
      <c r="H20" s="4">
        <v>244</v>
      </c>
    </row>
    <row r="21" spans="1:8" ht="17.25" x14ac:dyDescent="0.15">
      <c r="A21" s="3" t="s">
        <v>27</v>
      </c>
      <c r="B21" s="4">
        <v>24</v>
      </c>
      <c r="C21" s="4"/>
      <c r="D21" s="4"/>
      <c r="E21" s="4"/>
      <c r="F21" s="4">
        <v>648</v>
      </c>
      <c r="G21" s="4"/>
      <c r="H21" s="4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</vt:lpstr>
      <vt:lpstr>设备运行情况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2011-09-21T01:41:13Z</dcterms:created>
  <dcterms:modified xsi:type="dcterms:W3CDTF">2011-09-21T02:16:40Z</dcterms:modified>
</cp:coreProperties>
</file>