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defaultThemeVersion="124226"/>
  <bookViews>
    <workbookView xWindow="0" yWindow="60" windowWidth="17115" windowHeight="10245"/>
  </bookViews>
  <sheets>
    <sheet name="Sheet1" sheetId="2" r:id="rId1"/>
    <sheet name="明细表" sheetId="1" r:id="rId2"/>
  </sheets>
  <definedNames>
    <definedName name="_xlnm._FilterDatabase" localSheetId="1" hidden="1">明细表!$A$1:$J$942</definedName>
    <definedName name="数据源">OFFSET(明细表!$A$1,,,COUNTA(明细表!$A:$A),12)</definedName>
  </definedNames>
  <calcPr calcId="144525" fullPrecision="0"/>
  <pivotCaches>
    <pivotCache cacheId="19" r:id="rId3"/>
  </pivotCaches>
</workbook>
</file>

<file path=xl/calcChain.xml><?xml version="1.0" encoding="utf-8"?>
<calcChain xmlns="http://schemas.openxmlformats.org/spreadsheetml/2006/main">
  <c r="J781" i="1" l="1"/>
  <c r="J942" i="1"/>
  <c r="J941" i="1"/>
  <c r="J940" i="1"/>
  <c r="J939" i="1"/>
  <c r="J656" i="1"/>
  <c r="J603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2" i="1"/>
</calcChain>
</file>

<file path=xl/sharedStrings.xml><?xml version="1.0" encoding="utf-8"?>
<sst xmlns="http://schemas.openxmlformats.org/spreadsheetml/2006/main" count="2707" uniqueCount="859">
  <si>
    <t>记-91</t>
    <phoneticPr fontId="2" type="noConversion"/>
  </si>
  <si>
    <t>记-351</t>
    <phoneticPr fontId="2" type="noConversion"/>
  </si>
  <si>
    <t>记-244</t>
    <phoneticPr fontId="2" type="noConversion"/>
  </si>
  <si>
    <t>记—126</t>
    <phoneticPr fontId="2" type="noConversion"/>
  </si>
  <si>
    <t>记-33</t>
    <phoneticPr fontId="2" type="noConversion"/>
  </si>
  <si>
    <t>记-18</t>
  </si>
  <si>
    <t>记-89</t>
  </si>
  <si>
    <t>记-185</t>
  </si>
  <si>
    <t>记-75</t>
  </si>
  <si>
    <t>记-76</t>
  </si>
  <si>
    <t>记-86</t>
  </si>
  <si>
    <t>记-164</t>
  </si>
  <si>
    <t>记-6</t>
  </si>
  <si>
    <t>记-33</t>
  </si>
  <si>
    <t>记-44</t>
  </si>
  <si>
    <t>记-222</t>
  </si>
  <si>
    <t>记-229</t>
  </si>
  <si>
    <t>记-40</t>
  </si>
  <si>
    <t>记-43</t>
  </si>
  <si>
    <t>记-252</t>
  </si>
  <si>
    <t>记-257</t>
  </si>
  <si>
    <t>记-5</t>
  </si>
  <si>
    <t>记-29</t>
  </si>
  <si>
    <t>记-73</t>
  </si>
  <si>
    <t>记-135</t>
  </si>
  <si>
    <t>记-180</t>
  </si>
  <si>
    <t>记-201</t>
  </si>
  <si>
    <t>记-217</t>
  </si>
  <si>
    <t>记-8</t>
  </si>
  <si>
    <t>记-211</t>
  </si>
  <si>
    <t>记-260</t>
  </si>
  <si>
    <t>记-268</t>
  </si>
  <si>
    <t>记-51</t>
  </si>
  <si>
    <t>记-63</t>
  </si>
  <si>
    <t>记-200</t>
  </si>
  <si>
    <t>记-242</t>
  </si>
  <si>
    <t>记-250</t>
  </si>
  <si>
    <t>记-1</t>
  </si>
  <si>
    <t>记-7</t>
  </si>
  <si>
    <t>记-150</t>
  </si>
  <si>
    <t>记-208</t>
  </si>
  <si>
    <t>记-248</t>
  </si>
  <si>
    <t>记-22</t>
  </si>
  <si>
    <t>记-190</t>
  </si>
  <si>
    <t>记-204</t>
  </si>
  <si>
    <t>记-221</t>
  </si>
  <si>
    <t>记-105</t>
  </si>
  <si>
    <t>记-188</t>
  </si>
  <si>
    <t>记-202</t>
  </si>
  <si>
    <t>记-93</t>
  </si>
  <si>
    <t>记-227</t>
  </si>
  <si>
    <t>记-236</t>
  </si>
  <si>
    <t>记-15</t>
  </si>
  <si>
    <t>记-16</t>
  </si>
  <si>
    <t>记-113</t>
  </si>
  <si>
    <t>记-225</t>
  </si>
  <si>
    <t>记-295</t>
  </si>
  <si>
    <t>记-307</t>
  </si>
  <si>
    <t>记-261</t>
  </si>
  <si>
    <t>记-78</t>
  </si>
  <si>
    <t>记-146</t>
  </si>
  <si>
    <t>记-159</t>
  </si>
  <si>
    <t>记-13</t>
  </si>
  <si>
    <t>记-39</t>
  </si>
  <si>
    <t>记-87</t>
  </si>
  <si>
    <t>记-114</t>
  </si>
  <si>
    <t>记-215</t>
  </si>
  <si>
    <t>记-230</t>
  </si>
  <si>
    <t>记-41</t>
  </si>
  <si>
    <t>记-82</t>
  </si>
  <si>
    <t>记-83</t>
  </si>
  <si>
    <t>记-259</t>
  </si>
  <si>
    <t>记-271</t>
  </si>
  <si>
    <t>记-31</t>
  </si>
  <si>
    <t>记-96</t>
    <phoneticPr fontId="2" type="noConversion"/>
  </si>
  <si>
    <t>记-148</t>
    <phoneticPr fontId="2" type="noConversion"/>
  </si>
  <si>
    <t>记-196</t>
    <phoneticPr fontId="2" type="noConversion"/>
  </si>
  <si>
    <t>记-155</t>
    <phoneticPr fontId="2" type="noConversion"/>
  </si>
  <si>
    <t>记-138</t>
    <phoneticPr fontId="2" type="noConversion"/>
  </si>
  <si>
    <t>记-372</t>
    <phoneticPr fontId="2" type="noConversion"/>
  </si>
  <si>
    <t>记-405</t>
    <phoneticPr fontId="2" type="noConversion"/>
  </si>
  <si>
    <t>记-47</t>
    <phoneticPr fontId="2" type="noConversion"/>
  </si>
  <si>
    <t>记-50</t>
    <phoneticPr fontId="2" type="noConversion"/>
  </si>
  <si>
    <t>记-128</t>
    <phoneticPr fontId="2" type="noConversion"/>
  </si>
  <si>
    <t>记-202</t>
    <phoneticPr fontId="2" type="noConversion"/>
  </si>
  <si>
    <t>记-287</t>
    <phoneticPr fontId="2" type="noConversion"/>
  </si>
  <si>
    <t>记-58</t>
    <phoneticPr fontId="2" type="noConversion"/>
  </si>
  <si>
    <t>记-123</t>
    <phoneticPr fontId="2" type="noConversion"/>
  </si>
  <si>
    <t>记-131</t>
    <phoneticPr fontId="2" type="noConversion"/>
  </si>
  <si>
    <t>记-213</t>
    <phoneticPr fontId="2" type="noConversion"/>
  </si>
  <si>
    <t>记-372</t>
    <phoneticPr fontId="2" type="noConversion"/>
  </si>
  <si>
    <t>记-260</t>
    <phoneticPr fontId="2" type="noConversion"/>
  </si>
  <si>
    <t>记—213</t>
    <phoneticPr fontId="2" type="noConversion"/>
  </si>
  <si>
    <t>记—28</t>
    <phoneticPr fontId="2" type="noConversion"/>
  </si>
  <si>
    <t>无法对应</t>
    <phoneticPr fontId="2" type="noConversion"/>
  </si>
  <si>
    <t>无法对应</t>
    <phoneticPr fontId="2" type="noConversion"/>
  </si>
  <si>
    <t>记-87</t>
    <phoneticPr fontId="2" type="noConversion"/>
  </si>
  <si>
    <t>无法对应</t>
    <phoneticPr fontId="2" type="noConversion"/>
  </si>
  <si>
    <t>记-17</t>
  </si>
  <si>
    <t>记-19</t>
  </si>
  <si>
    <t>记-156</t>
  </si>
  <si>
    <t>记-214</t>
  </si>
  <si>
    <t>记-143</t>
  </si>
  <si>
    <t>记-297</t>
  </si>
  <si>
    <t>记-298</t>
  </si>
  <si>
    <t>记-134</t>
  </si>
  <si>
    <t>记-53</t>
  </si>
  <si>
    <t>记—134</t>
  </si>
  <si>
    <t>记—76</t>
  </si>
  <si>
    <t>记—268</t>
  </si>
  <si>
    <t>记—51</t>
  </si>
  <si>
    <t>记—64</t>
  </si>
  <si>
    <t>记-290</t>
  </si>
  <si>
    <t>记—72</t>
    <phoneticPr fontId="2" type="noConversion"/>
  </si>
  <si>
    <t>记—142</t>
    <phoneticPr fontId="2" type="noConversion"/>
  </si>
  <si>
    <r>
      <t>记-38</t>
    </r>
    <r>
      <rPr>
        <sz val="11"/>
        <color indexed="8"/>
        <rFont val="宋体"/>
        <family val="3"/>
        <charset val="134"/>
      </rPr>
      <t/>
    </r>
  </si>
  <si>
    <t>记-231</t>
  </si>
  <si>
    <t>记-232</t>
  </si>
  <si>
    <t>记-23</t>
  </si>
  <si>
    <t>记-377</t>
  </si>
  <si>
    <t>记-410</t>
  </si>
  <si>
    <t>记-71</t>
  </si>
  <si>
    <t>记-338</t>
  </si>
  <si>
    <t>记-376</t>
  </si>
  <si>
    <t>记-314</t>
  </si>
  <si>
    <t>记-70</t>
  </si>
  <si>
    <t>记-358</t>
  </si>
  <si>
    <t>记-162</t>
  </si>
  <si>
    <t>记-32</t>
  </si>
  <si>
    <t>记-160</t>
    <phoneticPr fontId="2" type="noConversion"/>
  </si>
  <si>
    <t>记—311</t>
    <phoneticPr fontId="2" type="noConversion"/>
  </si>
  <si>
    <t>记—60</t>
    <phoneticPr fontId="2" type="noConversion"/>
  </si>
  <si>
    <t>记—252</t>
    <phoneticPr fontId="2" type="noConversion"/>
  </si>
  <si>
    <t>记—219</t>
    <phoneticPr fontId="2" type="noConversion"/>
  </si>
  <si>
    <t>记—160</t>
    <phoneticPr fontId="2" type="noConversion"/>
  </si>
  <si>
    <t>记—229</t>
    <phoneticPr fontId="2" type="noConversion"/>
  </si>
  <si>
    <t>记-241</t>
    <phoneticPr fontId="2" type="noConversion"/>
  </si>
  <si>
    <t>记-233</t>
    <phoneticPr fontId="2" type="noConversion"/>
  </si>
  <si>
    <t>记-110</t>
    <phoneticPr fontId="2" type="noConversion"/>
  </si>
  <si>
    <t>记-151</t>
    <phoneticPr fontId="2" type="noConversion"/>
  </si>
  <si>
    <t>记-26</t>
    <phoneticPr fontId="2" type="noConversion"/>
  </si>
  <si>
    <t>记-221</t>
    <phoneticPr fontId="2" type="noConversion"/>
  </si>
  <si>
    <t>记-385</t>
    <phoneticPr fontId="2" type="noConversion"/>
  </si>
  <si>
    <t>记-83</t>
    <phoneticPr fontId="2" type="noConversion"/>
  </si>
  <si>
    <t>记-356</t>
    <phoneticPr fontId="2" type="noConversion"/>
  </si>
  <si>
    <t>记-377</t>
    <phoneticPr fontId="2" type="noConversion"/>
  </si>
  <si>
    <t>记-35</t>
    <phoneticPr fontId="2" type="noConversion"/>
  </si>
  <si>
    <t>记-339</t>
    <phoneticPr fontId="2" type="noConversion"/>
  </si>
  <si>
    <t>记-355</t>
    <phoneticPr fontId="2" type="noConversion"/>
  </si>
  <si>
    <t>记-279</t>
    <phoneticPr fontId="2" type="noConversion"/>
  </si>
  <si>
    <t>记-23</t>
    <phoneticPr fontId="2" type="noConversion"/>
  </si>
  <si>
    <t>记-335</t>
    <phoneticPr fontId="2" type="noConversion"/>
  </si>
  <si>
    <t>记-112</t>
    <phoneticPr fontId="2" type="noConversion"/>
  </si>
  <si>
    <t>记-422</t>
    <phoneticPr fontId="2" type="noConversion"/>
  </si>
  <si>
    <t>记-424</t>
    <phoneticPr fontId="2" type="noConversion"/>
  </si>
  <si>
    <t>记-40</t>
    <phoneticPr fontId="2" type="noConversion"/>
  </si>
  <si>
    <t>记-400</t>
    <phoneticPr fontId="2" type="noConversion"/>
  </si>
  <si>
    <t>记-446</t>
    <phoneticPr fontId="2" type="noConversion"/>
  </si>
  <si>
    <t>记-43</t>
    <phoneticPr fontId="2" type="noConversion"/>
  </si>
  <si>
    <t>记-201</t>
    <phoneticPr fontId="2" type="noConversion"/>
  </si>
  <si>
    <t>记-345</t>
    <phoneticPr fontId="2" type="noConversion"/>
  </si>
  <si>
    <t>记-34</t>
    <phoneticPr fontId="2" type="noConversion"/>
  </si>
  <si>
    <t>记-82</t>
    <phoneticPr fontId="2" type="noConversion"/>
  </si>
  <si>
    <t>无法对应</t>
    <phoneticPr fontId="2" type="noConversion"/>
  </si>
  <si>
    <t>记-167</t>
    <phoneticPr fontId="2" type="noConversion"/>
  </si>
  <si>
    <t>无法对应</t>
    <phoneticPr fontId="2" type="noConversion"/>
  </si>
  <si>
    <t>无法对应</t>
    <phoneticPr fontId="2" type="noConversion"/>
  </si>
  <si>
    <t>GA/09/497</t>
    <phoneticPr fontId="2" type="noConversion"/>
  </si>
  <si>
    <t>平湖综合企业城</t>
    <phoneticPr fontId="2" type="noConversion"/>
  </si>
  <si>
    <t>记-22</t>
    <phoneticPr fontId="2" type="noConversion"/>
  </si>
  <si>
    <t>记-129</t>
    <phoneticPr fontId="2" type="noConversion"/>
  </si>
  <si>
    <t>记-321</t>
    <phoneticPr fontId="2" type="noConversion"/>
  </si>
  <si>
    <t>记-80</t>
    <phoneticPr fontId="2" type="noConversion"/>
  </si>
  <si>
    <t>记-274</t>
    <phoneticPr fontId="2" type="noConversion"/>
  </si>
  <si>
    <t>记-275</t>
    <phoneticPr fontId="2" type="noConversion"/>
  </si>
  <si>
    <t>记-139</t>
    <phoneticPr fontId="2" type="noConversion"/>
  </si>
  <si>
    <t>记-88</t>
    <phoneticPr fontId="2" type="noConversion"/>
  </si>
  <si>
    <t>记-153</t>
    <phoneticPr fontId="2" type="noConversion"/>
  </si>
  <si>
    <t>记-75</t>
    <phoneticPr fontId="2" type="noConversion"/>
  </si>
  <si>
    <t>GA/07/188</t>
    <phoneticPr fontId="2" type="noConversion"/>
  </si>
  <si>
    <t>GA/06/148</t>
    <phoneticPr fontId="2" type="noConversion"/>
  </si>
  <si>
    <t>益田假日广场</t>
    <phoneticPr fontId="2" type="noConversion"/>
  </si>
  <si>
    <t>SGHT-2011-0317</t>
    <phoneticPr fontId="2" type="noConversion"/>
  </si>
  <si>
    <t>益田假日广场B2-M81铺</t>
    <phoneticPr fontId="2" type="noConversion"/>
  </si>
  <si>
    <t>GA/10/441</t>
    <phoneticPr fontId="2" type="noConversion"/>
  </si>
  <si>
    <t>益田威斯汀酒店维保</t>
    <phoneticPr fontId="2" type="noConversion"/>
  </si>
  <si>
    <t>益田假日广场B2-M61铺</t>
    <phoneticPr fontId="2" type="noConversion"/>
  </si>
  <si>
    <t>益田假日广场B2-M30铺</t>
    <phoneticPr fontId="2" type="noConversion"/>
  </si>
  <si>
    <t>益田假日广场B2-M44铺</t>
    <phoneticPr fontId="2" type="noConversion"/>
  </si>
  <si>
    <t>记-350</t>
    <phoneticPr fontId="2" type="noConversion"/>
  </si>
  <si>
    <t>记—35</t>
    <phoneticPr fontId="2" type="noConversion"/>
  </si>
  <si>
    <t>记—208</t>
    <phoneticPr fontId="2" type="noConversion"/>
  </si>
  <si>
    <t>记—128</t>
    <phoneticPr fontId="2" type="noConversion"/>
  </si>
  <si>
    <t>记-65</t>
    <phoneticPr fontId="2" type="noConversion"/>
  </si>
  <si>
    <t>无法对应</t>
    <phoneticPr fontId="2" type="noConversion"/>
  </si>
  <si>
    <t>记-252</t>
    <phoneticPr fontId="2" type="noConversion"/>
  </si>
  <si>
    <t>记-79</t>
    <phoneticPr fontId="2" type="noConversion"/>
  </si>
  <si>
    <t>记-201</t>
    <phoneticPr fontId="2" type="noConversion"/>
  </si>
  <si>
    <t>无法对应</t>
    <phoneticPr fontId="2" type="noConversion"/>
  </si>
  <si>
    <t>记-234</t>
    <phoneticPr fontId="2" type="noConversion"/>
  </si>
  <si>
    <t>无法对应</t>
    <phoneticPr fontId="2" type="noConversion"/>
  </si>
  <si>
    <t>记-38</t>
  </si>
  <si>
    <t>记-91</t>
  </si>
  <si>
    <t>记-176</t>
  </si>
  <si>
    <t>记-177</t>
  </si>
  <si>
    <t>记-186</t>
  </si>
  <si>
    <t>记-84</t>
  </si>
  <si>
    <t>记-122</t>
  </si>
  <si>
    <t>记-168</t>
  </si>
  <si>
    <t>记-181</t>
  </si>
  <si>
    <t>记-253</t>
  </si>
  <si>
    <t>记-262</t>
  </si>
  <si>
    <t>记-59</t>
  </si>
  <si>
    <t>记-96</t>
  </si>
  <si>
    <t>记-101</t>
  </si>
  <si>
    <t>记-129</t>
  </si>
  <si>
    <t>记-130</t>
  </si>
  <si>
    <t>记-137</t>
  </si>
  <si>
    <t>记-193</t>
  </si>
  <si>
    <t>记-245</t>
  </si>
  <si>
    <t>记-273</t>
  </si>
  <si>
    <t>记-277</t>
  </si>
  <si>
    <t>记-26</t>
  </si>
  <si>
    <t>记-111</t>
  </si>
  <si>
    <t>记-169</t>
  </si>
  <si>
    <t>记-283</t>
  </si>
  <si>
    <t>记-99</t>
  </si>
  <si>
    <t>记-109</t>
  </si>
  <si>
    <t>记-189</t>
  </si>
  <si>
    <t>记-223</t>
  </si>
  <si>
    <t>记-264</t>
  </si>
  <si>
    <t>记-272</t>
  </si>
  <si>
    <t>记-115</t>
  </si>
  <si>
    <t>记-116</t>
  </si>
  <si>
    <t>记-173</t>
  </si>
  <si>
    <t>记-183</t>
  </si>
  <si>
    <t>记-58</t>
  </si>
  <si>
    <t>记-254</t>
  </si>
  <si>
    <t>记-255</t>
  </si>
  <si>
    <t>记-11</t>
  </si>
  <si>
    <t>记-20</t>
  </si>
  <si>
    <t>记-106</t>
  </si>
  <si>
    <t>记-127</t>
  </si>
  <si>
    <t>记-128</t>
  </si>
  <si>
    <t>记-206</t>
  </si>
  <si>
    <t>记-300</t>
  </si>
  <si>
    <t>记-302</t>
  </si>
  <si>
    <t>记-92</t>
  </si>
  <si>
    <t>记-207</t>
  </si>
  <si>
    <t>记-235</t>
  </si>
  <si>
    <t>记-284</t>
  </si>
  <si>
    <t>记-28</t>
  </si>
  <si>
    <t>记-131</t>
  </si>
  <si>
    <t>记-132</t>
  </si>
  <si>
    <t>记-158</t>
  </si>
  <si>
    <t>记-167</t>
  </si>
  <si>
    <t>记-228</t>
  </si>
  <si>
    <t>记-238</t>
  </si>
  <si>
    <t>记-94</t>
  </si>
  <si>
    <t>记-218</t>
  </si>
  <si>
    <t>记-226</t>
  </si>
  <si>
    <t>记-209</t>
  </si>
  <si>
    <t>记-45</t>
  </si>
  <si>
    <t>记-244</t>
  </si>
  <si>
    <t>记-275</t>
  </si>
  <si>
    <t>记-55</t>
  </si>
  <si>
    <t>记-321</t>
  </si>
  <si>
    <t>记-108</t>
  </si>
  <si>
    <t>记-349</t>
  </si>
  <si>
    <t>记-69</t>
  </si>
  <si>
    <t>记-371</t>
  </si>
  <si>
    <t>记-24</t>
  </si>
  <si>
    <t>记-224</t>
  </si>
  <si>
    <t>记-251</t>
  </si>
  <si>
    <t>记-210</t>
  </si>
  <si>
    <t>记-212</t>
  </si>
  <si>
    <t>记—147</t>
  </si>
  <si>
    <t>记-104</t>
  </si>
  <si>
    <t>记-400</t>
  </si>
  <si>
    <t>记-350</t>
  </si>
  <si>
    <t>记-366</t>
  </si>
  <si>
    <t>记-25</t>
  </si>
  <si>
    <t>记-267</t>
  </si>
  <si>
    <t>记-356</t>
  </si>
  <si>
    <t>记-383</t>
  </si>
  <si>
    <t>记-27</t>
  </si>
  <si>
    <t>记-351</t>
  </si>
  <si>
    <t>记-370</t>
  </si>
  <si>
    <t>记-52</t>
  </si>
  <si>
    <t>记-120</t>
  </si>
  <si>
    <t>记-368</t>
  </si>
  <si>
    <t>记-47</t>
  </si>
  <si>
    <t>记-385</t>
  </si>
  <si>
    <t>记-50</t>
  </si>
  <si>
    <t>记-285</t>
    <phoneticPr fontId="2" type="noConversion"/>
  </si>
  <si>
    <t>记-342</t>
    <phoneticPr fontId="2" type="noConversion"/>
  </si>
  <si>
    <t>记-74</t>
    <phoneticPr fontId="2" type="noConversion"/>
  </si>
  <si>
    <t>记-405</t>
    <phoneticPr fontId="2" type="noConversion"/>
  </si>
  <si>
    <t>记-229</t>
    <phoneticPr fontId="2" type="noConversion"/>
  </si>
  <si>
    <t>记-36</t>
    <phoneticPr fontId="2" type="noConversion"/>
  </si>
  <si>
    <t>记-370</t>
    <phoneticPr fontId="2" type="noConversion"/>
  </si>
  <si>
    <t>记-133</t>
    <phoneticPr fontId="2" type="noConversion"/>
  </si>
  <si>
    <t>记-254</t>
    <phoneticPr fontId="2" type="noConversion"/>
  </si>
  <si>
    <t>记-368</t>
    <phoneticPr fontId="2" type="noConversion"/>
  </si>
  <si>
    <t>记-250</t>
    <phoneticPr fontId="2" type="noConversion"/>
  </si>
  <si>
    <t>记-81</t>
    <phoneticPr fontId="2" type="noConversion"/>
  </si>
  <si>
    <t>记-24</t>
    <phoneticPr fontId="2" type="noConversion"/>
  </si>
  <si>
    <t>记-16</t>
    <phoneticPr fontId="2" type="noConversion"/>
  </si>
  <si>
    <t>记-260</t>
    <phoneticPr fontId="2" type="noConversion"/>
  </si>
  <si>
    <t>记-303</t>
    <phoneticPr fontId="2" type="noConversion"/>
  </si>
  <si>
    <t>记-31</t>
    <phoneticPr fontId="2" type="noConversion"/>
  </si>
  <si>
    <t>记-296</t>
    <phoneticPr fontId="2" type="noConversion"/>
  </si>
  <si>
    <t>记-323</t>
    <phoneticPr fontId="2" type="noConversion"/>
  </si>
  <si>
    <t>记-37</t>
    <phoneticPr fontId="2" type="noConversion"/>
  </si>
  <si>
    <t>记-394</t>
    <phoneticPr fontId="2" type="noConversion"/>
  </si>
  <si>
    <t>记—135</t>
    <phoneticPr fontId="2" type="noConversion"/>
  </si>
  <si>
    <t>记-377</t>
    <phoneticPr fontId="2" type="noConversion"/>
  </si>
  <si>
    <t>记-258</t>
    <phoneticPr fontId="2" type="noConversion"/>
  </si>
  <si>
    <t>记-374</t>
    <phoneticPr fontId="2" type="noConversion"/>
  </si>
  <si>
    <t>合同号</t>
    <phoneticPr fontId="2" type="noConversion"/>
  </si>
  <si>
    <t>项目名称</t>
    <phoneticPr fontId="2" type="noConversion"/>
  </si>
  <si>
    <t>外包人工费</t>
    <phoneticPr fontId="2" type="noConversion"/>
  </si>
  <si>
    <t>公司人工费</t>
    <phoneticPr fontId="2" type="noConversion"/>
  </si>
  <si>
    <t>其他费用</t>
    <phoneticPr fontId="2" type="noConversion"/>
  </si>
  <si>
    <t>碧湖二装</t>
    <phoneticPr fontId="2" type="noConversion"/>
  </si>
  <si>
    <t>记-262</t>
    <phoneticPr fontId="2" type="noConversion"/>
  </si>
  <si>
    <t>记-132</t>
    <phoneticPr fontId="2" type="noConversion"/>
  </si>
  <si>
    <t>记-143</t>
    <phoneticPr fontId="2" type="noConversion"/>
  </si>
  <si>
    <t>GA/03/117</t>
    <phoneticPr fontId="2" type="noConversion"/>
  </si>
  <si>
    <t>碧湖酒店</t>
    <phoneticPr fontId="2" type="noConversion"/>
  </si>
  <si>
    <t>GA/03/117</t>
    <phoneticPr fontId="2" type="noConversion"/>
  </si>
  <si>
    <t>记-178</t>
    <phoneticPr fontId="2" type="noConversion"/>
  </si>
  <si>
    <t>记-274</t>
    <phoneticPr fontId="2" type="noConversion"/>
  </si>
  <si>
    <t>记-207</t>
    <phoneticPr fontId="2" type="noConversion"/>
  </si>
  <si>
    <t>记-164</t>
    <phoneticPr fontId="2" type="noConversion"/>
  </si>
  <si>
    <t>记-65</t>
    <phoneticPr fontId="2" type="noConversion"/>
  </si>
  <si>
    <t>记-358</t>
    <phoneticPr fontId="2" type="noConversion"/>
  </si>
  <si>
    <t>记-383</t>
    <phoneticPr fontId="2" type="noConversion"/>
  </si>
  <si>
    <t>GA/03/117</t>
    <phoneticPr fontId="2" type="noConversion"/>
  </si>
  <si>
    <t>碧湖酒店</t>
    <phoneticPr fontId="2" type="noConversion"/>
  </si>
  <si>
    <t>记-159</t>
    <phoneticPr fontId="2" type="noConversion"/>
  </si>
  <si>
    <t>GA/03/117</t>
    <phoneticPr fontId="2" type="noConversion"/>
  </si>
  <si>
    <t>记-199</t>
    <phoneticPr fontId="2" type="noConversion"/>
  </si>
  <si>
    <t>GA/03/117</t>
    <phoneticPr fontId="2" type="noConversion"/>
  </si>
  <si>
    <t>碧湖酒店</t>
    <phoneticPr fontId="2" type="noConversion"/>
  </si>
  <si>
    <t>记-209</t>
    <phoneticPr fontId="2" type="noConversion"/>
  </si>
  <si>
    <t>GA/03/117</t>
    <phoneticPr fontId="2" type="noConversion"/>
  </si>
  <si>
    <t>碧湖酒店</t>
    <phoneticPr fontId="2" type="noConversion"/>
  </si>
  <si>
    <t>GA/03/117</t>
    <phoneticPr fontId="2" type="noConversion"/>
  </si>
  <si>
    <t>GA/03/117</t>
    <phoneticPr fontId="2" type="noConversion"/>
  </si>
  <si>
    <t>碧湖酒店</t>
    <phoneticPr fontId="2" type="noConversion"/>
  </si>
  <si>
    <t>记-361</t>
    <phoneticPr fontId="2" type="noConversion"/>
  </si>
  <si>
    <t>碧湖酒店</t>
    <phoneticPr fontId="2" type="noConversion"/>
  </si>
  <si>
    <t>GA/03/117</t>
    <phoneticPr fontId="2" type="noConversion"/>
  </si>
  <si>
    <r>
      <t>记-24</t>
    </r>
    <r>
      <rPr>
        <sz val="11"/>
        <color indexed="8"/>
        <rFont val="宋体"/>
        <family val="3"/>
        <charset val="134"/>
      </rPr>
      <t/>
    </r>
  </si>
  <si>
    <t>GA/03/117</t>
    <phoneticPr fontId="2" type="noConversion"/>
  </si>
  <si>
    <t>碧湖酒店</t>
    <phoneticPr fontId="2" type="noConversion"/>
  </si>
  <si>
    <t>记-369</t>
    <phoneticPr fontId="2" type="noConversion"/>
  </si>
  <si>
    <t>记-370</t>
    <phoneticPr fontId="2" type="noConversion"/>
  </si>
  <si>
    <t>记-385</t>
    <phoneticPr fontId="2" type="noConversion"/>
  </si>
  <si>
    <t>记—41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</si>
  <si>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</si>
  <si>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</si>
  <si>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</si>
  <si>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</si>
  <si>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</si>
  <si>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</si>
  <si>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</si>
  <si>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记-9</t>
    <phoneticPr fontId="2" type="noConversion"/>
  </si>
  <si>
    <t>SGHT-2011-0249</t>
    <phoneticPr fontId="2" type="noConversion"/>
  </si>
  <si>
    <t>金世界百货</t>
    <phoneticPr fontId="2" type="noConversion"/>
  </si>
  <si>
    <t>记-405</t>
    <phoneticPr fontId="2" type="noConversion"/>
  </si>
  <si>
    <t>记—147</t>
    <phoneticPr fontId="2" type="noConversion"/>
  </si>
  <si>
    <t>记—209</t>
    <phoneticPr fontId="2" type="noConversion"/>
  </si>
  <si>
    <t>记—295</t>
    <phoneticPr fontId="2" type="noConversion"/>
  </si>
  <si>
    <t>记-395</t>
    <phoneticPr fontId="2" type="noConversion"/>
  </si>
  <si>
    <t>记—26</t>
    <phoneticPr fontId="2" type="noConversion"/>
  </si>
  <si>
    <t>京基铜锣湾ABC栋维保</t>
    <phoneticPr fontId="2" type="noConversion"/>
  </si>
  <si>
    <t>记—31</t>
    <phoneticPr fontId="2" type="noConversion"/>
  </si>
  <si>
    <t>记—163</t>
    <phoneticPr fontId="2" type="noConversion"/>
  </si>
  <si>
    <t>记-405</t>
    <phoneticPr fontId="2" type="noConversion"/>
  </si>
  <si>
    <t>记-395</t>
    <phoneticPr fontId="2" type="noConversion"/>
  </si>
  <si>
    <t>记-24</t>
    <phoneticPr fontId="2" type="noConversion"/>
  </si>
  <si>
    <t>记-26</t>
    <phoneticPr fontId="2" type="noConversion"/>
  </si>
  <si>
    <t>GA/09/497</t>
    <phoneticPr fontId="2" type="noConversion"/>
  </si>
  <si>
    <t>平湖综合企业城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</si>
  <si>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</si>
  <si>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</si>
  <si>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</si>
  <si>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</si>
  <si>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平湖综合企业城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</si>
  <si>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</si>
  <si>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</si>
  <si>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</si>
  <si>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记-202</t>
    <phoneticPr fontId="2" type="noConversion"/>
  </si>
  <si>
    <t>GA/09/497</t>
    <phoneticPr fontId="2" type="noConversion"/>
  </si>
  <si>
    <t>GA/09/497</t>
    <phoneticPr fontId="2" type="noConversion"/>
  </si>
  <si>
    <t>平湖综合企业城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</si>
  <si>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</si>
  <si>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</si>
  <si>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</si>
  <si>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</si>
  <si>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</si>
  <si>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GA/09/497</t>
    <phoneticPr fontId="2" type="noConversion"/>
  </si>
  <si>
    <t>记-97</t>
    <phoneticPr fontId="2" type="noConversion"/>
  </si>
  <si>
    <t>GA/09/497</t>
    <phoneticPr fontId="2" type="noConversion"/>
  </si>
  <si>
    <t>GA/09/497</t>
    <phoneticPr fontId="2" type="noConversion"/>
  </si>
  <si>
    <t>记-371</t>
    <phoneticPr fontId="2" type="noConversion"/>
  </si>
  <si>
    <t>GA/09/497</t>
    <phoneticPr fontId="2" type="noConversion"/>
  </si>
  <si>
    <t>GA/07/188</t>
    <phoneticPr fontId="2" type="noConversion"/>
  </si>
  <si>
    <t>阳光医院</t>
    <phoneticPr fontId="2" type="noConversion"/>
  </si>
  <si>
    <t>GA/07/188</t>
    <phoneticPr fontId="2" type="noConversion"/>
  </si>
  <si>
    <t>阳光医院</t>
    <phoneticPr fontId="2" type="noConversion"/>
  </si>
  <si>
    <t>GA/07/188</t>
    <phoneticPr fontId="2" type="noConversion"/>
  </si>
  <si>
    <t>GA/07/188</t>
    <phoneticPr fontId="2" type="noConversion"/>
  </si>
  <si>
    <t>记-362</t>
    <phoneticPr fontId="2" type="noConversion"/>
  </si>
  <si>
    <t>记-376</t>
    <phoneticPr fontId="2" type="noConversion"/>
  </si>
  <si>
    <t>记-110</t>
    <phoneticPr fontId="2" type="noConversion"/>
  </si>
  <si>
    <t>记-339</t>
    <phoneticPr fontId="2" type="noConversion"/>
  </si>
  <si>
    <t>记-340</t>
    <phoneticPr fontId="2" type="noConversion"/>
  </si>
  <si>
    <t>记-355</t>
    <phoneticPr fontId="2" type="noConversion"/>
  </si>
  <si>
    <t>GA/07/188</t>
    <phoneticPr fontId="2" type="noConversion"/>
  </si>
  <si>
    <t>阳光医院</t>
    <phoneticPr fontId="2" type="noConversion"/>
  </si>
  <si>
    <t>记-69</t>
    <phoneticPr fontId="2" type="noConversion"/>
  </si>
  <si>
    <t>阳光医院</t>
    <phoneticPr fontId="2" type="noConversion"/>
  </si>
  <si>
    <t>记-272</t>
    <phoneticPr fontId="2" type="noConversion"/>
  </si>
  <si>
    <t>记-279</t>
    <phoneticPr fontId="2" type="noConversion"/>
  </si>
  <si>
    <t>记-75</t>
    <phoneticPr fontId="2" type="noConversion"/>
  </si>
  <si>
    <t>记-335</t>
    <phoneticPr fontId="2" type="noConversion"/>
  </si>
  <si>
    <t>GA/07/188</t>
    <phoneticPr fontId="2" type="noConversion"/>
  </si>
  <si>
    <t>记-92</t>
    <phoneticPr fontId="2" type="noConversion"/>
  </si>
  <si>
    <t>记-343</t>
    <phoneticPr fontId="2" type="noConversion"/>
  </si>
  <si>
    <t>记-359</t>
    <phoneticPr fontId="2" type="noConversion"/>
  </si>
  <si>
    <t>GA/07/188</t>
    <phoneticPr fontId="2" type="noConversion"/>
  </si>
  <si>
    <t>阳光医院</t>
    <phoneticPr fontId="2" type="noConversion"/>
  </si>
  <si>
    <t>记-118</t>
    <phoneticPr fontId="2" type="noConversion"/>
  </si>
  <si>
    <t>GA/07/188</t>
    <phoneticPr fontId="2" type="noConversion"/>
  </si>
  <si>
    <t>阳光医院</t>
    <phoneticPr fontId="2" type="noConversion"/>
  </si>
  <si>
    <t>记-144</t>
    <phoneticPr fontId="2" type="noConversion"/>
  </si>
  <si>
    <t>GA/07/188</t>
    <phoneticPr fontId="2" type="noConversion"/>
  </si>
  <si>
    <t>记-342</t>
    <phoneticPr fontId="2" type="noConversion"/>
  </si>
  <si>
    <t>记-33</t>
    <phoneticPr fontId="2" type="noConversion"/>
  </si>
  <si>
    <t>记-134</t>
    <phoneticPr fontId="2" type="noConversion"/>
  </si>
  <si>
    <t>记-405</t>
    <phoneticPr fontId="2" type="noConversion"/>
  </si>
  <si>
    <t>艺展中心二装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</si>
  <si>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</si>
  <si>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</si>
  <si>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</si>
  <si>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</si>
  <si>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</si>
  <si>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益田假日广场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</si>
  <si>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</si>
  <si>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</si>
  <si>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</si>
  <si>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</si>
  <si>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</si>
  <si>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益田假日广场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</si>
  <si>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</si>
  <si>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</si>
  <si>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</si>
  <si>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</si>
  <si>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</si>
  <si>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</si>
  <si>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</si>
  <si>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</si>
  <si>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</si>
  <si>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</si>
  <si>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</si>
  <si>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</si>
  <si>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</si>
  <si>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GA/06/148</t>
    <phoneticPr fontId="2" type="noConversion"/>
  </si>
  <si>
    <t>GA/09/264</t>
    <phoneticPr fontId="2" type="noConversion"/>
  </si>
  <si>
    <t>益田假日广场L1-24铺</t>
    <phoneticPr fontId="2" type="noConversion"/>
  </si>
  <si>
    <t>GA/10/441</t>
    <phoneticPr fontId="2" type="noConversion"/>
  </si>
  <si>
    <t>益田威斯汀酒店维保</t>
    <phoneticPr fontId="2" type="noConversion"/>
  </si>
  <si>
    <t>记—243</t>
    <phoneticPr fontId="2" type="noConversion"/>
  </si>
  <si>
    <t>GA/10/441</t>
    <phoneticPr fontId="2" type="noConversion"/>
  </si>
  <si>
    <t>益田威斯汀酒店维保</t>
    <phoneticPr fontId="2" type="noConversion"/>
  </si>
  <si>
    <t>记—122</t>
    <phoneticPr fontId="2" type="noConversion"/>
  </si>
  <si>
    <t>记—19</t>
    <phoneticPr fontId="2" type="noConversion"/>
  </si>
  <si>
    <t>记—349</t>
    <phoneticPr fontId="2" type="noConversion"/>
  </si>
  <si>
    <t>GA/10/441</t>
    <phoneticPr fontId="2" type="noConversion"/>
  </si>
  <si>
    <t>益田威斯汀酒店维保</t>
    <phoneticPr fontId="2" type="noConversion"/>
  </si>
  <si>
    <t>记—21</t>
    <phoneticPr fontId="2" type="noConversion"/>
  </si>
  <si>
    <t>记—54</t>
    <phoneticPr fontId="2" type="noConversion"/>
  </si>
  <si>
    <t>SGHT-2011-0333</t>
    <phoneticPr fontId="2" type="noConversion"/>
  </si>
  <si>
    <t>SGHT-2011-0303</t>
    <phoneticPr fontId="2" type="noConversion"/>
  </si>
  <si>
    <t>SGHT-2011-0300</t>
    <phoneticPr fontId="2" type="noConversion"/>
  </si>
  <si>
    <t>SGHT-2011-0299</t>
    <phoneticPr fontId="2" type="noConversion"/>
  </si>
  <si>
    <t>益田假日广场B2-M68-69铺</t>
    <phoneticPr fontId="2" type="noConversion"/>
  </si>
  <si>
    <t>GA/03/117</t>
    <phoneticPr fontId="2" type="noConversion"/>
  </si>
  <si>
    <t>记-95</t>
    <phoneticPr fontId="2" type="noConversion"/>
  </si>
  <si>
    <t>记-127</t>
    <phoneticPr fontId="2" type="noConversion"/>
  </si>
  <si>
    <t>记-137</t>
    <phoneticPr fontId="2" type="noConversion"/>
  </si>
  <si>
    <t>记-210</t>
    <phoneticPr fontId="2" type="noConversion"/>
  </si>
  <si>
    <t>记-230</t>
    <phoneticPr fontId="2" type="noConversion"/>
  </si>
  <si>
    <t>GA/03/117</t>
    <phoneticPr fontId="2" type="noConversion"/>
  </si>
  <si>
    <t>GA/03/117</t>
    <phoneticPr fontId="2" type="noConversion"/>
  </si>
  <si>
    <t>记—140</t>
    <phoneticPr fontId="2" type="noConversion"/>
  </si>
  <si>
    <t>记—244</t>
    <phoneticPr fontId="2" type="noConversion"/>
  </si>
  <si>
    <t>记-338</t>
    <phoneticPr fontId="2" type="noConversion"/>
  </si>
  <si>
    <t>记-118</t>
    <phoneticPr fontId="2" type="noConversion"/>
  </si>
  <si>
    <t>记-152</t>
    <phoneticPr fontId="2" type="noConversion"/>
  </si>
  <si>
    <t>记-70</t>
    <phoneticPr fontId="2" type="noConversion"/>
  </si>
  <si>
    <t>记-246</t>
    <phoneticPr fontId="2" type="noConversion"/>
  </si>
  <si>
    <t>记-242</t>
    <phoneticPr fontId="2" type="noConversion"/>
  </si>
  <si>
    <t>记-395</t>
    <phoneticPr fontId="2" type="noConversion"/>
  </si>
  <si>
    <t>记-342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</si>
  <si>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</si>
  <si>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</si>
  <si>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</si>
  <si>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</si>
  <si>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</si>
  <si>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记-400</t>
    <phoneticPr fontId="2" type="noConversion"/>
  </si>
  <si>
    <t>记-201</t>
    <phoneticPr fontId="2" type="noConversion"/>
  </si>
  <si>
    <t>记-256</t>
    <phoneticPr fontId="2" type="noConversion"/>
  </si>
  <si>
    <t>记-376</t>
    <phoneticPr fontId="2" type="noConversion"/>
  </si>
  <si>
    <t>凭证号</t>
    <phoneticPr fontId="2" type="noConversion"/>
  </si>
  <si>
    <t>收款</t>
    <phoneticPr fontId="2" type="noConversion"/>
  </si>
  <si>
    <t>材料费</t>
    <phoneticPr fontId="2" type="noConversion"/>
  </si>
  <si>
    <t>余额</t>
    <phoneticPr fontId="2" type="noConversion"/>
  </si>
  <si>
    <t>GA/03/117</t>
    <phoneticPr fontId="2" type="noConversion"/>
  </si>
  <si>
    <t>记-235</t>
    <phoneticPr fontId="2" type="noConversion"/>
  </si>
  <si>
    <t>记-106</t>
    <phoneticPr fontId="2" type="noConversion"/>
  </si>
  <si>
    <t>记-185</t>
    <phoneticPr fontId="2" type="noConversion"/>
  </si>
  <si>
    <t>记-39</t>
    <phoneticPr fontId="2" type="noConversion"/>
  </si>
  <si>
    <t>记-305</t>
    <phoneticPr fontId="2" type="noConversion"/>
  </si>
  <si>
    <t>记-457</t>
    <phoneticPr fontId="2" type="noConversion"/>
  </si>
  <si>
    <t>记-9</t>
    <phoneticPr fontId="2" type="noConversion"/>
  </si>
  <si>
    <t>SGHT-2011-0197</t>
    <phoneticPr fontId="2" type="noConversion"/>
  </si>
  <si>
    <t>碧湖酒店防火门</t>
    <phoneticPr fontId="2" type="noConversion"/>
  </si>
  <si>
    <t>记—402</t>
    <phoneticPr fontId="2" type="noConversion"/>
  </si>
  <si>
    <t>记—146</t>
    <phoneticPr fontId="2" type="noConversion"/>
  </si>
  <si>
    <t>记—20</t>
    <phoneticPr fontId="2" type="noConversion"/>
  </si>
  <si>
    <t>记—50</t>
    <phoneticPr fontId="2" type="noConversion"/>
  </si>
  <si>
    <t>记—84</t>
    <phoneticPr fontId="2" type="noConversion"/>
  </si>
  <si>
    <t>GA/04/028</t>
    <phoneticPr fontId="2" type="noConversion"/>
  </si>
  <si>
    <t>记-140</t>
    <phoneticPr fontId="2" type="noConversion"/>
  </si>
  <si>
    <t>GA/10/353</t>
    <phoneticPr fontId="2" type="noConversion"/>
  </si>
  <si>
    <t>东莞欧景丽苑</t>
    <phoneticPr fontId="2" type="noConversion"/>
  </si>
  <si>
    <t>记-237</t>
    <phoneticPr fontId="2" type="noConversion"/>
  </si>
  <si>
    <t>记-295</t>
    <phoneticPr fontId="2" type="noConversion"/>
  </si>
  <si>
    <t>记-271</t>
    <phoneticPr fontId="2" type="noConversion"/>
  </si>
  <si>
    <t>记-142</t>
    <phoneticPr fontId="2" type="noConversion"/>
  </si>
  <si>
    <t>记-311</t>
    <phoneticPr fontId="2" type="noConversion"/>
  </si>
  <si>
    <t>记-214</t>
    <phoneticPr fontId="2" type="noConversion"/>
  </si>
  <si>
    <t>记-216</t>
    <phoneticPr fontId="2" type="noConversion"/>
  </si>
  <si>
    <t>记-219</t>
    <phoneticPr fontId="2" type="noConversion"/>
  </si>
  <si>
    <t>记-251</t>
    <phoneticPr fontId="2" type="noConversion"/>
  </si>
  <si>
    <t>记-267</t>
    <phoneticPr fontId="2" type="noConversion"/>
  </si>
  <si>
    <t>记-393</t>
    <phoneticPr fontId="2" type="noConversion"/>
  </si>
  <si>
    <t>记-13</t>
    <phoneticPr fontId="2" type="noConversion"/>
  </si>
  <si>
    <t>记-84</t>
    <phoneticPr fontId="2" type="noConversion"/>
  </si>
  <si>
    <t>记-89</t>
    <phoneticPr fontId="2" type="noConversion"/>
  </si>
  <si>
    <t>记-97</t>
    <phoneticPr fontId="2" type="noConversion"/>
  </si>
  <si>
    <t>记-107</t>
    <phoneticPr fontId="2" type="noConversion"/>
  </si>
  <si>
    <t>记-120</t>
    <phoneticPr fontId="2" type="noConversion"/>
  </si>
  <si>
    <t>记-158</t>
    <phoneticPr fontId="2" type="noConversion"/>
  </si>
  <si>
    <t>记-44</t>
    <phoneticPr fontId="2" type="noConversion"/>
  </si>
  <si>
    <t>记-20</t>
    <phoneticPr fontId="2" type="noConversion"/>
  </si>
  <si>
    <t>记-236</t>
    <phoneticPr fontId="2" type="noConversion"/>
  </si>
  <si>
    <t>记-313</t>
    <phoneticPr fontId="2" type="noConversion"/>
  </si>
  <si>
    <t>记-105</t>
    <phoneticPr fontId="2" type="noConversion"/>
  </si>
  <si>
    <t>记-203</t>
    <phoneticPr fontId="2" type="noConversion"/>
  </si>
  <si>
    <t>记-231</t>
    <phoneticPr fontId="2" type="noConversion"/>
  </si>
  <si>
    <t>记-41</t>
    <phoneticPr fontId="2" type="noConversion"/>
  </si>
  <si>
    <t>记-174</t>
    <phoneticPr fontId="2" type="noConversion"/>
  </si>
  <si>
    <t>记-291</t>
    <phoneticPr fontId="2" type="noConversion"/>
  </si>
  <si>
    <t>记-386</t>
    <phoneticPr fontId="2" type="noConversion"/>
  </si>
  <si>
    <t>记-72</t>
    <phoneticPr fontId="2" type="noConversion"/>
  </si>
  <si>
    <t>记-223</t>
    <phoneticPr fontId="2" type="noConversion"/>
  </si>
  <si>
    <t>记-352</t>
    <phoneticPr fontId="2" type="noConversion"/>
  </si>
  <si>
    <t>记-320</t>
    <phoneticPr fontId="2" type="noConversion"/>
  </si>
  <si>
    <t>GA/10/111</t>
    <phoneticPr fontId="2" type="noConversion"/>
  </si>
  <si>
    <t>假日广场地铁商城</t>
    <phoneticPr fontId="2" type="noConversion"/>
  </si>
  <si>
    <t>记—297</t>
    <phoneticPr fontId="2" type="noConversion"/>
  </si>
  <si>
    <t>记—75</t>
    <phoneticPr fontId="2" type="noConversion"/>
  </si>
  <si>
    <t>记—103</t>
    <phoneticPr fontId="2" type="noConversion"/>
  </si>
  <si>
    <t>记—228</t>
    <phoneticPr fontId="2" type="noConversion"/>
  </si>
  <si>
    <t>记—330</t>
    <phoneticPr fontId="2" type="noConversion"/>
  </si>
  <si>
    <t>记—122</t>
    <phoneticPr fontId="2" type="noConversion"/>
  </si>
  <si>
    <t>记—247</t>
    <phoneticPr fontId="2" type="noConversion"/>
  </si>
  <si>
    <t>记—300</t>
    <phoneticPr fontId="2" type="noConversion"/>
  </si>
  <si>
    <t>记—329</t>
    <phoneticPr fontId="2" type="noConversion"/>
  </si>
  <si>
    <t>记—102</t>
    <phoneticPr fontId="2" type="noConversion"/>
  </si>
  <si>
    <t>记—224</t>
    <phoneticPr fontId="2" type="noConversion"/>
  </si>
  <si>
    <t>记—243</t>
    <phoneticPr fontId="2" type="noConversion"/>
  </si>
  <si>
    <t>记—245</t>
    <phoneticPr fontId="2" type="noConversion"/>
  </si>
  <si>
    <t>记—292</t>
    <phoneticPr fontId="2" type="noConversion"/>
  </si>
  <si>
    <t>记—294</t>
    <phoneticPr fontId="2" type="noConversion"/>
  </si>
  <si>
    <t>记—301</t>
    <phoneticPr fontId="2" type="noConversion"/>
  </si>
  <si>
    <t>记—392</t>
    <phoneticPr fontId="2" type="noConversion"/>
  </si>
  <si>
    <t>记—342</t>
    <phoneticPr fontId="2" type="noConversion"/>
  </si>
  <si>
    <t>记-401</t>
    <phoneticPr fontId="2" type="noConversion"/>
  </si>
  <si>
    <t>SGHT-2011-0249</t>
    <phoneticPr fontId="2" type="noConversion"/>
  </si>
  <si>
    <t>SGHT-2011-0214</t>
    <phoneticPr fontId="2" type="noConversion"/>
  </si>
  <si>
    <t>记-302</t>
    <phoneticPr fontId="2" type="noConversion"/>
  </si>
  <si>
    <t>记—197</t>
    <phoneticPr fontId="2" type="noConversion"/>
  </si>
  <si>
    <t>记—279</t>
    <phoneticPr fontId="2" type="noConversion"/>
  </si>
  <si>
    <t>记—78</t>
    <phoneticPr fontId="2" type="noConversion"/>
  </si>
  <si>
    <t>记-347</t>
    <phoneticPr fontId="2" type="noConversion"/>
  </si>
  <si>
    <t>记—174</t>
    <phoneticPr fontId="2" type="noConversion"/>
  </si>
  <si>
    <t>日期</t>
  </si>
  <si>
    <t>GA/03/117</t>
    <phoneticPr fontId="2" type="noConversion"/>
  </si>
  <si>
    <t>碧湖酒店</t>
    <phoneticPr fontId="2" type="noConversion"/>
  </si>
  <si>
    <t>记-102</t>
    <phoneticPr fontId="2" type="noConversion"/>
  </si>
  <si>
    <t>记-193</t>
    <phoneticPr fontId="2" type="noConversion"/>
  </si>
  <si>
    <t>记-235</t>
    <phoneticPr fontId="2" type="noConversion"/>
  </si>
  <si>
    <t>记-355</t>
    <phoneticPr fontId="2" type="noConversion"/>
  </si>
  <si>
    <t>记-377</t>
    <phoneticPr fontId="2" type="noConversion"/>
  </si>
  <si>
    <t>记-34</t>
    <phoneticPr fontId="2" type="noConversion"/>
  </si>
  <si>
    <t>GA/03/117</t>
    <phoneticPr fontId="2" type="noConversion"/>
  </si>
  <si>
    <t>记-37</t>
    <phoneticPr fontId="2" type="noConversion"/>
  </si>
  <si>
    <t>记-106</t>
    <phoneticPr fontId="2" type="noConversion"/>
  </si>
  <si>
    <t>记-110</t>
    <phoneticPr fontId="2" type="noConversion"/>
  </si>
  <si>
    <t>记-185</t>
    <phoneticPr fontId="2" type="noConversion"/>
  </si>
  <si>
    <t>记-339</t>
    <phoneticPr fontId="2" type="noConversion"/>
  </si>
  <si>
    <t>记-208</t>
    <phoneticPr fontId="2" type="noConversion"/>
  </si>
  <si>
    <t>记-260</t>
    <phoneticPr fontId="2" type="noConversion"/>
  </si>
  <si>
    <t>记-279</t>
    <phoneticPr fontId="2" type="noConversion"/>
  </si>
  <si>
    <t>记-17</t>
    <phoneticPr fontId="2" type="noConversion"/>
  </si>
  <si>
    <t>记-83</t>
    <phoneticPr fontId="2" type="noConversion"/>
  </si>
  <si>
    <t>记-141</t>
    <phoneticPr fontId="2" type="noConversion"/>
  </si>
  <si>
    <t>记-310</t>
    <phoneticPr fontId="2" type="noConversion"/>
  </si>
  <si>
    <t>记-335</t>
    <phoneticPr fontId="2" type="noConversion"/>
  </si>
  <si>
    <t>记-32</t>
    <phoneticPr fontId="2" type="noConversion"/>
  </si>
  <si>
    <t>GA/03/117</t>
    <phoneticPr fontId="2" type="noConversion"/>
  </si>
  <si>
    <t>记-35</t>
    <phoneticPr fontId="2" type="noConversion"/>
  </si>
  <si>
    <t>GA/03/117</t>
    <phoneticPr fontId="2" type="noConversion"/>
  </si>
  <si>
    <t>记-39</t>
    <phoneticPr fontId="2" type="noConversion"/>
  </si>
  <si>
    <t>记-277</t>
    <phoneticPr fontId="2" type="noConversion"/>
  </si>
  <si>
    <t>记-422</t>
    <phoneticPr fontId="2" type="noConversion"/>
  </si>
  <si>
    <t>记-424</t>
    <phoneticPr fontId="2" type="noConversion"/>
  </si>
  <si>
    <t>记-10</t>
    <phoneticPr fontId="2" type="noConversion"/>
  </si>
  <si>
    <t>记-12</t>
    <phoneticPr fontId="2" type="noConversion"/>
  </si>
  <si>
    <t>记-87</t>
    <phoneticPr fontId="2" type="noConversion"/>
  </si>
  <si>
    <t>记-147</t>
    <phoneticPr fontId="2" type="noConversion"/>
  </si>
  <si>
    <t>记-209</t>
    <phoneticPr fontId="2" type="noConversion"/>
  </si>
  <si>
    <t>记-229</t>
    <phoneticPr fontId="2" type="noConversion"/>
  </si>
  <si>
    <t>GA/03/117</t>
    <phoneticPr fontId="2" type="noConversion"/>
  </si>
  <si>
    <t>记-297</t>
    <phoneticPr fontId="2" type="noConversion"/>
  </si>
  <si>
    <t>记-305</t>
    <phoneticPr fontId="2" type="noConversion"/>
  </si>
  <si>
    <t>记-384</t>
    <phoneticPr fontId="2" type="noConversion"/>
  </si>
  <si>
    <t>记-400</t>
    <phoneticPr fontId="2" type="noConversion"/>
  </si>
  <si>
    <t>记-446</t>
    <phoneticPr fontId="2" type="noConversion"/>
  </si>
  <si>
    <t>记-457</t>
    <phoneticPr fontId="2" type="noConversion"/>
  </si>
  <si>
    <t>GA/03/117</t>
    <phoneticPr fontId="2" type="noConversion"/>
  </si>
  <si>
    <t>记-45</t>
    <phoneticPr fontId="2" type="noConversion"/>
  </si>
  <si>
    <t>记-76</t>
    <phoneticPr fontId="2" type="noConversion"/>
  </si>
  <si>
    <t>记-82</t>
    <phoneticPr fontId="2" type="noConversion"/>
  </si>
  <si>
    <t>记-125</t>
    <phoneticPr fontId="2" type="noConversion"/>
  </si>
  <si>
    <t>记-149</t>
    <phoneticPr fontId="2" type="noConversion"/>
  </si>
  <si>
    <t>记-194</t>
    <phoneticPr fontId="2" type="noConversion"/>
  </si>
  <si>
    <t>记-21</t>
    <phoneticPr fontId="2" type="noConversion"/>
  </si>
  <si>
    <t>GA/03/117</t>
    <phoneticPr fontId="2" type="noConversion"/>
  </si>
  <si>
    <t>记-26</t>
    <phoneticPr fontId="2" type="noConversion"/>
  </si>
  <si>
    <t>记-91</t>
    <phoneticPr fontId="2" type="noConversion"/>
  </si>
  <si>
    <t>记-110</t>
    <phoneticPr fontId="2" type="noConversion"/>
  </si>
  <si>
    <t>记-118</t>
    <phoneticPr fontId="2" type="noConversion"/>
  </si>
  <si>
    <t>记-140</t>
    <phoneticPr fontId="2" type="noConversion"/>
  </si>
  <si>
    <t>记-200</t>
    <phoneticPr fontId="2" type="noConversion"/>
  </si>
  <si>
    <t>记-211</t>
    <phoneticPr fontId="2" type="noConversion"/>
  </si>
  <si>
    <t>GA/03/117</t>
    <phoneticPr fontId="2" type="noConversion"/>
  </si>
  <si>
    <t>记-338</t>
    <phoneticPr fontId="2" type="noConversion"/>
  </si>
  <si>
    <t>记-345</t>
    <phoneticPr fontId="2" type="noConversion"/>
  </si>
  <si>
    <t>记-35</t>
    <phoneticPr fontId="2" type="noConversion"/>
  </si>
  <si>
    <t>记-37</t>
    <phoneticPr fontId="2" type="noConversion"/>
  </si>
  <si>
    <t>记-38</t>
    <phoneticPr fontId="2" type="noConversion"/>
  </si>
  <si>
    <t>记-82</t>
    <phoneticPr fontId="2" type="noConversion"/>
  </si>
  <si>
    <t>记-122</t>
    <phoneticPr fontId="2" type="noConversion"/>
  </si>
  <si>
    <t>记-133</t>
    <phoneticPr fontId="2" type="noConversion"/>
  </si>
  <si>
    <t>记-226</t>
    <phoneticPr fontId="2" type="noConversion"/>
  </si>
  <si>
    <t>记-285</t>
    <phoneticPr fontId="2" type="noConversion"/>
  </si>
  <si>
    <t>记-336</t>
    <phoneticPr fontId="2" type="noConversion"/>
  </si>
  <si>
    <t>记-19</t>
    <phoneticPr fontId="2" type="noConversion"/>
  </si>
  <si>
    <t>记-30</t>
    <phoneticPr fontId="2" type="noConversion"/>
  </si>
  <si>
    <t>GA/03/117</t>
    <phoneticPr fontId="2" type="noConversion"/>
  </si>
  <si>
    <t>记-81</t>
    <phoneticPr fontId="2" type="noConversion"/>
  </si>
  <si>
    <t>GA/03/117</t>
    <phoneticPr fontId="2" type="noConversion"/>
  </si>
  <si>
    <t>记-289</t>
    <phoneticPr fontId="2" type="noConversion"/>
  </si>
  <si>
    <t>记-320</t>
    <phoneticPr fontId="2" type="noConversion"/>
  </si>
  <si>
    <t>GA/03/117</t>
    <phoneticPr fontId="2" type="noConversion"/>
  </si>
  <si>
    <t>记-370</t>
    <phoneticPr fontId="2" type="noConversion"/>
  </si>
  <si>
    <t>记-71</t>
    <phoneticPr fontId="2" type="noConversion"/>
  </si>
  <si>
    <t>记-73</t>
    <phoneticPr fontId="2" type="noConversion"/>
  </si>
  <si>
    <t>记-391</t>
    <phoneticPr fontId="2" type="noConversion"/>
  </si>
  <si>
    <t>GA/03/117</t>
    <phoneticPr fontId="2" type="noConversion"/>
  </si>
  <si>
    <t>记-84</t>
    <phoneticPr fontId="2" type="noConversion"/>
  </si>
  <si>
    <t>GA/04/028</t>
    <phoneticPr fontId="2" type="noConversion"/>
  </si>
  <si>
    <t>春天医院</t>
    <phoneticPr fontId="2" type="noConversion"/>
  </si>
  <si>
    <t>GA/04/028</t>
    <phoneticPr fontId="2" type="noConversion"/>
  </si>
  <si>
    <t>记-357</t>
    <phoneticPr fontId="2" type="noConversion"/>
  </si>
  <si>
    <t>记-115</t>
    <phoneticPr fontId="2" type="noConversion"/>
  </si>
  <si>
    <t>GA/04/028</t>
    <phoneticPr fontId="2" type="noConversion"/>
  </si>
  <si>
    <t>记-340</t>
    <phoneticPr fontId="2" type="noConversion"/>
  </si>
  <si>
    <t>记-272</t>
    <phoneticPr fontId="2" type="noConversion"/>
  </si>
  <si>
    <t>记-140</t>
    <phoneticPr fontId="2" type="noConversion"/>
  </si>
  <si>
    <t>记-312</t>
    <phoneticPr fontId="2" type="noConversion"/>
  </si>
  <si>
    <t>记-285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</si>
  <si>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</si>
  <si>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</si>
  <si>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</si>
  <si>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</si>
  <si>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</si>
  <si>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</si>
  <si>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</si>
  <si>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</si>
  <si>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</si>
  <si>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</si>
  <si>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</si>
  <si>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</si>
  <si>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</si>
  <si>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GA/10/353</t>
    <phoneticPr fontId="2" type="noConversion"/>
  </si>
  <si>
    <t>记-392</t>
    <phoneticPr fontId="2" type="noConversion"/>
  </si>
  <si>
    <t>GA/10/353</t>
    <phoneticPr fontId="2" type="noConversion"/>
  </si>
  <si>
    <t>记-395</t>
    <phoneticPr fontId="2" type="noConversion"/>
  </si>
  <si>
    <t>GA/10/353</t>
    <phoneticPr fontId="2" type="noConversion"/>
  </si>
  <si>
    <t>GA/10/325</t>
    <phoneticPr fontId="2" type="noConversion"/>
  </si>
  <si>
    <t>嘉宾花园</t>
    <phoneticPr fontId="2" type="noConversion"/>
  </si>
  <si>
    <t>记-320</t>
    <phoneticPr fontId="2" type="noConversion"/>
  </si>
  <si>
    <t>记-356</t>
    <phoneticPr fontId="2" type="noConversion"/>
  </si>
  <si>
    <t>记-362</t>
    <phoneticPr fontId="2" type="noConversion"/>
  </si>
  <si>
    <t>记-34</t>
    <phoneticPr fontId="2" type="noConversion"/>
  </si>
  <si>
    <t>记-163</t>
    <phoneticPr fontId="2" type="noConversion"/>
  </si>
  <si>
    <t>GA/10/325</t>
    <phoneticPr fontId="2" type="noConversion"/>
  </si>
  <si>
    <t>记-164</t>
    <phoneticPr fontId="2" type="noConversion"/>
  </si>
  <si>
    <t>记-271</t>
    <phoneticPr fontId="2" type="noConversion"/>
  </si>
  <si>
    <t>记-423</t>
    <phoneticPr fontId="2" type="noConversion"/>
  </si>
  <si>
    <t>记-157</t>
    <phoneticPr fontId="2" type="noConversion"/>
  </si>
  <si>
    <t>记-338</t>
    <phoneticPr fontId="2" type="noConversion"/>
  </si>
  <si>
    <t>记-372</t>
    <phoneticPr fontId="2" type="noConversion"/>
  </si>
  <si>
    <t>记-391</t>
    <phoneticPr fontId="2" type="noConversion"/>
  </si>
  <si>
    <t>GA/10/111</t>
    <phoneticPr fontId="2" type="noConversion"/>
  </si>
  <si>
    <t>假日广场地铁商城</t>
    <phoneticPr fontId="2" type="noConversion"/>
  </si>
  <si>
    <t>记—259</t>
    <phoneticPr fontId="2" type="noConversion"/>
  </si>
  <si>
    <t>记—252</t>
    <phoneticPr fontId="2" type="noConversion"/>
  </si>
  <si>
    <t>GA/10/111</t>
    <phoneticPr fontId="2" type="noConversion"/>
  </si>
  <si>
    <t>假日广场地铁商城</t>
    <phoneticPr fontId="2" type="noConversion"/>
  </si>
  <si>
    <t>记—72</t>
    <phoneticPr fontId="2" type="noConversion"/>
  </si>
  <si>
    <t>记—309</t>
    <phoneticPr fontId="2" type="noConversion"/>
  </si>
  <si>
    <t>记—127</t>
    <phoneticPr fontId="2" type="noConversion"/>
  </si>
  <si>
    <t>GA/10/111</t>
    <phoneticPr fontId="2" type="noConversion"/>
  </si>
  <si>
    <t>假日广场地铁商城</t>
    <phoneticPr fontId="2" type="noConversion"/>
  </si>
  <si>
    <t>记—394</t>
    <phoneticPr fontId="2" type="noConversion"/>
  </si>
  <si>
    <t>GA/10/111</t>
    <phoneticPr fontId="2" type="noConversion"/>
  </si>
  <si>
    <t>假日广场地铁商城</t>
    <phoneticPr fontId="2" type="noConversion"/>
  </si>
  <si>
    <t>记—421</t>
    <phoneticPr fontId="2" type="noConversion"/>
  </si>
  <si>
    <t>GA/10/111</t>
    <phoneticPr fontId="2" type="noConversion"/>
  </si>
  <si>
    <t>记—149</t>
    <phoneticPr fontId="2" type="noConversion"/>
  </si>
  <si>
    <t>记—151</t>
    <phoneticPr fontId="2" type="noConversion"/>
  </si>
  <si>
    <t>GA/10/111</t>
    <phoneticPr fontId="2" type="noConversion"/>
  </si>
  <si>
    <t>假日广场地铁商城</t>
    <phoneticPr fontId="2" type="noConversion"/>
  </si>
  <si>
    <t>记—208</t>
    <phoneticPr fontId="2" type="noConversion"/>
  </si>
  <si>
    <t>GA/10/111</t>
    <phoneticPr fontId="2" type="noConversion"/>
  </si>
  <si>
    <t>假日广场地铁商城</t>
    <phoneticPr fontId="2" type="noConversion"/>
  </si>
  <si>
    <t>记—297</t>
    <phoneticPr fontId="2" type="noConversion"/>
  </si>
  <si>
    <t>GA/10/111</t>
    <phoneticPr fontId="2" type="noConversion"/>
  </si>
  <si>
    <t>假日广场地铁商城</t>
    <phoneticPr fontId="2" type="noConversion"/>
  </si>
  <si>
    <t>记—314</t>
    <phoneticPr fontId="2" type="noConversion"/>
  </si>
  <si>
    <t>记—422</t>
    <phoneticPr fontId="2" type="noConversion"/>
  </si>
  <si>
    <t>记—456</t>
    <phoneticPr fontId="2" type="noConversion"/>
  </si>
  <si>
    <t>记—38</t>
    <phoneticPr fontId="2" type="noConversion"/>
  </si>
  <si>
    <t>记—45</t>
    <phoneticPr fontId="2" type="noConversion"/>
  </si>
  <si>
    <t>记—76</t>
    <phoneticPr fontId="2" type="noConversion"/>
  </si>
  <si>
    <t>记—147</t>
    <phoneticPr fontId="2" type="noConversion"/>
  </si>
  <si>
    <t>记—180</t>
    <phoneticPr fontId="2" type="noConversion"/>
  </si>
  <si>
    <t>GA/10/111</t>
    <phoneticPr fontId="2" type="noConversion"/>
  </si>
  <si>
    <t>假日广场地铁商城</t>
    <phoneticPr fontId="2" type="noConversion"/>
  </si>
  <si>
    <t>记—188</t>
    <phoneticPr fontId="2" type="noConversion"/>
  </si>
  <si>
    <t>记—194</t>
    <phoneticPr fontId="2" type="noConversion"/>
  </si>
  <si>
    <t>记—158</t>
    <phoneticPr fontId="2" type="noConversion"/>
  </si>
  <si>
    <t>记—202</t>
    <phoneticPr fontId="2" type="noConversion"/>
  </si>
  <si>
    <t>记—337</t>
    <phoneticPr fontId="2" type="noConversion"/>
  </si>
  <si>
    <t>记—23</t>
    <phoneticPr fontId="2" type="noConversion"/>
  </si>
  <si>
    <t>记—38</t>
    <phoneticPr fontId="2" type="noConversion"/>
  </si>
  <si>
    <t>记—118</t>
    <phoneticPr fontId="2" type="noConversion"/>
  </si>
  <si>
    <t>记—133</t>
    <phoneticPr fontId="2" type="noConversion"/>
  </si>
  <si>
    <t>记—136</t>
    <phoneticPr fontId="2" type="noConversion"/>
  </si>
  <si>
    <t>记—153</t>
    <phoneticPr fontId="2" type="noConversion"/>
  </si>
  <si>
    <t>记—285</t>
    <phoneticPr fontId="2" type="noConversion"/>
  </si>
  <si>
    <t>GA/10/111</t>
    <phoneticPr fontId="2" type="noConversion"/>
  </si>
  <si>
    <t>假日广场地铁商城</t>
    <phoneticPr fontId="2" type="noConversion"/>
  </si>
  <si>
    <t>记—31</t>
    <phoneticPr fontId="2" type="noConversion"/>
  </si>
  <si>
    <t>记—81</t>
    <phoneticPr fontId="2" type="noConversion"/>
  </si>
  <si>
    <t>记—84</t>
    <phoneticPr fontId="2" type="noConversion"/>
  </si>
  <si>
    <t>记—96</t>
    <phoneticPr fontId="2" type="noConversion"/>
  </si>
  <si>
    <t>记—106</t>
    <phoneticPr fontId="2" type="noConversion"/>
  </si>
  <si>
    <t>记—319</t>
    <phoneticPr fontId="2" type="noConversion"/>
  </si>
  <si>
    <t>记-372</t>
    <phoneticPr fontId="2" type="noConversion"/>
  </si>
  <si>
    <t>记—75</t>
    <phoneticPr fontId="2" type="noConversion"/>
  </si>
  <si>
    <t>记—132</t>
    <phoneticPr fontId="2" type="noConversion"/>
  </si>
  <si>
    <t>GA/10/111</t>
    <phoneticPr fontId="2" type="noConversion"/>
  </si>
  <si>
    <t>假日广场地铁商城</t>
    <phoneticPr fontId="2" type="noConversion"/>
  </si>
  <si>
    <t>记—141</t>
    <phoneticPr fontId="2" type="noConversion"/>
  </si>
  <si>
    <t>记—267</t>
    <phoneticPr fontId="2" type="noConversion"/>
  </si>
  <si>
    <t>记-391</t>
    <phoneticPr fontId="2" type="noConversion"/>
  </si>
  <si>
    <t>GA/10/111</t>
    <phoneticPr fontId="2" type="noConversion"/>
  </si>
  <si>
    <t>假日广场地铁商城</t>
    <phoneticPr fontId="2" type="noConversion"/>
  </si>
  <si>
    <t>记-401</t>
    <phoneticPr fontId="2" type="noConversion"/>
  </si>
  <si>
    <t>记—50</t>
    <phoneticPr fontId="2" type="noConversion"/>
  </si>
  <si>
    <t>GA/10/111</t>
    <phoneticPr fontId="2" type="noConversion"/>
  </si>
  <si>
    <t>假日广场地铁商城</t>
    <phoneticPr fontId="2" type="noConversion"/>
  </si>
  <si>
    <t>记—63</t>
    <phoneticPr fontId="2" type="noConversion"/>
  </si>
  <si>
    <t>无法对应</t>
    <phoneticPr fontId="2" type="noConversion"/>
  </si>
  <si>
    <t>假日广场二装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</si>
  <si>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</si>
  <si>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</si>
  <si>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</si>
  <si>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</si>
  <si>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</si>
  <si>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无法对应</t>
    <phoneticPr fontId="2" type="noConversion"/>
  </si>
  <si>
    <t>记—5</t>
    <phoneticPr fontId="2" type="noConversion"/>
  </si>
  <si>
    <t>记-259</t>
    <phoneticPr fontId="2" type="noConversion"/>
  </si>
  <si>
    <t>记-346</t>
    <phoneticPr fontId="2" type="noConversion"/>
  </si>
  <si>
    <t>GA/10/353</t>
    <phoneticPr fontId="2" type="noConversion"/>
  </si>
  <si>
    <t>GA/10/111</t>
    <phoneticPr fontId="2" type="noConversion"/>
  </si>
  <si>
    <t>假日广场地铁商城</t>
    <phoneticPr fontId="2" type="noConversion"/>
  </si>
  <si>
    <t>记—96</t>
    <phoneticPr fontId="2" type="noConversion"/>
  </si>
  <si>
    <t>记—98</t>
    <phoneticPr fontId="2" type="noConversion"/>
  </si>
  <si>
    <t>记—210</t>
    <phoneticPr fontId="2" type="noConversion"/>
  </si>
  <si>
    <t>金世界百货</t>
    <phoneticPr fontId="2" type="noConversion"/>
  </si>
  <si>
    <t>记—197</t>
    <phoneticPr fontId="2" type="noConversion"/>
  </si>
  <si>
    <t>记—203</t>
    <phoneticPr fontId="2" type="noConversion"/>
  </si>
  <si>
    <t>京基铜锣湾ABC栋维保</t>
    <phoneticPr fontId="2" type="noConversion"/>
  </si>
  <si>
    <t>记-197</t>
    <phoneticPr fontId="2" type="noConversion"/>
  </si>
  <si>
    <t>SGHT-2011-0214</t>
    <phoneticPr fontId="2" type="noConversion"/>
  </si>
  <si>
    <t>记-203</t>
    <phoneticPr fontId="2" type="noConversion"/>
  </si>
  <si>
    <t>无法对应</t>
    <phoneticPr fontId="2" type="noConversion"/>
  </si>
  <si>
    <t>无法对应</t>
    <phoneticPr fontId="2" type="noConversion"/>
  </si>
  <si>
    <t>记-57</t>
    <phoneticPr fontId="2" type="noConversion"/>
  </si>
  <si>
    <t>记—197</t>
    <phoneticPr fontId="2" type="noConversion"/>
  </si>
  <si>
    <t>记-405</t>
    <phoneticPr fontId="2" type="noConversion"/>
  </si>
  <si>
    <t>无法对应</t>
    <phoneticPr fontId="2" type="noConversion"/>
  </si>
  <si>
    <t>记-370</t>
    <phoneticPr fontId="2" type="noConversion"/>
  </si>
  <si>
    <t>无法对应</t>
    <phoneticPr fontId="2" type="noConversion"/>
  </si>
  <si>
    <t>记-23</t>
    <phoneticPr fontId="2" type="noConversion"/>
  </si>
  <si>
    <t>记-91</t>
    <phoneticPr fontId="2" type="noConversion"/>
  </si>
  <si>
    <t>总计</t>
  </si>
  <si>
    <t>5月</t>
  </si>
  <si>
    <t>6月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</si>
  <si>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</si>
  <si>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</si>
  <si>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</si>
  <si>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</si>
  <si>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</si>
  <si>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</si>
  <si>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</si>
  <si>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</si>
  <si>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4月</t>
  </si>
  <si>
    <t>7月</t>
  </si>
  <si>
    <t>2010年</t>
  </si>
  <si>
    <t>年</t>
  </si>
  <si>
    <t>月份</t>
  </si>
  <si>
    <t xml:space="preserve"> 收款</t>
  </si>
  <si>
    <t xml:space="preserve"> 外包人工费</t>
  </si>
  <si>
    <t xml:space="preserve"> 公司人工费</t>
  </si>
  <si>
    <t xml:space="preserve"> 材料费</t>
  </si>
  <si>
    <t xml:space="preserve"> 其他费用</t>
  </si>
  <si>
    <t xml:space="preserve"> 余额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</si>
</sst>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0" fontId="5" fillId="0" borderId="0"/>
    <xf numFmtId="43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2" applyFont="1" applyFill="1">
      <alignment vertical="center"/>
    </xf>
    <xf numFmtId="0" fontId="4" fillId="0" borderId="0" xfId="0" applyFont="1" applyFill="1" applyAlignment="1">
      <alignment vertical="center" shrinkToFit="1"/>
    </xf>
    <xf numFmtId="14" fontId="4" fillId="0" borderId="0" xfId="0" applyNumberFormat="1" applyFont="1" applyFill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shrinkToFit="1"/>
    </xf>
    <xf numFmtId="14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43" fontId="6" fillId="0" borderId="1" xfId="2" applyFont="1" applyFill="1" applyBorder="1" applyAlignment="1"/>
    <xf numFmtId="43" fontId="6" fillId="0" borderId="1" xfId="2" applyFont="1" applyFill="1" applyBorder="1" applyAlignment="1">
      <alignment horizontal="center" vertical="center"/>
    </xf>
    <xf numFmtId="43" fontId="6" fillId="0" borderId="2" xfId="2" applyFont="1" applyFill="1" applyBorder="1">
      <alignment vertical="center"/>
    </xf>
    <xf numFmtId="43" fontId="6" fillId="0" borderId="1" xfId="2" applyFont="1" applyFill="1" applyBorder="1">
      <alignment vertical="center"/>
    </xf>
    <xf numFmtId="14" fontId="6" fillId="0" borderId="1" xfId="2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14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3" fontId="7" fillId="2" borderId="4" xfId="2" applyFont="1" applyFill="1" applyBorder="1" applyAlignment="1">
      <alignment horizontal="center" vertical="center"/>
    </xf>
    <xf numFmtId="14" fontId="6" fillId="0" borderId="5" xfId="0" applyNumberFormat="1" applyFont="1" applyBorder="1">
      <alignment vertical="center"/>
    </xf>
    <xf numFmtId="43" fontId="6" fillId="0" borderId="5" xfId="0" applyNumberFormat="1" applyFont="1" applyBorder="1">
      <alignment vertical="center"/>
    </xf>
    <xf numFmtId="14" fontId="7" fillId="2" borderId="5" xfId="0" applyNumberFormat="1" applyFont="1" applyFill="1" applyBorder="1">
      <alignment vertical="center"/>
    </xf>
    <xf numFmtId="43" fontId="7" fillId="2" borderId="5" xfId="0" applyNumberFormat="1" applyFont="1" applyFill="1" applyBorder="1">
      <alignment vertical="center"/>
    </xf>
    <xf numFmtId="0" fontId="7" fillId="2" borderId="5" xfId="0" applyFont="1" applyFill="1" applyBorder="1">
      <alignment vertical="center"/>
    </xf>
  </cellXfs>
  <cellStyles count="3">
    <cellStyle name="常规" xfId="0" builtinId="0"/>
    <cellStyle name="常规 2" xfId="1"/>
    <cellStyle name="千位分隔" xfId="2" builtinId="3"/>
  </cellStyles>
  <dxfs count="40">
    <dxf>
      <numFmt numFmtId="35" formatCode="_ * #,##0.00_ ;_ * \-#,##0.00_ ;_ * &quot;-&quot;??_ ;_ @_ 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numFmt numFmtId="35" formatCode="_ * #,##0.00_ ;_ * \-#,##0.00_ ;_ * &quot;-&quot;??_ ;_ @_ 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35" formatCode="_ * #,##0.00_ ;_ * \-#,##0.00_ ;_ * &quot;-&quot;??_ ;_ @_ "/>
    </dxf>
    <dxf>
      <font>
        <name val="Arial Unicode MS"/>
        <scheme val="none"/>
      </font>
    </dxf>
    <dxf>
      <numFmt numFmtId="35" formatCode="_ * #,##0.00_ ;_ * \-#,##0.00_ ;_ * &quot;-&quot;??_ ;_ @_ "/>
    </dxf>
    <dxf>
      <font>
        <name val="Arial Unicode MS"/>
        <scheme val="none"/>
      </font>
    </dxf>
    <dxf>
      <font>
        <name val="Arial Unicode MS"/>
        <scheme val="none"/>
      </font>
    </dxf>
    <dxf>
      <numFmt numFmtId="35" formatCode="_ * #,##0.00_ ;_ * \-#,##0.00_ ;_ * &quot;-&quot;??_ ;_ @_ "/>
    </dxf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14.960404282407" createdVersion="4" refreshedVersion="4" minRefreshableVersion="3" recordCount="941">
  <cacheSource type="worksheet">
    <worksheetSource ref="A1:J942" sheet="明细表"/>
  </cacheSource>
  <cacheFields count="11">
    <cacheField name="合同号" numFmtId="0">
      <sharedItems/>
    </cacheField>
    <cacheField name="项目名称" numFmtId="0">
      <sharedItems/>
    </cacheField>
    <cacheField name="日期" numFmtId="14">
      <sharedItems containsSemiMixedTypes="0" containsNonDate="0" containsDate="1" containsString="0" minDate="2003-05-15T00:00:00" maxDate="2011-07-30T00:00:00" count="336">
        <d v="2010-06-25T00:00:00"/>
        <d v="2010-08-16T00:00:00"/>
        <d v="2010-08-17T00:00:00"/>
        <d v="2003-05-15T00:00:00"/>
        <d v="2003-05-19T00:00:00"/>
        <d v="2003-06-17T00:00:00"/>
        <d v="2003-08-08T00:00:00"/>
        <d v="2003-08-06T00:00:00"/>
        <d v="2003-09-01T00:00:00"/>
        <d v="2003-09-30T00:00:00"/>
        <d v="2003-10-29T00:00:00"/>
        <d v="2003-10-31T00:00:00"/>
        <d v="2003-10-16T00:00:00"/>
        <d v="2003-11-05T00:00:00"/>
        <d v="2003-11-13T00:00:00"/>
        <d v="2003-11-26T00:00:00"/>
        <d v="2003-11-30T00:00:00"/>
        <d v="2003-12-11T00:00:00"/>
        <d v="2003-12-22T00:00:00"/>
        <d v="2003-12-24T00:00:00"/>
        <d v="2003-12-31T00:00:00"/>
        <d v="2003-06-01T00:00:00"/>
        <d v="2004-01-05T00:00:00"/>
        <d v="2004-01-13T00:00:00"/>
        <d v="2004-01-16T00:00:00"/>
        <d v="2004-02-13T00:00:00"/>
        <d v="2004-02-17T00:00:00"/>
        <d v="2004-02-29T00:00:00"/>
        <d v="2004-03-02T00:00:00"/>
        <d v="2004-03-05T00:00:00"/>
        <d v="2004-03-08T00:00:00"/>
        <d v="2004-03-31T00:00:00"/>
        <d v="2004-04-07T00:00:00"/>
        <d v="2004-04-30T00:00:00"/>
        <d v="2004-05-08T00:00:00"/>
        <d v="2004-05-10T00:00:00"/>
        <d v="2004-05-14T00:00:00"/>
        <d v="2004-05-17T00:00:00"/>
        <d v="2004-05-24T00:00:00"/>
        <d v="2004-05-28T00:00:00"/>
        <d v="2004-05-31T00:00:00"/>
        <d v="2004-06-01T00:00:00"/>
        <d v="2004-06-21T00:00:00"/>
        <d v="2004-06-28T00:00:00"/>
        <d v="2004-06-30T00:00:00"/>
        <d v="2004-07-06T00:00:00"/>
        <d v="2004-07-07T00:00:00"/>
        <d v="2004-07-27T00:00:00"/>
        <d v="2004-07-31T00:00:00"/>
        <d v="2004-08-02T00:00:00"/>
        <d v="2004-08-23T00:00:00"/>
        <d v="2004-08-31T00:00:00"/>
        <d v="2004-09-06T00:00:00"/>
        <d v="2004-09-30T00:00:00"/>
        <d v="2004-10-08T00:00:00"/>
        <d v="2004-10-21T00:00:00"/>
        <d v="2004-10-31T00:00:00"/>
        <d v="2004-11-12T00:00:00"/>
        <d v="2004-11-30T00:00:00"/>
        <d v="2004-12-02T00:00:00"/>
        <d v="2004-12-15T00:00:00"/>
        <d v="2004-12-29T00:00:00"/>
        <d v="2004-12-31T00:00:00"/>
        <d v="2005-01-31T00:00:00"/>
        <d v="2005-02-16T00:00:00"/>
        <d v="2005-02-28T00:00:00"/>
        <d v="2005-03-02T00:00:00"/>
        <d v="2005-03-09T00:00:00"/>
        <d v="2005-03-15T00:00:00"/>
        <d v="2005-03-18T00:00:00"/>
        <d v="2005-03-31T00:00:00"/>
        <d v="2005-04-08T00:00:00"/>
        <d v="2005-04-15T00:00:00"/>
        <d v="2005-04-19T00:00:00"/>
        <d v="2005-04-29T00:00:00"/>
        <d v="2005-04-30T00:00:00"/>
        <d v="2005-05-11T00:00:00"/>
        <d v="2005-05-12T00:00:00"/>
        <d v="2005-05-19T00:00:00"/>
        <d v="2005-05-20T00:00:00"/>
        <d v="2005-05-31T00:00:00"/>
        <d v="2005-06-06T00:00:00"/>
        <d v="2005-06-08T00:00:00"/>
        <d v="2005-06-09T00:00:00"/>
        <d v="2005-06-15T00:00:00"/>
        <d v="2005-06-22T00:00:00"/>
        <d v="2005-06-23T00:00:00"/>
        <d v="2005-06-30T00:00:00"/>
        <d v="2005-07-01T00:00:00"/>
        <d v="2005-07-08T00:00:00"/>
        <d v="2005-07-12T00:00:00"/>
        <d v="2005-07-13T00:00:00"/>
        <d v="2005-07-14T00:00:00"/>
        <d v="2005-07-15T00:00:00"/>
        <d v="2005-07-22T00:00:00"/>
        <d v="2005-07-26T00:00:00"/>
        <d v="2005-07-29T00:00:00"/>
        <d v="2005-07-31T00:00:00"/>
        <d v="2005-08-03T00:00:00"/>
        <d v="2005-08-09T00:00:00"/>
        <d v="2005-08-12T00:00:00"/>
        <d v="2005-08-15T00:00:00"/>
        <d v="2005-08-20T00:00:00"/>
        <d v="2005-08-31T00:00:00"/>
        <d v="2005-09-13T00:00:00"/>
        <d v="2005-09-14T00:00:00"/>
        <d v="2005-09-20T00:00:00"/>
        <d v="2005-09-23T00:00:00"/>
        <d v="2005-09-29T00:00:00"/>
        <d v="2005-09-30T00:00:00"/>
        <d v="2005-10-27T00:00:00"/>
        <d v="2005-10-31T00:00:00"/>
        <d v="2005-11-01T00:00:00"/>
        <d v="2005-11-07T00:00:00"/>
        <d v="2005-11-30T00:00:00"/>
        <d v="2005-12-01T00:00:00"/>
        <d v="2005-12-05T00:00:00"/>
        <d v="2005-12-06T00:00:00"/>
        <d v="2005-12-13T00:00:00"/>
        <d v="2005-12-15T00:00:00"/>
        <d v="2005-12-23T00:00:00"/>
        <d v="2005-12-31T00:00:00"/>
        <d v="2006-01-12T00:00:00"/>
        <d v="2006-01-13T00:00:00"/>
        <d v="2006-01-20T00:00:00"/>
        <d v="2006-01-23T00:00:00"/>
        <d v="2006-01-24T00:00:00"/>
        <d v="2006-01-31T00:00:00"/>
        <d v="2006-02-10T00:00:00"/>
        <d v="2006-02-27T00:00:00"/>
        <d v="2006-02-28T00:00:00"/>
        <d v="2006-03-01T00:00:00"/>
        <d v="2006-03-31T00:00:00"/>
        <d v="2006-04-17T00:00:00"/>
        <d v="2006-04-30T00:00:00"/>
        <d v="2006-05-11T00:00:00"/>
        <d v="2006-05-31T00:00:00"/>
        <d v="2006-06-30T00:00:00"/>
        <d v="2006-07-07T00:00:00"/>
        <d v="2006-07-31T00:00:00"/>
        <d v="2006-08-31T00:00:00"/>
        <d v="2006-09-30T00:00:00"/>
        <d v="2006-10-13T00:00:00"/>
        <d v="2006-10-31T00:00:00"/>
        <d v="2007-02-28T00:00:00"/>
        <d v="2007-10-31T00:00:00"/>
        <d v="2010-01-29T00:00:00"/>
        <d v="2010-02-05T00:00:00"/>
        <d v="2010-02-28T00:00:00"/>
        <d v="2010-03-08T00:00:00"/>
        <d v="2010-03-31T00:00:00"/>
        <d v="2010-04-02T00:00:00"/>
        <d v="2010-04-08T00:00:00"/>
        <d v="2010-04-13T00:00:00"/>
        <d v="2010-04-22T00:00:00"/>
        <d v="2010-04-27T00:00:00"/>
        <d v="2010-04-30T00:00:00"/>
        <d v="2010-05-20T00:00:00"/>
        <d v="2010-05-25T00:00:00"/>
        <d v="2010-05-28T00:00:00"/>
        <d v="2010-05-31T00:00:00"/>
        <d v="2010-06-04T00:00:00"/>
        <d v="2010-06-30T00:00:00"/>
        <d v="2010-07-02T00:00:00"/>
        <d v="2010-07-14T00:00:00"/>
        <d v="2010-07-30T00:00:00"/>
        <d v="2010-07-31T00:00:00"/>
        <d v="2010-06-09T00:00:00"/>
        <d v="2010-08-20T00:00:00"/>
        <d v="2010-08-25T00:00:00"/>
        <d v="2010-08-31T00:00:00"/>
        <d v="2010-09-06T00:00:00"/>
        <d v="2010-09-10T00:00:00"/>
        <d v="2010-09-13T00:00:00"/>
        <d v="2010-09-19T00:00:00"/>
        <d v="2010-09-30T00:00:00"/>
        <d v="2010-10-28T00:00:00"/>
        <d v="2010-10-31T00:00:00"/>
        <d v="2010-11-02T00:00:00"/>
        <d v="2010-11-11T00:00:00"/>
        <d v="2010-11-16T00:00:00"/>
        <d v="2010-11-30T00:00:00"/>
        <d v="2010-12-03T00:00:00"/>
        <d v="2010-12-27T00:00:00"/>
        <d v="2010-12-31T00:00:00"/>
        <d v="2011-01-05T00:00:00"/>
        <d v="2011-01-12T00:00:00"/>
        <d v="2011-01-13T00:00:00"/>
        <d v="2011-01-18T00:00:00"/>
        <d v="2011-01-21T00:00:00"/>
        <d v="2011-01-26T00:00:00"/>
        <d v="2011-01-31T00:00:00"/>
        <d v="2011-02-17T00:00:00"/>
        <d v="2011-02-21T00:00:00"/>
        <d v="2011-02-24T00:00:00"/>
        <d v="2011-02-25T00:00:00"/>
        <d v="2011-02-28T00:00:00"/>
        <d v="2011-03-03T00:00:00"/>
        <d v="2011-03-04T00:00:00"/>
        <d v="2011-03-11T00:00:00"/>
        <d v="2011-03-15T00:00:00"/>
        <d v="2011-03-16T00:00:00"/>
        <d v="2011-03-17T00:00:00"/>
        <d v="2011-03-23T00:00:00"/>
        <d v="2011-03-25T00:00:00"/>
        <d v="2011-03-31T00:00:00"/>
        <d v="2011-04-02T00:00:00"/>
        <d v="2011-04-06T00:00:00"/>
        <d v="2011-04-18T00:00:00"/>
        <d v="2011-04-25T00:00:00"/>
        <d v="2011-04-29T00:00:00"/>
        <d v="2011-05-04T00:00:00"/>
        <d v="2011-05-09T00:00:00"/>
        <d v="2011-05-30T00:00:00"/>
        <d v="2011-05-31T00:00:00"/>
        <d v="2011-06-09T00:00:00"/>
        <d v="2011-06-30T00:00:00"/>
        <d v="2011-07-11T00:00:00"/>
        <d v="2011-06-15T00:00:00"/>
        <d v="2011-06-27T00:00:00"/>
        <d v="2011-07-02T00:00:00"/>
        <d v="2011-07-05T00:00:00"/>
        <d v="2010-01-13T00:00:00"/>
        <d v="2010-01-31T00:00:00"/>
        <d v="2010-04-06T00:00:00"/>
        <d v="2010-04-28T00:00:00"/>
        <d v="2010-05-06T00:00:00"/>
        <d v="2010-06-07T00:00:00"/>
        <d v="2010-06-10T00:00:00"/>
        <d v="2010-07-06T00:00:00"/>
        <d v="2010-07-09T00:00:00"/>
        <d v="2010-08-06T00:00:00"/>
        <d v="2011-02-22T00:00:00"/>
        <d v="2010-08-23T00:00:00"/>
        <d v="2010-09-01T00:00:00"/>
        <d v="2010-09-15T00:00:00"/>
        <d v="2010-12-13T00:00:00"/>
        <d v="2010-12-14T00:00:00"/>
        <d v="2010-12-22T00:00:00"/>
        <d v="2010-12-23T00:00:00"/>
        <d v="2010-12-24T00:00:00"/>
        <d v="2011-01-14T00:00:00"/>
        <d v="2011-01-24T00:00:00"/>
        <d v="2011-02-18T00:00:00"/>
        <d v="2011-03-01T00:00:00"/>
        <d v="2011-03-29T00:00:00"/>
        <d v="2011-03-30T00:00:00"/>
        <d v="2011-04-12T00:00:00"/>
        <d v="2011-04-19T00:00:00"/>
        <d v="2011-04-22T00:00:00"/>
        <d v="2011-04-26T00:00:00"/>
        <d v="2011-04-27T00:00:00"/>
        <d v="2011-05-05T00:00:00"/>
        <d v="2011-05-06T00:00:00"/>
        <d v="2011-05-11T00:00:00"/>
        <d v="2011-05-13T00:00:00"/>
        <d v="2011-05-16T00:00:00"/>
        <d v="2011-05-22T00:00:00"/>
        <d v="2011-06-21T00:00:00"/>
        <d v="2011-06-23T00:00:00"/>
        <d v="2011-06-24T00:00:00"/>
        <d v="2010-09-16T00:00:00"/>
        <d v="2010-11-10T00:00:00"/>
        <d v="2011-01-20T00:00:00"/>
        <d v="2011-01-27T00:00:00"/>
        <d v="2011-03-18T00:00:00"/>
        <d v="2011-03-24T00:00:00"/>
        <d v="2011-05-10T00:00:00"/>
        <d v="2011-06-16T00:00:00"/>
        <d v="2011-06-28T00:00:00"/>
        <d v="2011-07-07T00:00:00"/>
        <d v="2010-11-12T00:00:00"/>
        <d v="2010-11-18T00:00:00"/>
        <d v="2010-11-25T00:00:00"/>
        <d v="2010-11-26T00:00:00"/>
        <d v="2010-12-28T00:00:00"/>
        <d v="2010-12-29T00:00:00"/>
        <d v="2011-01-04T00:00:00"/>
        <d v="2011-03-09T00:00:00"/>
        <d v="2011-06-29T00:00:00"/>
        <d v="2010-01-06T00:00:00"/>
        <d v="2010-01-15T00:00:00"/>
        <d v="2010-02-08T00:00:00"/>
        <d v="2010-02-24T00:00:00"/>
        <d v="2010-02-26T00:00:00"/>
        <d v="2010-03-15T00:00:00"/>
        <d v="2010-03-19T00:00:00"/>
        <d v="2010-03-22T00:00:00"/>
        <d v="2010-03-24T00:00:00"/>
        <d v="2010-04-12T00:00:00"/>
        <d v="2010-04-15T00:00:00"/>
        <d v="2010-04-16T00:00:00"/>
        <d v="2010-06-05T00:00:00"/>
        <d v="2010-06-12T00:00:00"/>
        <d v="2010-05-07T00:00:00"/>
        <d v="2010-09-09T00:00:00"/>
        <d v="2010-09-28T00:00:00"/>
        <d v="2010-10-25T00:00:00"/>
        <d v="2010-11-17T00:00:00"/>
        <d v="2011-03-14T00:00:00"/>
        <d v="2011-05-12T00:00:00"/>
        <d v="2010-01-07T00:00:00"/>
        <d v="2010-02-04T00:00:00"/>
        <d v="2010-03-05T00:00:00"/>
        <d v="2010-03-11T00:00:00"/>
        <d v="2010-04-14T00:00:00"/>
        <d v="2010-10-13T00:00:00"/>
        <d v="2010-12-10T00:00:00"/>
        <d v="2010-12-30T00:00:00"/>
        <d v="2010-02-03T00:00:00"/>
        <d v="2010-03-03T00:00:00"/>
        <d v="2010-07-20T00:00:00"/>
        <d v="2006-12-31T00:00:00"/>
        <d v="2007-12-31T00:00:00"/>
        <d v="2008-12-31T00:00:00"/>
        <d v="2006-01-01T00:00:00"/>
        <d v="2009-12-31T00:00:00"/>
        <d v="2010-07-01T00:00:00"/>
        <d v="2010-08-10T00:00:00"/>
        <d v="2010-08-18T00:00:00"/>
        <d v="2010-08-27T00:00:00"/>
        <d v="2010-08-30T00:00:00"/>
        <d v="2010-09-14T00:00:00"/>
        <d v="2010-09-17T00:00:00"/>
        <d v="2010-09-25T00:00:00"/>
        <d v="2010-09-26T00:00:00"/>
        <d v="2010-09-29T00:00:00"/>
        <d v="2010-10-21T00:00:00"/>
        <d v="2010-12-16T00:00:00"/>
        <d v="2011-05-27T00:00:00"/>
        <d v="2011-07-13T00:00:00"/>
        <d v="2011-07-21T00:00:00"/>
        <d v="2011-07-22T00:00:00"/>
        <d v="2011-07-29T00:00:00"/>
        <d v="2011-07-12T00:00:00"/>
        <d v="2011-07-20T00:00:00"/>
      </sharedItems>
      <fieldGroup par="10" base="2">
        <rangePr groupBy="months" startDate="2003-05-15T00:00:00" endDate="2011-07-30T00:00:00"/>
        <groupItems count="14">
          <s v="&lt;2003-5-15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7-30"/>
        </groupItems>
      </fieldGroup>
    </cacheField>
    <cacheField name="凭证号" numFmtId="0">
      <sharedItems containsBlank="1" containsMixedTypes="1" containsNumber="1" containsInteger="1" minValue="1" maxValue="383"/>
    </cacheField>
    <cacheField name="收款" numFmtId="43">
      <sharedItems containsString="0" containsBlank="1" containsNumber="1" minValue="2800" maxValue="10407200"/>
    </cacheField>
    <cacheField name="外包人工费" numFmtId="43">
      <sharedItems containsString="0" containsBlank="1" containsNumber="1" containsInteger="1" minValue="1200" maxValue="2337801"/>
    </cacheField>
    <cacheField name="公司人工费" numFmtId="43">
      <sharedItems containsString="0" containsBlank="1" containsNumber="1" minValue="55" maxValue="333261.95"/>
    </cacheField>
    <cacheField name="材料费" numFmtId="43">
      <sharedItems containsString="0" containsBlank="1" containsNumber="1" minValue="-33717.440000000002" maxValue="7051993.5300000003"/>
    </cacheField>
    <cacheField name="其他费用" numFmtId="43">
      <sharedItems containsString="0" containsBlank="1" containsNumber="1" minValue="-833" maxValue="819381"/>
    </cacheField>
    <cacheField name="余额" numFmtId="43">
      <sharedItems containsSemiMixedTypes="0" containsString="0" containsNumber="1" minValue="-1835673.58" maxValue="8486001.5500000007"/>
    </cacheField>
    <cacheField name="年" numFmtId="0" databaseField="0">
      <fieldGroup base="2">
        <rangePr groupBy="years" startDate="2003-05-15T00:00:00" endDate="2011-07-30T00:00:00"/>
        <groupItems count="11">
          <s v="&lt;2003-5-15"/>
          <s v="2003年"/>
          <s v="2004年"/>
          <s v="2005年"/>
          <s v="2006年"/>
          <s v="2007年"/>
          <s v="2008年"/>
          <s v="2009年"/>
          <s v="2010年"/>
          <s v="2011年"/>
          <s v="&gt;2011-7-3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1">
  <r>
    <s v="无法对应"/>
    <s v="碧湖二装"/>
    <x v="0"/>
    <s v="记-262"/>
    <n v="10000"/>
    <m/>
    <m/>
    <m/>
    <m/>
    <n v="10000"/>
  </r>
  <r>
    <s v="无法对应"/>
    <s v="碧湖二装"/>
    <x v="1"/>
    <s v="记-132"/>
    <n v="10000"/>
    <m/>
    <m/>
    <m/>
    <m/>
    <n v="10000"/>
  </r>
  <r>
    <s v="无法对应"/>
    <s v="碧湖二装"/>
    <x v="2"/>
    <s v="记-143"/>
    <n v="15000"/>
    <m/>
    <m/>
    <m/>
    <m/>
    <n v="15000"/>
  </r>
  <r>
    <s v="GA/03/117"/>
    <s v="碧湖酒店"/>
    <x v="3"/>
    <n v="55"/>
    <m/>
    <m/>
    <m/>
    <m/>
    <n v="2670"/>
    <n v="-2670"/>
  </r>
  <r>
    <s v="GA/03/117"/>
    <s v="碧湖酒店"/>
    <x v="4"/>
    <n v="68"/>
    <m/>
    <m/>
    <m/>
    <m/>
    <n v="10000"/>
    <n v="-10000"/>
  </r>
  <r>
    <s v="GA/03/117"/>
    <s v="碧湖酒店"/>
    <x v="5"/>
    <n v="104"/>
    <m/>
    <m/>
    <m/>
    <m/>
    <n v="16972"/>
    <n v="-16972"/>
  </r>
  <r>
    <s v="GA/03/117"/>
    <s v="碧湖酒店"/>
    <x v="6"/>
    <n v="37"/>
    <m/>
    <m/>
    <m/>
    <m/>
    <n v="1000"/>
    <n v="-1000"/>
  </r>
  <r>
    <s v="GA/03/117"/>
    <s v="碧湖酒店"/>
    <x v="7"/>
    <n v="26"/>
    <m/>
    <m/>
    <m/>
    <m/>
    <n v="930"/>
    <n v="-930"/>
  </r>
  <r>
    <s v="GA/03/117"/>
    <s v="碧湖酒店"/>
    <x v="7"/>
    <n v="31"/>
    <m/>
    <m/>
    <m/>
    <m/>
    <n v="549"/>
    <n v="-549"/>
  </r>
  <r>
    <s v="GA/03/117"/>
    <s v="碧湖酒店"/>
    <x v="7"/>
    <n v="47"/>
    <m/>
    <m/>
    <m/>
    <m/>
    <n v="1345"/>
    <n v="-1345"/>
  </r>
  <r>
    <s v="GA/03/117"/>
    <s v="碧湖酒店"/>
    <x v="8"/>
    <n v="7"/>
    <m/>
    <m/>
    <m/>
    <m/>
    <n v="5872.5"/>
    <n v="-5872.5"/>
  </r>
  <r>
    <s v="GA/03/117"/>
    <s v="碧湖酒店"/>
    <x v="9"/>
    <n v="267"/>
    <m/>
    <m/>
    <m/>
    <m/>
    <n v="2510"/>
    <n v="-2510"/>
  </r>
  <r>
    <s v="GA/03/117"/>
    <s v="碧湖酒店"/>
    <x v="10"/>
    <n v="121"/>
    <m/>
    <m/>
    <m/>
    <m/>
    <n v="2600"/>
    <n v="-2600"/>
  </r>
  <r>
    <s v="GA/03/117"/>
    <s v="碧湖酒店"/>
    <x v="11"/>
    <n v="170"/>
    <m/>
    <m/>
    <m/>
    <m/>
    <n v="2000"/>
    <n v="-2000"/>
  </r>
  <r>
    <s v="GA/03/117"/>
    <s v="碧湖酒店"/>
    <x v="11"/>
    <n v="188"/>
    <m/>
    <m/>
    <n v="1026"/>
    <m/>
    <m/>
    <n v="-1026"/>
  </r>
  <r>
    <s v="GA/03/117"/>
    <s v="碧湖酒店"/>
    <x v="12"/>
    <n v="45"/>
    <m/>
    <m/>
    <m/>
    <m/>
    <n v="85"/>
    <n v="-85"/>
  </r>
  <r>
    <s v="GA/03/117"/>
    <s v="碧湖酒店"/>
    <x v="13"/>
    <n v="21"/>
    <m/>
    <m/>
    <m/>
    <m/>
    <n v="2455"/>
    <n v="-2455"/>
  </r>
  <r>
    <s v="GA/03/117"/>
    <s v="碧湖酒店"/>
    <x v="13"/>
    <n v="21"/>
    <m/>
    <m/>
    <m/>
    <m/>
    <n v="3285"/>
    <n v="-3285"/>
  </r>
  <r>
    <s v="GA/03/117"/>
    <s v="碧湖酒店"/>
    <x v="14"/>
    <n v="90"/>
    <m/>
    <m/>
    <m/>
    <m/>
    <n v="2600"/>
    <n v="-2600"/>
  </r>
  <r>
    <s v="GA/03/117"/>
    <s v="碧湖酒店"/>
    <x v="15"/>
    <n v="190"/>
    <m/>
    <m/>
    <m/>
    <m/>
    <n v="300"/>
    <n v="-300"/>
  </r>
  <r>
    <s v="GA/03/117"/>
    <s v="碧湖酒店"/>
    <x v="15"/>
    <n v="191"/>
    <m/>
    <m/>
    <m/>
    <m/>
    <n v="660"/>
    <n v="-660"/>
  </r>
  <r>
    <s v="GA/03/117"/>
    <s v="碧湖酒店"/>
    <x v="16"/>
    <n v="223"/>
    <m/>
    <m/>
    <m/>
    <m/>
    <n v="56"/>
    <n v="-56"/>
  </r>
  <r>
    <s v="GA/03/117"/>
    <s v="碧湖酒店"/>
    <x v="16"/>
    <n v="224"/>
    <m/>
    <m/>
    <n v="3609"/>
    <m/>
    <m/>
    <n v="-3609"/>
  </r>
  <r>
    <s v="GA/03/117"/>
    <s v="碧湖酒店"/>
    <x v="16"/>
    <n v="235"/>
    <m/>
    <m/>
    <m/>
    <n v="53514.2"/>
    <m/>
    <n v="-53514.2"/>
  </r>
  <r>
    <s v="GA/03/117"/>
    <s v="碧湖酒店"/>
    <x v="17"/>
    <n v="76"/>
    <m/>
    <m/>
    <m/>
    <m/>
    <n v="600"/>
    <n v="-600"/>
  </r>
  <r>
    <s v="GA/03/117"/>
    <s v="碧湖酒店"/>
    <x v="17"/>
    <n v="77"/>
    <m/>
    <m/>
    <m/>
    <m/>
    <n v="1224.1500000000001"/>
    <n v="-1224.1500000000001"/>
  </r>
  <r>
    <s v="GA/03/117"/>
    <s v="碧湖酒店"/>
    <x v="17"/>
    <n v="77"/>
    <m/>
    <m/>
    <m/>
    <m/>
    <n v="2933"/>
    <n v="-2933"/>
  </r>
  <r>
    <s v="GA/03/117"/>
    <s v="碧湖酒店"/>
    <x v="18"/>
    <n v="141"/>
    <m/>
    <m/>
    <m/>
    <m/>
    <n v="220"/>
    <n v="-220"/>
  </r>
  <r>
    <s v="GA/03/117"/>
    <s v="碧湖酒店"/>
    <x v="19"/>
    <n v="165"/>
    <m/>
    <m/>
    <m/>
    <m/>
    <n v="300"/>
    <n v="-300"/>
  </r>
  <r>
    <s v="GA/03/117"/>
    <s v="碧湖酒店"/>
    <x v="19"/>
    <n v="167"/>
    <m/>
    <m/>
    <m/>
    <m/>
    <n v="1080"/>
    <n v="-1080"/>
  </r>
  <r>
    <s v="GA/03/117"/>
    <s v="碧湖酒店"/>
    <x v="20"/>
    <n v="233"/>
    <m/>
    <m/>
    <n v="2042"/>
    <m/>
    <m/>
    <n v="-2042"/>
  </r>
  <r>
    <s v="GA/03/117"/>
    <s v="碧湖酒店"/>
    <x v="20"/>
    <n v="246"/>
    <m/>
    <m/>
    <m/>
    <n v="19650.2"/>
    <m/>
    <n v="-19650.2"/>
  </r>
  <r>
    <s v="GA/03/117"/>
    <s v="碧湖酒店"/>
    <x v="21"/>
    <m/>
    <m/>
    <m/>
    <m/>
    <m/>
    <n v="107334"/>
    <n v="-107334"/>
  </r>
  <r>
    <s v="GA/03/117"/>
    <s v="碧湖酒店"/>
    <x v="21"/>
    <m/>
    <m/>
    <m/>
    <m/>
    <m/>
    <n v="117810"/>
    <n v="-117810"/>
  </r>
  <r>
    <s v="GA/03/117"/>
    <s v="碧湖酒店"/>
    <x v="21"/>
    <m/>
    <m/>
    <m/>
    <m/>
    <m/>
    <n v="150000"/>
    <n v="-150000"/>
  </r>
  <r>
    <s v="GA/03/117"/>
    <s v="碧湖酒店"/>
    <x v="22"/>
    <s v="记-18"/>
    <m/>
    <m/>
    <m/>
    <n v="2850"/>
    <m/>
    <n v="-2850"/>
  </r>
  <r>
    <s v="GA/03/117"/>
    <s v="碧湖酒店"/>
    <x v="23"/>
    <s v="记-89"/>
    <m/>
    <m/>
    <m/>
    <m/>
    <n v="5106.28"/>
    <n v="-5106.28"/>
  </r>
  <r>
    <s v="GA/03/117"/>
    <s v="碧湖酒店"/>
    <x v="24"/>
    <s v="记-185"/>
    <m/>
    <m/>
    <n v="1220"/>
    <m/>
    <m/>
    <n v="-1220"/>
  </r>
  <r>
    <s v="GA/03/117"/>
    <s v="碧湖酒店"/>
    <x v="25"/>
    <s v="记-75"/>
    <m/>
    <m/>
    <m/>
    <m/>
    <n v="359.15"/>
    <n v="-359.15"/>
  </r>
  <r>
    <s v="GA/03/117"/>
    <s v="碧湖酒店"/>
    <x v="25"/>
    <s v="记-76"/>
    <m/>
    <m/>
    <m/>
    <m/>
    <n v="20000"/>
    <n v="-20000"/>
  </r>
  <r>
    <s v="GA/03/117"/>
    <s v="碧湖酒店"/>
    <x v="26"/>
    <s v="记-86"/>
    <m/>
    <m/>
    <m/>
    <m/>
    <n v="300"/>
    <n v="-300"/>
  </r>
  <r>
    <s v="GA/03/117"/>
    <s v="碧湖酒店"/>
    <x v="27"/>
    <s v="记-164"/>
    <m/>
    <m/>
    <n v="870"/>
    <m/>
    <m/>
    <n v="-870"/>
  </r>
  <r>
    <s v="GA/03/117"/>
    <s v="碧湖酒店"/>
    <x v="28"/>
    <s v="记-6"/>
    <m/>
    <m/>
    <m/>
    <m/>
    <n v="1800"/>
    <n v="-1800"/>
  </r>
  <r>
    <s v="GA/03/117"/>
    <s v="碧湖酒店"/>
    <x v="29"/>
    <s v="记-33"/>
    <m/>
    <m/>
    <m/>
    <m/>
    <n v="300"/>
    <n v="-300"/>
  </r>
  <r>
    <s v="GA/03/117"/>
    <s v="碧湖酒店"/>
    <x v="30"/>
    <s v="记-44"/>
    <m/>
    <m/>
    <m/>
    <m/>
    <n v="480"/>
    <n v="-480"/>
  </r>
  <r>
    <s v="GA/03/117"/>
    <s v="碧湖酒店"/>
    <x v="31"/>
    <s v="记-222"/>
    <m/>
    <m/>
    <m/>
    <n v="1259.5"/>
    <m/>
    <n v="-1259.5"/>
  </r>
  <r>
    <s v="GA/03/117"/>
    <s v="碧湖酒店"/>
    <x v="31"/>
    <s v="记-229"/>
    <m/>
    <m/>
    <n v="2140"/>
    <m/>
    <m/>
    <n v="-2140"/>
  </r>
  <r>
    <s v="GA/03/117"/>
    <s v="碧湖酒店"/>
    <x v="32"/>
    <s v="记-40"/>
    <m/>
    <m/>
    <m/>
    <m/>
    <n v="200"/>
    <n v="-200"/>
  </r>
  <r>
    <s v="GA/03/117"/>
    <s v="碧湖酒店"/>
    <x v="32"/>
    <s v="记-43"/>
    <m/>
    <m/>
    <m/>
    <m/>
    <n v="400"/>
    <n v="-400"/>
  </r>
  <r>
    <s v="GA/03/117"/>
    <s v="碧湖酒店"/>
    <x v="33"/>
    <s v="记-252"/>
    <m/>
    <m/>
    <n v="2178.2600000000002"/>
    <m/>
    <m/>
    <n v="-2178.2600000000002"/>
  </r>
  <r>
    <s v="GA/03/117"/>
    <s v="碧湖酒店"/>
    <x v="33"/>
    <s v="记-257"/>
    <m/>
    <m/>
    <m/>
    <n v="2569.9"/>
    <m/>
    <n v="-2569.9"/>
  </r>
  <r>
    <s v="GA/03/117"/>
    <s v="碧湖酒店"/>
    <x v="34"/>
    <s v="记-5"/>
    <m/>
    <m/>
    <m/>
    <m/>
    <n v="1200"/>
    <n v="-1200"/>
  </r>
  <r>
    <s v="GA/03/117"/>
    <s v="碧湖酒店"/>
    <x v="35"/>
    <s v="记-29"/>
    <m/>
    <m/>
    <m/>
    <m/>
    <n v="1200"/>
    <n v="-1200"/>
  </r>
  <r>
    <s v="GA/03/117"/>
    <s v="碧湖酒店"/>
    <x v="36"/>
    <s v="记-73"/>
    <m/>
    <m/>
    <m/>
    <m/>
    <n v="3000"/>
    <n v="-3000"/>
  </r>
  <r>
    <s v="GA/03/117"/>
    <s v="碧湖酒店"/>
    <x v="37"/>
    <s v="记-76"/>
    <m/>
    <m/>
    <m/>
    <m/>
    <n v="800"/>
    <n v="-800"/>
  </r>
  <r>
    <s v="GA/03/117"/>
    <s v="碧湖酒店"/>
    <x v="38"/>
    <s v="记-135"/>
    <m/>
    <m/>
    <m/>
    <m/>
    <n v="2271"/>
    <n v="-2271"/>
  </r>
  <r>
    <s v="GA/03/117"/>
    <s v="碧湖酒店"/>
    <x v="39"/>
    <s v="记-180"/>
    <m/>
    <m/>
    <m/>
    <m/>
    <n v="787"/>
    <n v="-787"/>
  </r>
  <r>
    <s v="GA/03/117"/>
    <s v="碧湖酒店"/>
    <x v="40"/>
    <s v="记-201"/>
    <m/>
    <m/>
    <n v="16084.26"/>
    <m/>
    <m/>
    <n v="-16084.26"/>
  </r>
  <r>
    <s v="GA/03/117"/>
    <s v="碧湖酒店"/>
    <x v="40"/>
    <s v="记-217"/>
    <m/>
    <m/>
    <m/>
    <n v="29637.7"/>
    <m/>
    <n v="-29637.7"/>
  </r>
  <r>
    <s v="GA/03/117"/>
    <s v="碧湖酒店"/>
    <x v="41"/>
    <s v="记-8"/>
    <m/>
    <m/>
    <m/>
    <m/>
    <n v="850"/>
    <n v="-850"/>
  </r>
  <r>
    <s v="GA/03/117"/>
    <s v="碧湖酒店"/>
    <x v="42"/>
    <s v="记-164"/>
    <m/>
    <m/>
    <m/>
    <n v="1945.57"/>
    <m/>
    <n v="-1945.57"/>
  </r>
  <r>
    <s v="GA/03/117"/>
    <s v="碧湖酒店"/>
    <x v="43"/>
    <s v="记-211"/>
    <m/>
    <m/>
    <m/>
    <m/>
    <n v="935"/>
    <n v="-935"/>
  </r>
  <r>
    <s v="GA/03/117"/>
    <s v="碧湖酒店"/>
    <x v="44"/>
    <s v="记-260"/>
    <m/>
    <m/>
    <n v="9598.07"/>
    <m/>
    <m/>
    <n v="-9598.07"/>
  </r>
  <r>
    <s v="GA/03/117"/>
    <s v="碧湖酒店"/>
    <x v="44"/>
    <s v="记-268"/>
    <m/>
    <m/>
    <m/>
    <n v="89276.5"/>
    <m/>
    <n v="-89276.5"/>
  </r>
  <r>
    <s v="GA/03/117"/>
    <s v="碧湖酒店"/>
    <x v="45"/>
    <s v="记-51"/>
    <m/>
    <m/>
    <m/>
    <m/>
    <n v="434"/>
    <n v="-434"/>
  </r>
  <r>
    <s v="GA/03/117"/>
    <s v="碧湖酒店"/>
    <x v="46"/>
    <s v="记-63"/>
    <m/>
    <m/>
    <m/>
    <m/>
    <n v="598"/>
    <n v="-598"/>
  </r>
  <r>
    <s v="GA/03/117"/>
    <s v="碧湖酒店"/>
    <x v="46"/>
    <s v="记-63"/>
    <m/>
    <m/>
    <m/>
    <m/>
    <n v="1200"/>
    <n v="-1200"/>
  </r>
  <r>
    <s v="GA/03/117"/>
    <s v="碧湖酒店"/>
    <x v="47"/>
    <s v="记-200"/>
    <m/>
    <m/>
    <m/>
    <m/>
    <n v="700"/>
    <n v="-700"/>
  </r>
  <r>
    <s v="GA/03/117"/>
    <s v="碧湖酒店"/>
    <x v="48"/>
    <s v="记-242"/>
    <m/>
    <m/>
    <n v="7367.1"/>
    <m/>
    <m/>
    <n v="-7367.1"/>
  </r>
  <r>
    <s v="GA/03/117"/>
    <s v="碧湖酒店"/>
    <x v="48"/>
    <s v="记-250"/>
    <m/>
    <m/>
    <m/>
    <n v="4293.5"/>
    <m/>
    <n v="-4293.5"/>
  </r>
  <r>
    <s v="GA/03/117"/>
    <s v="碧湖酒店"/>
    <x v="49"/>
    <s v="记-1"/>
    <m/>
    <m/>
    <m/>
    <m/>
    <n v="300"/>
    <n v="-300"/>
  </r>
  <r>
    <s v="GA/03/117"/>
    <s v="碧湖酒店"/>
    <x v="49"/>
    <s v="记-7"/>
    <m/>
    <m/>
    <m/>
    <m/>
    <n v="96"/>
    <n v="-96"/>
  </r>
  <r>
    <s v="GA/03/117"/>
    <s v="碧湖酒店"/>
    <x v="50"/>
    <s v="记-150"/>
    <m/>
    <m/>
    <m/>
    <m/>
    <n v="298.2"/>
    <n v="-298.2"/>
  </r>
  <r>
    <s v="GA/03/117"/>
    <s v="碧湖酒店"/>
    <x v="51"/>
    <s v="记-208"/>
    <m/>
    <m/>
    <m/>
    <m/>
    <n v="165.5"/>
    <n v="-165.5"/>
  </r>
  <r>
    <s v="GA/03/117"/>
    <s v="碧湖酒店"/>
    <x v="51"/>
    <s v="记-248"/>
    <m/>
    <m/>
    <n v="2282.61"/>
    <m/>
    <m/>
    <n v="-2282.61"/>
  </r>
  <r>
    <s v="GA/03/117"/>
    <s v="碧湖酒店"/>
    <x v="52"/>
    <s v="记-22"/>
    <m/>
    <m/>
    <m/>
    <m/>
    <n v="554"/>
    <n v="-554"/>
  </r>
  <r>
    <s v="GA/03/117"/>
    <s v="碧湖酒店"/>
    <x v="53"/>
    <s v="记-190"/>
    <m/>
    <m/>
    <m/>
    <n v="876.8"/>
    <m/>
    <n v="-876.8"/>
  </r>
  <r>
    <s v="GA/03/117"/>
    <s v="碧湖酒店"/>
    <x v="53"/>
    <s v="记-204"/>
    <m/>
    <m/>
    <n v="618.5"/>
    <m/>
    <m/>
    <n v="-618.5"/>
  </r>
  <r>
    <s v="GA/03/117"/>
    <s v="碧湖酒店"/>
    <x v="53"/>
    <s v="记-221"/>
    <m/>
    <m/>
    <m/>
    <n v="672"/>
    <m/>
    <n v="-672"/>
  </r>
  <r>
    <s v="GA/03/117"/>
    <s v="碧湖酒店"/>
    <x v="54"/>
    <s v="记-1"/>
    <m/>
    <m/>
    <m/>
    <m/>
    <n v="500"/>
    <n v="-500"/>
  </r>
  <r>
    <s v="GA/03/117"/>
    <s v="碧湖酒店"/>
    <x v="55"/>
    <s v="记-105"/>
    <m/>
    <m/>
    <m/>
    <m/>
    <n v="1800"/>
    <n v="-1800"/>
  </r>
  <r>
    <s v="GA/03/117"/>
    <s v="碧湖酒店"/>
    <x v="56"/>
    <s v="记-188"/>
    <m/>
    <m/>
    <n v="2370.33"/>
    <m/>
    <m/>
    <n v="-2370.33"/>
  </r>
  <r>
    <s v="GA/03/117"/>
    <s v="碧湖酒店"/>
    <x v="56"/>
    <s v="记-202"/>
    <m/>
    <m/>
    <m/>
    <n v="138"/>
    <m/>
    <n v="-138"/>
  </r>
  <r>
    <s v="GA/03/117"/>
    <s v="碧湖酒店"/>
    <x v="57"/>
    <s v="记-93"/>
    <m/>
    <m/>
    <m/>
    <m/>
    <n v="56"/>
    <n v="-56"/>
  </r>
  <r>
    <s v="GA/03/117"/>
    <s v="碧湖酒店"/>
    <x v="58"/>
    <s v="记-227"/>
    <m/>
    <m/>
    <n v="1588.17"/>
    <m/>
    <m/>
    <n v="-1588.17"/>
  </r>
  <r>
    <s v="GA/03/117"/>
    <s v="碧湖酒店"/>
    <x v="58"/>
    <s v="记-236"/>
    <m/>
    <m/>
    <m/>
    <n v="48.5"/>
    <m/>
    <n v="-48.5"/>
  </r>
  <r>
    <s v="GA/03/117"/>
    <s v="碧湖酒店"/>
    <x v="59"/>
    <s v="记-15"/>
    <m/>
    <m/>
    <m/>
    <m/>
    <n v="908.2"/>
    <n v="-908.2"/>
  </r>
  <r>
    <s v="GA/03/117"/>
    <s v="碧湖酒店"/>
    <x v="59"/>
    <s v="记-16"/>
    <m/>
    <m/>
    <m/>
    <m/>
    <n v="200"/>
    <n v="-200"/>
  </r>
  <r>
    <s v="GA/03/117"/>
    <s v="碧湖酒店"/>
    <x v="60"/>
    <s v="记-113"/>
    <m/>
    <m/>
    <m/>
    <m/>
    <n v="1000"/>
    <n v="-1000"/>
  </r>
  <r>
    <s v="GA/03/117"/>
    <s v="碧湖酒店"/>
    <x v="61"/>
    <s v="记-225"/>
    <m/>
    <m/>
    <m/>
    <m/>
    <n v="1456.82"/>
    <n v="-1456.82"/>
  </r>
  <r>
    <s v="GA/03/117"/>
    <s v="碧湖酒店"/>
    <x v="61"/>
    <s v="记-225"/>
    <m/>
    <m/>
    <m/>
    <m/>
    <n v="600"/>
    <n v="-600"/>
  </r>
  <r>
    <s v="GA/03/117"/>
    <s v="碧湖酒店"/>
    <x v="62"/>
    <s v="记-295"/>
    <m/>
    <m/>
    <n v="1652.33"/>
    <m/>
    <m/>
    <n v="-1652.33"/>
  </r>
  <r>
    <s v="GA/03/117"/>
    <s v="碧湖酒店"/>
    <x v="62"/>
    <s v="记-307"/>
    <m/>
    <m/>
    <m/>
    <n v="40"/>
    <m/>
    <n v="-40"/>
  </r>
  <r>
    <s v="GA/03/117"/>
    <s v="碧湖酒店"/>
    <x v="63"/>
    <s v="记-242"/>
    <m/>
    <m/>
    <n v="144.69999999999999"/>
    <m/>
    <m/>
    <n v="-144.69999999999999"/>
  </r>
  <r>
    <s v="GA/03/117"/>
    <s v="碧湖酒店"/>
    <x v="63"/>
    <s v="记-261"/>
    <m/>
    <m/>
    <m/>
    <n v="6728"/>
    <m/>
    <n v="-6728"/>
  </r>
  <r>
    <s v="GA/03/117"/>
    <s v="碧湖酒店"/>
    <x v="64"/>
    <s v="记-78"/>
    <m/>
    <m/>
    <m/>
    <m/>
    <n v="100"/>
    <n v="-100"/>
  </r>
  <r>
    <s v="GA/03/117"/>
    <s v="碧湖酒店"/>
    <x v="65"/>
    <s v="记-146"/>
    <m/>
    <m/>
    <n v="5216.22"/>
    <m/>
    <m/>
    <n v="-5216.22"/>
  </r>
  <r>
    <s v="GA/03/117"/>
    <s v="碧湖酒店"/>
    <x v="65"/>
    <s v="记-159"/>
    <m/>
    <m/>
    <m/>
    <n v="19658.240000000002"/>
    <m/>
    <n v="-19658.240000000002"/>
  </r>
  <r>
    <s v="GA/03/117"/>
    <s v="碧湖酒店"/>
    <x v="66"/>
    <s v="记-13"/>
    <m/>
    <m/>
    <m/>
    <m/>
    <n v="1100"/>
    <n v="-1100"/>
  </r>
  <r>
    <s v="GA/03/117"/>
    <s v="碧湖酒店"/>
    <x v="67"/>
    <s v="记-39"/>
    <m/>
    <m/>
    <m/>
    <m/>
    <n v="470.2"/>
    <n v="-470.2"/>
  </r>
  <r>
    <s v="GA/03/117"/>
    <s v="碧湖酒店"/>
    <x v="68"/>
    <s v="记-87"/>
    <m/>
    <m/>
    <m/>
    <m/>
    <n v="5000"/>
    <n v="-5000"/>
  </r>
  <r>
    <s v="GA/03/117"/>
    <s v="碧湖酒店"/>
    <x v="69"/>
    <s v="记-114"/>
    <m/>
    <m/>
    <m/>
    <m/>
    <n v="3348"/>
    <n v="-3348"/>
  </r>
  <r>
    <s v="GA/03/117"/>
    <s v="碧湖酒店"/>
    <x v="69"/>
    <s v="记-114"/>
    <m/>
    <m/>
    <m/>
    <m/>
    <n v="1960"/>
    <n v="-1960"/>
  </r>
  <r>
    <s v="GA/03/117"/>
    <s v="碧湖酒店"/>
    <x v="69"/>
    <s v="记-114"/>
    <m/>
    <m/>
    <m/>
    <m/>
    <n v="1500"/>
    <n v="-1500"/>
  </r>
  <r>
    <s v="GA/03/117"/>
    <s v="碧湖酒店"/>
    <x v="70"/>
    <s v="记-188"/>
    <m/>
    <n v="4000"/>
    <m/>
    <m/>
    <m/>
    <n v="-4000"/>
  </r>
  <r>
    <s v="GA/03/117"/>
    <s v="碧湖酒店"/>
    <x v="70"/>
    <s v="记-215"/>
    <m/>
    <m/>
    <n v="23175.61"/>
    <m/>
    <m/>
    <n v="-23175.61"/>
  </r>
  <r>
    <s v="GA/03/117"/>
    <s v="碧湖酒店"/>
    <x v="70"/>
    <s v="记-230"/>
    <m/>
    <m/>
    <m/>
    <n v="119599.99"/>
    <m/>
    <n v="-119599.99"/>
  </r>
  <r>
    <s v="GA/03/117"/>
    <s v="碧湖酒店"/>
    <x v="71"/>
    <s v="记-41"/>
    <m/>
    <n v="3000"/>
    <m/>
    <m/>
    <m/>
    <n v="-3000"/>
  </r>
  <r>
    <s v="GA/03/117"/>
    <s v="碧湖酒店"/>
    <x v="71"/>
    <s v="记-41"/>
    <m/>
    <m/>
    <m/>
    <m/>
    <n v="813"/>
    <n v="-813"/>
  </r>
  <r>
    <s v="GA/03/117"/>
    <s v="碧湖酒店"/>
    <x v="72"/>
    <s v="记-82"/>
    <m/>
    <m/>
    <m/>
    <m/>
    <n v="1115.3"/>
    <n v="-1115.3"/>
  </r>
  <r>
    <s v="GA/03/117"/>
    <s v="碧湖酒店"/>
    <x v="72"/>
    <s v="记-82"/>
    <m/>
    <m/>
    <m/>
    <m/>
    <n v="4141"/>
    <n v="-4141"/>
  </r>
  <r>
    <s v="GA/03/117"/>
    <s v="碧湖酒店"/>
    <x v="72"/>
    <s v="记-82"/>
    <m/>
    <m/>
    <m/>
    <m/>
    <n v="1467"/>
    <n v="-1467"/>
  </r>
  <r>
    <s v="GA/03/117"/>
    <s v="碧湖酒店"/>
    <x v="72"/>
    <s v="记-83"/>
    <m/>
    <m/>
    <m/>
    <m/>
    <n v="3100"/>
    <n v="-3100"/>
  </r>
  <r>
    <s v="GA/03/117"/>
    <s v="碧湖酒店"/>
    <x v="73"/>
    <s v="记-113"/>
    <m/>
    <n v="20000"/>
    <m/>
    <m/>
    <m/>
    <n v="-20000"/>
  </r>
  <r>
    <s v="GA/03/117"/>
    <s v="碧湖酒店"/>
    <x v="74"/>
    <s v="记-222"/>
    <m/>
    <n v="9850"/>
    <m/>
    <m/>
    <m/>
    <n v="-9850"/>
  </r>
  <r>
    <s v="GA/03/117"/>
    <s v="碧湖酒店"/>
    <x v="75"/>
    <s v="记-259"/>
    <m/>
    <m/>
    <n v="36450.019999999997"/>
    <m/>
    <m/>
    <n v="-36450.019999999997"/>
  </r>
  <r>
    <s v="GA/03/117"/>
    <s v="碧湖酒店"/>
    <x v="75"/>
    <s v="记-271"/>
    <m/>
    <m/>
    <m/>
    <n v="281420.11"/>
    <m/>
    <n v="-281420.11"/>
  </r>
  <r>
    <s v="GA/03/117"/>
    <s v="碧湖酒店"/>
    <x v="76"/>
    <s v="记-31"/>
    <m/>
    <m/>
    <m/>
    <m/>
    <n v="3404.5"/>
    <n v="-3404.5"/>
  </r>
  <r>
    <s v="GA/03/117"/>
    <s v="碧湖酒店"/>
    <x v="76"/>
    <s v="记-31"/>
    <m/>
    <m/>
    <m/>
    <m/>
    <n v="1000"/>
    <n v="-1000"/>
  </r>
  <r>
    <s v="GA/03/117"/>
    <s v="碧湖酒店"/>
    <x v="76"/>
    <s v="记-31"/>
    <m/>
    <m/>
    <m/>
    <m/>
    <n v="190"/>
    <n v="-190"/>
  </r>
  <r>
    <s v="GA/03/117"/>
    <s v="碧湖酒店"/>
    <x v="76"/>
    <s v="记-31"/>
    <m/>
    <m/>
    <m/>
    <m/>
    <n v="1500"/>
    <n v="-1500"/>
  </r>
  <r>
    <s v="GA/03/117"/>
    <s v="碧湖酒店"/>
    <x v="77"/>
    <s v="记-38"/>
    <m/>
    <m/>
    <m/>
    <m/>
    <n v="864.6"/>
    <n v="-864.6"/>
  </r>
  <r>
    <s v="GA/03/117"/>
    <s v="碧湖酒店"/>
    <x v="77"/>
    <s v="记-38"/>
    <m/>
    <m/>
    <m/>
    <m/>
    <n v="760"/>
    <n v="-760"/>
  </r>
  <r>
    <s v="GA/03/117"/>
    <s v="碧湖酒店"/>
    <x v="78"/>
    <s v="记-91"/>
    <m/>
    <m/>
    <m/>
    <m/>
    <n v="1900"/>
    <n v="-1900"/>
  </r>
  <r>
    <s v="GA/03/117"/>
    <s v="碧湖酒店"/>
    <x v="79"/>
    <s v="记-93"/>
    <m/>
    <n v="3250"/>
    <m/>
    <m/>
    <m/>
    <n v="-3250"/>
  </r>
  <r>
    <s v="GA/03/117"/>
    <s v="碧湖酒店"/>
    <x v="80"/>
    <s v="记-176"/>
    <m/>
    <m/>
    <n v="24541.17"/>
    <m/>
    <m/>
    <n v="-24541.17"/>
  </r>
  <r>
    <s v="GA/03/117"/>
    <s v="碧湖酒店"/>
    <x v="80"/>
    <s v="记-177"/>
    <m/>
    <m/>
    <m/>
    <m/>
    <n v="364"/>
    <n v="-364"/>
  </r>
  <r>
    <s v="GA/03/117"/>
    <s v="碧湖酒店"/>
    <x v="80"/>
    <s v="记-186"/>
    <m/>
    <m/>
    <m/>
    <n v="53533.8"/>
    <m/>
    <n v="-53533.8"/>
  </r>
  <r>
    <s v="GA/03/117"/>
    <s v="碧湖酒店"/>
    <x v="81"/>
    <s v="记-44"/>
    <m/>
    <m/>
    <m/>
    <m/>
    <n v="1455"/>
    <n v="-1455"/>
  </r>
  <r>
    <s v="GA/03/117"/>
    <s v="碧湖酒店"/>
    <x v="82"/>
    <s v="记-63"/>
    <m/>
    <m/>
    <m/>
    <m/>
    <n v="10000"/>
    <n v="-10000"/>
  </r>
  <r>
    <s v="GA/03/117"/>
    <s v="碧湖酒店"/>
    <x v="83"/>
    <s v="记-84"/>
    <m/>
    <m/>
    <m/>
    <m/>
    <n v="1105"/>
    <n v="-1105"/>
  </r>
  <r>
    <s v="GA/03/117"/>
    <s v="碧湖酒店"/>
    <x v="83"/>
    <s v="记-84"/>
    <m/>
    <m/>
    <m/>
    <m/>
    <n v="629"/>
    <n v="-629"/>
  </r>
  <r>
    <s v="GA/03/117"/>
    <s v="碧湖酒店"/>
    <x v="84"/>
    <s v="记-122"/>
    <m/>
    <m/>
    <m/>
    <m/>
    <n v="5000"/>
    <n v="-5000"/>
  </r>
  <r>
    <s v="GA/03/117"/>
    <s v="碧湖酒店"/>
    <x v="85"/>
    <s v="记-168"/>
    <m/>
    <m/>
    <m/>
    <m/>
    <n v="60000"/>
    <n v="-60000"/>
  </r>
  <r>
    <s v="GA/03/117"/>
    <s v="碧湖酒店"/>
    <x v="86"/>
    <s v="记-178"/>
    <n v="600000"/>
    <m/>
    <m/>
    <m/>
    <m/>
    <n v="600000"/>
  </r>
  <r>
    <s v="GA/03/117"/>
    <s v="碧湖酒店"/>
    <x v="86"/>
    <s v="记-181"/>
    <m/>
    <m/>
    <m/>
    <m/>
    <n v="1276.7"/>
    <n v="-1276.7"/>
  </r>
  <r>
    <s v="GA/03/117"/>
    <s v="碧湖酒店"/>
    <x v="86"/>
    <s v="记-181"/>
    <m/>
    <m/>
    <m/>
    <m/>
    <n v="1760"/>
    <n v="-1760"/>
  </r>
  <r>
    <s v="GA/03/117"/>
    <s v="碧湖酒店"/>
    <x v="87"/>
    <s v="记-253"/>
    <m/>
    <m/>
    <n v="27062.22"/>
    <m/>
    <m/>
    <n v="-27062.22"/>
  </r>
  <r>
    <s v="GA/03/117"/>
    <s v="碧湖酒店"/>
    <x v="87"/>
    <s v="记-262"/>
    <m/>
    <m/>
    <m/>
    <n v="34603.56"/>
    <m/>
    <n v="-34603.56"/>
  </r>
  <r>
    <s v="GA/03/117"/>
    <s v="碧湖酒店"/>
    <x v="88"/>
    <s v="记-5"/>
    <m/>
    <m/>
    <m/>
    <m/>
    <n v="5000"/>
    <n v="-5000"/>
  </r>
  <r>
    <s v="GA/03/117"/>
    <s v="碧湖酒店"/>
    <x v="89"/>
    <s v="记-59"/>
    <m/>
    <m/>
    <m/>
    <m/>
    <n v="6080"/>
    <n v="-6080"/>
  </r>
  <r>
    <s v="GA/03/117"/>
    <s v="碧湖酒店"/>
    <x v="89"/>
    <s v="记-59"/>
    <m/>
    <m/>
    <m/>
    <m/>
    <n v="1226"/>
    <n v="-1226"/>
  </r>
  <r>
    <s v="GA/03/117"/>
    <s v="碧湖酒店"/>
    <x v="90"/>
    <s v="记-96"/>
    <m/>
    <m/>
    <m/>
    <m/>
    <n v="138"/>
    <n v="-138"/>
  </r>
  <r>
    <s v="GA/03/117"/>
    <s v="碧湖酒店"/>
    <x v="90"/>
    <s v="记-96"/>
    <m/>
    <m/>
    <m/>
    <m/>
    <n v="185"/>
    <n v="-185"/>
  </r>
  <r>
    <s v="GA/03/117"/>
    <s v="碧湖酒店"/>
    <x v="90"/>
    <s v="记-96"/>
    <m/>
    <m/>
    <m/>
    <m/>
    <n v="1600"/>
    <n v="-1600"/>
  </r>
  <r>
    <s v="GA/03/117"/>
    <s v="碧湖酒店"/>
    <x v="91"/>
    <s v="记-101"/>
    <m/>
    <m/>
    <m/>
    <m/>
    <n v="50000"/>
    <n v="-50000"/>
  </r>
  <r>
    <s v="GA/03/117"/>
    <s v="碧湖酒店"/>
    <x v="92"/>
    <s v="记-114"/>
    <m/>
    <m/>
    <m/>
    <m/>
    <n v="8376"/>
    <n v="-8376"/>
  </r>
  <r>
    <s v="GA/03/117"/>
    <s v="碧湖酒店"/>
    <x v="92"/>
    <s v="记-114"/>
    <m/>
    <m/>
    <m/>
    <m/>
    <n v="20000"/>
    <n v="-20000"/>
  </r>
  <r>
    <s v="GA/03/117"/>
    <s v="碧湖酒店"/>
    <x v="92"/>
    <s v="记-129"/>
    <m/>
    <m/>
    <m/>
    <m/>
    <n v="2600"/>
    <n v="-2600"/>
  </r>
  <r>
    <s v="GA/03/117"/>
    <s v="碧湖酒店"/>
    <x v="92"/>
    <s v="记-130"/>
    <m/>
    <m/>
    <m/>
    <m/>
    <n v="1196"/>
    <n v="-1196"/>
  </r>
  <r>
    <s v="GA/03/117"/>
    <s v="碧湖酒店"/>
    <x v="93"/>
    <s v="记-137"/>
    <m/>
    <m/>
    <m/>
    <m/>
    <n v="503"/>
    <n v="-503"/>
  </r>
  <r>
    <s v="GA/03/117"/>
    <s v="碧湖酒店"/>
    <x v="93"/>
    <s v="记-137"/>
    <m/>
    <m/>
    <m/>
    <m/>
    <n v="1339"/>
    <n v="-1339"/>
  </r>
  <r>
    <s v="GA/03/117"/>
    <s v="碧湖酒店"/>
    <x v="94"/>
    <s v="记-137"/>
    <n v="1000000"/>
    <m/>
    <m/>
    <m/>
    <m/>
    <n v="1000000"/>
  </r>
  <r>
    <s v="GA/03/117"/>
    <s v="碧湖酒店"/>
    <x v="94"/>
    <s v="记-193"/>
    <m/>
    <m/>
    <m/>
    <m/>
    <n v="1584.6"/>
    <n v="-1584.6"/>
  </r>
  <r>
    <s v="GA/03/117"/>
    <s v="碧湖酒店"/>
    <x v="94"/>
    <s v="记-193"/>
    <m/>
    <m/>
    <m/>
    <m/>
    <n v="136"/>
    <n v="-136"/>
  </r>
  <r>
    <s v="GA/03/117"/>
    <s v="碧湖酒店"/>
    <x v="94"/>
    <s v="记-193"/>
    <m/>
    <m/>
    <m/>
    <m/>
    <n v="4000"/>
    <n v="-4000"/>
  </r>
  <r>
    <s v="GA/03/117"/>
    <s v="碧湖酒店"/>
    <x v="95"/>
    <s v="记-217"/>
    <m/>
    <m/>
    <m/>
    <m/>
    <n v="1011.5"/>
    <n v="-1011.5"/>
  </r>
  <r>
    <s v="GA/03/117"/>
    <s v="碧湖酒店"/>
    <x v="95"/>
    <s v="记-217"/>
    <m/>
    <m/>
    <m/>
    <m/>
    <n v="5921"/>
    <n v="-5921"/>
  </r>
  <r>
    <s v="GA/03/117"/>
    <s v="碧湖酒店"/>
    <x v="96"/>
    <s v="记-245"/>
    <m/>
    <m/>
    <m/>
    <m/>
    <n v="5000"/>
    <n v="-5000"/>
  </r>
  <r>
    <s v="GA/03/117"/>
    <s v="碧湖酒店"/>
    <x v="97"/>
    <s v="记-273"/>
    <m/>
    <m/>
    <n v="37277.050000000003"/>
    <m/>
    <m/>
    <n v="-37277.050000000003"/>
  </r>
  <r>
    <s v="GA/03/117"/>
    <s v="碧湖酒店"/>
    <x v="97"/>
    <s v="记-277"/>
    <m/>
    <m/>
    <m/>
    <n v="248618.38"/>
    <m/>
    <n v="-248618.38"/>
  </r>
  <r>
    <s v="GA/03/117"/>
    <s v="碧湖酒店"/>
    <x v="98"/>
    <s v="记-26"/>
    <m/>
    <m/>
    <m/>
    <m/>
    <n v="400"/>
    <n v="-400"/>
  </r>
  <r>
    <s v="GA/03/117"/>
    <s v="碧湖酒店"/>
    <x v="98"/>
    <s v="记-26"/>
    <m/>
    <m/>
    <m/>
    <m/>
    <n v="2806.8"/>
    <n v="-2806.8"/>
  </r>
  <r>
    <s v="GA/03/117"/>
    <s v="碧湖酒店"/>
    <x v="98"/>
    <s v="记-26"/>
    <m/>
    <m/>
    <m/>
    <m/>
    <n v="186"/>
    <n v="-186"/>
  </r>
  <r>
    <s v="GA/03/117"/>
    <s v="碧湖酒店"/>
    <x v="99"/>
    <s v="记-84"/>
    <m/>
    <m/>
    <m/>
    <m/>
    <n v="1860"/>
    <n v="-1860"/>
  </r>
  <r>
    <s v="GA/03/117"/>
    <s v="碧湖酒店"/>
    <x v="100"/>
    <s v="记-111"/>
    <m/>
    <m/>
    <m/>
    <m/>
    <n v="2700"/>
    <n v="-2700"/>
  </r>
  <r>
    <s v="GA/03/117"/>
    <s v="碧湖酒店"/>
    <x v="101"/>
    <s v="记-130"/>
    <m/>
    <m/>
    <m/>
    <m/>
    <n v="2775"/>
    <n v="-2775"/>
  </r>
  <r>
    <s v="GA/03/117"/>
    <s v="碧湖酒店"/>
    <x v="102"/>
    <s v="记-169"/>
    <m/>
    <m/>
    <m/>
    <m/>
    <n v="500"/>
    <n v="-500"/>
  </r>
  <r>
    <s v="GA/03/117"/>
    <s v="碧湖酒店"/>
    <x v="102"/>
    <s v="记-169"/>
    <m/>
    <m/>
    <m/>
    <m/>
    <n v="3500"/>
    <n v="-3500"/>
  </r>
  <r>
    <s v="GA/03/117"/>
    <s v="碧湖酒店"/>
    <x v="103"/>
    <s v="记-271"/>
    <m/>
    <m/>
    <n v="35286.550000000003"/>
    <m/>
    <m/>
    <n v="-35286.550000000003"/>
  </r>
  <r>
    <s v="GA/03/117"/>
    <s v="碧湖酒店"/>
    <x v="103"/>
    <s v="记-283"/>
    <m/>
    <m/>
    <m/>
    <n v="93378.15"/>
    <m/>
    <n v="-93378.15"/>
  </r>
  <r>
    <s v="GA/03/117"/>
    <s v="碧湖酒店"/>
    <x v="104"/>
    <s v="记-99"/>
    <m/>
    <m/>
    <m/>
    <m/>
    <n v="2550"/>
    <n v="-2550"/>
  </r>
  <r>
    <s v="GA/03/117"/>
    <s v="碧湖酒店"/>
    <x v="104"/>
    <s v="记-109"/>
    <m/>
    <m/>
    <m/>
    <m/>
    <n v="100"/>
    <n v="-100"/>
  </r>
  <r>
    <s v="GA/03/117"/>
    <s v="碧湖酒店"/>
    <x v="105"/>
    <s v="记-113"/>
    <m/>
    <m/>
    <m/>
    <m/>
    <n v="112"/>
    <n v="-112"/>
  </r>
  <r>
    <s v="GA/03/117"/>
    <s v="碧湖酒店"/>
    <x v="105"/>
    <s v="记-114"/>
    <m/>
    <m/>
    <m/>
    <m/>
    <n v="3840"/>
    <n v="-3840"/>
  </r>
  <r>
    <s v="GA/03/117"/>
    <s v="碧湖酒店"/>
    <x v="105"/>
    <s v="记-114"/>
    <m/>
    <m/>
    <m/>
    <m/>
    <n v="5910.5"/>
    <n v="-5910.5"/>
  </r>
  <r>
    <s v="GA/03/117"/>
    <s v="碧湖酒店"/>
    <x v="105"/>
    <s v="记-114"/>
    <m/>
    <m/>
    <m/>
    <m/>
    <n v="185"/>
    <n v="-185"/>
  </r>
  <r>
    <s v="GA/03/117"/>
    <s v="碧湖酒店"/>
    <x v="105"/>
    <s v="记-114"/>
    <m/>
    <m/>
    <m/>
    <m/>
    <n v="1327.8"/>
    <n v="-1327.8"/>
  </r>
  <r>
    <s v="GA/03/117"/>
    <s v="碧湖酒店"/>
    <x v="106"/>
    <s v="记-168"/>
    <m/>
    <m/>
    <m/>
    <m/>
    <n v="1213.8"/>
    <n v="-1213.8"/>
  </r>
  <r>
    <s v="GA/03/117"/>
    <s v="碧湖酒店"/>
    <x v="107"/>
    <s v="记-189"/>
    <m/>
    <m/>
    <m/>
    <m/>
    <n v="600"/>
    <n v="-600"/>
  </r>
  <r>
    <s v="GA/03/117"/>
    <s v="碧湖酒店"/>
    <x v="108"/>
    <s v="记-223"/>
    <m/>
    <m/>
    <m/>
    <m/>
    <n v="300"/>
    <n v="-300"/>
  </r>
  <r>
    <s v="GA/03/117"/>
    <s v="碧湖酒店"/>
    <x v="109"/>
    <s v="记-261"/>
    <m/>
    <m/>
    <n v="14894.36"/>
    <m/>
    <m/>
    <n v="-14894.36"/>
  </r>
  <r>
    <s v="GA/03/117"/>
    <s v="碧湖酒店"/>
    <x v="109"/>
    <s v="记-264"/>
    <m/>
    <m/>
    <m/>
    <m/>
    <n v="2000"/>
    <n v="-2000"/>
  </r>
  <r>
    <s v="GA/03/117"/>
    <s v="碧湖酒店"/>
    <x v="109"/>
    <s v="记-272"/>
    <m/>
    <m/>
    <m/>
    <n v="250832.86"/>
    <m/>
    <n v="-250832.86"/>
  </r>
  <r>
    <s v="GA/03/117"/>
    <s v="碧湖酒店"/>
    <x v="110"/>
    <s v="记-115"/>
    <m/>
    <m/>
    <m/>
    <m/>
    <n v="747.7"/>
    <n v="-747.7"/>
  </r>
  <r>
    <s v="GA/03/117"/>
    <s v="碧湖酒店"/>
    <x v="110"/>
    <s v="记-115"/>
    <m/>
    <m/>
    <m/>
    <m/>
    <n v="3540.7"/>
    <n v="-3540.7"/>
  </r>
  <r>
    <s v="GA/03/117"/>
    <s v="碧湖酒店"/>
    <x v="110"/>
    <s v="记-115"/>
    <m/>
    <m/>
    <m/>
    <m/>
    <n v="490"/>
    <n v="-490"/>
  </r>
  <r>
    <s v="GA/03/117"/>
    <s v="碧湖酒店"/>
    <x v="110"/>
    <s v="记-116"/>
    <m/>
    <m/>
    <m/>
    <m/>
    <n v="800"/>
    <n v="-800"/>
  </r>
  <r>
    <s v="GA/03/117"/>
    <s v="碧湖酒店"/>
    <x v="110"/>
    <s v="记-116"/>
    <m/>
    <m/>
    <m/>
    <m/>
    <n v="125"/>
    <n v="-125"/>
  </r>
  <r>
    <s v="GA/03/117"/>
    <s v="碧湖酒店"/>
    <x v="111"/>
    <s v="记-159"/>
    <m/>
    <m/>
    <m/>
    <m/>
    <n v="2600"/>
    <n v="-2600"/>
  </r>
  <r>
    <s v="GA/03/117"/>
    <s v="碧湖酒店"/>
    <x v="111"/>
    <s v="记-173"/>
    <m/>
    <m/>
    <n v="13246.7"/>
    <m/>
    <m/>
    <n v="-13246.7"/>
  </r>
  <r>
    <s v="GA/03/117"/>
    <s v="碧湖酒店"/>
    <x v="111"/>
    <s v="记-183"/>
    <m/>
    <m/>
    <m/>
    <n v="55103.3"/>
    <m/>
    <n v="-55103.3"/>
  </r>
  <r>
    <s v="GA/03/117"/>
    <s v="碧湖酒店"/>
    <x v="112"/>
    <s v="记-5"/>
    <m/>
    <m/>
    <m/>
    <m/>
    <n v="300"/>
    <n v="-300"/>
  </r>
  <r>
    <s v="GA/03/117"/>
    <s v="碧湖酒店"/>
    <x v="113"/>
    <s v="记-58"/>
    <m/>
    <m/>
    <m/>
    <m/>
    <n v="750"/>
    <n v="-750"/>
  </r>
  <r>
    <s v="GA/03/117"/>
    <s v="碧湖酒店"/>
    <x v="114"/>
    <s v="记-254"/>
    <m/>
    <m/>
    <m/>
    <m/>
    <n v="336"/>
    <n v="-336"/>
  </r>
  <r>
    <s v="GA/03/117"/>
    <s v="碧湖酒店"/>
    <x v="114"/>
    <s v="记-255"/>
    <m/>
    <m/>
    <m/>
    <m/>
    <n v="2000"/>
    <n v="-2000"/>
  </r>
  <r>
    <s v="GA/03/117"/>
    <s v="碧湖酒店"/>
    <x v="114"/>
    <s v="记-257"/>
    <m/>
    <m/>
    <n v="7117.34"/>
    <m/>
    <m/>
    <n v="-7117.34"/>
  </r>
  <r>
    <s v="GA/03/117"/>
    <s v="碧湖酒店"/>
    <x v="114"/>
    <s v="记-264"/>
    <m/>
    <m/>
    <m/>
    <n v="14007.5"/>
    <m/>
    <n v="-14007.5"/>
  </r>
  <r>
    <s v="GA/03/117"/>
    <s v="碧湖酒店"/>
    <x v="115"/>
    <s v="记-11"/>
    <m/>
    <m/>
    <m/>
    <m/>
    <n v="300"/>
    <n v="-300"/>
  </r>
  <r>
    <s v="GA/03/117"/>
    <s v="碧湖酒店"/>
    <x v="115"/>
    <s v="记-11"/>
    <m/>
    <m/>
    <m/>
    <m/>
    <n v="230"/>
    <n v="-230"/>
  </r>
  <r>
    <s v="GA/03/117"/>
    <s v="碧湖酒店"/>
    <x v="116"/>
    <s v="记-20"/>
    <m/>
    <m/>
    <m/>
    <m/>
    <n v="92"/>
    <n v="-92"/>
  </r>
  <r>
    <s v="GA/03/117"/>
    <s v="碧湖酒店"/>
    <x v="117"/>
    <s v="记-51"/>
    <m/>
    <m/>
    <m/>
    <m/>
    <n v="300"/>
    <n v="-300"/>
  </r>
  <r>
    <s v="GA/03/117"/>
    <s v="碧湖酒店"/>
    <x v="118"/>
    <s v="记-106"/>
    <m/>
    <m/>
    <m/>
    <m/>
    <n v="680"/>
    <n v="-680"/>
  </r>
  <r>
    <s v="GA/03/117"/>
    <s v="碧湖酒店"/>
    <x v="119"/>
    <s v="记-127"/>
    <m/>
    <m/>
    <m/>
    <m/>
    <n v="100"/>
    <n v="-100"/>
  </r>
  <r>
    <s v="GA/03/117"/>
    <s v="碧湖酒店"/>
    <x v="119"/>
    <s v="记-128"/>
    <m/>
    <m/>
    <m/>
    <m/>
    <n v="2215.5"/>
    <n v="-2215.5"/>
  </r>
  <r>
    <s v="GA/03/117"/>
    <s v="碧湖酒店"/>
    <x v="120"/>
    <s v="记-206"/>
    <m/>
    <m/>
    <m/>
    <m/>
    <n v="450"/>
    <n v="-450"/>
  </r>
  <r>
    <s v="GA/03/117"/>
    <s v="碧湖酒店"/>
    <x v="121"/>
    <s v="记-300"/>
    <m/>
    <m/>
    <n v="1614.92"/>
    <m/>
    <m/>
    <n v="-1614.92"/>
  </r>
  <r>
    <s v="GA/03/117"/>
    <s v="碧湖酒店"/>
    <x v="121"/>
    <s v="记-302"/>
    <m/>
    <m/>
    <m/>
    <n v="6452"/>
    <m/>
    <n v="-6452"/>
  </r>
  <r>
    <s v="GA/03/117"/>
    <s v="碧湖酒店"/>
    <x v="122"/>
    <s v="记-86"/>
    <m/>
    <m/>
    <m/>
    <m/>
    <n v="300"/>
    <n v="-300"/>
  </r>
  <r>
    <s v="GA/03/117"/>
    <s v="碧湖酒店"/>
    <x v="123"/>
    <s v="记-92"/>
    <m/>
    <m/>
    <m/>
    <m/>
    <n v="656"/>
    <n v="-656"/>
  </r>
  <r>
    <s v="GA/03/117"/>
    <s v="碧湖酒店"/>
    <x v="124"/>
    <s v="记-189"/>
    <m/>
    <m/>
    <m/>
    <m/>
    <n v="450"/>
    <n v="-450"/>
  </r>
  <r>
    <s v="GA/03/117"/>
    <s v="碧湖酒店"/>
    <x v="124"/>
    <s v="记-189"/>
    <m/>
    <m/>
    <m/>
    <m/>
    <n v="150"/>
    <n v="-150"/>
  </r>
  <r>
    <s v="GA/03/117"/>
    <s v="碧湖酒店"/>
    <x v="125"/>
    <s v="记-202"/>
    <m/>
    <m/>
    <m/>
    <m/>
    <n v="666"/>
    <n v="-666"/>
  </r>
  <r>
    <s v="GA/03/117"/>
    <s v="碧湖酒店"/>
    <x v="125"/>
    <s v="记-207"/>
    <m/>
    <m/>
    <m/>
    <m/>
    <n v="300"/>
    <n v="-300"/>
  </r>
  <r>
    <s v="GA/03/117"/>
    <s v="碧湖酒店"/>
    <x v="125"/>
    <s v="记-207"/>
    <m/>
    <m/>
    <m/>
    <m/>
    <n v="138"/>
    <n v="-138"/>
  </r>
  <r>
    <s v="GA/03/117"/>
    <s v="碧湖酒店"/>
    <x v="125"/>
    <s v="记-207"/>
    <m/>
    <m/>
    <m/>
    <m/>
    <n v="131"/>
    <n v="-131"/>
  </r>
  <r>
    <s v="GA/03/117"/>
    <s v="碧湖酒店"/>
    <x v="126"/>
    <s v="记-235"/>
    <m/>
    <m/>
    <m/>
    <m/>
    <n v="50000"/>
    <n v="-50000"/>
  </r>
  <r>
    <s v="GA/03/117"/>
    <s v="碧湖酒店"/>
    <x v="127"/>
    <s v="记-274"/>
    <n v="400000"/>
    <m/>
    <m/>
    <m/>
    <m/>
    <n v="400000"/>
  </r>
  <r>
    <s v="GA/03/117"/>
    <s v="碧湖酒店"/>
    <x v="127"/>
    <s v="记-284"/>
    <m/>
    <m/>
    <n v="3141.33"/>
    <m/>
    <m/>
    <n v="-3141.33"/>
  </r>
  <r>
    <s v="GA/03/117"/>
    <s v="碧湖酒店"/>
    <x v="128"/>
    <s v="记-28"/>
    <m/>
    <m/>
    <m/>
    <m/>
    <n v="3168"/>
    <n v="-3168"/>
  </r>
  <r>
    <s v="GA/03/117"/>
    <s v="碧湖酒店"/>
    <x v="128"/>
    <s v="记-28"/>
    <m/>
    <m/>
    <m/>
    <m/>
    <n v="3410.5"/>
    <n v="-3410.5"/>
  </r>
  <r>
    <s v="GA/03/117"/>
    <s v="碧湖酒店"/>
    <x v="128"/>
    <s v="记-28"/>
    <m/>
    <m/>
    <m/>
    <m/>
    <n v="679.6"/>
    <n v="-679.6"/>
  </r>
  <r>
    <s v="GA/03/117"/>
    <s v="碧湖酒店"/>
    <x v="128"/>
    <s v="记-28"/>
    <m/>
    <m/>
    <m/>
    <m/>
    <n v="2500"/>
    <n v="-2500"/>
  </r>
  <r>
    <s v="GA/03/117"/>
    <s v="碧湖酒店"/>
    <x v="128"/>
    <s v="记-28"/>
    <m/>
    <m/>
    <m/>
    <m/>
    <n v="85"/>
    <n v="-85"/>
  </r>
  <r>
    <s v="GA/03/117"/>
    <s v="碧湖酒店"/>
    <x v="129"/>
    <s v="记-131"/>
    <m/>
    <m/>
    <m/>
    <m/>
    <n v="1250"/>
    <n v="-1250"/>
  </r>
  <r>
    <s v="GA/03/117"/>
    <s v="碧湖酒店"/>
    <x v="129"/>
    <s v="记-132"/>
    <m/>
    <m/>
    <m/>
    <m/>
    <n v="5000"/>
    <n v="-5000"/>
  </r>
  <r>
    <s v="GA/03/117"/>
    <s v="碧湖酒店"/>
    <x v="130"/>
    <s v="记-158"/>
    <m/>
    <m/>
    <n v="7914.91"/>
    <m/>
    <m/>
    <n v="-7914.91"/>
  </r>
  <r>
    <s v="GA/03/117"/>
    <s v="碧湖酒店"/>
    <x v="130"/>
    <s v="记-167"/>
    <m/>
    <m/>
    <m/>
    <n v="13392.35"/>
    <m/>
    <n v="-13392.35"/>
  </r>
  <r>
    <s v="GA/03/117"/>
    <s v="碧湖酒店"/>
    <x v="131"/>
    <s v="记-5"/>
    <m/>
    <m/>
    <m/>
    <m/>
    <n v="5000"/>
    <n v="-5000"/>
  </r>
  <r>
    <s v="GA/03/117"/>
    <s v="碧湖酒店"/>
    <x v="132"/>
    <s v="记-228"/>
    <m/>
    <m/>
    <n v="10661.51"/>
    <m/>
    <m/>
    <n v="-10661.51"/>
  </r>
  <r>
    <s v="GA/03/117"/>
    <s v="碧湖酒店"/>
    <x v="132"/>
    <s v="记-238"/>
    <m/>
    <m/>
    <m/>
    <n v="11638.4"/>
    <m/>
    <n v="-11638.4"/>
  </r>
  <r>
    <s v="GA/03/117"/>
    <s v="碧湖酒店"/>
    <x v="133"/>
    <s v="记-94"/>
    <m/>
    <m/>
    <m/>
    <m/>
    <n v="880"/>
    <n v="-880"/>
  </r>
  <r>
    <s v="GA/03/117"/>
    <s v="碧湖酒店"/>
    <x v="134"/>
    <s v="记-218"/>
    <m/>
    <m/>
    <n v="9004.0499999999993"/>
    <m/>
    <m/>
    <n v="-9004.0499999999993"/>
  </r>
  <r>
    <s v="GA/03/117"/>
    <s v="碧湖酒店"/>
    <x v="134"/>
    <s v="记-226"/>
    <m/>
    <m/>
    <m/>
    <n v="38744.699999999997"/>
    <m/>
    <n v="-38744.699999999997"/>
  </r>
  <r>
    <s v="GA/03/117"/>
    <s v="碧湖酒店"/>
    <x v="135"/>
    <s v="记-40"/>
    <m/>
    <m/>
    <m/>
    <m/>
    <n v="2438.4"/>
    <n v="-2438.4"/>
  </r>
  <r>
    <s v="GA/03/117"/>
    <s v="碧湖酒店"/>
    <x v="135"/>
    <s v="记-40"/>
    <m/>
    <m/>
    <m/>
    <m/>
    <n v="5058"/>
    <n v="-5058"/>
  </r>
  <r>
    <s v="GA/03/117"/>
    <s v="碧湖酒店"/>
    <x v="136"/>
    <s v="记-209"/>
    <m/>
    <m/>
    <n v="2516.94"/>
    <m/>
    <m/>
    <n v="-2516.94"/>
  </r>
  <r>
    <s v="GA/03/117"/>
    <s v="碧湖酒店"/>
    <x v="136"/>
    <s v="记-217"/>
    <m/>
    <m/>
    <m/>
    <n v="12960"/>
    <m/>
    <n v="-12960"/>
  </r>
  <r>
    <s v="GA/03/117"/>
    <s v="碧湖酒店"/>
    <x v="137"/>
    <s v="记-242"/>
    <m/>
    <m/>
    <n v="683.44"/>
    <m/>
    <m/>
    <n v="-683.44"/>
  </r>
  <r>
    <s v="GA/03/117"/>
    <s v="碧湖酒店"/>
    <x v="137"/>
    <s v="记-254"/>
    <m/>
    <m/>
    <m/>
    <n v="3577.5"/>
    <m/>
    <n v="-3577.5"/>
  </r>
  <r>
    <s v="GA/03/117"/>
    <s v="碧湖酒店"/>
    <x v="138"/>
    <s v="记-45"/>
    <m/>
    <m/>
    <m/>
    <m/>
    <n v="1177.9000000000001"/>
    <n v="-1177.9000000000001"/>
  </r>
  <r>
    <s v="GA/03/117"/>
    <s v="碧湖酒店"/>
    <x v="138"/>
    <s v="记-45"/>
    <m/>
    <m/>
    <m/>
    <m/>
    <n v="4211.8999999999996"/>
    <n v="-4211.8999999999996"/>
  </r>
  <r>
    <s v="GA/03/117"/>
    <s v="碧湖酒店"/>
    <x v="138"/>
    <s v="记-45"/>
    <m/>
    <m/>
    <m/>
    <m/>
    <n v="505"/>
    <n v="-505"/>
  </r>
  <r>
    <s v="GA/03/117"/>
    <s v="碧湖酒店"/>
    <x v="139"/>
    <s v="记-207"/>
    <m/>
    <m/>
    <n v="328.68"/>
    <m/>
    <m/>
    <n v="-328.68"/>
  </r>
  <r>
    <s v="GA/03/117"/>
    <s v="碧湖酒店"/>
    <x v="140"/>
    <s v="记-244"/>
    <m/>
    <m/>
    <n v="182.47"/>
    <m/>
    <m/>
    <n v="-182.47"/>
  </r>
  <r>
    <s v="GA/03/117"/>
    <s v="碧湖酒店"/>
    <x v="141"/>
    <s v="记-275"/>
    <m/>
    <m/>
    <n v="61.76"/>
    <m/>
    <m/>
    <n v="-61.76"/>
  </r>
  <r>
    <s v="GA/03/117"/>
    <s v="碧湖酒店"/>
    <x v="142"/>
    <s v="记-55"/>
    <m/>
    <m/>
    <m/>
    <m/>
    <n v="410"/>
    <n v="-410"/>
  </r>
  <r>
    <s v="GA/03/117"/>
    <s v="碧湖酒店"/>
    <x v="143"/>
    <s v="记-177"/>
    <m/>
    <m/>
    <n v="576.58000000000004"/>
    <m/>
    <m/>
    <n v="-576.58000000000004"/>
  </r>
  <r>
    <s v="GA/03/117"/>
    <s v="碧湖酒店"/>
    <x v="144"/>
    <s v="记-207"/>
    <m/>
    <m/>
    <n v="148.62"/>
    <m/>
    <m/>
    <n v="-148.62"/>
  </r>
  <r>
    <s v="GA/03/117"/>
    <s v="碧湖酒店"/>
    <x v="145"/>
    <s v="记-164"/>
    <m/>
    <m/>
    <n v="87.58"/>
    <m/>
    <m/>
    <n v="-87.58"/>
  </r>
  <r>
    <s v="GA/03/117"/>
    <s v="碧湖酒店"/>
    <x v="146"/>
    <s v="记-321"/>
    <m/>
    <m/>
    <m/>
    <m/>
    <n v="3500"/>
    <n v="-3500"/>
  </r>
  <r>
    <s v="GA/03/117"/>
    <s v="碧湖酒店"/>
    <x v="147"/>
    <s v="记-108"/>
    <m/>
    <m/>
    <m/>
    <m/>
    <n v="200"/>
    <n v="-200"/>
  </r>
  <r>
    <s v="GA/03/117"/>
    <s v="碧湖酒店"/>
    <x v="148"/>
    <s v="记-349"/>
    <m/>
    <m/>
    <n v="260"/>
    <m/>
    <m/>
    <n v="-260"/>
  </r>
  <r>
    <s v="GA/03/117"/>
    <s v="碧湖酒店"/>
    <x v="149"/>
    <s v="记-69"/>
    <m/>
    <m/>
    <m/>
    <m/>
    <n v="51000"/>
    <n v="-51000"/>
  </r>
  <r>
    <s v="GA/03/117"/>
    <s v="碧湖酒店"/>
    <x v="150"/>
    <s v="记-371"/>
    <m/>
    <m/>
    <n v="9525"/>
    <m/>
    <m/>
    <n v="-9525"/>
  </r>
  <r>
    <s v="GA/03/117"/>
    <s v="碧湖酒店"/>
    <x v="151"/>
    <s v="记-24"/>
    <m/>
    <m/>
    <m/>
    <m/>
    <n v="5183"/>
    <n v="-5183"/>
  </r>
  <r>
    <s v="GA/03/117"/>
    <s v="碧湖酒店"/>
    <x v="152"/>
    <s v="记-65"/>
    <n v="1000000"/>
    <m/>
    <m/>
    <m/>
    <m/>
    <n v="1000000"/>
  </r>
  <r>
    <s v="GA/03/117"/>
    <s v="碧湖酒店"/>
    <x v="153"/>
    <s v="记-109"/>
    <m/>
    <m/>
    <m/>
    <m/>
    <n v="476"/>
    <n v="-476"/>
  </r>
  <r>
    <s v="GA/03/117"/>
    <s v="碧湖酒店"/>
    <x v="154"/>
    <s v="记-224"/>
    <m/>
    <m/>
    <m/>
    <m/>
    <n v="178"/>
    <n v="-178"/>
  </r>
  <r>
    <s v="GA/03/117"/>
    <s v="碧湖酒店"/>
    <x v="155"/>
    <s v="记-251"/>
    <m/>
    <m/>
    <m/>
    <m/>
    <n v="86"/>
    <n v="-86"/>
  </r>
  <r>
    <s v="GA/03/117"/>
    <s v="碧湖酒店"/>
    <x v="156"/>
    <s v="记-358"/>
    <m/>
    <m/>
    <m/>
    <n v="52848.46"/>
    <m/>
    <n v="-52848.46"/>
  </r>
  <r>
    <s v="GA/03/117"/>
    <s v="碧湖酒店"/>
    <x v="156"/>
    <s v="记-383"/>
    <m/>
    <m/>
    <n v="14600"/>
    <m/>
    <m/>
    <n v="-14600"/>
  </r>
  <r>
    <s v="GA/03/117"/>
    <s v="碧湖酒店"/>
    <x v="157"/>
    <s v="记-159"/>
    <m/>
    <m/>
    <m/>
    <n v="1960"/>
    <m/>
    <n v="-1960"/>
  </r>
  <r>
    <s v="GA/03/117"/>
    <s v="碧湖酒店"/>
    <x v="158"/>
    <s v="记-199"/>
    <m/>
    <m/>
    <m/>
    <m/>
    <n v="3689"/>
    <n v="-3689"/>
  </r>
  <r>
    <s v="GA/03/117"/>
    <s v="碧湖酒店"/>
    <x v="158"/>
    <s v="记-201"/>
    <m/>
    <m/>
    <m/>
    <m/>
    <n v="1472"/>
    <n v="-1472"/>
  </r>
  <r>
    <s v="GA/03/117"/>
    <s v="碧湖酒店"/>
    <x v="158"/>
    <s v="记-209"/>
    <m/>
    <m/>
    <n v="1573"/>
    <m/>
    <n v="500"/>
    <n v="-2073"/>
  </r>
  <r>
    <s v="GA/03/117"/>
    <s v="碧湖酒店"/>
    <x v="159"/>
    <s v="记-250"/>
    <m/>
    <m/>
    <m/>
    <m/>
    <n v="1472"/>
    <n v="-1472"/>
  </r>
  <r>
    <s v="GA/03/117"/>
    <s v="碧湖酒店"/>
    <x v="160"/>
    <s v="记-287"/>
    <m/>
    <m/>
    <m/>
    <m/>
    <n v="1080"/>
    <n v="-1080"/>
  </r>
  <r>
    <s v="GA/03/117"/>
    <s v="碧湖酒店"/>
    <x v="160"/>
    <s v="记-350"/>
    <m/>
    <m/>
    <m/>
    <n v="29074.77"/>
    <m/>
    <n v="-29074.77"/>
  </r>
  <r>
    <s v="GA/03/117"/>
    <s v="碧湖酒店"/>
    <x v="160"/>
    <s v="记-351"/>
    <m/>
    <m/>
    <m/>
    <n v="8920"/>
    <m/>
    <n v="-8920"/>
  </r>
  <r>
    <s v="GA/03/117"/>
    <s v="碧湖酒店"/>
    <x v="160"/>
    <s v="记-370"/>
    <m/>
    <m/>
    <n v="15735"/>
    <m/>
    <m/>
    <n v="-15735"/>
  </r>
  <r>
    <s v="GA/03/117"/>
    <s v="碧湖酒店"/>
    <x v="161"/>
    <s v="记-40"/>
    <m/>
    <n v="20000"/>
    <m/>
    <m/>
    <m/>
    <n v="-20000"/>
  </r>
  <r>
    <s v="GA/03/117"/>
    <s v="碧湖酒店"/>
    <x v="0"/>
    <s v="记-254"/>
    <m/>
    <m/>
    <m/>
    <m/>
    <n v="500"/>
    <n v="-500"/>
  </r>
  <r>
    <s v="GA/03/117"/>
    <s v="碧湖酒店"/>
    <x v="162"/>
    <s v="记-361"/>
    <m/>
    <m/>
    <m/>
    <n v="28282"/>
    <m/>
    <n v="-28282"/>
  </r>
  <r>
    <s v="GA/03/117"/>
    <s v="碧湖酒店"/>
    <x v="162"/>
    <s v="记-368"/>
    <m/>
    <m/>
    <n v="11637.5"/>
    <m/>
    <m/>
    <n v="-11637.5"/>
  </r>
  <r>
    <s v="GA/03/117"/>
    <s v="碧湖酒店"/>
    <x v="162"/>
    <s v="记-370"/>
    <m/>
    <m/>
    <m/>
    <m/>
    <n v="101000"/>
    <n v="-101000"/>
  </r>
  <r>
    <s v="GA/03/117"/>
    <s v="碧湖酒店"/>
    <x v="162"/>
    <s v="记-371"/>
    <m/>
    <m/>
    <m/>
    <m/>
    <n v="2060"/>
    <n v="-2060"/>
  </r>
  <r>
    <s v="GA/03/117"/>
    <s v="碧湖酒店"/>
    <x v="163"/>
    <s v="记-22"/>
    <m/>
    <m/>
    <m/>
    <m/>
    <n v="2322"/>
    <n v="-2322"/>
  </r>
  <r>
    <s v="GA/03/117"/>
    <s v="碧湖酒店"/>
    <x v="163"/>
    <s v="记-23"/>
    <m/>
    <m/>
    <m/>
    <m/>
    <n v="500"/>
    <n v="-500"/>
  </r>
  <r>
    <s v="GA/03/117"/>
    <s v="碧湖酒店"/>
    <x v="163"/>
    <s v="记-24"/>
    <m/>
    <m/>
    <m/>
    <m/>
    <n v="1145"/>
    <n v="-1145"/>
  </r>
  <r>
    <s v="GA/03/117"/>
    <s v="碧湖酒店"/>
    <x v="164"/>
    <s v="记-128"/>
    <m/>
    <m/>
    <m/>
    <n v="3000"/>
    <m/>
    <n v="-3000"/>
  </r>
  <r>
    <s v="GA/03/117"/>
    <s v="碧湖酒店"/>
    <x v="165"/>
    <s v="记-320"/>
    <m/>
    <m/>
    <m/>
    <m/>
    <n v="1364"/>
    <n v="-1364"/>
  </r>
  <r>
    <s v="GA/03/117"/>
    <s v="碧湖酒店"/>
    <x v="166"/>
    <s v="记-323"/>
    <m/>
    <m/>
    <m/>
    <m/>
    <n v="324"/>
    <n v="-324"/>
  </r>
  <r>
    <s v="GA/03/117"/>
    <s v="碧湖酒店"/>
    <x v="166"/>
    <s v="记-369"/>
    <m/>
    <m/>
    <m/>
    <n v="3213.31"/>
    <m/>
    <n v="-3213.31"/>
  </r>
  <r>
    <s v="GA/03/117"/>
    <s v="碧湖酒店"/>
    <x v="166"/>
    <s v="记-370"/>
    <m/>
    <m/>
    <m/>
    <n v="560"/>
    <m/>
    <n v="-560"/>
  </r>
  <r>
    <s v="GA/03/117"/>
    <s v="碧湖酒店"/>
    <x v="166"/>
    <s v="记-385"/>
    <m/>
    <m/>
    <n v="8135"/>
    <m/>
    <m/>
    <n v="-8135"/>
  </r>
  <r>
    <s v="GA/03/117"/>
    <s v="碧湖酒店"/>
    <x v="167"/>
    <s v="记-102"/>
    <m/>
    <m/>
    <m/>
    <m/>
    <n v="1000"/>
    <n v="-1000"/>
  </r>
  <r>
    <s v="GA/03/117"/>
    <s v="碧湖酒店"/>
    <x v="168"/>
    <s v="记-193"/>
    <m/>
    <m/>
    <m/>
    <m/>
    <n v="300"/>
    <n v="-300"/>
  </r>
  <r>
    <s v="GA/03/117"/>
    <s v="碧湖酒店"/>
    <x v="169"/>
    <s v="记-235"/>
    <m/>
    <m/>
    <m/>
    <m/>
    <n v="3457"/>
    <n v="-3457"/>
  </r>
  <r>
    <s v="GA/03/117"/>
    <s v="碧湖酒店"/>
    <x v="170"/>
    <s v="记-355"/>
    <m/>
    <m/>
    <m/>
    <n v="1180"/>
    <m/>
    <n v="-1180"/>
  </r>
  <r>
    <s v="GA/03/117"/>
    <s v="碧湖酒店"/>
    <x v="170"/>
    <s v="记-377"/>
    <m/>
    <m/>
    <n v="7325"/>
    <m/>
    <m/>
    <n v="-7325"/>
  </r>
  <r>
    <s v="GA/03/117"/>
    <s v="碧湖酒店"/>
    <x v="171"/>
    <s v="记-34"/>
    <m/>
    <m/>
    <m/>
    <m/>
    <n v="1320"/>
    <n v="-1320"/>
  </r>
  <r>
    <s v="GA/03/117"/>
    <s v="碧湖酒店"/>
    <x v="171"/>
    <s v="记-37"/>
    <m/>
    <m/>
    <m/>
    <m/>
    <n v="1771"/>
    <n v="-1771"/>
  </r>
  <r>
    <s v="GA/03/117"/>
    <s v="碧湖酒店"/>
    <x v="172"/>
    <s v="记-106"/>
    <n v="440000"/>
    <m/>
    <m/>
    <m/>
    <m/>
    <n v="440000"/>
  </r>
  <r>
    <s v="GA/03/117"/>
    <s v="碧湖酒店"/>
    <x v="173"/>
    <s v="记-110"/>
    <m/>
    <m/>
    <m/>
    <m/>
    <n v="7500"/>
    <n v="-7500"/>
  </r>
  <r>
    <s v="GA/03/117"/>
    <s v="碧湖酒店"/>
    <x v="174"/>
    <s v="记-185"/>
    <m/>
    <m/>
    <m/>
    <m/>
    <n v="600"/>
    <n v="-600"/>
  </r>
  <r>
    <s v="GA/03/117"/>
    <s v="碧湖酒店"/>
    <x v="175"/>
    <s v="记-339"/>
    <m/>
    <m/>
    <m/>
    <n v="7950"/>
    <m/>
    <n v="-7950"/>
  </r>
  <r>
    <s v="GA/03/117"/>
    <s v="碧湖酒店"/>
    <x v="175"/>
    <s v="记-355"/>
    <m/>
    <m/>
    <n v="4700"/>
    <m/>
    <m/>
    <n v="-4700"/>
  </r>
  <r>
    <s v="GA/03/117"/>
    <s v="碧湖酒店"/>
    <x v="176"/>
    <s v="记-208"/>
    <m/>
    <m/>
    <m/>
    <n v="692"/>
    <m/>
    <n v="-692"/>
  </r>
  <r>
    <s v="GA/03/117"/>
    <s v="碧湖酒店"/>
    <x v="177"/>
    <s v="记-260"/>
    <m/>
    <m/>
    <m/>
    <n v="11162.9"/>
    <m/>
    <n v="-11162.9"/>
  </r>
  <r>
    <s v="GA/03/117"/>
    <s v="碧湖酒店"/>
    <x v="177"/>
    <s v="记-279"/>
    <m/>
    <m/>
    <n v="10910"/>
    <m/>
    <m/>
    <n v="-10910"/>
  </r>
  <r>
    <s v="GA/03/117"/>
    <s v="碧湖酒店"/>
    <x v="178"/>
    <s v="记-17"/>
    <m/>
    <m/>
    <m/>
    <m/>
    <n v="1456"/>
    <n v="-1456"/>
  </r>
  <r>
    <s v="GA/03/117"/>
    <s v="碧湖酒店"/>
    <x v="179"/>
    <s v="记-83"/>
    <m/>
    <n v="30000"/>
    <m/>
    <m/>
    <m/>
    <n v="-30000"/>
  </r>
  <r>
    <s v="GA/03/117"/>
    <s v="碧湖酒店"/>
    <x v="180"/>
    <s v="记-141"/>
    <m/>
    <m/>
    <m/>
    <m/>
    <n v="1797"/>
    <n v="-1797"/>
  </r>
  <r>
    <s v="GA/03/117"/>
    <s v="碧湖酒店"/>
    <x v="181"/>
    <s v="记-310"/>
    <m/>
    <m/>
    <m/>
    <n v="2015"/>
    <m/>
    <n v="-2015"/>
  </r>
  <r>
    <s v="GA/03/117"/>
    <s v="碧湖酒店"/>
    <x v="181"/>
    <s v="记-335"/>
    <m/>
    <m/>
    <n v="10600"/>
    <m/>
    <m/>
    <n v="-10600"/>
  </r>
  <r>
    <s v="GA/03/117"/>
    <s v="碧湖酒店"/>
    <x v="182"/>
    <s v="记-32"/>
    <m/>
    <m/>
    <m/>
    <m/>
    <n v="3000"/>
    <n v="-3000"/>
  </r>
  <r>
    <s v="GA/03/117"/>
    <s v="碧湖酒店"/>
    <x v="182"/>
    <s v="记-35"/>
    <m/>
    <m/>
    <m/>
    <m/>
    <n v="3172"/>
    <n v="-3172"/>
  </r>
  <r>
    <s v="GA/03/117"/>
    <s v="碧湖酒店"/>
    <x v="182"/>
    <s v="记-39"/>
    <m/>
    <m/>
    <m/>
    <m/>
    <n v="2628"/>
    <n v="-2628"/>
  </r>
  <r>
    <s v="GA/03/117"/>
    <s v="碧湖酒店"/>
    <x v="183"/>
    <s v="记-277"/>
    <m/>
    <m/>
    <m/>
    <m/>
    <n v="700"/>
    <n v="-700"/>
  </r>
  <r>
    <s v="GA/03/117"/>
    <s v="碧湖酒店"/>
    <x v="184"/>
    <s v="记-370"/>
    <m/>
    <m/>
    <m/>
    <m/>
    <n v="3080"/>
    <n v="-3080"/>
  </r>
  <r>
    <s v="GA/03/117"/>
    <s v="碧湖酒店"/>
    <x v="184"/>
    <s v="记-422"/>
    <m/>
    <m/>
    <m/>
    <n v="8247.65"/>
    <m/>
    <n v="-8247.65"/>
  </r>
  <r>
    <s v="GA/03/117"/>
    <s v="碧湖酒店"/>
    <x v="184"/>
    <s v="记-424"/>
    <m/>
    <m/>
    <n v="19182.5"/>
    <m/>
    <m/>
    <n v="-19182.5"/>
  </r>
  <r>
    <s v="GA/03/117"/>
    <s v="碧湖酒店"/>
    <x v="185"/>
    <s v="记-10"/>
    <m/>
    <n v="60000"/>
    <m/>
    <m/>
    <m/>
    <n v="-60000"/>
  </r>
  <r>
    <s v="GA/03/117"/>
    <s v="碧湖酒店"/>
    <x v="185"/>
    <s v="记-12"/>
    <m/>
    <m/>
    <m/>
    <m/>
    <n v="6431"/>
    <n v="-6431"/>
  </r>
  <r>
    <s v="GA/03/117"/>
    <s v="碧湖酒店"/>
    <x v="186"/>
    <s v="记-87"/>
    <m/>
    <m/>
    <m/>
    <m/>
    <n v="4226"/>
    <n v="-4226"/>
  </r>
  <r>
    <s v="GA/03/117"/>
    <s v="碧湖酒店"/>
    <x v="187"/>
    <s v="记-91"/>
    <m/>
    <m/>
    <m/>
    <m/>
    <n v="500"/>
    <n v="-500"/>
  </r>
  <r>
    <s v="GA/03/117"/>
    <s v="碧湖酒店"/>
    <x v="188"/>
    <s v="记-147"/>
    <m/>
    <n v="30000"/>
    <m/>
    <m/>
    <m/>
    <n v="-30000"/>
  </r>
  <r>
    <s v="GA/03/117"/>
    <s v="碧湖酒店"/>
    <x v="189"/>
    <s v="记-209"/>
    <m/>
    <m/>
    <m/>
    <m/>
    <n v="1000"/>
    <n v="-1000"/>
  </r>
  <r>
    <s v="GA/03/117"/>
    <s v="碧湖酒店"/>
    <x v="189"/>
    <s v="记-210"/>
    <m/>
    <m/>
    <m/>
    <m/>
    <n v="1823"/>
    <n v="-1823"/>
  </r>
  <r>
    <s v="GA/03/117"/>
    <s v="碧湖酒店"/>
    <x v="189"/>
    <s v="记-229"/>
    <n v="1500000"/>
    <m/>
    <m/>
    <m/>
    <m/>
    <n v="1500000"/>
  </r>
  <r>
    <s v="GA/03/117"/>
    <s v="碧湖酒店"/>
    <x v="190"/>
    <s v="记-297"/>
    <m/>
    <m/>
    <m/>
    <m/>
    <n v="1036"/>
    <n v="-1036"/>
  </r>
  <r>
    <s v="GA/03/117"/>
    <s v="碧湖酒店"/>
    <x v="190"/>
    <s v="记-305"/>
    <m/>
    <m/>
    <m/>
    <m/>
    <n v="9000"/>
    <n v="-9000"/>
  </r>
  <r>
    <s v="GA/03/117"/>
    <s v="碧湖酒店"/>
    <x v="191"/>
    <s v="记-384"/>
    <m/>
    <m/>
    <m/>
    <m/>
    <n v="642240"/>
    <n v="-642240"/>
  </r>
  <r>
    <s v="GA/03/117"/>
    <s v="碧湖酒店"/>
    <x v="191"/>
    <s v="记-400"/>
    <m/>
    <m/>
    <m/>
    <m/>
    <n v="10798.16"/>
    <n v="-10798.16"/>
  </r>
  <r>
    <s v="GA/03/117"/>
    <s v="碧湖酒店"/>
    <x v="191"/>
    <s v="记-446"/>
    <m/>
    <m/>
    <n v="19345"/>
    <m/>
    <m/>
    <n v="-19345"/>
  </r>
  <r>
    <s v="GA/03/117"/>
    <s v="碧湖酒店"/>
    <x v="191"/>
    <s v="记-457"/>
    <m/>
    <m/>
    <m/>
    <n v="78646.600000000006"/>
    <m/>
    <n v="-78646.600000000006"/>
  </r>
  <r>
    <s v="GA/03/117"/>
    <s v="碧湖酒店"/>
    <x v="192"/>
    <s v="记-9"/>
    <m/>
    <m/>
    <m/>
    <m/>
    <n v="1000"/>
    <n v="-1000"/>
  </r>
  <r>
    <s v="GA/03/117"/>
    <s v="碧湖酒店"/>
    <x v="192"/>
    <s v="记-23"/>
    <m/>
    <m/>
    <m/>
    <m/>
    <n v="2332"/>
    <n v="-2332"/>
  </r>
  <r>
    <s v="GA/03/117"/>
    <s v="碧湖酒店"/>
    <x v="193"/>
    <s v="记-45"/>
    <m/>
    <m/>
    <m/>
    <m/>
    <n v="2943"/>
    <n v="-2943"/>
  </r>
  <r>
    <s v="GA/03/117"/>
    <s v="碧湖酒店"/>
    <x v="194"/>
    <s v="记-76"/>
    <m/>
    <m/>
    <m/>
    <m/>
    <n v="2491.6"/>
    <n v="-2491.6"/>
  </r>
  <r>
    <s v="GA/03/117"/>
    <s v="碧湖酒店"/>
    <x v="195"/>
    <s v="记-82"/>
    <m/>
    <m/>
    <m/>
    <m/>
    <n v="2000"/>
    <n v="-2000"/>
  </r>
  <r>
    <s v="GA/03/117"/>
    <s v="碧湖酒店"/>
    <x v="196"/>
    <s v="记-125"/>
    <m/>
    <m/>
    <m/>
    <m/>
    <n v="4091"/>
    <n v="-4091"/>
  </r>
  <r>
    <s v="GA/03/117"/>
    <s v="碧湖酒店"/>
    <x v="196"/>
    <s v="记-149"/>
    <m/>
    <m/>
    <m/>
    <n v="161425"/>
    <m/>
    <n v="-161425"/>
  </r>
  <r>
    <s v="GA/03/117"/>
    <s v="碧湖酒店"/>
    <x v="196"/>
    <s v="记-194"/>
    <m/>
    <m/>
    <m/>
    <n v="103670"/>
    <m/>
    <n v="-103670"/>
  </r>
  <r>
    <s v="GA/03/117"/>
    <s v="碧湖酒店"/>
    <x v="196"/>
    <s v="记-201"/>
    <m/>
    <m/>
    <n v="27327.5"/>
    <m/>
    <m/>
    <n v="-27327.5"/>
  </r>
  <r>
    <s v="GA/03/117"/>
    <s v="碧湖酒店"/>
    <x v="197"/>
    <s v="记-21"/>
    <m/>
    <m/>
    <m/>
    <m/>
    <n v="6033.6"/>
    <n v="-6033.6"/>
  </r>
  <r>
    <s v="GA/03/117"/>
    <s v="碧湖酒店"/>
    <x v="198"/>
    <s v="记-26"/>
    <m/>
    <m/>
    <m/>
    <m/>
    <n v="897"/>
    <n v="-897"/>
  </r>
  <r>
    <s v="GA/03/117"/>
    <s v="碧湖酒店"/>
    <x v="199"/>
    <s v="记-91"/>
    <m/>
    <m/>
    <m/>
    <m/>
    <n v="441540"/>
    <n v="-441540"/>
  </r>
  <r>
    <s v="GA/03/117"/>
    <s v="碧湖酒店"/>
    <x v="200"/>
    <s v="记-110"/>
    <m/>
    <n v="30000"/>
    <m/>
    <m/>
    <m/>
    <n v="-30000"/>
  </r>
  <r>
    <s v="GA/03/117"/>
    <s v="碧湖酒店"/>
    <x v="201"/>
    <s v="记-118"/>
    <m/>
    <m/>
    <m/>
    <m/>
    <n v="700"/>
    <n v="-700"/>
  </r>
  <r>
    <s v="GA/03/117"/>
    <s v="碧湖酒店"/>
    <x v="202"/>
    <s v="记-140"/>
    <n v="1500000"/>
    <m/>
    <m/>
    <m/>
    <m/>
    <n v="1500000"/>
  </r>
  <r>
    <s v="GA/03/117"/>
    <s v="碧湖酒店"/>
    <x v="203"/>
    <s v="记-200"/>
    <m/>
    <m/>
    <m/>
    <m/>
    <n v="1268"/>
    <n v="-1268"/>
  </r>
  <r>
    <s v="GA/03/117"/>
    <s v="碧湖酒店"/>
    <x v="204"/>
    <s v="记-211"/>
    <m/>
    <m/>
    <m/>
    <m/>
    <n v="500"/>
    <n v="-500"/>
  </r>
  <r>
    <s v="GA/03/117"/>
    <s v="碧湖酒店"/>
    <x v="204"/>
    <s v="记-212"/>
    <m/>
    <m/>
    <m/>
    <m/>
    <n v="3306"/>
    <n v="-3306"/>
  </r>
  <r>
    <s v="GA/03/117"/>
    <s v="碧湖酒店"/>
    <x v="205"/>
    <s v="记-338"/>
    <m/>
    <m/>
    <m/>
    <n v="261459.8"/>
    <m/>
    <n v="-261459.8"/>
  </r>
  <r>
    <s v="GA/03/117"/>
    <s v="碧湖酒店"/>
    <x v="205"/>
    <s v="记-345"/>
    <m/>
    <m/>
    <n v="28412.5"/>
    <m/>
    <m/>
    <n v="-28412.5"/>
  </r>
  <r>
    <s v="GA/03/117"/>
    <s v="碧湖酒店"/>
    <x v="206"/>
    <s v="记-35"/>
    <m/>
    <m/>
    <m/>
    <m/>
    <n v="14400"/>
    <n v="-14400"/>
  </r>
  <r>
    <s v="GA/03/117"/>
    <s v="碧湖酒店"/>
    <x v="207"/>
    <s v="记-37"/>
    <m/>
    <m/>
    <m/>
    <m/>
    <n v="900"/>
    <n v="-900"/>
  </r>
  <r>
    <s v="GA/03/117"/>
    <s v="碧湖酒店"/>
    <x v="207"/>
    <s v="记-38"/>
    <m/>
    <m/>
    <m/>
    <m/>
    <n v="2080"/>
    <n v="-2080"/>
  </r>
  <r>
    <s v="GA/03/117"/>
    <s v="碧湖酒店"/>
    <x v="207"/>
    <s v="记-82"/>
    <m/>
    <m/>
    <m/>
    <m/>
    <n v="563"/>
    <n v="-563"/>
  </r>
  <r>
    <s v="GA/03/117"/>
    <s v="碧湖酒店"/>
    <x v="208"/>
    <s v="记-122"/>
    <m/>
    <n v="30000"/>
    <m/>
    <m/>
    <m/>
    <n v="-30000"/>
  </r>
  <r>
    <s v="GA/03/117"/>
    <s v="碧湖酒店"/>
    <x v="208"/>
    <s v="记-133"/>
    <m/>
    <m/>
    <m/>
    <m/>
    <n v="275"/>
    <n v="-275"/>
  </r>
  <r>
    <s v="GA/03/117"/>
    <s v="碧湖酒店"/>
    <x v="209"/>
    <s v="记-226"/>
    <m/>
    <m/>
    <m/>
    <n v="240"/>
    <m/>
    <n v="-240"/>
  </r>
  <r>
    <s v="GA/03/117"/>
    <s v="碧湖酒店"/>
    <x v="210"/>
    <s v="记-285"/>
    <m/>
    <m/>
    <m/>
    <m/>
    <n v="1300"/>
    <n v="-1300"/>
  </r>
  <r>
    <s v="GA/03/117"/>
    <s v="碧湖酒店"/>
    <x v="210"/>
    <s v="记-336"/>
    <m/>
    <m/>
    <m/>
    <m/>
    <n v="47733.919999999998"/>
    <n v="-47733.919999999998"/>
  </r>
  <r>
    <s v="GA/03/117"/>
    <s v="碧湖酒店"/>
    <x v="210"/>
    <s v="记-342"/>
    <m/>
    <m/>
    <n v="23430"/>
    <m/>
    <m/>
    <n v="-23430"/>
  </r>
  <r>
    <s v="GA/03/117"/>
    <s v="碧湖酒店"/>
    <x v="211"/>
    <s v="记-19"/>
    <m/>
    <m/>
    <m/>
    <m/>
    <n v="3654"/>
    <n v="-3654"/>
  </r>
  <r>
    <s v="GA/03/117"/>
    <s v="碧湖酒店"/>
    <x v="211"/>
    <s v="记-20"/>
    <m/>
    <m/>
    <m/>
    <m/>
    <n v="2905"/>
    <n v="-2905"/>
  </r>
  <r>
    <s v="GA/03/117"/>
    <s v="碧湖酒店"/>
    <x v="211"/>
    <s v="记-30"/>
    <m/>
    <m/>
    <m/>
    <m/>
    <n v="9762.9"/>
    <n v="-9762.9"/>
  </r>
  <r>
    <s v="GA/03/117"/>
    <s v="碧湖酒店"/>
    <x v="212"/>
    <s v="记-81"/>
    <m/>
    <m/>
    <m/>
    <m/>
    <n v="2781"/>
    <n v="-2781"/>
  </r>
  <r>
    <s v="GA/03/117"/>
    <s v="碧湖酒店"/>
    <x v="213"/>
    <s v="记-289"/>
    <m/>
    <n v="30000"/>
    <m/>
    <m/>
    <m/>
    <n v="-30000"/>
  </r>
  <r>
    <s v="GA/03/117"/>
    <s v="碧湖酒店"/>
    <x v="213"/>
    <s v="记-290"/>
    <m/>
    <m/>
    <m/>
    <m/>
    <n v="3300"/>
    <n v="-3300"/>
  </r>
  <r>
    <s v="GA/03/117"/>
    <s v="碧湖酒店"/>
    <x v="214"/>
    <s v="记-320"/>
    <m/>
    <m/>
    <m/>
    <m/>
    <n v="2022"/>
    <n v="-2022"/>
  </r>
  <r>
    <s v="GA/03/117"/>
    <s v="碧湖酒店"/>
    <x v="214"/>
    <s v="记-320"/>
    <m/>
    <m/>
    <m/>
    <m/>
    <n v="7720"/>
    <n v="-7720"/>
  </r>
  <r>
    <s v="GA/03/117"/>
    <s v="碧湖酒店"/>
    <x v="214"/>
    <s v="记-321"/>
    <m/>
    <m/>
    <m/>
    <m/>
    <n v="344"/>
    <n v="-344"/>
  </r>
  <r>
    <s v="GA/03/117"/>
    <s v="碧湖酒店"/>
    <x v="214"/>
    <s v="记-370"/>
    <m/>
    <m/>
    <m/>
    <n v="535732.82999999996"/>
    <m/>
    <n v="-535732.82999999996"/>
  </r>
  <r>
    <s v="GA/03/117"/>
    <s v="碧湖酒店"/>
    <x v="214"/>
    <s v="记-405"/>
    <m/>
    <m/>
    <n v="19772.5"/>
    <m/>
    <m/>
    <n v="-19772.5"/>
  </r>
  <r>
    <s v="GA/03/117"/>
    <s v="碧湖酒店"/>
    <x v="215"/>
    <s v="记-71"/>
    <m/>
    <m/>
    <m/>
    <m/>
    <n v="344"/>
    <n v="-344"/>
  </r>
  <r>
    <s v="GA/03/117"/>
    <s v="碧湖酒店"/>
    <x v="215"/>
    <s v="记-73"/>
    <m/>
    <m/>
    <m/>
    <m/>
    <n v="4242"/>
    <n v="-4242"/>
  </r>
  <r>
    <s v="GA/03/117"/>
    <s v="碧湖酒店"/>
    <x v="216"/>
    <s v="记-391"/>
    <m/>
    <m/>
    <m/>
    <n v="173009.95"/>
    <m/>
    <n v="-173009.95"/>
  </r>
  <r>
    <s v="GA/03/117"/>
    <s v="碧湖酒店"/>
    <x v="216"/>
    <s v="记-395"/>
    <m/>
    <m/>
    <n v="22372.5"/>
    <m/>
    <m/>
    <n v="-22372.5"/>
  </r>
  <r>
    <s v="GA/03/117"/>
    <s v="碧湖酒店"/>
    <x v="217"/>
    <s v="记-84"/>
    <m/>
    <m/>
    <m/>
    <m/>
    <n v="20000"/>
    <n v="-20000"/>
  </r>
  <r>
    <s v="SGHT-2011-0197"/>
    <s v="碧湖酒店防火门"/>
    <x v="214"/>
    <s v="记—402"/>
    <n v="240000"/>
    <m/>
    <m/>
    <m/>
    <m/>
    <n v="240000"/>
  </r>
  <r>
    <s v="SGHT-2011-0197"/>
    <s v="碧湖酒店防火门"/>
    <x v="218"/>
    <s v="记—146"/>
    <m/>
    <m/>
    <m/>
    <m/>
    <n v="500"/>
    <n v="-500"/>
  </r>
  <r>
    <s v="SGHT-2011-0197"/>
    <s v="碧湖酒店防火门"/>
    <x v="219"/>
    <s v="记—147"/>
    <m/>
    <m/>
    <m/>
    <m/>
    <n v="1250"/>
    <n v="-1250"/>
  </r>
  <r>
    <s v="SGHT-2011-0197"/>
    <s v="碧湖酒店防火门"/>
    <x v="220"/>
    <s v="记—20"/>
    <m/>
    <m/>
    <m/>
    <m/>
    <n v="406"/>
    <n v="-406"/>
  </r>
  <r>
    <s v="SGHT-2011-0197"/>
    <s v="碧湖酒店防火门"/>
    <x v="221"/>
    <s v="记—50"/>
    <m/>
    <m/>
    <m/>
    <m/>
    <n v="2455"/>
    <n v="-2455"/>
  </r>
  <r>
    <s v="SGHT-2011-0197"/>
    <s v="碧湖酒店防火门"/>
    <x v="217"/>
    <s v="记—84"/>
    <m/>
    <m/>
    <m/>
    <m/>
    <n v="40000"/>
    <n v="-40000"/>
  </r>
  <r>
    <s v="GA/04/028"/>
    <s v="春天医院"/>
    <x v="222"/>
    <s v="记-104"/>
    <m/>
    <m/>
    <m/>
    <m/>
    <n v="40000"/>
    <n v="-40000"/>
  </r>
  <r>
    <s v="GA/04/028"/>
    <s v="春天医院"/>
    <x v="222"/>
    <s v="记-105"/>
    <m/>
    <m/>
    <m/>
    <m/>
    <n v="800"/>
    <n v="-800"/>
  </r>
  <r>
    <s v="GA/04/028"/>
    <s v="春天医院"/>
    <x v="146"/>
    <s v="记-321"/>
    <m/>
    <m/>
    <m/>
    <m/>
    <n v="500"/>
    <n v="-500"/>
  </r>
  <r>
    <s v="GA/04/028"/>
    <s v="春天医院"/>
    <x v="223"/>
    <s v="记-400"/>
    <m/>
    <m/>
    <m/>
    <n v="1578"/>
    <m/>
    <n v="-1578"/>
  </r>
  <r>
    <s v="GA/04/028"/>
    <s v="春天医院"/>
    <x v="150"/>
    <s v="记-350"/>
    <n v="54000"/>
    <m/>
    <m/>
    <m/>
    <m/>
    <n v="54000"/>
  </r>
  <r>
    <s v="GA/04/028"/>
    <s v="春天医院"/>
    <x v="150"/>
    <s v="记-366"/>
    <m/>
    <m/>
    <m/>
    <n v="35260.69"/>
    <m/>
    <n v="-35260.69"/>
  </r>
  <r>
    <s v="GA/04/028"/>
    <s v="春天医院"/>
    <x v="150"/>
    <s v="记-371"/>
    <m/>
    <m/>
    <n v="7215"/>
    <m/>
    <m/>
    <n v="-7215"/>
  </r>
  <r>
    <s v="GA/04/028"/>
    <s v="春天医院"/>
    <x v="151"/>
    <s v="记-25"/>
    <m/>
    <m/>
    <m/>
    <m/>
    <n v="1000"/>
    <n v="-1000"/>
  </r>
  <r>
    <s v="GA/04/028"/>
    <s v="春天医院"/>
    <x v="224"/>
    <s v="记-40"/>
    <m/>
    <m/>
    <m/>
    <m/>
    <n v="558"/>
    <n v="-558"/>
  </r>
  <r>
    <s v="GA/04/028"/>
    <s v="春天医院"/>
    <x v="225"/>
    <s v="记-267"/>
    <m/>
    <m/>
    <m/>
    <m/>
    <n v="300"/>
    <n v="-300"/>
  </r>
  <r>
    <s v="GA/04/028"/>
    <s v="春天医院"/>
    <x v="156"/>
    <s v="记-356"/>
    <m/>
    <m/>
    <m/>
    <n v="14182.16"/>
    <m/>
    <n v="-14182.16"/>
  </r>
  <r>
    <s v="GA/04/028"/>
    <s v="春天医院"/>
    <x v="156"/>
    <s v="记-383"/>
    <m/>
    <m/>
    <n v="4652.5"/>
    <m/>
    <m/>
    <n v="-4652.5"/>
  </r>
  <r>
    <s v="GA/04/028"/>
    <s v="春天医院"/>
    <x v="226"/>
    <s v="记-27"/>
    <m/>
    <m/>
    <m/>
    <m/>
    <n v="417"/>
    <n v="-417"/>
  </r>
  <r>
    <s v="GA/04/028"/>
    <s v="春天医院"/>
    <x v="158"/>
    <s v="记-201"/>
    <m/>
    <m/>
    <m/>
    <m/>
    <n v="600"/>
    <n v="-600"/>
  </r>
  <r>
    <s v="GA/04/028"/>
    <s v="春天医院"/>
    <x v="160"/>
    <s v="记-351"/>
    <m/>
    <m/>
    <m/>
    <n v="69.599999999999994"/>
    <m/>
    <n v="-69.599999999999994"/>
  </r>
  <r>
    <s v="GA/04/028"/>
    <s v="春天医院"/>
    <x v="160"/>
    <s v="记-370"/>
    <m/>
    <m/>
    <n v="2350"/>
    <m/>
    <m/>
    <n v="-2350"/>
  </r>
  <r>
    <s v="GA/04/028"/>
    <s v="春天医院"/>
    <x v="227"/>
    <s v="记-52"/>
    <m/>
    <m/>
    <m/>
    <m/>
    <n v="296"/>
    <n v="-296"/>
  </r>
  <r>
    <s v="GA/04/028"/>
    <s v="春天医院"/>
    <x v="228"/>
    <s v="记-120"/>
    <m/>
    <m/>
    <m/>
    <m/>
    <n v="34"/>
    <n v="-34"/>
  </r>
  <r>
    <s v="GA/04/028"/>
    <s v="春天医院"/>
    <x v="162"/>
    <s v="记-368"/>
    <m/>
    <m/>
    <n v="80"/>
    <m/>
    <m/>
    <n v="-80"/>
  </r>
  <r>
    <s v="GA/04/028"/>
    <s v="春天医院"/>
    <x v="162"/>
    <s v="记-370"/>
    <m/>
    <m/>
    <m/>
    <m/>
    <n v="2000"/>
    <n v="-2000"/>
  </r>
  <r>
    <s v="GA/04/028"/>
    <s v="春天医院"/>
    <x v="162"/>
    <s v="记-371"/>
    <m/>
    <m/>
    <m/>
    <m/>
    <n v="40"/>
    <n v="-40"/>
  </r>
  <r>
    <s v="GA/04/028"/>
    <s v="春天医院"/>
    <x v="229"/>
    <s v="记-47"/>
    <m/>
    <m/>
    <m/>
    <m/>
    <n v="28"/>
    <n v="-28"/>
  </r>
  <r>
    <s v="GA/04/028"/>
    <s v="春天医院"/>
    <x v="230"/>
    <s v="记-86"/>
    <n v="72000"/>
    <m/>
    <m/>
    <m/>
    <m/>
    <n v="72000"/>
  </r>
  <r>
    <s v="GA/04/028"/>
    <s v="春天医院"/>
    <x v="166"/>
    <s v="记-385"/>
    <m/>
    <m/>
    <n v="5522"/>
    <m/>
    <m/>
    <n v="-5522"/>
  </r>
  <r>
    <s v="GA/04/028"/>
    <s v="春天医院"/>
    <x v="231"/>
    <s v="记-50"/>
    <m/>
    <m/>
    <m/>
    <m/>
    <n v="20"/>
    <n v="-20"/>
  </r>
  <r>
    <s v="GA/04/028"/>
    <s v="春天医院"/>
    <x v="170"/>
    <s v="记-357"/>
    <m/>
    <m/>
    <m/>
    <n v="7428.2"/>
    <m/>
    <n v="-7428.2"/>
  </r>
  <r>
    <s v="GA/04/028"/>
    <s v="春天医院"/>
    <x v="170"/>
    <s v="记-377"/>
    <m/>
    <m/>
    <n v="100"/>
    <m/>
    <m/>
    <n v="-100"/>
  </r>
  <r>
    <s v="GA/04/028"/>
    <s v="春天医院"/>
    <x v="173"/>
    <s v="记-115"/>
    <m/>
    <m/>
    <m/>
    <m/>
    <n v="12"/>
    <n v="-12"/>
  </r>
  <r>
    <s v="GA/04/028"/>
    <s v="春天医院"/>
    <x v="175"/>
    <s v="记-340"/>
    <m/>
    <m/>
    <m/>
    <n v="380"/>
    <m/>
    <n v="-380"/>
  </r>
  <r>
    <s v="GA/04/028"/>
    <s v="春天医院"/>
    <x v="177"/>
    <s v="记-272"/>
    <m/>
    <m/>
    <m/>
    <n v="1577.5"/>
    <m/>
    <n v="-1577.5"/>
  </r>
  <r>
    <s v="GA/04/028"/>
    <s v="春天医院"/>
    <x v="177"/>
    <s v="记-272"/>
    <m/>
    <m/>
    <m/>
    <n v="1536"/>
    <m/>
    <n v="-1536"/>
  </r>
  <r>
    <s v="GA/04/028"/>
    <s v="春天医院"/>
    <x v="177"/>
    <s v="记-279"/>
    <m/>
    <m/>
    <n v="350"/>
    <m/>
    <m/>
    <n v="-350"/>
  </r>
  <r>
    <s v="GA/04/028"/>
    <s v="春天医院"/>
    <x v="180"/>
    <s v="记-140"/>
    <m/>
    <m/>
    <m/>
    <m/>
    <n v="400"/>
    <n v="-400"/>
  </r>
  <r>
    <s v="GA/04/028"/>
    <s v="春天医院"/>
    <x v="181"/>
    <s v="记-312"/>
    <m/>
    <m/>
    <m/>
    <n v="674"/>
    <m/>
    <n v="-674"/>
  </r>
  <r>
    <s v="GA/04/028"/>
    <s v="春天医院"/>
    <x v="232"/>
    <s v="记-57"/>
    <m/>
    <m/>
    <m/>
    <m/>
    <n v="79"/>
    <n v="-79"/>
  </r>
  <r>
    <s v="GA/04/028"/>
    <s v="春天医院"/>
    <x v="210"/>
    <s v="记-285"/>
    <m/>
    <m/>
    <m/>
    <m/>
    <n v="100"/>
    <n v="-100"/>
  </r>
  <r>
    <s v="GA/10/353"/>
    <s v="东莞欧景丽苑"/>
    <x v="154"/>
    <s v="记-226"/>
    <m/>
    <m/>
    <m/>
    <m/>
    <n v="5313"/>
    <n v="-5313"/>
  </r>
  <r>
    <s v="GA/10/353"/>
    <s v="东莞欧景丽苑"/>
    <x v="158"/>
    <s v="记-201"/>
    <m/>
    <m/>
    <m/>
    <m/>
    <n v="5877"/>
    <n v="-5877"/>
  </r>
  <r>
    <s v="GA/10/353"/>
    <s v="东莞欧景丽苑"/>
    <x v="159"/>
    <s v="记-250"/>
    <m/>
    <m/>
    <m/>
    <m/>
    <n v="400"/>
    <n v="-400"/>
  </r>
  <r>
    <s v="GA/10/353"/>
    <s v="东莞欧景丽苑"/>
    <x v="162"/>
    <s v="记-370"/>
    <m/>
    <m/>
    <m/>
    <m/>
    <n v="4500"/>
    <n v="-4500"/>
  </r>
  <r>
    <s v="GA/10/353"/>
    <s v="东莞欧景丽苑"/>
    <x v="162"/>
    <s v="记-371"/>
    <m/>
    <m/>
    <m/>
    <m/>
    <n v="90"/>
    <n v="-90"/>
  </r>
  <r>
    <s v="GA/10/353"/>
    <s v="东莞欧景丽苑"/>
    <x v="168"/>
    <s v="记-196"/>
    <m/>
    <m/>
    <m/>
    <m/>
    <n v="60"/>
    <n v="-60"/>
  </r>
  <r>
    <s v="GA/10/353"/>
    <s v="东莞欧景丽苑"/>
    <x v="233"/>
    <s v="记-202"/>
    <m/>
    <m/>
    <m/>
    <m/>
    <n v="2322"/>
    <n v="-2322"/>
  </r>
  <r>
    <s v="GA/10/353"/>
    <s v="东莞欧景丽苑"/>
    <x v="169"/>
    <s v="记-234"/>
    <m/>
    <m/>
    <m/>
    <m/>
    <n v="11871.45"/>
    <n v="-11871.45"/>
  </r>
  <r>
    <s v="GA/10/353"/>
    <s v="东莞欧景丽苑"/>
    <x v="169"/>
    <s v="记-237"/>
    <m/>
    <m/>
    <m/>
    <m/>
    <n v="162894"/>
    <n v="-162894"/>
  </r>
  <r>
    <s v="GA/10/353"/>
    <s v="东莞欧景丽苑"/>
    <x v="234"/>
    <s v="记-16"/>
    <m/>
    <m/>
    <m/>
    <m/>
    <n v="576"/>
    <n v="-576"/>
  </r>
  <r>
    <s v="GA/10/353"/>
    <s v="东莞欧景丽苑"/>
    <x v="171"/>
    <s v="记-34"/>
    <m/>
    <m/>
    <m/>
    <m/>
    <n v="2353"/>
    <n v="-2353"/>
  </r>
  <r>
    <s v="GA/10/353"/>
    <s v="东莞欧景丽苑"/>
    <x v="235"/>
    <s v="记-140"/>
    <m/>
    <m/>
    <m/>
    <m/>
    <n v="20000"/>
    <n v="-20000"/>
  </r>
  <r>
    <s v="GA/10/353"/>
    <s v="东莞欧景丽苑"/>
    <x v="175"/>
    <s v="记-295"/>
    <m/>
    <m/>
    <m/>
    <m/>
    <n v="3521"/>
    <n v="-3521"/>
  </r>
  <r>
    <s v="GA/10/353"/>
    <s v="东莞欧景丽苑"/>
    <x v="177"/>
    <s v="记-271"/>
    <m/>
    <m/>
    <m/>
    <n v="3180.34"/>
    <m/>
    <n v="-3180.34"/>
  </r>
  <r>
    <s v="GA/10/353"/>
    <s v="东莞欧景丽苑"/>
    <x v="178"/>
    <s v="记-16"/>
    <m/>
    <m/>
    <m/>
    <m/>
    <n v="3539.5"/>
    <n v="-3539.5"/>
  </r>
  <r>
    <s v="GA/10/353"/>
    <s v="东莞欧景丽苑"/>
    <x v="178"/>
    <s v="记-17"/>
    <m/>
    <m/>
    <m/>
    <m/>
    <n v="4006"/>
    <n v="-4006"/>
  </r>
  <r>
    <s v="GA/10/353"/>
    <s v="东莞欧景丽苑"/>
    <x v="178"/>
    <s v="记-18"/>
    <m/>
    <m/>
    <m/>
    <m/>
    <n v="1800"/>
    <n v="-1800"/>
  </r>
  <r>
    <s v="GA/10/353"/>
    <s v="东莞欧景丽苑"/>
    <x v="178"/>
    <s v="记-19"/>
    <m/>
    <m/>
    <m/>
    <m/>
    <n v="7000"/>
    <n v="-7000"/>
  </r>
  <r>
    <s v="GA/10/353"/>
    <s v="东莞欧景丽苑"/>
    <x v="180"/>
    <s v="记-138"/>
    <m/>
    <m/>
    <m/>
    <m/>
    <n v="34112.9"/>
    <n v="-34112.9"/>
  </r>
  <r>
    <s v="GA/10/353"/>
    <s v="东莞欧景丽苑"/>
    <x v="180"/>
    <s v="记-142"/>
    <m/>
    <m/>
    <m/>
    <m/>
    <n v="32000"/>
    <n v="-32000"/>
  </r>
  <r>
    <s v="GA/10/353"/>
    <s v="东莞欧景丽苑"/>
    <x v="181"/>
    <s v="记-311"/>
    <m/>
    <m/>
    <m/>
    <n v="186022.71"/>
    <m/>
    <n v="-186022.71"/>
  </r>
  <r>
    <s v="GA/10/353"/>
    <s v="东莞欧景丽苑"/>
    <x v="182"/>
    <s v="记-36"/>
    <m/>
    <m/>
    <m/>
    <m/>
    <n v="6601"/>
    <n v="-6601"/>
  </r>
  <r>
    <s v="GA/10/353"/>
    <s v="东莞欧景丽苑"/>
    <x v="182"/>
    <s v="记-40"/>
    <m/>
    <m/>
    <m/>
    <m/>
    <n v="600"/>
    <n v="-600"/>
  </r>
  <r>
    <s v="GA/10/353"/>
    <s v="东莞欧景丽苑"/>
    <x v="182"/>
    <s v="记-41"/>
    <m/>
    <m/>
    <m/>
    <m/>
    <n v="3250"/>
    <n v="-3250"/>
  </r>
  <r>
    <s v="GA/10/353"/>
    <s v="东莞欧景丽苑"/>
    <x v="236"/>
    <s v="记-106"/>
    <m/>
    <m/>
    <m/>
    <m/>
    <n v="7000"/>
    <n v="-7000"/>
  </r>
  <r>
    <s v="GA/10/353"/>
    <s v="东莞欧景丽苑"/>
    <x v="237"/>
    <s v="记-123"/>
    <m/>
    <n v="20000"/>
    <m/>
    <m/>
    <m/>
    <n v="-20000"/>
  </r>
  <r>
    <s v="GA/10/353"/>
    <s v="东莞欧景丽苑"/>
    <x v="238"/>
    <s v="记-214"/>
    <m/>
    <m/>
    <m/>
    <m/>
    <n v="170000"/>
    <n v="-170000"/>
  </r>
  <r>
    <s v="GA/10/353"/>
    <s v="东莞欧景丽苑"/>
    <x v="238"/>
    <s v="记-216"/>
    <m/>
    <m/>
    <m/>
    <m/>
    <n v="700"/>
    <n v="-700"/>
  </r>
  <r>
    <s v="GA/10/353"/>
    <s v="东莞欧景丽苑"/>
    <x v="238"/>
    <s v="记-219"/>
    <m/>
    <n v="20000"/>
    <m/>
    <m/>
    <m/>
    <n v="-20000"/>
  </r>
  <r>
    <s v="GA/10/353"/>
    <s v="东莞欧景丽苑"/>
    <x v="238"/>
    <s v="记-229"/>
    <m/>
    <m/>
    <m/>
    <m/>
    <n v="6000"/>
    <n v="-6000"/>
  </r>
  <r>
    <s v="GA/10/353"/>
    <s v="东莞欧景丽苑"/>
    <x v="239"/>
    <s v="记-241"/>
    <n v="1000000"/>
    <m/>
    <m/>
    <m/>
    <m/>
    <n v="1000000"/>
  </r>
  <r>
    <s v="GA/10/353"/>
    <s v="东莞欧景丽苑"/>
    <x v="240"/>
    <s v="记-251"/>
    <m/>
    <n v="30000"/>
    <m/>
    <m/>
    <m/>
    <n v="-30000"/>
  </r>
  <r>
    <s v="GA/10/353"/>
    <s v="东莞欧景丽苑"/>
    <x v="240"/>
    <s v="记-252"/>
    <m/>
    <m/>
    <m/>
    <m/>
    <n v="811.5"/>
    <n v="-811.5"/>
  </r>
  <r>
    <s v="GA/10/353"/>
    <s v="东莞欧景丽苑"/>
    <x v="240"/>
    <s v="记-267"/>
    <m/>
    <m/>
    <m/>
    <m/>
    <n v="10000"/>
    <n v="-10000"/>
  </r>
  <r>
    <s v="GA/10/353"/>
    <s v="东莞欧景丽苑"/>
    <x v="184"/>
    <s v="记-370"/>
    <m/>
    <m/>
    <m/>
    <m/>
    <n v="5010"/>
    <n v="-5010"/>
  </r>
  <r>
    <s v="GA/10/353"/>
    <s v="东莞欧景丽苑"/>
    <x v="184"/>
    <s v="记-393"/>
    <m/>
    <m/>
    <m/>
    <m/>
    <n v="10000"/>
    <n v="-10000"/>
  </r>
  <r>
    <s v="GA/10/353"/>
    <s v="东莞欧景丽苑"/>
    <x v="184"/>
    <s v="记-422"/>
    <m/>
    <m/>
    <m/>
    <n v="583564.26"/>
    <m/>
    <n v="-583564.26"/>
  </r>
  <r>
    <s v="GA/10/353"/>
    <s v="东莞欧景丽苑"/>
    <x v="185"/>
    <s v="记-13"/>
    <m/>
    <m/>
    <m/>
    <m/>
    <n v="9665"/>
    <n v="-9665"/>
  </r>
  <r>
    <s v="GA/10/353"/>
    <s v="东莞欧景丽苑"/>
    <x v="186"/>
    <s v="记-84"/>
    <m/>
    <m/>
    <m/>
    <m/>
    <n v="5292"/>
    <n v="-5292"/>
  </r>
  <r>
    <s v="GA/10/353"/>
    <s v="东莞欧景丽苑"/>
    <x v="186"/>
    <s v="记-87"/>
    <m/>
    <m/>
    <m/>
    <m/>
    <n v="705"/>
    <n v="-705"/>
  </r>
  <r>
    <s v="GA/10/353"/>
    <s v="东莞欧景丽苑"/>
    <x v="186"/>
    <s v="记-89"/>
    <m/>
    <m/>
    <n v="2600"/>
    <m/>
    <m/>
    <n v="-2600"/>
  </r>
  <r>
    <s v="GA/10/353"/>
    <s v="东莞欧景丽苑"/>
    <x v="187"/>
    <s v="记-97"/>
    <m/>
    <m/>
    <m/>
    <m/>
    <n v="7800"/>
    <n v="-7800"/>
  </r>
  <r>
    <s v="GA/10/353"/>
    <s v="东莞欧景丽苑"/>
    <x v="241"/>
    <s v="记-107"/>
    <m/>
    <m/>
    <m/>
    <m/>
    <n v="12600"/>
    <n v="-12600"/>
  </r>
  <r>
    <s v="GA/10/353"/>
    <s v="东莞欧景丽苑"/>
    <x v="241"/>
    <s v="记-120"/>
    <m/>
    <m/>
    <m/>
    <m/>
    <n v="340000"/>
    <n v="-340000"/>
  </r>
  <r>
    <s v="GA/10/353"/>
    <s v="东莞欧景丽苑"/>
    <x v="188"/>
    <s v="记-148"/>
    <m/>
    <n v="20000"/>
    <m/>
    <m/>
    <m/>
    <n v="-20000"/>
  </r>
  <r>
    <s v="GA/10/353"/>
    <s v="东莞欧景丽苑"/>
    <x v="188"/>
    <s v="记-155"/>
    <m/>
    <n v="30000"/>
    <m/>
    <m/>
    <m/>
    <n v="-30000"/>
  </r>
  <r>
    <s v="GA/10/353"/>
    <s v="东莞欧景丽苑"/>
    <x v="188"/>
    <s v="记-156"/>
    <m/>
    <n v="50000"/>
    <m/>
    <m/>
    <m/>
    <n v="-50000"/>
  </r>
  <r>
    <s v="GA/10/353"/>
    <s v="东莞欧景丽苑"/>
    <x v="188"/>
    <s v="记-158"/>
    <m/>
    <m/>
    <m/>
    <m/>
    <n v="1190"/>
    <n v="-1190"/>
  </r>
  <r>
    <s v="GA/10/353"/>
    <s v="东莞欧景丽苑"/>
    <x v="189"/>
    <s v="记-229"/>
    <n v="2100000"/>
    <m/>
    <m/>
    <m/>
    <m/>
    <n v="2100000"/>
  </r>
  <r>
    <s v="GA/10/353"/>
    <s v="东莞欧景丽苑"/>
    <x v="242"/>
    <s v="记-235"/>
    <m/>
    <n v="60000"/>
    <m/>
    <m/>
    <m/>
    <n v="-60000"/>
  </r>
  <r>
    <s v="GA/10/353"/>
    <s v="东莞欧景丽苑"/>
    <x v="242"/>
    <s v="记-241"/>
    <m/>
    <m/>
    <m/>
    <m/>
    <n v="3380.5"/>
    <n v="-3380.5"/>
  </r>
  <r>
    <s v="GA/10/353"/>
    <s v="东莞欧景丽苑"/>
    <x v="242"/>
    <s v="记-242"/>
    <m/>
    <m/>
    <m/>
    <m/>
    <n v="600"/>
    <n v="-600"/>
  </r>
  <r>
    <s v="GA/10/353"/>
    <s v="东莞欧景丽苑"/>
    <x v="190"/>
    <s v="记-302"/>
    <m/>
    <m/>
    <m/>
    <m/>
    <n v="30000"/>
    <n v="-30000"/>
  </r>
  <r>
    <s v="GA/10/353"/>
    <s v="东莞欧景丽苑"/>
    <x v="190"/>
    <s v="记-303"/>
    <m/>
    <m/>
    <m/>
    <m/>
    <n v="1000"/>
    <n v="-1000"/>
  </r>
  <r>
    <s v="GA/10/353"/>
    <s v="东莞欧景丽苑"/>
    <x v="190"/>
    <s v="记-305"/>
    <m/>
    <m/>
    <m/>
    <m/>
    <n v="10000"/>
    <n v="-10000"/>
  </r>
  <r>
    <s v="GA/10/353"/>
    <s v="东莞欧景丽苑"/>
    <x v="191"/>
    <s v="记-400"/>
    <m/>
    <m/>
    <m/>
    <m/>
    <n v="28429"/>
    <n v="-28429"/>
  </r>
  <r>
    <s v="GA/10/353"/>
    <s v="东莞欧景丽苑"/>
    <x v="191"/>
    <s v="记-446"/>
    <m/>
    <m/>
    <n v="2100"/>
    <n v="0"/>
    <m/>
    <n v="-2100"/>
  </r>
  <r>
    <s v="GA/10/353"/>
    <s v="东莞欧景丽苑"/>
    <x v="191"/>
    <s v="记-457"/>
    <m/>
    <m/>
    <m/>
    <n v="301893.96999999997"/>
    <m/>
    <n v="-301893.96999999997"/>
  </r>
  <r>
    <s v="GA/10/353"/>
    <s v="东莞欧景丽苑"/>
    <x v="243"/>
    <s v="记-43"/>
    <m/>
    <m/>
    <m/>
    <m/>
    <n v="353.6"/>
    <n v="-353.6"/>
  </r>
  <r>
    <s v="GA/10/353"/>
    <s v="东莞欧景丽苑"/>
    <x v="193"/>
    <s v="记-44"/>
    <m/>
    <m/>
    <m/>
    <m/>
    <n v="4745"/>
    <n v="-4745"/>
  </r>
  <r>
    <s v="GA/10/353"/>
    <s v="东莞欧景丽苑"/>
    <x v="196"/>
    <s v="记-201"/>
    <m/>
    <m/>
    <n v="2100"/>
    <m/>
    <m/>
    <n v="-2100"/>
  </r>
  <r>
    <s v="GA/10/353"/>
    <s v="东莞欧景丽苑"/>
    <x v="244"/>
    <s v="记-20"/>
    <m/>
    <m/>
    <m/>
    <m/>
    <n v="4601"/>
    <n v="-4601"/>
  </r>
  <r>
    <s v="GA/10/353"/>
    <s v="东莞欧景丽苑"/>
    <x v="197"/>
    <s v="记-23"/>
    <m/>
    <m/>
    <m/>
    <m/>
    <n v="3841"/>
    <n v="-3841"/>
  </r>
  <r>
    <s v="GA/10/353"/>
    <s v="东莞欧景丽苑"/>
    <x v="197"/>
    <s v="记-24"/>
    <m/>
    <m/>
    <m/>
    <m/>
    <n v="1200"/>
    <n v="-1200"/>
  </r>
  <r>
    <s v="GA/10/353"/>
    <s v="东莞欧景丽苑"/>
    <x v="198"/>
    <s v="记-26"/>
    <m/>
    <m/>
    <m/>
    <m/>
    <n v="1698"/>
    <n v="-1698"/>
  </r>
  <r>
    <s v="GA/10/353"/>
    <s v="东莞欧景丽苑"/>
    <x v="204"/>
    <s v="记-213"/>
    <m/>
    <n v="30000"/>
    <m/>
    <m/>
    <m/>
    <n v="-30000"/>
  </r>
  <r>
    <s v="GA/10/353"/>
    <s v="东莞欧景丽苑"/>
    <x v="204"/>
    <s v="记-214"/>
    <m/>
    <n v="30000"/>
    <m/>
    <m/>
    <m/>
    <n v="-30000"/>
  </r>
  <r>
    <s v="GA/10/353"/>
    <s v="东莞欧景丽苑"/>
    <x v="245"/>
    <s v="记-236"/>
    <m/>
    <n v="126000"/>
    <m/>
    <m/>
    <m/>
    <n v="-126000"/>
  </r>
  <r>
    <s v="GA/10/353"/>
    <s v="东莞欧景丽苑"/>
    <x v="245"/>
    <s v="记-236"/>
    <m/>
    <m/>
    <m/>
    <m/>
    <n v="170510"/>
    <n v="-170510"/>
  </r>
  <r>
    <s v="GA/10/353"/>
    <s v="东莞欧景丽苑"/>
    <x v="246"/>
    <s v="记-256"/>
    <m/>
    <m/>
    <m/>
    <m/>
    <n v="7800"/>
    <n v="-7800"/>
  </r>
  <r>
    <s v="GA/10/353"/>
    <s v="东莞欧景丽苑"/>
    <x v="205"/>
    <s v="记-313"/>
    <n v="1300000"/>
    <m/>
    <m/>
    <m/>
    <m/>
    <n v="1300000"/>
  </r>
  <r>
    <s v="GA/10/353"/>
    <s v="东莞欧景丽苑"/>
    <x v="205"/>
    <s v="记-338"/>
    <m/>
    <m/>
    <m/>
    <n v="1069365.92"/>
    <m/>
    <n v="-1069365.92"/>
  </r>
  <r>
    <s v="GA/10/353"/>
    <s v="东莞欧景丽苑"/>
    <x v="205"/>
    <s v="记-338"/>
    <m/>
    <m/>
    <n v="2100"/>
    <m/>
    <m/>
    <n v="-2100"/>
  </r>
  <r>
    <s v="GA/10/353"/>
    <s v="东莞欧景丽苑"/>
    <x v="206"/>
    <s v="记-35"/>
    <m/>
    <m/>
    <m/>
    <m/>
    <n v="6600"/>
    <n v="-6600"/>
  </r>
  <r>
    <s v="GA/10/353"/>
    <s v="东莞欧景丽苑"/>
    <x v="207"/>
    <s v="记-39"/>
    <m/>
    <m/>
    <m/>
    <m/>
    <n v="1921"/>
    <n v="-1921"/>
  </r>
  <r>
    <s v="GA/10/353"/>
    <s v="东莞欧景丽苑"/>
    <x v="207"/>
    <s v="记-40"/>
    <m/>
    <n v="2100"/>
    <m/>
    <n v="1500"/>
    <n v="9069"/>
    <n v="-12669"/>
  </r>
  <r>
    <s v="GA/10/353"/>
    <s v="东莞欧景丽苑"/>
    <x v="247"/>
    <s v="记-82"/>
    <m/>
    <m/>
    <m/>
    <m/>
    <n v="32"/>
    <n v="-32"/>
  </r>
  <r>
    <s v="GA/10/353"/>
    <s v="东莞欧景丽苑"/>
    <x v="247"/>
    <s v="记-105"/>
    <m/>
    <m/>
    <m/>
    <m/>
    <n v="15066"/>
    <n v="-15066"/>
  </r>
  <r>
    <s v="GA/10/353"/>
    <s v="东莞欧景丽苑"/>
    <x v="208"/>
    <s v="记-142"/>
    <m/>
    <m/>
    <m/>
    <m/>
    <n v="657"/>
    <n v="-657"/>
  </r>
  <r>
    <s v="GA/10/353"/>
    <s v="东莞欧景丽苑"/>
    <x v="208"/>
    <s v="记-143"/>
    <m/>
    <m/>
    <m/>
    <m/>
    <n v="7000"/>
    <n v="-7000"/>
  </r>
  <r>
    <s v="GA/10/353"/>
    <s v="东莞欧景丽苑"/>
    <x v="248"/>
    <s v="记-151"/>
    <m/>
    <m/>
    <m/>
    <m/>
    <n v="411435"/>
    <n v="-411435"/>
  </r>
  <r>
    <s v="GA/10/353"/>
    <s v="东莞欧景丽苑"/>
    <x v="249"/>
    <s v="记-203"/>
    <m/>
    <m/>
    <m/>
    <m/>
    <n v="460"/>
    <n v="-460"/>
  </r>
  <r>
    <s v="GA/10/353"/>
    <s v="东莞欧景丽苑"/>
    <x v="250"/>
    <s v="记-231"/>
    <m/>
    <m/>
    <m/>
    <m/>
    <n v="600"/>
    <n v="-600"/>
  </r>
  <r>
    <s v="GA/10/353"/>
    <s v="东莞欧景丽苑"/>
    <x v="250"/>
    <s v="记-233"/>
    <m/>
    <m/>
    <m/>
    <m/>
    <n v="1795"/>
    <n v="-1795"/>
  </r>
  <r>
    <s v="GA/10/353"/>
    <s v="东莞欧景丽苑"/>
    <x v="250"/>
    <s v="记-234"/>
    <m/>
    <n v="50000"/>
    <m/>
    <m/>
    <m/>
    <n v="-50000"/>
  </r>
  <r>
    <s v="GA/10/353"/>
    <s v="东莞欧景丽苑"/>
    <x v="250"/>
    <s v="记-235"/>
    <m/>
    <n v="30000"/>
    <m/>
    <m/>
    <m/>
    <n v="-30000"/>
  </r>
  <r>
    <s v="GA/10/353"/>
    <s v="东莞欧景丽苑"/>
    <x v="250"/>
    <s v="记-242"/>
    <m/>
    <n v="50000"/>
    <m/>
    <m/>
    <m/>
    <n v="-50000"/>
  </r>
  <r>
    <s v="GA/10/353"/>
    <s v="东莞欧景丽苑"/>
    <x v="210"/>
    <s v="记-285"/>
    <m/>
    <m/>
    <m/>
    <m/>
    <n v="300"/>
    <n v="-300"/>
  </r>
  <r>
    <s v="GA/10/353"/>
    <s v="东莞欧景丽苑"/>
    <x v="251"/>
    <s v="记-246"/>
    <n v="2511000"/>
    <m/>
    <m/>
    <m/>
    <m/>
    <n v="2511000"/>
  </r>
  <r>
    <s v="GA/10/353"/>
    <s v="东莞欧景丽苑"/>
    <x v="210"/>
    <s v="记-342"/>
    <m/>
    <m/>
    <n v="2100"/>
    <m/>
    <m/>
    <n v="-2100"/>
  </r>
  <r>
    <s v="GA/10/353"/>
    <s v="东莞欧景丽苑"/>
    <x v="210"/>
    <s v="记-351"/>
    <m/>
    <m/>
    <m/>
    <n v="425035"/>
    <m/>
    <n v="-425035"/>
  </r>
  <r>
    <s v="GA/10/353"/>
    <s v="东莞欧景丽苑"/>
    <x v="211"/>
    <s v="记-31"/>
    <m/>
    <m/>
    <m/>
    <m/>
    <n v="5152.5"/>
    <n v="-5152.5"/>
  </r>
  <r>
    <s v="GA/10/353"/>
    <s v="东莞欧景丽苑"/>
    <x v="252"/>
    <s v="记-41"/>
    <m/>
    <m/>
    <m/>
    <m/>
    <n v="471"/>
    <n v="-471"/>
  </r>
  <r>
    <s v="GA/10/353"/>
    <s v="东莞欧景丽苑"/>
    <x v="253"/>
    <s v="记-58"/>
    <m/>
    <m/>
    <m/>
    <m/>
    <n v="-833"/>
    <n v="833"/>
  </r>
  <r>
    <s v="GA/10/353"/>
    <s v="东莞欧景丽苑"/>
    <x v="212"/>
    <s v="记-81"/>
    <m/>
    <m/>
    <m/>
    <m/>
    <n v="10470"/>
    <n v="-10470"/>
  </r>
  <r>
    <s v="GA/10/353"/>
    <s v="东莞欧景丽苑"/>
    <x v="212"/>
    <s v="记-82"/>
    <m/>
    <m/>
    <m/>
    <m/>
    <n v="967"/>
    <n v="-967"/>
  </r>
  <r>
    <s v="GA/10/353"/>
    <s v="东莞欧景丽苑"/>
    <x v="212"/>
    <s v="记-83"/>
    <m/>
    <m/>
    <m/>
    <m/>
    <n v="1252.5999999999999"/>
    <n v="-1252.5999999999999"/>
  </r>
  <r>
    <s v="GA/10/353"/>
    <s v="东莞欧景丽苑"/>
    <x v="254"/>
    <s v="记-84"/>
    <m/>
    <m/>
    <m/>
    <m/>
    <n v="122000"/>
    <n v="-122000"/>
  </r>
  <r>
    <s v="GA/10/353"/>
    <s v="东莞欧景丽苑"/>
    <x v="255"/>
    <s v="记-160"/>
    <m/>
    <m/>
    <m/>
    <m/>
    <n v="4000"/>
    <n v="-4000"/>
  </r>
  <r>
    <s v="GA/10/353"/>
    <s v="东莞欧景丽苑"/>
    <x v="256"/>
    <s v="记-174"/>
    <m/>
    <m/>
    <m/>
    <m/>
    <n v="10612"/>
    <n v="-10612"/>
  </r>
  <r>
    <s v="GA/10/353"/>
    <s v="东莞欧景丽苑"/>
    <x v="257"/>
    <s v="记-221"/>
    <m/>
    <m/>
    <m/>
    <m/>
    <n v="5400"/>
    <n v="-5400"/>
  </r>
  <r>
    <s v="GA/10/353"/>
    <s v="东莞欧景丽苑"/>
    <x v="213"/>
    <s v="记-291"/>
    <m/>
    <m/>
    <m/>
    <m/>
    <n v="70245"/>
    <n v="-70245"/>
  </r>
  <r>
    <s v="GA/10/353"/>
    <s v="东莞欧景丽苑"/>
    <x v="213"/>
    <s v="记-296"/>
    <m/>
    <n v="40000"/>
    <m/>
    <m/>
    <m/>
    <n v="-40000"/>
  </r>
  <r>
    <s v="GA/10/353"/>
    <s v="东莞欧景丽苑"/>
    <x v="213"/>
    <s v="记-297"/>
    <m/>
    <n v="50000"/>
    <m/>
    <m/>
    <m/>
    <n v="-50000"/>
  </r>
  <r>
    <s v="GA/10/353"/>
    <s v="东莞欧景丽苑"/>
    <x v="213"/>
    <s v="记-298"/>
    <m/>
    <n v="10000"/>
    <m/>
    <m/>
    <m/>
    <n v="-10000"/>
  </r>
  <r>
    <s v="GA/10/353"/>
    <s v="东莞欧景丽苑"/>
    <x v="214"/>
    <s v="记-372"/>
    <m/>
    <m/>
    <m/>
    <n v="906001.98"/>
    <m/>
    <n v="-906001.98"/>
  </r>
  <r>
    <s v="GA/10/353"/>
    <s v="东莞欧景丽苑"/>
    <x v="214"/>
    <s v="记-386"/>
    <n v="900000"/>
    <m/>
    <m/>
    <m/>
    <m/>
    <n v="900000"/>
  </r>
  <r>
    <s v="GA/10/353"/>
    <s v="东莞欧景丽苑"/>
    <x v="214"/>
    <s v="记-405"/>
    <m/>
    <m/>
    <n v="2100"/>
    <m/>
    <m/>
    <n v="-2100"/>
  </r>
  <r>
    <s v="GA/10/353"/>
    <s v="东莞欧景丽苑"/>
    <x v="215"/>
    <s v="记-72"/>
    <m/>
    <m/>
    <m/>
    <m/>
    <n v="2442"/>
    <n v="-2442"/>
  </r>
  <r>
    <s v="GA/10/353"/>
    <s v="东莞欧景丽苑"/>
    <x v="215"/>
    <s v="记-74"/>
    <m/>
    <m/>
    <m/>
    <m/>
    <n v="1229.8"/>
    <n v="-1229.8"/>
  </r>
  <r>
    <s v="GA/10/353"/>
    <s v="东莞欧景丽苑"/>
    <x v="218"/>
    <s v="记-112"/>
    <m/>
    <m/>
    <m/>
    <m/>
    <n v="1682"/>
    <n v="-1682"/>
  </r>
  <r>
    <s v="GA/10/353"/>
    <s v="东莞欧景丽苑"/>
    <x v="218"/>
    <s v="记-133"/>
    <m/>
    <m/>
    <n v="1200"/>
    <m/>
    <m/>
    <n v="-1200"/>
  </r>
  <r>
    <s v="GA/10/353"/>
    <s v="东莞欧景丽苑"/>
    <x v="218"/>
    <s v="记-134"/>
    <m/>
    <m/>
    <m/>
    <m/>
    <n v="1910"/>
    <n v="-1910"/>
  </r>
  <r>
    <s v="GA/10/353"/>
    <s v="东莞欧景丽苑"/>
    <x v="218"/>
    <s v="记-134"/>
    <m/>
    <m/>
    <m/>
    <m/>
    <n v="8000"/>
    <n v="-8000"/>
  </r>
  <r>
    <s v="GA/10/353"/>
    <s v="东莞欧景丽苑"/>
    <x v="258"/>
    <s v="记-223"/>
    <m/>
    <m/>
    <m/>
    <n v="-2431"/>
    <m/>
    <n v="2431"/>
  </r>
  <r>
    <s v="GA/10/353"/>
    <s v="东莞欧景丽苑"/>
    <x v="259"/>
    <s v="记-244"/>
    <m/>
    <m/>
    <m/>
    <m/>
    <n v="301.39999999999998"/>
    <n v="-301.39999999999998"/>
  </r>
  <r>
    <s v="GA/10/353"/>
    <s v="东莞欧景丽苑"/>
    <x v="259"/>
    <s v="记-252"/>
    <m/>
    <m/>
    <m/>
    <m/>
    <n v="8001.75"/>
    <n v="-8001.75"/>
  </r>
  <r>
    <s v="GA/10/353"/>
    <s v="东莞欧景丽苑"/>
    <x v="259"/>
    <s v="记-256"/>
    <m/>
    <m/>
    <m/>
    <m/>
    <n v="1800"/>
    <n v="-1800"/>
  </r>
  <r>
    <s v="GA/10/353"/>
    <s v="东莞欧景丽苑"/>
    <x v="260"/>
    <s v="记-260"/>
    <m/>
    <m/>
    <m/>
    <m/>
    <n v="70245"/>
    <n v="-70245"/>
  </r>
  <r>
    <s v="GA/10/353"/>
    <s v="东莞欧景丽苑"/>
    <x v="216"/>
    <s v="记-352"/>
    <n v="1333623.8"/>
    <m/>
    <m/>
    <m/>
    <m/>
    <n v="1333623.8"/>
  </r>
  <r>
    <s v="GA/10/353"/>
    <s v="东莞欧景丽苑"/>
    <x v="216"/>
    <s v="记-392"/>
    <m/>
    <m/>
    <m/>
    <n v="821390.66"/>
    <m/>
    <n v="-821390.66"/>
  </r>
  <r>
    <s v="GA/10/353"/>
    <s v="东莞欧景丽苑"/>
    <x v="216"/>
    <s v="记-395"/>
    <m/>
    <m/>
    <n v="2100"/>
    <m/>
    <m/>
    <n v="-2100"/>
  </r>
  <r>
    <s v="GA/10/353"/>
    <s v="东莞欧景丽苑"/>
    <x v="221"/>
    <s v="记-50"/>
    <m/>
    <m/>
    <m/>
    <m/>
    <n v="1085"/>
    <n v="-1085"/>
  </r>
  <r>
    <s v="GA/10/353"/>
    <s v="东莞欧景丽苑"/>
    <x v="221"/>
    <s v="记-51"/>
    <m/>
    <n v="30000"/>
    <m/>
    <m/>
    <m/>
    <n v="-30000"/>
  </r>
  <r>
    <s v="GA/10/353"/>
    <s v="东莞欧景丽苑"/>
    <x v="221"/>
    <s v="记-52"/>
    <m/>
    <n v="15000"/>
    <m/>
    <m/>
    <m/>
    <n v="-15000"/>
  </r>
  <r>
    <s v="GA/10/353"/>
    <s v="东莞欧景丽苑"/>
    <x v="221"/>
    <s v="记-53"/>
    <m/>
    <n v="39500"/>
    <m/>
    <m/>
    <m/>
    <n v="-39500"/>
  </r>
  <r>
    <s v="GA/10/325"/>
    <s v="嘉宾花园"/>
    <x v="165"/>
    <s v="记-320"/>
    <m/>
    <m/>
    <m/>
    <m/>
    <n v="1569"/>
    <n v="-1569"/>
  </r>
  <r>
    <s v="GA/10/325"/>
    <s v="嘉宾花园"/>
    <x v="170"/>
    <s v="记-356"/>
    <m/>
    <m/>
    <m/>
    <n v="2957.55"/>
    <m/>
    <n v="-2957.55"/>
  </r>
  <r>
    <s v="GA/10/325"/>
    <s v="嘉宾花园"/>
    <x v="170"/>
    <s v="记-362"/>
    <n v="30000"/>
    <m/>
    <m/>
    <m/>
    <m/>
    <n v="30000"/>
  </r>
  <r>
    <s v="GA/10/325"/>
    <s v="嘉宾花园"/>
    <x v="171"/>
    <s v="记-34"/>
    <m/>
    <m/>
    <m/>
    <m/>
    <n v="395"/>
    <n v="-395"/>
  </r>
  <r>
    <s v="GA/10/325"/>
    <s v="嘉宾花园"/>
    <x v="261"/>
    <s v="记-163"/>
    <m/>
    <m/>
    <m/>
    <m/>
    <n v="1350"/>
    <n v="-1350"/>
  </r>
  <r>
    <s v="GA/10/325"/>
    <s v="嘉宾花园"/>
    <x v="261"/>
    <s v="记-164"/>
    <m/>
    <n v="8000"/>
    <m/>
    <m/>
    <m/>
    <n v="-8000"/>
  </r>
  <r>
    <s v="GA/10/325"/>
    <s v="嘉宾花园"/>
    <x v="177"/>
    <s v="记-271"/>
    <m/>
    <m/>
    <m/>
    <n v="80"/>
    <m/>
    <n v="-80"/>
  </r>
  <r>
    <s v="GA/10/325"/>
    <s v="嘉宾花园"/>
    <x v="184"/>
    <s v="记-423"/>
    <m/>
    <m/>
    <m/>
    <n v="1299.5"/>
    <m/>
    <n v="-1299.5"/>
  </r>
  <r>
    <s v="GA/10/325"/>
    <s v="嘉宾花园"/>
    <x v="188"/>
    <s v="记-157"/>
    <m/>
    <n v="7825"/>
    <m/>
    <m/>
    <m/>
    <n v="-7825"/>
  </r>
  <r>
    <s v="GA/10/325"/>
    <s v="嘉宾花园"/>
    <x v="205"/>
    <s v="记-338"/>
    <m/>
    <m/>
    <m/>
    <n v="60"/>
    <m/>
    <n v="-60"/>
  </r>
  <r>
    <s v="GA/10/325"/>
    <s v="嘉宾花园"/>
    <x v="214"/>
    <s v="记-372"/>
    <m/>
    <m/>
    <m/>
    <n v="4968.59"/>
    <m/>
    <n v="-4968.59"/>
  </r>
  <r>
    <s v="GA/10/325"/>
    <s v="嘉宾花园"/>
    <x v="216"/>
    <s v="记-391"/>
    <m/>
    <m/>
    <m/>
    <n v="1522"/>
    <m/>
    <n v="-1522"/>
  </r>
  <r>
    <s v="GA/10/111"/>
    <s v="假日广场地铁商城"/>
    <x v="177"/>
    <s v="记—259"/>
    <m/>
    <m/>
    <m/>
    <n v="52054"/>
    <m/>
    <n v="-52054"/>
  </r>
  <r>
    <s v="GA/10/111"/>
    <s v="假日广场地铁商城"/>
    <x v="177"/>
    <s v="记—252"/>
    <m/>
    <m/>
    <m/>
    <n v="83283.289999999994"/>
    <m/>
    <n v="-83283.289999999994"/>
  </r>
  <r>
    <s v="GA/10/111"/>
    <s v="假日广场地铁商城"/>
    <x v="262"/>
    <s v="记—72"/>
    <m/>
    <m/>
    <m/>
    <m/>
    <n v="1330"/>
    <n v="-1330"/>
  </r>
  <r>
    <s v="GA/10/111"/>
    <s v="假日广场地铁商城"/>
    <x v="181"/>
    <s v="记—309"/>
    <m/>
    <m/>
    <m/>
    <n v="3482.5"/>
    <m/>
    <n v="-3482.5"/>
  </r>
  <r>
    <s v="GA/10/111"/>
    <s v="假日广场地铁商城"/>
    <x v="237"/>
    <s v="记—127"/>
    <m/>
    <m/>
    <m/>
    <m/>
    <n v="1800"/>
    <n v="-1800"/>
  </r>
  <r>
    <s v="GA/10/111"/>
    <s v="假日广场地铁商城"/>
    <x v="184"/>
    <s v="记—394"/>
    <m/>
    <m/>
    <m/>
    <n v="118162.08"/>
    <m/>
    <n v="-118162.08"/>
  </r>
  <r>
    <s v="GA/10/111"/>
    <s v="假日广场地铁商城"/>
    <x v="184"/>
    <s v="记—421"/>
    <m/>
    <m/>
    <m/>
    <n v="2008"/>
    <m/>
    <n v="-2008"/>
  </r>
  <r>
    <s v="GA/10/111"/>
    <s v="假日广场地铁商城"/>
    <x v="188"/>
    <s v="记—149"/>
    <m/>
    <n v="10000"/>
    <m/>
    <m/>
    <m/>
    <n v="-10000"/>
  </r>
  <r>
    <s v="GA/10/111"/>
    <s v="假日广场地铁商城"/>
    <x v="188"/>
    <s v="记—151"/>
    <m/>
    <n v="10000"/>
    <m/>
    <m/>
    <m/>
    <n v="-10000"/>
  </r>
  <r>
    <s v="GA/10/111"/>
    <s v="假日广场地铁商城"/>
    <x v="263"/>
    <s v="记—197"/>
    <m/>
    <m/>
    <m/>
    <m/>
    <n v="3450"/>
    <n v="-3450"/>
  </r>
  <r>
    <s v="GA/10/111"/>
    <s v="假日广场地铁商城"/>
    <x v="189"/>
    <s v="记—208"/>
    <m/>
    <n v="9800"/>
    <m/>
    <m/>
    <m/>
    <n v="-9800"/>
  </r>
  <r>
    <s v="GA/10/111"/>
    <s v="假日广场地铁商城"/>
    <x v="190"/>
    <s v="记—297"/>
    <m/>
    <m/>
    <m/>
    <m/>
    <n v="1880"/>
    <n v="-1880"/>
  </r>
  <r>
    <s v="GA/10/111"/>
    <s v="假日广场地铁商城"/>
    <x v="264"/>
    <s v="记—314"/>
    <m/>
    <m/>
    <m/>
    <m/>
    <n v="16631.939999999999"/>
    <n v="-16631.939999999999"/>
  </r>
  <r>
    <s v="GA/10/111"/>
    <s v="假日广场地铁商城"/>
    <x v="191"/>
    <s v="记—422"/>
    <n v="554398"/>
    <m/>
    <m/>
    <m/>
    <m/>
    <n v="554398"/>
  </r>
  <r>
    <s v="GA/10/111"/>
    <s v="假日广场地铁商城"/>
    <x v="191"/>
    <s v="记—456"/>
    <m/>
    <m/>
    <m/>
    <n v="113277.91"/>
    <m/>
    <n v="-113277.91"/>
  </r>
  <r>
    <s v="GA/10/111"/>
    <s v="假日广场地铁商城"/>
    <x v="243"/>
    <s v="记—38"/>
    <m/>
    <m/>
    <m/>
    <m/>
    <n v="2181"/>
    <n v="-2181"/>
  </r>
  <r>
    <s v="GA/10/111"/>
    <s v="假日广场地铁商城"/>
    <x v="193"/>
    <s v="记—45"/>
    <m/>
    <m/>
    <m/>
    <m/>
    <n v="373.68"/>
    <n v="-373.68"/>
  </r>
  <r>
    <s v="GA/10/111"/>
    <s v="假日广场地铁商城"/>
    <x v="194"/>
    <s v="记—76"/>
    <m/>
    <m/>
    <m/>
    <m/>
    <n v="3658"/>
    <n v="-3658"/>
  </r>
  <r>
    <s v="GA/10/111"/>
    <s v="假日广场地铁商城"/>
    <x v="196"/>
    <s v="记—147"/>
    <n v="15602"/>
    <m/>
    <m/>
    <m/>
    <m/>
    <n v="15602"/>
  </r>
  <r>
    <s v="GA/10/111"/>
    <s v="假日广场地铁商城"/>
    <x v="196"/>
    <s v="记—147"/>
    <m/>
    <m/>
    <m/>
    <m/>
    <n v="15602"/>
    <n v="-15602"/>
  </r>
  <r>
    <s v="GA/10/111"/>
    <s v="假日广场地铁商城"/>
    <x v="196"/>
    <s v="记—180"/>
    <m/>
    <m/>
    <m/>
    <n v="-9800"/>
    <m/>
    <n v="9800"/>
  </r>
  <r>
    <s v="GA/10/111"/>
    <s v="假日广场地铁商城"/>
    <x v="196"/>
    <s v="记—188"/>
    <m/>
    <m/>
    <m/>
    <n v="30551"/>
    <m/>
    <n v="-30551"/>
  </r>
  <r>
    <s v="GA/10/111"/>
    <s v="假日广场地铁商城"/>
    <x v="196"/>
    <s v="记—194"/>
    <m/>
    <m/>
    <m/>
    <n v="59699.839999999997"/>
    <m/>
    <n v="-59699.839999999997"/>
  </r>
  <r>
    <s v="GA/10/111"/>
    <s v="假日广场地铁商城"/>
    <x v="265"/>
    <s v="记—158"/>
    <m/>
    <m/>
    <m/>
    <m/>
    <n v="3380"/>
    <n v="-3380"/>
  </r>
  <r>
    <s v="GA/10/111"/>
    <s v="假日广场地铁商城"/>
    <x v="266"/>
    <s v="记—202"/>
    <m/>
    <n v="20000"/>
    <m/>
    <m/>
    <m/>
    <n v="-20000"/>
  </r>
  <r>
    <s v="GA/10/111"/>
    <s v="假日广场地铁商城"/>
    <x v="205"/>
    <s v="记—337"/>
    <m/>
    <m/>
    <m/>
    <n v="158833.06"/>
    <m/>
    <n v="-158833.06"/>
  </r>
  <r>
    <s v="GA/10/111"/>
    <s v="假日广场地铁商城"/>
    <x v="206"/>
    <s v="记—23"/>
    <m/>
    <m/>
    <m/>
    <m/>
    <n v="468.06"/>
    <n v="-468.06"/>
  </r>
  <r>
    <s v="GA/10/111"/>
    <s v="假日广场地铁商城"/>
    <x v="207"/>
    <s v="记—38"/>
    <m/>
    <m/>
    <m/>
    <m/>
    <n v="919"/>
    <n v="-919"/>
  </r>
  <r>
    <s v="GA/10/111"/>
    <s v="假日广场地铁商城"/>
    <x v="208"/>
    <s v="记—118"/>
    <m/>
    <n v="10000"/>
    <m/>
    <m/>
    <m/>
    <n v="-10000"/>
  </r>
  <r>
    <s v="GA/10/111"/>
    <s v="假日广场地铁商城"/>
    <x v="208"/>
    <s v="记—133"/>
    <m/>
    <m/>
    <m/>
    <m/>
    <n v="150"/>
    <n v="-150"/>
  </r>
  <r>
    <s v="GA/10/111"/>
    <s v="假日广场地铁商城"/>
    <x v="208"/>
    <s v="记—134"/>
    <m/>
    <m/>
    <m/>
    <m/>
    <n v="745"/>
    <n v="-745"/>
  </r>
  <r>
    <s v="GA/10/111"/>
    <s v="假日广场地铁商城"/>
    <x v="208"/>
    <s v="记—136"/>
    <m/>
    <m/>
    <m/>
    <m/>
    <n v="2725"/>
    <n v="-2725"/>
  </r>
  <r>
    <s v="GA/10/111"/>
    <s v="假日广场地铁商城"/>
    <x v="248"/>
    <s v="记—153"/>
    <m/>
    <n v="10000"/>
    <m/>
    <m/>
    <m/>
    <n v="-10000"/>
  </r>
  <r>
    <s v="GA/10/111"/>
    <s v="假日广场地铁商城"/>
    <x v="210"/>
    <s v="记—285"/>
    <m/>
    <m/>
    <m/>
    <m/>
    <n v="500"/>
    <n v="-500"/>
  </r>
  <r>
    <s v="GA/10/111"/>
    <s v="假日广场地铁商城"/>
    <x v="211"/>
    <s v="记—31"/>
    <m/>
    <m/>
    <m/>
    <m/>
    <n v="237"/>
    <n v="-237"/>
  </r>
  <r>
    <s v="GA/10/111"/>
    <s v="假日广场地铁商城"/>
    <x v="212"/>
    <s v="记—81"/>
    <m/>
    <m/>
    <m/>
    <m/>
    <n v="311"/>
    <n v="-311"/>
  </r>
  <r>
    <s v="GA/10/111"/>
    <s v="假日广场地铁商城"/>
    <x v="212"/>
    <s v="记—84"/>
    <m/>
    <m/>
    <m/>
    <m/>
    <n v="109"/>
    <n v="-109"/>
  </r>
  <r>
    <s v="GA/10/111"/>
    <s v="假日广场地铁商城"/>
    <x v="267"/>
    <s v="记—96"/>
    <m/>
    <m/>
    <m/>
    <m/>
    <n v="5221"/>
    <n v="-5221"/>
  </r>
  <r>
    <s v="GA/10/111"/>
    <s v="假日广场地铁商城"/>
    <x v="254"/>
    <s v="记—106"/>
    <m/>
    <m/>
    <m/>
    <m/>
    <n v="1265"/>
    <n v="-1265"/>
  </r>
  <r>
    <s v="GA/10/111"/>
    <s v="假日广场地铁商城"/>
    <x v="214"/>
    <s v="记—319"/>
    <m/>
    <m/>
    <m/>
    <m/>
    <n v="1784"/>
    <n v="-1784"/>
  </r>
  <r>
    <s v="GA/10/111"/>
    <s v="假日广场地铁商城"/>
    <x v="214"/>
    <s v="记-372"/>
    <m/>
    <m/>
    <m/>
    <n v="330645.25"/>
    <m/>
    <n v="-330645.25"/>
  </r>
  <r>
    <s v="GA/10/111"/>
    <s v="假日广场地铁商城"/>
    <x v="215"/>
    <s v="记—75"/>
    <m/>
    <m/>
    <m/>
    <m/>
    <n v="385"/>
    <n v="-385"/>
  </r>
  <r>
    <s v="GA/10/111"/>
    <s v="假日广场地铁商城"/>
    <x v="215"/>
    <s v="记—76"/>
    <m/>
    <m/>
    <m/>
    <m/>
    <n v="1350"/>
    <n v="-1350"/>
  </r>
  <r>
    <s v="GA/10/111"/>
    <s v="假日广场地铁商城"/>
    <x v="218"/>
    <s v="记—132"/>
    <m/>
    <m/>
    <m/>
    <m/>
    <n v="4156"/>
    <n v="-4156"/>
  </r>
  <r>
    <s v="GA/10/111"/>
    <s v="假日广场地铁商城"/>
    <x v="268"/>
    <s v="记—141"/>
    <m/>
    <m/>
    <m/>
    <m/>
    <n v="1200"/>
    <n v="-1200"/>
  </r>
  <r>
    <s v="GA/10/111"/>
    <s v="假日广场地铁商城"/>
    <x v="219"/>
    <s v="记—267"/>
    <m/>
    <n v="63000"/>
    <m/>
    <m/>
    <m/>
    <n v="-63000"/>
  </r>
  <r>
    <s v="GA/10/111"/>
    <s v="假日广场地铁商城"/>
    <x v="269"/>
    <s v="记—268"/>
    <m/>
    <n v="47000"/>
    <m/>
    <m/>
    <m/>
    <n v="-47000"/>
  </r>
  <r>
    <s v="GA/10/111"/>
    <s v="假日广场地铁商城"/>
    <x v="216"/>
    <s v="记-391"/>
    <m/>
    <m/>
    <m/>
    <n v="72519.199999999997"/>
    <m/>
    <n v="-72519.199999999997"/>
  </r>
  <r>
    <s v="GA/10/111"/>
    <s v="假日广场地铁商城"/>
    <x v="216"/>
    <s v="记-401"/>
    <m/>
    <m/>
    <m/>
    <m/>
    <n v="16000"/>
    <n v="-16000"/>
  </r>
  <r>
    <s v="GA/10/111"/>
    <s v="假日广场地铁商城"/>
    <x v="221"/>
    <s v="记—50"/>
    <m/>
    <m/>
    <m/>
    <m/>
    <n v="3538.8"/>
    <n v="-3538.8"/>
  </r>
  <r>
    <s v="GA/10/111"/>
    <s v="假日广场地铁商城"/>
    <x v="221"/>
    <s v="记—51"/>
    <m/>
    <n v="44300"/>
    <m/>
    <m/>
    <m/>
    <n v="-44300"/>
  </r>
  <r>
    <s v="GA/10/111"/>
    <s v="假日广场地铁商城"/>
    <x v="270"/>
    <s v="记—63"/>
    <m/>
    <m/>
    <m/>
    <m/>
    <n v="1400"/>
    <n v="-1400"/>
  </r>
  <r>
    <s v="GA/10/111"/>
    <s v="假日广场地铁商城"/>
    <x v="270"/>
    <s v="记—64"/>
    <m/>
    <n v="5000"/>
    <m/>
    <m/>
    <m/>
    <n v="-5000"/>
  </r>
  <r>
    <s v="无法对应"/>
    <s v="假日广场二装"/>
    <x v="177"/>
    <s v="记—279"/>
    <m/>
    <m/>
    <n v="55"/>
    <m/>
    <m/>
    <n v="-55"/>
  </r>
  <r>
    <s v="无法对应"/>
    <s v="假日广场二装"/>
    <x v="262"/>
    <s v="记—72"/>
    <m/>
    <m/>
    <m/>
    <m/>
    <n v="600"/>
    <n v="-600"/>
  </r>
  <r>
    <s v="无法对应"/>
    <s v="假日广场二装"/>
    <x v="262"/>
    <s v="记—75"/>
    <m/>
    <m/>
    <m/>
    <m/>
    <n v="8"/>
    <n v="-8"/>
  </r>
  <r>
    <s v="无法对应"/>
    <s v="假日广场二装"/>
    <x v="262"/>
    <s v="记—78"/>
    <m/>
    <m/>
    <m/>
    <m/>
    <n v="2100"/>
    <n v="-2100"/>
  </r>
  <r>
    <s v="无法对应"/>
    <s v="假日广场二装"/>
    <x v="271"/>
    <s v="记—103"/>
    <m/>
    <m/>
    <m/>
    <m/>
    <n v="4000"/>
    <n v="-4000"/>
  </r>
  <r>
    <s v="无法对应"/>
    <s v="假日广场二装"/>
    <x v="180"/>
    <s v="记—128"/>
    <m/>
    <m/>
    <m/>
    <m/>
    <n v="1582"/>
    <n v="-1582"/>
  </r>
  <r>
    <s v="无法对应"/>
    <s v="假日广场二装"/>
    <x v="272"/>
    <s v="记—174"/>
    <n v="6000"/>
    <m/>
    <m/>
    <m/>
    <m/>
    <n v="6000"/>
  </r>
  <r>
    <s v="无法对应"/>
    <s v="假日广场二装"/>
    <x v="273"/>
    <s v="记—213"/>
    <n v="10900"/>
    <m/>
    <m/>
    <m/>
    <m/>
    <n v="10900"/>
  </r>
  <r>
    <s v="无法对应"/>
    <s v="假日广场二装"/>
    <x v="273"/>
    <s v="记—213"/>
    <n v="17000"/>
    <m/>
    <m/>
    <m/>
    <m/>
    <n v="17000"/>
  </r>
  <r>
    <s v="无法对应"/>
    <s v="假日广场二装"/>
    <x v="274"/>
    <s v="记—228"/>
    <m/>
    <m/>
    <m/>
    <m/>
    <n v="2000"/>
    <n v="-2000"/>
  </r>
  <r>
    <s v="无法对应"/>
    <s v="假日广场二装"/>
    <x v="181"/>
    <s v="记—330"/>
    <m/>
    <m/>
    <m/>
    <n v="12413"/>
    <m/>
    <n v="-12413"/>
  </r>
  <r>
    <s v="无法对应"/>
    <s v="假日广场二装"/>
    <x v="182"/>
    <s v="记—35"/>
    <m/>
    <m/>
    <m/>
    <m/>
    <n v="8860"/>
    <n v="-8860"/>
  </r>
  <r>
    <s v="无法对应"/>
    <s v="假日广场二装"/>
    <x v="182"/>
    <s v="记—41"/>
    <m/>
    <m/>
    <m/>
    <m/>
    <n v="6800"/>
    <n v="-6800"/>
  </r>
  <r>
    <s v="无法对应"/>
    <s v="假日广场二装"/>
    <x v="237"/>
    <s v="记—122"/>
    <m/>
    <m/>
    <m/>
    <m/>
    <n v="2000"/>
    <n v="-2000"/>
  </r>
  <r>
    <s v="无法对应"/>
    <s v="假日广场二装"/>
    <x v="239"/>
    <s v="记—247"/>
    <n v="20000"/>
    <m/>
    <m/>
    <m/>
    <m/>
    <n v="20000"/>
  </r>
  <r>
    <s v="无法对应"/>
    <s v="假日广场二装"/>
    <x v="239"/>
    <s v="记—247"/>
    <n v="4500"/>
    <m/>
    <m/>
    <m/>
    <m/>
    <n v="4500"/>
  </r>
  <r>
    <s v="无法对应"/>
    <s v="假日广场二装"/>
    <x v="240"/>
    <s v="记—252"/>
    <m/>
    <m/>
    <m/>
    <m/>
    <n v="36"/>
    <n v="-36"/>
  </r>
  <r>
    <s v="无法对应"/>
    <s v="假日广场二装"/>
    <x v="275"/>
    <s v="记—300"/>
    <m/>
    <m/>
    <m/>
    <m/>
    <n v="4700"/>
    <n v="-4700"/>
  </r>
  <r>
    <s v="无法对应"/>
    <s v="假日广场二装"/>
    <x v="276"/>
    <s v="记—329"/>
    <n v="25000"/>
    <m/>
    <m/>
    <m/>
    <m/>
    <n v="25000"/>
  </r>
  <r>
    <s v="无法对应"/>
    <s v="假日广场二装"/>
    <x v="277"/>
    <s v="记—5"/>
    <m/>
    <m/>
    <m/>
    <m/>
    <n v="2000"/>
    <n v="-2000"/>
  </r>
  <r>
    <s v="无法对应"/>
    <s v="假日广场二装"/>
    <x v="241"/>
    <s v="记—102"/>
    <m/>
    <m/>
    <m/>
    <m/>
    <n v="780"/>
    <n v="-780"/>
  </r>
  <r>
    <s v="无法对应"/>
    <s v="假日广场二装"/>
    <x v="188"/>
    <s v="记—160"/>
    <m/>
    <n v="8410"/>
    <m/>
    <m/>
    <m/>
    <n v="-8410"/>
  </r>
  <r>
    <s v="无法对应"/>
    <s v="假日广场二装"/>
    <x v="263"/>
    <s v="记—197"/>
    <m/>
    <m/>
    <m/>
    <m/>
    <n v="300"/>
    <n v="-300"/>
  </r>
  <r>
    <s v="无法对应"/>
    <s v="假日广场二装"/>
    <x v="189"/>
    <s v="记—208"/>
    <m/>
    <n v="8175"/>
    <m/>
    <m/>
    <m/>
    <n v="-8175"/>
  </r>
  <r>
    <s v="无法对应"/>
    <s v="假日广场二装"/>
    <x v="189"/>
    <s v="记—219"/>
    <m/>
    <m/>
    <m/>
    <m/>
    <n v="4000"/>
    <n v="-4000"/>
  </r>
  <r>
    <s v="无法对应"/>
    <s v="假日广场二装"/>
    <x v="189"/>
    <s v="记—224"/>
    <m/>
    <m/>
    <m/>
    <m/>
    <n v="2000"/>
    <n v="-2000"/>
  </r>
  <r>
    <s v="无法对应"/>
    <s v="假日广场二装"/>
    <x v="189"/>
    <s v="记—229"/>
    <n v="26000"/>
    <m/>
    <m/>
    <m/>
    <m/>
    <n v="26000"/>
  </r>
  <r>
    <s v="无法对应"/>
    <s v="假日广场二装"/>
    <x v="190"/>
    <s v="记—243"/>
    <m/>
    <m/>
    <m/>
    <m/>
    <n v="2000"/>
    <n v="-2000"/>
  </r>
  <r>
    <s v="无法对应"/>
    <s v="假日广场二装"/>
    <x v="242"/>
    <s v="记—245"/>
    <n v="6800"/>
    <m/>
    <m/>
    <m/>
    <m/>
    <n v="6800"/>
  </r>
  <r>
    <s v="无法对应"/>
    <s v="假日广场二装"/>
    <x v="190"/>
    <s v="记—292"/>
    <m/>
    <m/>
    <m/>
    <m/>
    <n v="30000"/>
    <n v="-30000"/>
  </r>
  <r>
    <s v="无法对应"/>
    <s v="假日广场二装"/>
    <x v="190"/>
    <s v="记—294"/>
    <m/>
    <m/>
    <m/>
    <m/>
    <n v="408"/>
    <n v="-408"/>
  </r>
  <r>
    <s v="无法对应"/>
    <s v="假日广场二装"/>
    <x v="190"/>
    <s v="记—297"/>
    <m/>
    <m/>
    <m/>
    <m/>
    <n v="800"/>
    <n v="-800"/>
  </r>
  <r>
    <s v="无法对应"/>
    <s v="假日广场二装"/>
    <x v="190"/>
    <s v="记—301"/>
    <m/>
    <m/>
    <m/>
    <m/>
    <n v="10000"/>
    <n v="-10000"/>
  </r>
  <r>
    <s v="无法对应"/>
    <s v="假日广场二装"/>
    <x v="190"/>
    <s v="记—311"/>
    <m/>
    <m/>
    <m/>
    <m/>
    <n v="7500"/>
    <n v="-7500"/>
  </r>
  <r>
    <s v="无法对应"/>
    <s v="假日广场二装"/>
    <x v="191"/>
    <s v="记—392"/>
    <n v="17000"/>
    <m/>
    <m/>
    <m/>
    <m/>
    <n v="17000"/>
  </r>
  <r>
    <s v="无法对应"/>
    <s v="假日广场二装"/>
    <x v="243"/>
    <s v="记—28"/>
    <m/>
    <m/>
    <m/>
    <m/>
    <n v="390.91"/>
    <n v="-390.91"/>
  </r>
  <r>
    <s v="无法对应"/>
    <s v="假日广场二装"/>
    <x v="196"/>
    <s v="记—126"/>
    <m/>
    <m/>
    <m/>
    <m/>
    <n v="654"/>
    <n v="-654"/>
  </r>
  <r>
    <s v="无法对应"/>
    <s v="假日广场二装"/>
    <x v="196"/>
    <s v="记—135"/>
    <n v="10900"/>
    <m/>
    <m/>
    <m/>
    <m/>
    <n v="10900"/>
  </r>
  <r>
    <s v="无法对应"/>
    <s v="假日广场二装"/>
    <x v="196"/>
    <s v="记—142"/>
    <n v="26600"/>
    <m/>
    <m/>
    <m/>
    <m/>
    <n v="26600"/>
  </r>
  <r>
    <s v="无法对应"/>
    <s v="假日广场二装"/>
    <x v="196"/>
    <s v="记—142"/>
    <n v="6000"/>
    <m/>
    <m/>
    <m/>
    <m/>
    <n v="6000"/>
  </r>
  <r>
    <s v="无法对应"/>
    <s v="假日广场二装"/>
    <x v="278"/>
    <s v="记—60"/>
    <m/>
    <m/>
    <m/>
    <m/>
    <n v="1140"/>
    <n v="-1140"/>
  </r>
  <r>
    <s v="无法对应"/>
    <s v="假日广场二装"/>
    <x v="201"/>
    <s v="记—126"/>
    <m/>
    <m/>
    <m/>
    <m/>
    <n v="80"/>
    <n v="-80"/>
  </r>
  <r>
    <s v="无法对应"/>
    <s v="假日广场二装"/>
    <x v="250"/>
    <s v="记—244"/>
    <m/>
    <m/>
    <m/>
    <n v="844"/>
    <m/>
    <n v="-844"/>
  </r>
  <r>
    <s v="无法对应"/>
    <s v="假日广场二装"/>
    <x v="210"/>
    <s v="记—342"/>
    <m/>
    <m/>
    <n v="3000"/>
    <m/>
    <m/>
    <n v="-3000"/>
  </r>
  <r>
    <s v="无法对应"/>
    <s v="假日广场二装"/>
    <x v="255"/>
    <s v="记—140"/>
    <m/>
    <m/>
    <m/>
    <m/>
    <n v="3000"/>
    <n v="-3000"/>
  </r>
  <r>
    <s v="无法对应"/>
    <s v="假日广场二装"/>
    <x v="214"/>
    <s v="记-405"/>
    <m/>
    <m/>
    <n v="3000"/>
    <m/>
    <m/>
    <n v="-3000"/>
  </r>
  <r>
    <s v="无法对应"/>
    <s v="假日广场二装"/>
    <x v="260"/>
    <s v="记-260"/>
    <m/>
    <m/>
    <m/>
    <m/>
    <n v="2000"/>
    <n v="-2000"/>
  </r>
  <r>
    <s v="无法对应"/>
    <s v="假日广场二装"/>
    <x v="216"/>
    <s v="记-372"/>
    <n v="30000"/>
    <m/>
    <m/>
    <m/>
    <m/>
    <n v="30000"/>
  </r>
  <r>
    <s v="无法对应"/>
    <s v="假日广场二装"/>
    <x v="216"/>
    <s v="记-401"/>
    <m/>
    <m/>
    <m/>
    <m/>
    <n v="2000"/>
    <n v="-2000"/>
  </r>
  <r>
    <s v="无法对应"/>
    <s v="假日广场二装"/>
    <x v="220"/>
    <s v="记-9"/>
    <m/>
    <n v="1540"/>
    <m/>
    <m/>
    <m/>
    <n v="-1540"/>
  </r>
  <r>
    <s v="SGHT-2011-0249"/>
    <s v="金世界百货"/>
    <x v="214"/>
    <s v="记-405"/>
    <m/>
    <m/>
    <n v="235"/>
    <m/>
    <m/>
    <n v="-235"/>
  </r>
  <r>
    <s v="SGHT-2011-0249"/>
    <s v="金世界百货"/>
    <x v="268"/>
    <s v="记—147"/>
    <m/>
    <m/>
    <m/>
    <m/>
    <n v="1179"/>
    <n v="-1179"/>
  </r>
  <r>
    <s v="SGHT-2011-0249"/>
    <s v="金世界百货"/>
    <x v="258"/>
    <s v="记—209"/>
    <m/>
    <m/>
    <m/>
    <m/>
    <n v="150"/>
    <n v="-150"/>
  </r>
  <r>
    <s v="SGHT-2011-0249"/>
    <s v="金世界百货"/>
    <x v="279"/>
    <s v="记—295"/>
    <m/>
    <m/>
    <m/>
    <m/>
    <n v="7600"/>
    <n v="-7600"/>
  </r>
  <r>
    <s v="SGHT-2011-0249"/>
    <s v="金世界百货"/>
    <x v="216"/>
    <s v="记-395"/>
    <m/>
    <m/>
    <n v="607.5"/>
    <m/>
    <m/>
    <n v="-607.5"/>
  </r>
  <r>
    <s v="SGHT-2011-0249"/>
    <s v="金世界百货"/>
    <x v="220"/>
    <s v="记—26"/>
    <m/>
    <m/>
    <m/>
    <m/>
    <n v="56"/>
    <n v="-56"/>
  </r>
  <r>
    <s v="SGHT-2011-0214"/>
    <s v="京基铜锣湾ABC栋维保"/>
    <x v="211"/>
    <s v="记—31"/>
    <m/>
    <m/>
    <m/>
    <m/>
    <n v="420"/>
    <n v="-420"/>
  </r>
  <r>
    <s v="SGHT-2011-0214"/>
    <s v="京基铜锣湾ABC栋维保"/>
    <x v="255"/>
    <s v="记—163"/>
    <m/>
    <m/>
    <m/>
    <m/>
    <n v="889"/>
    <n v="-889"/>
  </r>
  <r>
    <s v="SGHT-2011-0214"/>
    <s v="京基铜锣湾ABC栋维保"/>
    <x v="214"/>
    <s v="记-405"/>
    <m/>
    <m/>
    <n v="210"/>
    <m/>
    <m/>
    <n v="-210"/>
  </r>
  <r>
    <s v="SGHT-2011-0214"/>
    <s v="京基铜锣湾ABC栋维保"/>
    <x v="216"/>
    <s v="记-395"/>
    <m/>
    <m/>
    <n v="4350"/>
    <m/>
    <m/>
    <n v="-4350"/>
  </r>
  <r>
    <s v="SGHT-2011-0214"/>
    <s v="京基铜锣湾ABC栋维保"/>
    <x v="220"/>
    <s v="记-24"/>
    <m/>
    <m/>
    <m/>
    <m/>
    <n v="50"/>
    <n v="-50"/>
  </r>
  <r>
    <s v="SGHT-2011-0214"/>
    <s v="京基铜锣湾ABC栋维保"/>
    <x v="220"/>
    <s v="记-26"/>
    <m/>
    <m/>
    <m/>
    <m/>
    <n v="234"/>
    <n v="-234"/>
  </r>
  <r>
    <s v="GA/09/497"/>
    <s v="平湖综合企业城"/>
    <x v="280"/>
    <n v="1"/>
    <m/>
    <m/>
    <m/>
    <m/>
    <n v="5358"/>
    <n v="-5358"/>
  </r>
  <r>
    <s v="GA/09/497"/>
    <s v="平湖综合企业城"/>
    <x v="281"/>
    <n v="123"/>
    <n v="1700000"/>
    <m/>
    <m/>
    <m/>
    <m/>
    <n v="1700000"/>
  </r>
  <r>
    <s v="GA/09/497"/>
    <s v="平湖综合企业城"/>
    <x v="146"/>
    <n v="321"/>
    <m/>
    <m/>
    <m/>
    <m/>
    <n v="24500"/>
    <n v="-24500"/>
  </r>
  <r>
    <s v="GA/09/497"/>
    <s v="平湖综合企业城"/>
    <x v="146"/>
    <n v="327"/>
    <m/>
    <m/>
    <m/>
    <m/>
    <n v="4039"/>
    <n v="-4039"/>
  </r>
  <r>
    <s v="GA/09/497"/>
    <s v="平湖综合企业城"/>
    <x v="146"/>
    <n v="346"/>
    <m/>
    <m/>
    <m/>
    <m/>
    <n v="5040"/>
    <n v="-5040"/>
  </r>
  <r>
    <s v="GA/09/497"/>
    <s v="平湖综合企业城"/>
    <x v="147"/>
    <n v="108"/>
    <m/>
    <m/>
    <m/>
    <m/>
    <n v="5293"/>
    <n v="-5293"/>
  </r>
  <r>
    <s v="GA/09/497"/>
    <s v="平湖综合企业城"/>
    <x v="147"/>
    <n v="117"/>
    <m/>
    <m/>
    <m/>
    <m/>
    <n v="3528"/>
    <n v="-3528"/>
  </r>
  <r>
    <s v="GA/09/497"/>
    <s v="平湖综合企业城"/>
    <x v="282"/>
    <n v="133"/>
    <m/>
    <m/>
    <m/>
    <m/>
    <n v="4701"/>
    <n v="-4701"/>
  </r>
  <r>
    <s v="GA/09/497"/>
    <s v="平湖综合企业城"/>
    <x v="283"/>
    <n v="217"/>
    <m/>
    <m/>
    <m/>
    <m/>
    <n v="819381"/>
    <n v="-819381"/>
  </r>
  <r>
    <s v="GA/09/497"/>
    <s v="平湖综合企业城"/>
    <x v="284"/>
    <n v="342"/>
    <m/>
    <m/>
    <m/>
    <n v="22083.8"/>
    <m/>
    <n v="-22083.8"/>
  </r>
  <r>
    <s v="GA/09/497"/>
    <s v="平湖综合企业城"/>
    <x v="148"/>
    <n v="349"/>
    <m/>
    <m/>
    <n v="2500"/>
    <m/>
    <m/>
    <n v="-2500"/>
  </r>
  <r>
    <s v="GA/09/497"/>
    <s v="平湖综合企业城"/>
    <x v="149"/>
    <n v="69"/>
    <m/>
    <m/>
    <m/>
    <m/>
    <n v="11730"/>
    <n v="-11730"/>
  </r>
  <r>
    <s v="GA/09/497"/>
    <s v="平湖综合企业城"/>
    <x v="285"/>
    <n v="141"/>
    <m/>
    <m/>
    <m/>
    <m/>
    <n v="8"/>
    <n v="-8"/>
  </r>
  <r>
    <s v="GA/09/497"/>
    <s v="平湖综合企业城"/>
    <x v="286"/>
    <n v="179"/>
    <m/>
    <m/>
    <m/>
    <m/>
    <n v="6131"/>
    <n v="-6131"/>
  </r>
  <r>
    <s v="GA/09/497"/>
    <s v="平湖综合企业城"/>
    <x v="287"/>
    <n v="186"/>
    <m/>
    <m/>
    <n v="1500"/>
    <m/>
    <m/>
    <n v="-1500"/>
  </r>
  <r>
    <s v="GA/09/497"/>
    <s v="平湖综合企业城"/>
    <x v="288"/>
    <n v="217"/>
    <m/>
    <m/>
    <m/>
    <m/>
    <n v="510200"/>
    <n v="-510200"/>
  </r>
  <r>
    <s v="GA/09/497"/>
    <s v="平湖综合企业城"/>
    <x v="150"/>
    <n v="362"/>
    <m/>
    <m/>
    <m/>
    <n v="1835673.58"/>
    <m/>
    <n v="-1835673.58"/>
  </r>
  <r>
    <s v="GA/09/497"/>
    <s v="平湖综合企业城"/>
    <x v="150"/>
    <n v="371"/>
    <m/>
    <m/>
    <n v="2500"/>
    <m/>
    <m/>
    <n v="-2500"/>
  </r>
  <r>
    <s v="GA/09/497"/>
    <s v="平湖综合企业城"/>
    <x v="151"/>
    <n v="24"/>
    <m/>
    <m/>
    <m/>
    <m/>
    <n v="13822"/>
    <n v="-13822"/>
  </r>
  <r>
    <s v="GA/09/497"/>
    <s v="平湖综合企业城"/>
    <x v="151"/>
    <n v="26"/>
    <m/>
    <m/>
    <m/>
    <m/>
    <n v="3300"/>
    <n v="-3300"/>
  </r>
  <r>
    <s v="GA/09/497"/>
    <s v="平湖综合企业城"/>
    <x v="289"/>
    <n v="105"/>
    <m/>
    <m/>
    <m/>
    <m/>
    <n v="300"/>
    <n v="-300"/>
  </r>
  <r>
    <s v="GA/09/497"/>
    <s v="平湖综合企业城"/>
    <x v="289"/>
    <n v="105"/>
    <m/>
    <m/>
    <m/>
    <m/>
    <n v="6432"/>
    <n v="-6432"/>
  </r>
  <r>
    <s v="GA/09/497"/>
    <s v="平湖综合企业城"/>
    <x v="153"/>
    <n v="113"/>
    <m/>
    <m/>
    <m/>
    <m/>
    <n v="3106.52"/>
    <n v="-3106.52"/>
  </r>
  <r>
    <s v="GA/09/497"/>
    <s v="平湖综合企业城"/>
    <x v="290"/>
    <n v="140"/>
    <m/>
    <n v="30000"/>
    <m/>
    <m/>
    <m/>
    <n v="-30000"/>
  </r>
  <r>
    <s v="GA/09/497"/>
    <s v="平湖综合企业城"/>
    <x v="290"/>
    <n v="141"/>
    <m/>
    <n v="40000"/>
    <m/>
    <m/>
    <m/>
    <n v="-40000"/>
  </r>
  <r>
    <s v="GA/09/497"/>
    <s v="平湖综合企业城"/>
    <x v="290"/>
    <n v="142"/>
    <m/>
    <n v="30000"/>
    <m/>
    <m/>
    <m/>
    <n v="-30000"/>
  </r>
  <r>
    <s v="GA/09/497"/>
    <s v="平湖综合企业城"/>
    <x v="291"/>
    <n v="154"/>
    <m/>
    <n v="50000"/>
    <m/>
    <m/>
    <m/>
    <n v="-50000"/>
  </r>
  <r>
    <s v="GA/09/497"/>
    <s v="平湖综合企业城"/>
    <x v="291"/>
    <n v="155"/>
    <m/>
    <n v="80000"/>
    <m/>
    <m/>
    <m/>
    <n v="-80000"/>
  </r>
  <r>
    <s v="GA/09/497"/>
    <s v="平湖综合企业城"/>
    <x v="291"/>
    <n v="156"/>
    <m/>
    <n v="50000"/>
    <m/>
    <m/>
    <m/>
    <n v="-50000"/>
  </r>
  <r>
    <s v="GA/09/497"/>
    <s v="平湖综合企业城"/>
    <x v="154"/>
    <n v="22"/>
    <n v="1890000"/>
    <m/>
    <m/>
    <m/>
    <m/>
    <n v="1890000"/>
  </r>
  <r>
    <s v="GA/09/497"/>
    <s v="平湖综合企业城"/>
    <x v="154"/>
    <n v="227"/>
    <m/>
    <m/>
    <m/>
    <m/>
    <n v="500"/>
    <n v="-500"/>
  </r>
  <r>
    <s v="GA/09/497"/>
    <s v="平湖综合企业城"/>
    <x v="156"/>
    <n v="302"/>
    <m/>
    <m/>
    <m/>
    <m/>
    <n v="784"/>
    <n v="-784"/>
  </r>
  <r>
    <s v="GA/09/497"/>
    <s v="平湖综合企业城"/>
    <x v="156"/>
    <n v="303"/>
    <m/>
    <m/>
    <n v="1500"/>
    <m/>
    <m/>
    <n v="-1500"/>
  </r>
  <r>
    <s v="GA/09/497"/>
    <s v="平湖综合企业城"/>
    <x v="156"/>
    <n v="383"/>
    <m/>
    <m/>
    <n v="2500"/>
    <m/>
    <m/>
    <n v="-2500"/>
  </r>
  <r>
    <s v="GA/09/497"/>
    <s v="平湖综合企业城"/>
    <x v="157"/>
    <n v="160"/>
    <m/>
    <n v="60000"/>
    <m/>
    <m/>
    <m/>
    <n v="-60000"/>
  </r>
  <r>
    <s v="GA/09/497"/>
    <s v="平湖综合企业城"/>
    <x v="158"/>
    <n v="200"/>
    <m/>
    <m/>
    <m/>
    <m/>
    <n v="4700"/>
    <n v="-4700"/>
  </r>
  <r>
    <s v="GA/09/497"/>
    <s v="平湖综合企业城"/>
    <x v="158"/>
    <n v="201"/>
    <m/>
    <m/>
    <m/>
    <m/>
    <n v="2133"/>
    <n v="-2133"/>
  </r>
  <r>
    <s v="GA/09/497"/>
    <s v="平湖综合企业城"/>
    <x v="158"/>
    <n v="203"/>
    <m/>
    <n v="70000"/>
    <m/>
    <m/>
    <m/>
    <n v="-70000"/>
  </r>
  <r>
    <s v="GA/09/497"/>
    <s v="平湖综合企业城"/>
    <x v="158"/>
    <n v="205"/>
    <m/>
    <m/>
    <m/>
    <m/>
    <n v="1500"/>
    <n v="-1500"/>
  </r>
  <r>
    <s v="GA/09/497"/>
    <s v="平湖综合企业城"/>
    <x v="158"/>
    <n v="213"/>
    <m/>
    <n v="40000"/>
    <m/>
    <m/>
    <m/>
    <n v="-40000"/>
  </r>
  <r>
    <s v="GA/09/497"/>
    <s v="平湖综合企业城"/>
    <x v="158"/>
    <n v="214"/>
    <n v="1820000"/>
    <m/>
    <m/>
    <m/>
    <m/>
    <n v="1820000"/>
  </r>
  <r>
    <s v="GA/09/497"/>
    <s v="平湖综合企业城"/>
    <x v="158"/>
    <n v="215"/>
    <m/>
    <n v="20000"/>
    <m/>
    <m/>
    <m/>
    <n v="-20000"/>
  </r>
  <r>
    <s v="GA/09/497"/>
    <s v="平湖综合企业城"/>
    <x v="160"/>
    <n v="349"/>
    <m/>
    <m/>
    <m/>
    <n v="611955.75"/>
    <m/>
    <n v="-611955.75"/>
  </r>
  <r>
    <s v="GA/09/497"/>
    <s v="平湖综合企业城"/>
    <x v="160"/>
    <n v="370"/>
    <m/>
    <m/>
    <n v="2500"/>
    <m/>
    <m/>
    <n v="-2500"/>
  </r>
  <r>
    <s v="GA/09/497"/>
    <s v="平湖综合企业城"/>
    <x v="161"/>
    <n v="32"/>
    <m/>
    <m/>
    <m/>
    <m/>
    <n v="1381"/>
    <n v="-1381"/>
  </r>
  <r>
    <s v="GA/09/497"/>
    <s v="平湖综合企业城"/>
    <x v="292"/>
    <n v="39"/>
    <m/>
    <n v="60000"/>
    <m/>
    <m/>
    <m/>
    <n v="-60000"/>
  </r>
  <r>
    <s v="GA/09/497"/>
    <s v="平湖综合企业城"/>
    <x v="228"/>
    <n v="122"/>
    <m/>
    <m/>
    <n v="1500"/>
    <m/>
    <m/>
    <n v="-1500"/>
  </r>
  <r>
    <s v="GA/09/497"/>
    <s v="平湖综合企业城"/>
    <x v="293"/>
    <n v="162"/>
    <m/>
    <m/>
    <m/>
    <m/>
    <n v="1255.82"/>
    <n v="-1255.82"/>
  </r>
  <r>
    <s v="GA/09/497"/>
    <s v="平湖综合企业城"/>
    <x v="162"/>
    <n v="352"/>
    <m/>
    <n v="45635"/>
    <m/>
    <m/>
    <m/>
    <n v="-45635"/>
  </r>
  <r>
    <s v="GA/09/497"/>
    <s v="平湖综合企业城"/>
    <x v="162"/>
    <n v="368"/>
    <m/>
    <m/>
    <n v="2500"/>
    <m/>
    <m/>
    <n v="-2500"/>
  </r>
  <r>
    <s v="GA/09/497"/>
    <s v="平湖综合企业城"/>
    <x v="162"/>
    <n v="370"/>
    <m/>
    <m/>
    <m/>
    <m/>
    <n v="10000"/>
    <n v="-10000"/>
  </r>
  <r>
    <s v="GA/09/497"/>
    <s v="平湖综合企业城"/>
    <x v="162"/>
    <n v="371"/>
    <m/>
    <m/>
    <m/>
    <m/>
    <n v="204"/>
    <n v="-204"/>
  </r>
  <r>
    <s v="GA/09/497"/>
    <s v="平湖综合企业城"/>
    <x v="163"/>
    <s v="记-22"/>
    <m/>
    <m/>
    <m/>
    <m/>
    <n v="1063"/>
    <n v="-1063"/>
  </r>
  <r>
    <s v="GA/09/497"/>
    <s v="平湖综合企业城"/>
    <x v="163"/>
    <s v="记-23"/>
    <m/>
    <m/>
    <m/>
    <m/>
    <n v="5659"/>
    <n v="-5659"/>
  </r>
  <r>
    <s v="GA/09/497"/>
    <s v="平湖综合企业城"/>
    <x v="164"/>
    <s v="记-129"/>
    <m/>
    <n v="42000"/>
    <m/>
    <m/>
    <m/>
    <n v="-42000"/>
  </r>
  <r>
    <s v="GA/09/497"/>
    <s v="平湖综合企业城"/>
    <x v="164"/>
    <s v="记-129"/>
    <m/>
    <n v="18000"/>
    <m/>
    <m/>
    <m/>
    <n v="-18000"/>
  </r>
  <r>
    <s v="GA/09/497"/>
    <s v="平湖综合企业城"/>
    <x v="165"/>
    <s v="记-320"/>
    <m/>
    <m/>
    <m/>
    <m/>
    <n v="1372"/>
    <n v="-1372"/>
  </r>
  <r>
    <s v="GA/09/497"/>
    <s v="平湖综合企业城"/>
    <x v="166"/>
    <s v="记-323"/>
    <m/>
    <m/>
    <m/>
    <m/>
    <n v="4320"/>
    <n v="-4320"/>
  </r>
  <r>
    <s v="GA/09/497"/>
    <s v="平湖综合企业城"/>
    <x v="166"/>
    <s v="记-370"/>
    <m/>
    <m/>
    <m/>
    <n v="280399.56"/>
    <m/>
    <n v="-280399.56"/>
  </r>
  <r>
    <s v="GA/09/497"/>
    <s v="平湖综合企业城"/>
    <x v="166"/>
    <s v="记-385"/>
    <m/>
    <m/>
    <n v="2500"/>
    <m/>
    <m/>
    <n v="-2500"/>
  </r>
  <r>
    <s v="GA/09/497"/>
    <s v="平湖综合企业城"/>
    <x v="294"/>
    <s v="记-39"/>
    <m/>
    <m/>
    <m/>
    <m/>
    <n v="10000"/>
    <n v="-10000"/>
  </r>
  <r>
    <s v="GA/09/497"/>
    <s v="平湖综合企业城"/>
    <x v="159"/>
    <s v="记-252"/>
    <m/>
    <m/>
    <m/>
    <m/>
    <n v="130000"/>
    <n v="-130000"/>
  </r>
  <r>
    <s v="GA/09/497"/>
    <s v="平湖综合企业城"/>
    <x v="165"/>
    <s v="记-321"/>
    <m/>
    <m/>
    <m/>
    <m/>
    <n v="1700"/>
    <n v="-1700"/>
  </r>
  <r>
    <s v="GA/09/497"/>
    <s v="平湖综合企业城"/>
    <x v="233"/>
    <s v="记-202"/>
    <m/>
    <m/>
    <m/>
    <m/>
    <n v="2000"/>
    <n v="-2000"/>
  </r>
  <r>
    <s v="GA/09/497"/>
    <s v="平湖综合企业城"/>
    <x v="169"/>
    <s v="记-235"/>
    <m/>
    <m/>
    <m/>
    <m/>
    <n v="7591"/>
    <n v="-7591"/>
  </r>
  <r>
    <s v="GA/09/497"/>
    <s v="平湖综合企业城"/>
    <x v="170"/>
    <s v="记-356"/>
    <m/>
    <m/>
    <m/>
    <n v="14231.4"/>
    <m/>
    <n v="-14231.4"/>
  </r>
  <r>
    <s v="GA/09/497"/>
    <s v="平湖综合企业城"/>
    <x v="170"/>
    <s v="记-376"/>
    <m/>
    <m/>
    <m/>
    <m/>
    <n v="140000"/>
    <n v="-140000"/>
  </r>
  <r>
    <s v="GA/09/497"/>
    <s v="平湖综合企业城"/>
    <x v="170"/>
    <s v="记-377"/>
    <m/>
    <m/>
    <n v="3000"/>
    <m/>
    <m/>
    <n v="-3000"/>
  </r>
  <r>
    <s v="GA/09/497"/>
    <s v="平湖综合企业城"/>
    <x v="169"/>
    <s v="记-237"/>
    <m/>
    <m/>
    <m/>
    <m/>
    <n v="1010"/>
    <n v="-1010"/>
  </r>
  <r>
    <s v="GA/09/497"/>
    <s v="平湖综合企业城"/>
    <x v="171"/>
    <s v="记-34"/>
    <m/>
    <m/>
    <m/>
    <m/>
    <n v="3628.5"/>
    <n v="-3628.5"/>
  </r>
  <r>
    <s v="GA/09/497"/>
    <s v="平湖综合企业城"/>
    <x v="171"/>
    <s v="记-36"/>
    <m/>
    <n v="1520"/>
    <m/>
    <m/>
    <m/>
    <n v="-1520"/>
  </r>
  <r>
    <s v="GA/09/497"/>
    <s v="平湖综合企业城"/>
    <x v="295"/>
    <s v="记-80"/>
    <m/>
    <n v="40000"/>
    <m/>
    <m/>
    <m/>
    <n v="-40000"/>
  </r>
  <r>
    <s v="GA/09/497"/>
    <s v="平湖综合企业城"/>
    <x v="173"/>
    <s v="记-110"/>
    <m/>
    <m/>
    <m/>
    <m/>
    <n v="7000"/>
    <n v="-7000"/>
  </r>
  <r>
    <s v="GA/09/497"/>
    <s v="平湖综合企业城"/>
    <x v="174"/>
    <s v="记-185"/>
    <m/>
    <m/>
    <m/>
    <m/>
    <n v="600"/>
    <n v="-600"/>
  </r>
  <r>
    <s v="GA/09/497"/>
    <s v="平湖综合企业城"/>
    <x v="296"/>
    <s v="记-274"/>
    <m/>
    <m/>
    <m/>
    <m/>
    <n v="2487"/>
    <n v="-2487"/>
  </r>
  <r>
    <s v="GA/09/497"/>
    <s v="平湖综合企业城"/>
    <x v="296"/>
    <s v="记-275"/>
    <m/>
    <m/>
    <m/>
    <m/>
    <n v="2300"/>
    <n v="-2300"/>
  </r>
  <r>
    <s v="GA/09/497"/>
    <s v="平湖综合企业城"/>
    <x v="175"/>
    <s v="记-295"/>
    <m/>
    <m/>
    <m/>
    <m/>
    <n v="400"/>
    <n v="-400"/>
  </r>
  <r>
    <s v="GA/09/497"/>
    <s v="平湖综合企业城"/>
    <x v="175"/>
    <s v="记-339"/>
    <m/>
    <m/>
    <m/>
    <n v="6672.44"/>
    <m/>
    <n v="-6672.44"/>
  </r>
  <r>
    <s v="GA/09/497"/>
    <s v="平湖综合企业城"/>
    <x v="175"/>
    <s v="记-355"/>
    <m/>
    <m/>
    <n v="3000"/>
    <m/>
    <m/>
    <n v="-3000"/>
  </r>
  <r>
    <s v="GA/09/497"/>
    <s v="平湖综合企业城"/>
    <x v="297"/>
    <s v="记-167"/>
    <n v="1500000"/>
    <m/>
    <m/>
    <m/>
    <m/>
    <n v="1500000"/>
  </r>
  <r>
    <s v="GA/09/497"/>
    <s v="平湖综合企业城"/>
    <x v="177"/>
    <s v="记-271"/>
    <m/>
    <m/>
    <m/>
    <n v="25972.6"/>
    <m/>
    <n v="-25972.6"/>
  </r>
  <r>
    <s v="GA/09/497"/>
    <s v="平湖综合企业城"/>
    <x v="177"/>
    <s v="记-279"/>
    <m/>
    <m/>
    <n v="3000"/>
    <m/>
    <m/>
    <n v="-3000"/>
  </r>
  <r>
    <s v="GA/09/497"/>
    <s v="平湖综合企业城"/>
    <x v="262"/>
    <s v="记-70"/>
    <m/>
    <m/>
    <m/>
    <m/>
    <n v="20000"/>
    <n v="-20000"/>
  </r>
  <r>
    <s v="GA/09/497"/>
    <s v="平湖综合企业城"/>
    <x v="179"/>
    <s v="记-83"/>
    <m/>
    <n v="20000"/>
    <m/>
    <m/>
    <m/>
    <n v="-20000"/>
  </r>
  <r>
    <s v="GA/09/497"/>
    <s v="平湖综合企业城"/>
    <x v="180"/>
    <s v="记-139"/>
    <m/>
    <m/>
    <m/>
    <m/>
    <n v="4875"/>
    <n v="-4875"/>
  </r>
  <r>
    <s v="GA/09/497"/>
    <s v="平湖综合企业城"/>
    <x v="298"/>
    <s v="记-152"/>
    <m/>
    <m/>
    <m/>
    <m/>
    <n v="1440"/>
    <n v="-1440"/>
  </r>
  <r>
    <s v="GA/09/497"/>
    <s v="平湖综合企业城"/>
    <x v="181"/>
    <s v="记-311"/>
    <m/>
    <m/>
    <m/>
    <n v="12829.6"/>
    <m/>
    <n v="-12829.6"/>
  </r>
  <r>
    <s v="GA/09/497"/>
    <s v="平湖综合企业城"/>
    <x v="181"/>
    <s v="记-335"/>
    <m/>
    <m/>
    <n v="3000"/>
    <m/>
    <m/>
    <n v="-3000"/>
  </r>
  <r>
    <s v="GA/09/497"/>
    <s v="平湖综合企业城"/>
    <x v="182"/>
    <s v="记-37"/>
    <m/>
    <m/>
    <m/>
    <m/>
    <n v="3098"/>
    <n v="-3098"/>
  </r>
  <r>
    <s v="GA/09/497"/>
    <s v="平湖综合企业城"/>
    <x v="182"/>
    <s v="记-38"/>
    <m/>
    <m/>
    <m/>
    <m/>
    <n v="1500"/>
    <n v="-1500"/>
  </r>
  <r>
    <s v="GA/09/497"/>
    <s v="平湖综合企业城"/>
    <x v="184"/>
    <s v="记-422"/>
    <m/>
    <m/>
    <m/>
    <n v="2550"/>
    <m/>
    <n v="-2550"/>
  </r>
  <r>
    <s v="GA/09/497"/>
    <s v="平湖综合企业城"/>
    <x v="184"/>
    <s v="记-424"/>
    <m/>
    <m/>
    <n v="3000"/>
    <m/>
    <m/>
    <n v="-3000"/>
  </r>
  <r>
    <s v="GA/09/497"/>
    <s v="平湖综合企业城"/>
    <x v="186"/>
    <s v="记-87"/>
    <m/>
    <m/>
    <m/>
    <m/>
    <n v="1190"/>
    <n v="-1190"/>
  </r>
  <r>
    <s v="GA/09/497"/>
    <s v="平湖综合企业城"/>
    <x v="186"/>
    <s v="记-88"/>
    <m/>
    <m/>
    <n v="4500"/>
    <m/>
    <m/>
    <n v="-4500"/>
  </r>
  <r>
    <s v="GA/09/497"/>
    <s v="平湖综合企业城"/>
    <x v="187"/>
    <s v="记-91"/>
    <m/>
    <m/>
    <m/>
    <m/>
    <n v="500"/>
    <n v="-500"/>
  </r>
  <r>
    <s v="GA/09/497"/>
    <s v="平湖综合企业城"/>
    <x v="188"/>
    <s v="记-153"/>
    <m/>
    <n v="10000"/>
    <m/>
    <m/>
    <m/>
    <n v="-10000"/>
  </r>
  <r>
    <s v="GA/09/497"/>
    <s v="平湖综合企业城"/>
    <x v="264"/>
    <s v="记-320"/>
    <m/>
    <n v="30000"/>
    <m/>
    <m/>
    <m/>
    <n v="-30000"/>
  </r>
  <r>
    <s v="GA/09/497"/>
    <s v="平湖综合企业城"/>
    <x v="191"/>
    <s v="记-400"/>
    <m/>
    <m/>
    <m/>
    <m/>
    <n v="6572.79"/>
    <n v="-6572.79"/>
  </r>
  <r>
    <s v="GA/09/497"/>
    <s v="平湖综合企业城"/>
    <x v="191"/>
    <s v="记-446"/>
    <m/>
    <m/>
    <n v="3000"/>
    <m/>
    <m/>
    <n v="-3000"/>
  </r>
  <r>
    <s v="GA/09/497"/>
    <s v="平湖综合企业城"/>
    <x v="191"/>
    <s v="记-457"/>
    <m/>
    <m/>
    <m/>
    <n v="2400"/>
    <m/>
    <n v="-2400"/>
  </r>
  <r>
    <s v="GA/09/497"/>
    <s v="平湖综合企业城"/>
    <x v="193"/>
    <s v="记-47"/>
    <m/>
    <n v="17000"/>
    <m/>
    <m/>
    <m/>
    <n v="-17000"/>
  </r>
  <r>
    <s v="GA/09/497"/>
    <s v="平湖综合企业城"/>
    <x v="196"/>
    <s v="记-202"/>
    <m/>
    <m/>
    <m/>
    <m/>
    <n v="1500"/>
    <n v="-1500"/>
  </r>
  <r>
    <s v="GA/09/497"/>
    <s v="平湖综合企业城"/>
    <x v="196"/>
    <s v="记-201"/>
    <m/>
    <m/>
    <n v="3000"/>
    <m/>
    <m/>
    <n v="-3000"/>
  </r>
  <r>
    <s v="GA/09/497"/>
    <s v="平湖综合企业城"/>
    <x v="299"/>
    <s v="记-97"/>
    <m/>
    <m/>
    <m/>
    <m/>
    <n v="1500"/>
    <n v="-1500"/>
  </r>
  <r>
    <s v="GA/09/497"/>
    <s v="平湖综合企业城"/>
    <x v="201"/>
    <s v="记-118"/>
    <m/>
    <m/>
    <m/>
    <m/>
    <n v="458"/>
    <n v="-458"/>
  </r>
  <r>
    <s v="GA/09/497"/>
    <s v="平湖综合企业城"/>
    <x v="205"/>
    <s v="记-338"/>
    <m/>
    <m/>
    <m/>
    <n v="-7822"/>
    <m/>
    <n v="7822"/>
  </r>
  <r>
    <s v="GA/09/497"/>
    <s v="平湖综合企业城"/>
    <x v="205"/>
    <s v="记-345"/>
    <m/>
    <m/>
    <n v="3000"/>
    <m/>
    <m/>
    <n v="-3000"/>
  </r>
  <r>
    <s v="GA/09/497"/>
    <s v="平湖综合企业城"/>
    <x v="211"/>
    <s v="记-33"/>
    <m/>
    <m/>
    <m/>
    <m/>
    <n v="220"/>
    <n v="-220"/>
  </r>
  <r>
    <s v="GA/09/497"/>
    <s v="平湖综合企业城"/>
    <x v="300"/>
    <s v="记-131"/>
    <m/>
    <m/>
    <m/>
    <m/>
    <n v="3000"/>
    <n v="-3000"/>
  </r>
  <r>
    <s v="GA/09/497"/>
    <s v="平湖综合企业城"/>
    <x v="214"/>
    <s v="记-371"/>
    <m/>
    <m/>
    <m/>
    <n v="607"/>
    <m/>
    <n v="-607"/>
  </r>
  <r>
    <s v="GA/09/497"/>
    <s v="平湖综合企业城"/>
    <x v="215"/>
    <s v="记-75"/>
    <m/>
    <m/>
    <m/>
    <m/>
    <n v="802"/>
    <n v="-802"/>
  </r>
  <r>
    <s v="GA/09/497"/>
    <s v="平湖综合企业城"/>
    <x v="215"/>
    <s v="记-79"/>
    <m/>
    <m/>
    <m/>
    <m/>
    <n v="1920"/>
    <n v="-1920"/>
  </r>
  <r>
    <s v="GA/09/497"/>
    <s v="平湖综合企业城"/>
    <x v="268"/>
    <s v="记-148"/>
    <m/>
    <m/>
    <n v="1500"/>
    <m/>
    <m/>
    <n v="-1500"/>
  </r>
  <r>
    <s v="GA/09/497"/>
    <s v="平湖综合企业城"/>
    <x v="270"/>
    <s v="记-65"/>
    <m/>
    <n v="1500"/>
    <m/>
    <m/>
    <m/>
    <n v="-1500"/>
  </r>
  <r>
    <s v="GA/07/188"/>
    <s v="阳光医院"/>
    <x v="301"/>
    <s v="记-39"/>
    <m/>
    <m/>
    <m/>
    <m/>
    <n v="136"/>
    <n v="-136"/>
  </r>
  <r>
    <s v="GA/07/188"/>
    <s v="阳光医院"/>
    <x v="146"/>
    <s v="记-321"/>
    <m/>
    <m/>
    <m/>
    <m/>
    <n v="2000"/>
    <n v="-2000"/>
  </r>
  <r>
    <s v="GA/07/188"/>
    <s v="阳光医院"/>
    <x v="223"/>
    <s v="记-377"/>
    <n v="15900"/>
    <m/>
    <m/>
    <m/>
    <m/>
    <n v="15900"/>
  </r>
  <r>
    <s v="GA/07/188"/>
    <s v="阳光医院"/>
    <x v="223"/>
    <s v="记-400"/>
    <m/>
    <m/>
    <m/>
    <n v="1200"/>
    <m/>
    <n v="-1200"/>
  </r>
  <r>
    <s v="GA/07/188"/>
    <s v="阳光医院"/>
    <x v="223"/>
    <s v="记-400"/>
    <m/>
    <m/>
    <m/>
    <n v="2559.25"/>
    <m/>
    <n v="-2559.25"/>
  </r>
  <r>
    <s v="GA/07/188"/>
    <s v="阳光医院"/>
    <x v="223"/>
    <s v="记-410"/>
    <m/>
    <m/>
    <n v="1785"/>
    <m/>
    <m/>
    <n v="-1785"/>
  </r>
  <r>
    <s v="GA/07/188"/>
    <s v="阳光医院"/>
    <x v="223"/>
    <s v="记-410"/>
    <m/>
    <m/>
    <n v="1245"/>
    <m/>
    <m/>
    <n v="-1245"/>
  </r>
  <r>
    <s v="GA/07/188"/>
    <s v="阳光医院"/>
    <x v="302"/>
    <s v="记-71"/>
    <m/>
    <m/>
    <m/>
    <m/>
    <n v="58"/>
    <n v="-58"/>
  </r>
  <r>
    <s v="GA/07/188"/>
    <s v="阳光医院"/>
    <x v="302"/>
    <s v="记-71"/>
    <m/>
    <m/>
    <m/>
    <m/>
    <n v="130"/>
    <n v="-130"/>
  </r>
  <r>
    <s v="GA/07/188"/>
    <s v="阳光医院"/>
    <x v="284"/>
    <s v="记-338"/>
    <n v="56774"/>
    <m/>
    <m/>
    <m/>
    <m/>
    <n v="56774"/>
  </r>
  <r>
    <s v="GA/07/188"/>
    <s v="阳光医院"/>
    <x v="148"/>
    <s v="记-349"/>
    <m/>
    <m/>
    <n v="775"/>
    <m/>
    <m/>
    <n v="-775"/>
  </r>
  <r>
    <s v="GA/07/188"/>
    <s v="阳光医院"/>
    <x v="303"/>
    <s v="记-40"/>
    <m/>
    <m/>
    <m/>
    <m/>
    <n v="40"/>
    <n v="-40"/>
  </r>
  <r>
    <s v="GA/07/188"/>
    <s v="阳光医院"/>
    <x v="149"/>
    <s v="记-69"/>
    <m/>
    <m/>
    <m/>
    <n v="5100"/>
    <m/>
    <n v="-5100"/>
  </r>
  <r>
    <s v="GA/07/188"/>
    <s v="阳光医院"/>
    <x v="304"/>
    <s v="记-114"/>
    <n v="59966"/>
    <m/>
    <m/>
    <m/>
    <m/>
    <n v="59966"/>
  </r>
  <r>
    <s v="GA/07/188"/>
    <s v="阳光医院"/>
    <x v="150"/>
    <s v="记-366"/>
    <m/>
    <m/>
    <m/>
    <n v="486.6"/>
    <m/>
    <n v="-486.6"/>
  </r>
  <r>
    <s v="GA/07/188"/>
    <s v="阳光医院"/>
    <x v="150"/>
    <s v="记-371"/>
    <m/>
    <m/>
    <n v="1075"/>
    <m/>
    <m/>
    <n v="-1075"/>
  </r>
  <r>
    <s v="GA/07/188"/>
    <s v="阳光医院"/>
    <x v="224"/>
    <s v="记-40"/>
    <m/>
    <m/>
    <m/>
    <m/>
    <n v="36"/>
    <n v="-36"/>
  </r>
  <r>
    <s v="GA/07/188"/>
    <s v="阳光医院"/>
    <x v="305"/>
    <s v="记-127"/>
    <m/>
    <m/>
    <m/>
    <m/>
    <n v="440"/>
    <n v="-440"/>
  </r>
  <r>
    <s v="GA/07/188"/>
    <s v="阳光医院"/>
    <x v="156"/>
    <s v="记-356"/>
    <m/>
    <m/>
    <m/>
    <n v="110"/>
    <m/>
    <n v="-110"/>
  </r>
  <r>
    <s v="GA/07/188"/>
    <s v="阳光医院"/>
    <x v="156"/>
    <s v="记-383"/>
    <m/>
    <m/>
    <n v="180"/>
    <m/>
    <m/>
    <n v="-180"/>
  </r>
  <r>
    <s v="GA/07/188"/>
    <s v="阳光医院"/>
    <x v="226"/>
    <s v="记-27"/>
    <m/>
    <m/>
    <m/>
    <m/>
    <n v="12"/>
    <n v="-12"/>
  </r>
  <r>
    <s v="GA/07/188"/>
    <s v="阳光医院"/>
    <x v="160"/>
    <s v="记-351"/>
    <m/>
    <m/>
    <m/>
    <n v="1676.5"/>
    <m/>
    <n v="-1676.5"/>
  </r>
  <r>
    <s v="GA/07/188"/>
    <s v="阳光医院"/>
    <x v="160"/>
    <s v="记-370"/>
    <m/>
    <m/>
    <n v="1125"/>
    <m/>
    <m/>
    <n v="-1125"/>
  </r>
  <r>
    <s v="GA/07/188"/>
    <s v="阳光医院"/>
    <x v="160"/>
    <s v="记-376"/>
    <m/>
    <m/>
    <m/>
    <m/>
    <n v="47958.8"/>
    <n v="-47958.8"/>
  </r>
  <r>
    <s v="GA/07/188"/>
    <s v="阳光医院"/>
    <x v="227"/>
    <s v="记-52"/>
    <m/>
    <m/>
    <m/>
    <m/>
    <n v="72"/>
    <n v="-72"/>
  </r>
  <r>
    <s v="GA/07/188"/>
    <s v="阳光医院"/>
    <x v="162"/>
    <s v="记-368"/>
    <m/>
    <m/>
    <n v="460"/>
    <m/>
    <m/>
    <n v="-460"/>
  </r>
  <r>
    <s v="GA/07/188"/>
    <s v="阳光医院"/>
    <x v="162"/>
    <s v="记-370"/>
    <m/>
    <m/>
    <m/>
    <m/>
    <n v="2000"/>
    <n v="-2000"/>
  </r>
  <r>
    <s v="GA/07/188"/>
    <s v="阳光医院"/>
    <x v="162"/>
    <s v="记-371"/>
    <m/>
    <m/>
    <m/>
    <m/>
    <n v="40.799999999999997"/>
    <n v="-40.799999999999997"/>
  </r>
  <r>
    <s v="GA/07/188"/>
    <s v="阳光医院"/>
    <x v="229"/>
    <s v="记-47"/>
    <m/>
    <m/>
    <m/>
    <m/>
    <n v="100"/>
    <n v="-100"/>
  </r>
  <r>
    <s v="GA/07/188"/>
    <s v="阳光医院"/>
    <x v="165"/>
    <s v="记-314"/>
    <m/>
    <n v="5000"/>
    <m/>
    <m/>
    <m/>
    <n v="-5000"/>
  </r>
  <r>
    <s v="GA/07/188"/>
    <s v="阳光医院"/>
    <x v="166"/>
    <s v="记-370"/>
    <m/>
    <m/>
    <m/>
    <n v="14435.17"/>
    <m/>
    <n v="-14435.17"/>
  </r>
  <r>
    <s v="GA/07/188"/>
    <s v="阳光医院"/>
    <x v="166"/>
    <s v="记-385"/>
    <m/>
    <m/>
    <n v="125"/>
    <m/>
    <m/>
    <n v="-125"/>
  </r>
  <r>
    <s v="GA/07/188"/>
    <s v="阳光医院"/>
    <x v="231"/>
    <s v="记-50"/>
    <m/>
    <m/>
    <m/>
    <m/>
    <n v="6"/>
    <n v="-6"/>
  </r>
  <r>
    <s v="GA/07/188"/>
    <s v="阳光医院"/>
    <x v="170"/>
    <s v="记-362"/>
    <n v="12500"/>
    <m/>
    <m/>
    <m/>
    <m/>
    <n v="12500"/>
  </r>
  <r>
    <s v="GA/07/188"/>
    <s v="阳光医院"/>
    <x v="170"/>
    <s v="记-376"/>
    <m/>
    <m/>
    <m/>
    <m/>
    <n v="25000"/>
    <n v="-25000"/>
  </r>
  <r>
    <s v="GA/07/188"/>
    <s v="阳光医院"/>
    <x v="173"/>
    <s v="记-110"/>
    <m/>
    <m/>
    <m/>
    <m/>
    <n v="3000"/>
    <n v="-3000"/>
  </r>
  <r>
    <s v="GA/07/188"/>
    <s v="阳光医院"/>
    <x v="175"/>
    <s v="记-339"/>
    <m/>
    <m/>
    <m/>
    <n v="9555"/>
    <m/>
    <n v="-9555"/>
  </r>
  <r>
    <s v="GA/07/188"/>
    <s v="阳光医院"/>
    <x v="175"/>
    <s v="记-340"/>
    <m/>
    <m/>
    <m/>
    <n v="434"/>
    <m/>
    <n v="-434"/>
  </r>
  <r>
    <s v="GA/07/188"/>
    <s v="阳光医院"/>
    <x v="175"/>
    <s v="记-355"/>
    <m/>
    <m/>
    <n v="1645"/>
    <m/>
    <m/>
    <n v="-1645"/>
  </r>
  <r>
    <s v="GA/07/188"/>
    <s v="阳光医院"/>
    <x v="306"/>
    <s v="记-69"/>
    <m/>
    <m/>
    <m/>
    <m/>
    <n v="126"/>
    <n v="-126"/>
  </r>
  <r>
    <s v="GA/07/188"/>
    <s v="阳光医院"/>
    <x v="177"/>
    <s v="记-272"/>
    <m/>
    <m/>
    <m/>
    <n v="1235"/>
    <m/>
    <n v="-1235"/>
  </r>
  <r>
    <s v="GA/07/188"/>
    <s v="阳光医院"/>
    <x v="177"/>
    <s v="记-279"/>
    <m/>
    <m/>
    <n v="250"/>
    <m/>
    <m/>
    <n v="-250"/>
  </r>
  <r>
    <s v="GA/07/188"/>
    <s v="阳光医院"/>
    <x v="262"/>
    <s v="记-75"/>
    <m/>
    <m/>
    <m/>
    <m/>
    <n v="14"/>
    <n v="-14"/>
  </r>
  <r>
    <s v="GA/07/188"/>
    <s v="阳光医院"/>
    <x v="181"/>
    <s v="记-335"/>
    <m/>
    <m/>
    <n v="590"/>
    <m/>
    <m/>
    <n v="-590"/>
  </r>
  <r>
    <s v="GA/07/188"/>
    <s v="阳光医院"/>
    <x v="307"/>
    <s v="记-92"/>
    <m/>
    <m/>
    <m/>
    <m/>
    <n v="12"/>
    <n v="-12"/>
  </r>
  <r>
    <s v="GA/07/188"/>
    <s v="阳光医院"/>
    <x v="308"/>
    <s v="记-343"/>
    <m/>
    <m/>
    <m/>
    <n v="20000"/>
    <m/>
    <n v="-20000"/>
  </r>
  <r>
    <s v="GA/07/188"/>
    <s v="阳光医院"/>
    <x v="184"/>
    <s v="记-359"/>
    <n v="19000"/>
    <m/>
    <m/>
    <m/>
    <m/>
    <n v="19000"/>
  </r>
  <r>
    <s v="GA/07/188"/>
    <s v="阳光医院"/>
    <x v="191"/>
    <s v="记-400"/>
    <m/>
    <m/>
    <m/>
    <m/>
    <n v="2816.91"/>
    <n v="-2816.91"/>
  </r>
  <r>
    <s v="GA/07/188"/>
    <s v="阳光医院"/>
    <x v="201"/>
    <s v="记-118"/>
    <m/>
    <m/>
    <m/>
    <m/>
    <n v="320"/>
    <n v="-320"/>
  </r>
  <r>
    <s v="GA/07/188"/>
    <s v="阳光医院"/>
    <x v="248"/>
    <s v="记-144"/>
    <m/>
    <m/>
    <m/>
    <m/>
    <n v="560"/>
    <n v="-560"/>
  </r>
  <r>
    <s v="GA/07/188"/>
    <s v="阳光医院"/>
    <x v="210"/>
    <s v="记-342"/>
    <m/>
    <m/>
    <n v="1575"/>
    <m/>
    <m/>
    <n v="-1575"/>
  </r>
  <r>
    <s v="GA/07/188"/>
    <s v="阳光医院"/>
    <x v="211"/>
    <s v="记-33"/>
    <m/>
    <m/>
    <m/>
    <m/>
    <n v="1150"/>
    <n v="-1150"/>
  </r>
  <r>
    <s v="GA/07/188"/>
    <s v="阳光医院"/>
    <x v="300"/>
    <s v="记-134"/>
    <m/>
    <m/>
    <m/>
    <m/>
    <n v="104"/>
    <n v="-104"/>
  </r>
  <r>
    <s v="GA/07/188"/>
    <s v="阳光医院"/>
    <x v="214"/>
    <s v="记-405"/>
    <m/>
    <m/>
    <n v="640"/>
    <m/>
    <m/>
    <n v="-640"/>
  </r>
  <r>
    <s v="无法对应"/>
    <s v="艺展中心二装"/>
    <x v="309"/>
    <s v="记-70"/>
    <m/>
    <n v="9000"/>
    <m/>
    <m/>
    <m/>
    <n v="-9000"/>
  </r>
  <r>
    <s v="无法对应"/>
    <s v="艺展中心二装"/>
    <x v="310"/>
    <s v="记-27"/>
    <m/>
    <n v="5000"/>
    <m/>
    <m/>
    <m/>
    <n v="-5000"/>
  </r>
  <r>
    <s v="无法对应"/>
    <s v="艺展中心二装"/>
    <x v="149"/>
    <s v="记-69"/>
    <m/>
    <m/>
    <m/>
    <m/>
    <n v="1020"/>
    <n v="-1020"/>
  </r>
  <r>
    <s v="无法对应"/>
    <s v="艺展中心二装"/>
    <x v="150"/>
    <s v="记-366"/>
    <m/>
    <m/>
    <m/>
    <n v="6221.5"/>
    <m/>
    <n v="-6221.5"/>
  </r>
  <r>
    <s v="无法对应"/>
    <s v="艺展中心二装"/>
    <x v="156"/>
    <s v="记-356"/>
    <m/>
    <m/>
    <m/>
    <n v="24745.48"/>
    <m/>
    <n v="-24745.48"/>
  </r>
  <r>
    <s v="无法对应"/>
    <s v="艺展中心二装"/>
    <x v="156"/>
    <s v="记-358"/>
    <m/>
    <m/>
    <m/>
    <n v="5550"/>
    <m/>
    <n v="-5550"/>
  </r>
  <r>
    <s v="无法对应"/>
    <s v="艺展中心二装"/>
    <x v="157"/>
    <s v="记-159"/>
    <m/>
    <m/>
    <m/>
    <m/>
    <n v="1360"/>
    <n v="-1360"/>
  </r>
  <r>
    <s v="无法对应"/>
    <s v="艺展中心二装"/>
    <x v="157"/>
    <s v="记-162"/>
    <m/>
    <m/>
    <m/>
    <n v="-5550"/>
    <m/>
    <n v="5550"/>
  </r>
  <r>
    <s v="无法对应"/>
    <s v="艺展中心二装"/>
    <x v="158"/>
    <s v="记-215"/>
    <m/>
    <n v="1500"/>
    <m/>
    <m/>
    <m/>
    <n v="-1500"/>
  </r>
  <r>
    <s v="无法对应"/>
    <s v="艺展中心二装"/>
    <x v="161"/>
    <s v="记-32"/>
    <m/>
    <m/>
    <m/>
    <m/>
    <n v="213"/>
    <n v="-213"/>
  </r>
  <r>
    <s v="无法对应"/>
    <s v="艺展中心二装"/>
    <x v="311"/>
    <s v="记-204"/>
    <m/>
    <n v="8500"/>
    <m/>
    <m/>
    <m/>
    <n v="-8500"/>
  </r>
  <r>
    <s v="GA/06/148"/>
    <s v="益田假日广场"/>
    <x v="312"/>
    <m/>
    <n v="780000"/>
    <n v="86780"/>
    <n v="13763.08"/>
    <n v="1296232.6200000001"/>
    <n v="139491.79999999999"/>
    <n v="-756267.5"/>
  </r>
  <r>
    <s v="GA/06/148"/>
    <s v="益田假日广场"/>
    <x v="313"/>
    <m/>
    <n v="4943402.5"/>
    <n v="408500"/>
    <n v="52974.09"/>
    <n v="4246298.03"/>
    <n v="154282.09"/>
    <n v="81348.289999999994"/>
  </r>
  <r>
    <s v="GA/06/148"/>
    <s v="益田假日广场"/>
    <x v="314"/>
    <m/>
    <n v="8878455"/>
    <n v="1302044"/>
    <n v="127522.04"/>
    <n v="7051993.5300000003"/>
    <n v="403549.28"/>
    <n v="-6653.85"/>
  </r>
  <r>
    <s v="GA/06/148"/>
    <s v="益田假日广场"/>
    <x v="315"/>
    <m/>
    <n v="1411300"/>
    <m/>
    <m/>
    <m/>
    <m/>
    <n v="1411300"/>
  </r>
  <r>
    <s v="GA/06/148"/>
    <s v="益田假日广场"/>
    <x v="316"/>
    <m/>
    <n v="10407200"/>
    <n v="2337801"/>
    <n v="333261.95"/>
    <n v="6810489.8899999997"/>
    <n v="705562.56"/>
    <n v="220084.6"/>
  </r>
  <r>
    <s v="GA/06/148"/>
    <s v="益田假日广场"/>
    <x v="315"/>
    <m/>
    <n v="671600"/>
    <m/>
    <m/>
    <m/>
    <m/>
    <n v="671600"/>
  </r>
  <r>
    <s v="GA/06/148"/>
    <s v="益田假日广场"/>
    <x v="162"/>
    <m/>
    <n v="1700000"/>
    <n v="784570"/>
    <n v="36250"/>
    <n v="109649.41"/>
    <n v="132048.01999999999"/>
    <n v="637482.56999999995"/>
  </r>
  <r>
    <s v="GA/06/148"/>
    <s v="益田假日广场"/>
    <x v="162"/>
    <m/>
    <n v="264656.5"/>
    <m/>
    <m/>
    <m/>
    <m/>
    <n v="264656.5"/>
  </r>
  <r>
    <s v="GA/06/148"/>
    <s v="益田假日广场"/>
    <x v="317"/>
    <m/>
    <n v="1000000"/>
    <n v="50000"/>
    <n v="5200"/>
    <n v="117493.93"/>
    <n v="19147"/>
    <n v="808159.07"/>
  </r>
  <r>
    <s v="GA/06/148"/>
    <s v="益田假日广场"/>
    <x v="317"/>
    <m/>
    <n v="13900"/>
    <m/>
    <m/>
    <m/>
    <m/>
    <n v="13900"/>
  </r>
  <r>
    <s v="GA/06/148"/>
    <s v="益田假日广场"/>
    <x v="231"/>
    <m/>
    <m/>
    <m/>
    <m/>
    <m/>
    <n v="8"/>
    <n v="-8"/>
  </r>
  <r>
    <s v="GA/06/148"/>
    <s v="益田假日广场"/>
    <x v="318"/>
    <m/>
    <m/>
    <m/>
    <m/>
    <m/>
    <n v="345"/>
    <n v="-345"/>
  </r>
  <r>
    <s v="GA/06/148"/>
    <s v="益田假日广场"/>
    <x v="318"/>
    <m/>
    <m/>
    <m/>
    <m/>
    <m/>
    <n v="1386.9"/>
    <n v="-1386.9"/>
  </r>
  <r>
    <s v="GA/06/148"/>
    <s v="益田假日广场"/>
    <x v="318"/>
    <m/>
    <m/>
    <m/>
    <m/>
    <m/>
    <n v="763.14"/>
    <n v="-763.14"/>
  </r>
  <r>
    <s v="GA/06/148"/>
    <s v="益田假日广场"/>
    <x v="2"/>
    <m/>
    <m/>
    <m/>
    <m/>
    <m/>
    <n v="2905"/>
    <n v="-2905"/>
  </r>
  <r>
    <s v="GA/06/148"/>
    <s v="益田假日广场"/>
    <x v="1"/>
    <m/>
    <n v="12719.09"/>
    <m/>
    <m/>
    <m/>
    <m/>
    <n v="12719.09"/>
  </r>
  <r>
    <s v="GA/06/148"/>
    <s v="益田假日广场"/>
    <x v="2"/>
    <m/>
    <m/>
    <m/>
    <n v="2500"/>
    <m/>
    <m/>
    <n v="-2500"/>
  </r>
  <r>
    <s v="GA/06/148"/>
    <s v="益田假日广场"/>
    <x v="319"/>
    <m/>
    <m/>
    <m/>
    <m/>
    <m/>
    <m/>
    <n v="0"/>
  </r>
  <r>
    <s v="GA/06/148"/>
    <s v="益田假日广场"/>
    <x v="169"/>
    <m/>
    <n v="23115"/>
    <m/>
    <m/>
    <m/>
    <m/>
    <n v="23115"/>
  </r>
  <r>
    <s v="GA/06/148"/>
    <s v="益田假日广场"/>
    <x v="169"/>
    <m/>
    <m/>
    <m/>
    <m/>
    <m/>
    <n v="4078"/>
    <n v="-4078"/>
  </r>
  <r>
    <s v="GA/06/148"/>
    <s v="益田假日广场"/>
    <x v="320"/>
    <m/>
    <n v="11500"/>
    <m/>
    <m/>
    <m/>
    <m/>
    <n v="11500"/>
  </r>
  <r>
    <s v="GA/06/148"/>
    <s v="益田假日广场"/>
    <x v="321"/>
    <m/>
    <m/>
    <m/>
    <m/>
    <m/>
    <n v="620.49"/>
    <n v="-620.49"/>
  </r>
  <r>
    <s v="GA/06/148"/>
    <s v="益田假日广场"/>
    <x v="321"/>
    <m/>
    <m/>
    <m/>
    <m/>
    <m/>
    <n v="690"/>
    <n v="-690"/>
  </r>
  <r>
    <s v="GA/06/148"/>
    <s v="益田假日广场"/>
    <x v="170"/>
    <m/>
    <m/>
    <m/>
    <m/>
    <m/>
    <n v="4700"/>
    <n v="-4700"/>
  </r>
  <r>
    <s v="GA/06/148"/>
    <s v="益田假日广场"/>
    <x v="170"/>
    <m/>
    <n v="12719.09"/>
    <m/>
    <m/>
    <m/>
    <m/>
    <n v="12719.09"/>
  </r>
  <r>
    <s v="GA/06/148"/>
    <s v="益田假日广场"/>
    <x v="170"/>
    <m/>
    <m/>
    <m/>
    <m/>
    <m/>
    <n v="317500"/>
    <n v="-317500"/>
  </r>
  <r>
    <s v="GA/06/148"/>
    <s v="益田假日广场"/>
    <x v="170"/>
    <m/>
    <m/>
    <m/>
    <n v="5750"/>
    <m/>
    <m/>
    <n v="-5750"/>
  </r>
  <r>
    <s v="GA/06/148"/>
    <s v="益田假日广场"/>
    <x v="171"/>
    <m/>
    <m/>
    <m/>
    <m/>
    <m/>
    <n v="270"/>
    <n v="-270"/>
  </r>
  <r>
    <s v="GA/06/148"/>
    <s v="益田假日广场"/>
    <x v="171"/>
    <m/>
    <m/>
    <m/>
    <m/>
    <n v="-33717.440000000002"/>
    <m/>
    <n v="33717.440000000002"/>
  </r>
  <r>
    <s v="GA/06/148"/>
    <s v="益田假日广场"/>
    <x v="295"/>
    <m/>
    <m/>
    <n v="20000"/>
    <m/>
    <m/>
    <m/>
    <n v="-20000"/>
  </r>
  <r>
    <s v="GA/06/148"/>
    <s v="益田假日广场"/>
    <x v="172"/>
    <m/>
    <m/>
    <m/>
    <m/>
    <m/>
    <n v="518"/>
    <n v="-518"/>
  </r>
  <r>
    <s v="GA/06/148"/>
    <s v="益田假日广场"/>
    <x v="172"/>
    <m/>
    <n v="10341.5"/>
    <m/>
    <m/>
    <m/>
    <m/>
    <n v="10341.5"/>
  </r>
  <r>
    <s v="GA/06/148"/>
    <s v="益田假日广场"/>
    <x v="172"/>
    <m/>
    <n v="15500"/>
    <m/>
    <m/>
    <m/>
    <m/>
    <n v="15500"/>
  </r>
  <r>
    <s v="GA/06/148"/>
    <s v="益田假日广场"/>
    <x v="173"/>
    <m/>
    <m/>
    <m/>
    <m/>
    <m/>
    <n v="10000"/>
    <n v="-10000"/>
  </r>
  <r>
    <s v="GA/06/148"/>
    <s v="益田假日广场"/>
    <x v="173"/>
    <m/>
    <m/>
    <m/>
    <m/>
    <m/>
    <n v="8"/>
    <n v="-8"/>
  </r>
  <r>
    <s v="GA/06/148"/>
    <s v="益田假日广场"/>
    <x v="322"/>
    <m/>
    <m/>
    <m/>
    <m/>
    <m/>
    <n v="2260"/>
    <n v="-2260"/>
  </r>
  <r>
    <s v="GA/06/148"/>
    <s v="益田假日广场"/>
    <x v="261"/>
    <m/>
    <m/>
    <n v="15000"/>
    <m/>
    <m/>
    <m/>
    <n v="-15000"/>
  </r>
  <r>
    <s v="GA/06/148"/>
    <s v="益田假日广场"/>
    <x v="323"/>
    <m/>
    <m/>
    <m/>
    <m/>
    <m/>
    <n v="3000"/>
    <n v="-3000"/>
  </r>
  <r>
    <s v="GA/06/148"/>
    <s v="益田假日广场"/>
    <x v="324"/>
    <m/>
    <m/>
    <m/>
    <m/>
    <m/>
    <n v="780"/>
    <n v="-780"/>
  </r>
  <r>
    <s v="GA/06/148"/>
    <s v="益田假日广场"/>
    <x v="325"/>
    <m/>
    <n v="885391"/>
    <m/>
    <m/>
    <m/>
    <m/>
    <n v="885391"/>
  </r>
  <r>
    <s v="GA/06/148"/>
    <s v="益田假日广场"/>
    <x v="296"/>
    <m/>
    <m/>
    <m/>
    <m/>
    <m/>
    <n v="1000"/>
    <n v="-1000"/>
  </r>
  <r>
    <s v="GA/06/148"/>
    <s v="益田假日广场"/>
    <x v="326"/>
    <m/>
    <m/>
    <m/>
    <m/>
    <m/>
    <n v="2000"/>
    <n v="-2000"/>
  </r>
  <r>
    <s v="GA/06/148"/>
    <s v="益田假日广场"/>
    <x v="175"/>
    <m/>
    <m/>
    <m/>
    <m/>
    <m/>
    <n v="522"/>
    <n v="-522"/>
  </r>
  <r>
    <s v="GA/06/148"/>
    <s v="益田假日广场"/>
    <x v="175"/>
    <m/>
    <m/>
    <m/>
    <m/>
    <n v="-19834"/>
    <m/>
    <n v="19834"/>
  </r>
  <r>
    <s v="GA/06/148"/>
    <s v="益田假日广场"/>
    <x v="175"/>
    <m/>
    <m/>
    <m/>
    <n v="780"/>
    <m/>
    <m/>
    <n v="-780"/>
  </r>
  <r>
    <s v="GA/06/148"/>
    <s v="益田假日广场"/>
    <x v="306"/>
    <m/>
    <m/>
    <m/>
    <m/>
    <m/>
    <n v="1890"/>
    <n v="-1890"/>
  </r>
  <r>
    <s v="GA/06/148"/>
    <s v="益田假日广场"/>
    <x v="327"/>
    <m/>
    <m/>
    <m/>
    <m/>
    <m/>
    <n v="5000"/>
    <n v="-5000"/>
  </r>
  <r>
    <s v="GA/06/148"/>
    <s v="益田假日广场"/>
    <x v="297"/>
    <m/>
    <n v="20000"/>
    <m/>
    <m/>
    <m/>
    <m/>
    <n v="20000"/>
  </r>
  <r>
    <s v="GA/06/148"/>
    <s v="益田假日广场"/>
    <x v="297"/>
    <m/>
    <n v="11400"/>
    <m/>
    <m/>
    <m/>
    <m/>
    <n v="11400"/>
  </r>
  <r>
    <s v="GA/06/148"/>
    <s v="益田假日广场"/>
    <x v="297"/>
    <m/>
    <m/>
    <n v="13732"/>
    <m/>
    <m/>
    <m/>
    <n v="-13732"/>
  </r>
  <r>
    <s v="GA/06/148"/>
    <s v="益田假日广场"/>
    <x v="177"/>
    <m/>
    <n v="10000"/>
    <m/>
    <m/>
    <m/>
    <m/>
    <n v="10000"/>
  </r>
  <r>
    <s v="GA/06/148"/>
    <s v="益田假日广场"/>
    <x v="178"/>
    <m/>
    <m/>
    <m/>
    <m/>
    <m/>
    <n v="6470"/>
    <n v="-6470"/>
  </r>
  <r>
    <s v="GA/06/148"/>
    <s v="益田假日广场"/>
    <x v="328"/>
    <m/>
    <m/>
    <m/>
    <m/>
    <m/>
    <n v="3000"/>
    <n v="-3000"/>
  </r>
  <r>
    <s v="GA/06/148"/>
    <s v="益田假日广场"/>
    <x v="275"/>
    <m/>
    <n v="930496"/>
    <m/>
    <m/>
    <m/>
    <m/>
    <n v="930496"/>
  </r>
  <r>
    <s v="GA/06/148"/>
    <s v="益田假日广场"/>
    <x v="190"/>
    <m/>
    <m/>
    <m/>
    <m/>
    <m/>
    <n v="5000"/>
    <n v="-5000"/>
  </r>
  <r>
    <s v="GA/06/148"/>
    <s v="益田假日广场"/>
    <x v="264"/>
    <m/>
    <m/>
    <n v="10000"/>
    <m/>
    <m/>
    <m/>
    <n v="-10000"/>
  </r>
  <r>
    <s v="GA/06/148"/>
    <s v="益田假日广场"/>
    <x v="264"/>
    <m/>
    <m/>
    <m/>
    <m/>
    <m/>
    <n v="10000"/>
    <n v="-10000"/>
  </r>
  <r>
    <s v="GA/06/148"/>
    <s v="益田假日广场"/>
    <x v="191"/>
    <m/>
    <n v="2104795.48"/>
    <m/>
    <m/>
    <m/>
    <m/>
    <n v="2104795.48"/>
  </r>
  <r>
    <s v="GA/06/148"/>
    <s v="益田假日广场"/>
    <x v="191"/>
    <m/>
    <m/>
    <m/>
    <m/>
    <m/>
    <n v="17370.95"/>
    <n v="-17370.95"/>
  </r>
  <r>
    <s v="GA/06/148"/>
    <s v="益田假日广场"/>
    <x v="243"/>
    <m/>
    <m/>
    <m/>
    <m/>
    <m/>
    <n v="138.4"/>
    <n v="-138.4"/>
  </r>
  <r>
    <s v="GA/06/148"/>
    <s v="益田假日广场"/>
    <x v="329"/>
    <m/>
    <n v="8486001.5500000007"/>
    <m/>
    <m/>
    <m/>
    <m/>
    <n v="8486001.5500000007"/>
  </r>
  <r>
    <s v="GA/06/148"/>
    <s v="益田假日广场"/>
    <x v="214"/>
    <m/>
    <m/>
    <m/>
    <m/>
    <n v="724209"/>
    <m/>
    <n v="-724209"/>
  </r>
  <r>
    <s v="GA/06/148"/>
    <s v="益田假日广场"/>
    <x v="218"/>
    <m/>
    <m/>
    <m/>
    <m/>
    <m/>
    <n v="4655"/>
    <n v="-4655"/>
  </r>
  <r>
    <s v="GA/06/148"/>
    <s v="益田假日广场"/>
    <x v="218"/>
    <m/>
    <m/>
    <m/>
    <m/>
    <m/>
    <n v="4000"/>
    <n v="-4000"/>
  </r>
  <r>
    <s v="SGHT-2011-0317"/>
    <s v="益田假日广场B2-M81铺"/>
    <x v="260"/>
    <s v="记-258"/>
    <n v="6000"/>
    <m/>
    <m/>
    <m/>
    <m/>
    <n v="6000"/>
  </r>
  <r>
    <s v="GA/09/264"/>
    <s v="益田假日广场L1-24铺"/>
    <x v="216"/>
    <s v="记-377"/>
    <n v="6000"/>
    <m/>
    <m/>
    <m/>
    <m/>
    <n v="6000"/>
  </r>
  <r>
    <s v="GA/10/441"/>
    <s v="益田威斯汀酒店维保"/>
    <x v="242"/>
    <s v="记—243"/>
    <m/>
    <m/>
    <m/>
    <m/>
    <n v="2000"/>
    <n v="-2000"/>
  </r>
  <r>
    <s v="GA/10/441"/>
    <s v="益田威斯汀酒店维保"/>
    <x v="196"/>
    <s v="记—122"/>
    <n v="29750"/>
    <m/>
    <m/>
    <m/>
    <m/>
    <n v="29750"/>
  </r>
  <r>
    <s v="GA/10/441"/>
    <s v="益田威斯汀酒店维保"/>
    <x v="197"/>
    <s v="记—19"/>
    <m/>
    <n v="17000"/>
    <m/>
    <m/>
    <m/>
    <n v="-17000"/>
  </r>
  <r>
    <s v="GA/10/441"/>
    <s v="益田威斯汀酒店维保"/>
    <x v="210"/>
    <s v="记—349"/>
    <n v="29750"/>
    <m/>
    <m/>
    <m/>
    <m/>
    <n v="29750"/>
  </r>
  <r>
    <s v="GA/10/441"/>
    <s v="益田威斯汀酒店维保"/>
    <x v="211"/>
    <s v="记—21"/>
    <m/>
    <n v="17000"/>
    <m/>
    <m/>
    <m/>
    <n v="-17000"/>
  </r>
  <r>
    <s v="GA/10/441"/>
    <s v="益田威斯汀酒店维保"/>
    <x v="221"/>
    <s v="记—54"/>
    <m/>
    <n v="1200"/>
    <m/>
    <m/>
    <m/>
    <n v="-1200"/>
  </r>
  <r>
    <s v="SGHT-2011-0333"/>
    <s v="益田假日广场B2-M61铺"/>
    <x v="216"/>
    <s v="记-394"/>
    <n v="2800"/>
    <m/>
    <m/>
    <m/>
    <m/>
    <n v="2800"/>
  </r>
  <r>
    <s v="SGHT-2011-0303"/>
    <s v="益田假日广场B2-M30铺"/>
    <x v="216"/>
    <s v="记-377"/>
    <n v="3850"/>
    <m/>
    <m/>
    <m/>
    <m/>
    <n v="3850"/>
  </r>
  <r>
    <s v="SGHT-2011-0300"/>
    <s v="益田假日广场B2-M44铺"/>
    <x v="216"/>
    <s v="记-374"/>
    <n v="4200"/>
    <m/>
    <m/>
    <m/>
    <m/>
    <n v="4200"/>
  </r>
  <r>
    <s v="SGHT-2011-0299"/>
    <s v="益田假日广场B2-M68-69铺"/>
    <x v="216"/>
    <s v="记-347"/>
    <n v="5600"/>
    <m/>
    <m/>
    <m/>
    <m/>
    <n v="5600"/>
  </r>
  <r>
    <s v="GA/03/117"/>
    <s v="碧湖酒店"/>
    <x v="217"/>
    <s v="记-95"/>
    <m/>
    <m/>
    <m/>
    <m/>
    <n v="7799"/>
    <n v="-7799"/>
  </r>
  <r>
    <s v="GA/03/117"/>
    <s v="碧湖酒店"/>
    <x v="330"/>
    <s v="记-127"/>
    <m/>
    <m/>
    <m/>
    <m/>
    <n v="15000"/>
    <n v="-15000"/>
  </r>
  <r>
    <s v="GA/03/117"/>
    <s v="碧湖酒店"/>
    <x v="330"/>
    <s v="记-137"/>
    <n v="1684000"/>
    <m/>
    <m/>
    <m/>
    <m/>
    <n v="1684000"/>
  </r>
  <r>
    <s v="GA/03/117"/>
    <s v="碧湖酒店"/>
    <x v="331"/>
    <s v="记-210"/>
    <m/>
    <m/>
    <m/>
    <m/>
    <n v="30"/>
    <n v="-30"/>
  </r>
  <r>
    <s v="GA/03/117"/>
    <s v="碧湖酒店"/>
    <x v="331"/>
    <s v="记-230"/>
    <m/>
    <m/>
    <n v="7050.5"/>
    <m/>
    <m/>
    <n v="-7050.5"/>
  </r>
  <r>
    <s v="GA/03/117"/>
    <s v="碧湖酒店"/>
    <x v="331"/>
    <s v="记-231"/>
    <m/>
    <m/>
    <m/>
    <m/>
    <n v="300"/>
    <n v="-300"/>
  </r>
  <r>
    <s v="GA/03/117"/>
    <s v="碧湖酒店"/>
    <x v="331"/>
    <s v="记-232"/>
    <m/>
    <m/>
    <m/>
    <m/>
    <n v="4887.6000000000004"/>
    <n v="-4887.6000000000004"/>
  </r>
  <r>
    <s v="GA/03/117"/>
    <s v="碧湖酒店"/>
    <x v="332"/>
    <s v="记-259"/>
    <m/>
    <m/>
    <m/>
    <m/>
    <n v="1600"/>
    <n v="-1600"/>
  </r>
  <r>
    <s v="GA/03/117"/>
    <s v="碧湖酒店"/>
    <x v="333"/>
    <s v="记-346"/>
    <m/>
    <m/>
    <m/>
    <m/>
    <n v="3000"/>
    <n v="-3000"/>
  </r>
  <r>
    <s v="GA/10/353"/>
    <s v="东莞欧景丽苑"/>
    <x v="217"/>
    <s v="记-96"/>
    <m/>
    <m/>
    <m/>
    <m/>
    <n v="2567"/>
    <n v="-2567"/>
  </r>
  <r>
    <s v="GA/10/353"/>
    <s v="东莞欧景丽苑"/>
    <x v="333"/>
    <s v="记-252"/>
    <m/>
    <m/>
    <m/>
    <m/>
    <n v="2160"/>
    <n v="-2160"/>
  </r>
  <r>
    <s v="GA/10/111"/>
    <s v="假日广场地铁商城"/>
    <x v="217"/>
    <s v="记—96"/>
    <m/>
    <m/>
    <m/>
    <m/>
    <n v="596"/>
    <n v="-596"/>
  </r>
  <r>
    <s v="GA/10/111"/>
    <s v="假日广场地铁商城"/>
    <x v="334"/>
    <s v="记—98"/>
    <m/>
    <m/>
    <m/>
    <m/>
    <n v="714"/>
    <n v="-714"/>
  </r>
  <r>
    <s v="GA/10/111"/>
    <s v="假日广场地铁商城"/>
    <x v="331"/>
    <s v="记—210"/>
    <m/>
    <m/>
    <m/>
    <m/>
    <n v="600"/>
    <n v="-600"/>
  </r>
  <r>
    <s v="SGHT-2011-0249"/>
    <s v="金世界百货"/>
    <x v="335"/>
    <s v="记—197"/>
    <m/>
    <m/>
    <m/>
    <m/>
    <n v="120"/>
    <n v="-120"/>
  </r>
  <r>
    <s v="SGHT-2011-0249"/>
    <s v="金世界百货"/>
    <x v="335"/>
    <s v="记—203"/>
    <m/>
    <m/>
    <m/>
    <m/>
    <n v="1305"/>
    <n v="-1305"/>
  </r>
  <r>
    <s v="SGHT-2011-0214"/>
    <s v="京基铜锣湾ABC栋维保"/>
    <x v="335"/>
    <s v="记-197"/>
    <m/>
    <m/>
    <m/>
    <m/>
    <n v="549"/>
    <n v="-549"/>
  </r>
  <r>
    <s v="SGHT-2011-0214"/>
    <s v="京基铜锣湾ABC栋维保"/>
    <x v="335"/>
    <s v="记-203"/>
    <m/>
    <m/>
    <m/>
    <m/>
    <n v="480"/>
    <n v="-4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G16" firstHeaderRow="0" firstDataRow="1" firstDataCol="1" rowPageCount="1" colPageCount="1"/>
  <pivotFields count="11">
    <pivotField compact="0" outline="0" showAll="0"/>
    <pivotField compact="0" outline="0" showAll="0"/>
    <pivotField name="月份"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43" outline="0" showAll="0"/>
    <pivotField axis="axisPage" compact="0" outline="0" showAll="0" defaultSubtotal="0">
      <items count="11">
        <item x="0"/>
        <item x="1"/>
        <item x="2"/>
        <item x="3"/>
        <item x="4"/>
        <item x="5"/>
        <item x="6"/>
        <item x="7"/>
        <item x="8"/>
        <item x="9"/>
        <item x="10"/>
      </items>
    </pivotField>
  </pivotFields>
  <rowFields count="1">
    <field x="2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0" item="8" hier="-1"/>
  </pageFields>
  <dataFields count="6">
    <dataField name=" 收款" fld="4" baseField="0" baseItem="0"/>
    <dataField name=" 外包人工费" fld="5" baseField="0" baseItem="0"/>
    <dataField name=" 公司人工费" fld="6" baseField="0" baseItem="0"/>
    <dataField name=" 材料费" fld="7" baseField="0" baseItem="0"/>
    <dataField name=" 其他费用" fld="8" baseField="0" baseItem="0"/>
    <dataField name=" 余额" fld="9" baseField="0" baseItem="0"/>
  </dataFields>
  <formats count="13">
    <format dxfId="39">
      <pivotArea outline="0" collapsedLevelsAreSubtotals="1" fieldPosition="0"/>
    </format>
    <format dxfId="37">
      <pivotArea type="all" dataOnly="0" outline="0" fieldPosition="0"/>
    </format>
    <format dxfId="32">
      <pivotArea type="all" dataOnly="0" outline="0" fieldPosition="0"/>
    </format>
    <format dxfId="31">
      <pivotArea field="10" dataOnly="0" grandRow="1" outline="0" axis="axisPage" fieldPosition="0">
        <references count="1">
          <reference field="10" count="1" selected="0">
            <x v="8"/>
          </reference>
        </references>
      </pivotArea>
    </format>
    <format dxfId="30">
      <pivotArea field="10" dataOnly="0" grandRow="1" outline="0" axis="axisPage" fieldPosition="0">
        <references count="1">
          <reference field="10" count="1" selected="0">
            <x v="8"/>
          </reference>
        </references>
      </pivotArea>
    </format>
    <format dxfId="29">
      <pivotArea field="2" type="button" dataOnly="0" labelOnly="1" outline="0" axis="axisRow" fieldPosition="0"/>
    </format>
    <format dxfId="2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7">
      <pivotArea field="2" type="button" dataOnly="0" labelOnly="1" outline="0" axis="axisRow" fieldPosition="0"/>
    </format>
    <format dxfId="2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6">
      <pivotArea field="10" type="button" dataOnly="0" labelOnly="1" outline="0" axis="axisPage" fieldPosition="0"/>
    </format>
    <format dxfId="15">
      <pivotArea dataOnly="0" labelOnly="1" outline="0" fieldPosition="0">
        <references count="1">
          <reference field="10" count="1">
            <x v="8"/>
          </reference>
        </references>
      </pivotArea>
    </format>
    <format dxfId="14">
      <pivotArea field="10" type="button" dataOnly="0" labelOnly="1" outline="0" axis="axisPage" fieldPosition="0"/>
    </format>
    <format dxfId="13">
      <pivotArea dataOnly="0" labelOnly="1" outline="0" fieldPosition="0">
        <references count="1">
          <reference field="10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tabSelected="1" workbookViewId="0">
      <selection activeCell="L21" sqref="L21"/>
    </sheetView>
  </sheetViews>
  <sheetFormatPr defaultRowHeight="14.25" x14ac:dyDescent="0.15"/>
  <cols>
    <col min="1" max="1" width="8" customWidth="1"/>
    <col min="2" max="2" width="18.125" customWidth="1"/>
    <col min="3" max="3" width="16.75" customWidth="1"/>
    <col min="4" max="4" width="14.625" customWidth="1"/>
    <col min="5" max="7" width="16.75" customWidth="1"/>
  </cols>
  <sheetData>
    <row r="1" spans="1:7" ht="17.25" x14ac:dyDescent="0.15">
      <c r="A1" s="26" t="s">
        <v>851</v>
      </c>
      <c r="B1" s="26" t="s">
        <v>850</v>
      </c>
    </row>
    <row r="3" spans="1:7" ht="17.25" x14ac:dyDescent="0.15">
      <c r="A3" s="26" t="s">
        <v>852</v>
      </c>
      <c r="B3" s="26" t="s">
        <v>853</v>
      </c>
      <c r="C3" s="26" t="s">
        <v>854</v>
      </c>
      <c r="D3" s="26" t="s">
        <v>855</v>
      </c>
      <c r="E3" s="26" t="s">
        <v>856</v>
      </c>
      <c r="F3" s="26" t="s">
        <v>857</v>
      </c>
      <c r="G3" s="26" t="s">
        <v>858</v>
      </c>
    </row>
    <row r="4" spans="1:7" ht="17.25" x14ac:dyDescent="0.15">
      <c r="A4" s="22" t="s">
        <v>845</v>
      </c>
      <c r="B4" s="23">
        <v>1715900</v>
      </c>
      <c r="C4" s="23"/>
      <c r="D4" s="23">
        <v>3030</v>
      </c>
      <c r="E4" s="23">
        <v>5337.25</v>
      </c>
      <c r="F4" s="23">
        <v>85873</v>
      </c>
      <c r="G4" s="23">
        <v>1621659.75</v>
      </c>
    </row>
    <row r="5" spans="1:7" ht="17.25" x14ac:dyDescent="0.15">
      <c r="A5" s="22" t="s">
        <v>846</v>
      </c>
      <c r="B5" s="23">
        <v>56774</v>
      </c>
      <c r="C5" s="23">
        <v>9000</v>
      </c>
      <c r="D5" s="23">
        <v>3535</v>
      </c>
      <c r="E5" s="23">
        <v>22083.8</v>
      </c>
      <c r="F5" s="23">
        <v>833291</v>
      </c>
      <c r="G5" s="23">
        <v>-811135.8</v>
      </c>
    </row>
    <row r="6" spans="1:7" ht="17.25" x14ac:dyDescent="0.15">
      <c r="A6" s="22" t="s">
        <v>847</v>
      </c>
      <c r="B6" s="23">
        <v>113966</v>
      </c>
      <c r="C6" s="23">
        <v>5000</v>
      </c>
      <c r="D6" s="23">
        <v>21815</v>
      </c>
      <c r="E6" s="23">
        <v>1882742.37</v>
      </c>
      <c r="F6" s="23">
        <v>580129</v>
      </c>
      <c r="G6" s="23">
        <v>-2375720.37</v>
      </c>
    </row>
    <row r="7" spans="1:7" ht="17.25" x14ac:dyDescent="0.15">
      <c r="A7" s="22" t="s">
        <v>848</v>
      </c>
      <c r="B7" s="23">
        <v>2890000</v>
      </c>
      <c r="C7" s="23">
        <v>280000</v>
      </c>
      <c r="D7" s="23">
        <v>23432.5</v>
      </c>
      <c r="E7" s="23">
        <v>97436.1</v>
      </c>
      <c r="F7" s="23">
        <v>41814.519999999997</v>
      </c>
      <c r="G7" s="23">
        <v>2447316.88</v>
      </c>
    </row>
    <row r="8" spans="1:7" ht="17.25" x14ac:dyDescent="0.15">
      <c r="A8" s="22" t="s">
        <v>838</v>
      </c>
      <c r="B8" s="23">
        <v>1820000</v>
      </c>
      <c r="C8" s="23">
        <v>191500</v>
      </c>
      <c r="D8" s="23">
        <v>23283</v>
      </c>
      <c r="E8" s="23">
        <v>648106.62</v>
      </c>
      <c r="F8" s="23">
        <v>213170.8</v>
      </c>
      <c r="G8" s="23">
        <v>743939.58</v>
      </c>
    </row>
    <row r="9" spans="1:7" ht="17.25" x14ac:dyDescent="0.15">
      <c r="A9" s="22" t="s">
        <v>839</v>
      </c>
      <c r="B9" s="23">
        <v>1974656.5</v>
      </c>
      <c r="C9" s="23">
        <v>910205</v>
      </c>
      <c r="D9" s="23">
        <v>52427.5</v>
      </c>
      <c r="E9" s="23">
        <v>137931.41</v>
      </c>
      <c r="F9" s="23">
        <v>258734.64</v>
      </c>
      <c r="G9" s="23">
        <v>615357.94999999995</v>
      </c>
    </row>
    <row r="10" spans="1:7" ht="17.25" x14ac:dyDescent="0.15">
      <c r="A10" s="22" t="s">
        <v>849</v>
      </c>
      <c r="B10" s="23">
        <v>1085900</v>
      </c>
      <c r="C10" s="23">
        <v>123500</v>
      </c>
      <c r="D10" s="23">
        <v>21482</v>
      </c>
      <c r="E10" s="23">
        <v>419101.97</v>
      </c>
      <c r="F10" s="23">
        <v>40613</v>
      </c>
      <c r="G10" s="23">
        <v>481203.03</v>
      </c>
    </row>
    <row r="11" spans="1:7" ht="17.25" x14ac:dyDescent="0.15">
      <c r="A11" s="22" t="s">
        <v>840</v>
      </c>
      <c r="B11" s="23">
        <v>127553.18</v>
      </c>
      <c r="C11" s="23"/>
      <c r="D11" s="23">
        <v>18675</v>
      </c>
      <c r="E11" s="23">
        <v>25797.15</v>
      </c>
      <c r="F11" s="23">
        <v>689527.98</v>
      </c>
      <c r="G11" s="23">
        <v>-606446.94999999995</v>
      </c>
    </row>
    <row r="12" spans="1:7" ht="17.25" x14ac:dyDescent="0.15">
      <c r="A12" s="22" t="s">
        <v>841</v>
      </c>
      <c r="B12" s="23">
        <v>1351232.5</v>
      </c>
      <c r="C12" s="23">
        <v>84520</v>
      </c>
      <c r="D12" s="23">
        <v>10125</v>
      </c>
      <c r="E12" s="23">
        <v>-28560</v>
      </c>
      <c r="F12" s="23">
        <v>79171.5</v>
      </c>
      <c r="G12" s="23">
        <v>1205976</v>
      </c>
    </row>
    <row r="13" spans="1:7" ht="17.25" x14ac:dyDescent="0.15">
      <c r="A13" s="22" t="s">
        <v>842</v>
      </c>
      <c r="B13" s="23">
        <v>1541400</v>
      </c>
      <c r="C13" s="23">
        <v>13732</v>
      </c>
      <c r="D13" s="23">
        <v>14565</v>
      </c>
      <c r="E13" s="23">
        <v>180773.63</v>
      </c>
      <c r="F13" s="23">
        <v>7016</v>
      </c>
      <c r="G13" s="23">
        <v>1325313.3700000001</v>
      </c>
    </row>
    <row r="14" spans="1:7" ht="17.25" x14ac:dyDescent="0.15">
      <c r="A14" s="22" t="s">
        <v>843</v>
      </c>
      <c r="B14" s="23">
        <v>33900</v>
      </c>
      <c r="C14" s="23">
        <v>50000</v>
      </c>
      <c r="D14" s="23">
        <v>14190</v>
      </c>
      <c r="E14" s="23">
        <v>217436.81</v>
      </c>
      <c r="F14" s="23">
        <v>130530.4</v>
      </c>
      <c r="G14" s="23">
        <v>-378257.21</v>
      </c>
    </row>
    <row r="15" spans="1:7" ht="17.25" x14ac:dyDescent="0.15">
      <c r="A15" s="22" t="s">
        <v>844</v>
      </c>
      <c r="B15" s="23">
        <v>1998996</v>
      </c>
      <c r="C15" s="23">
        <v>70000</v>
      </c>
      <c r="D15" s="23">
        <v>22182.5</v>
      </c>
      <c r="E15" s="23">
        <v>735831.49</v>
      </c>
      <c r="F15" s="23">
        <v>264358.5</v>
      </c>
      <c r="G15" s="23">
        <v>906623.51</v>
      </c>
    </row>
    <row r="16" spans="1:7" ht="17.25" x14ac:dyDescent="0.15">
      <c r="A16" s="24" t="s">
        <v>837</v>
      </c>
      <c r="B16" s="25">
        <v>14710278.18</v>
      </c>
      <c r="C16" s="25">
        <v>1737457</v>
      </c>
      <c r="D16" s="25">
        <v>228742.5</v>
      </c>
      <c r="E16" s="25">
        <v>4344018.5999999996</v>
      </c>
      <c r="F16" s="25">
        <v>3224230.34</v>
      </c>
      <c r="G16" s="25">
        <v>5175829.74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2"/>
  <sheetViews>
    <sheetView workbookViewId="0">
      <pane ySplit="1" topLeftCell="A923" activePane="bottomLeft" state="frozenSplit"/>
      <selection pane="bottomLeft"/>
    </sheetView>
  </sheetViews>
  <sheetFormatPr defaultColWidth="18.875" defaultRowHeight="12" x14ac:dyDescent="0.15"/>
  <cols>
    <col min="1" max="1" width="14.125" style="1" bestFit="1" customWidth="1"/>
    <col min="2" max="2" width="15" style="4" customWidth="1"/>
    <col min="3" max="3" width="11.375" style="5" customWidth="1"/>
    <col min="4" max="4" width="10.5" style="2" bestFit="1" customWidth="1"/>
    <col min="5" max="5" width="12.125" style="3" customWidth="1"/>
    <col min="6" max="8" width="10.625" style="3" customWidth="1"/>
    <col min="9" max="9" width="11.5" style="3" customWidth="1"/>
    <col min="10" max="10" width="12.75" style="3" customWidth="1"/>
    <col min="11" max="16384" width="18.875" style="1"/>
  </cols>
  <sheetData>
    <row r="1" spans="1:10" s="2" customFormat="1" ht="18.75" customHeight="1" x14ac:dyDescent="0.15">
      <c r="A1" s="17" t="s">
        <v>319</v>
      </c>
      <c r="B1" s="18" t="s">
        <v>320</v>
      </c>
      <c r="C1" s="19" t="s">
        <v>602</v>
      </c>
      <c r="D1" s="20" t="s">
        <v>517</v>
      </c>
      <c r="E1" s="21" t="s">
        <v>518</v>
      </c>
      <c r="F1" s="21" t="s">
        <v>321</v>
      </c>
      <c r="G1" s="21" t="s">
        <v>322</v>
      </c>
      <c r="H1" s="21" t="s">
        <v>519</v>
      </c>
      <c r="I1" s="21" t="s">
        <v>323</v>
      </c>
      <c r="J1" s="21" t="s">
        <v>520</v>
      </c>
    </row>
    <row r="2" spans="1:10" ht="17.25" x14ac:dyDescent="0.3">
      <c r="A2" s="7" t="s">
        <v>198</v>
      </c>
      <c r="B2" s="8" t="s">
        <v>324</v>
      </c>
      <c r="C2" s="9">
        <v>40354</v>
      </c>
      <c r="D2" s="10" t="s">
        <v>325</v>
      </c>
      <c r="E2" s="11">
        <v>10000</v>
      </c>
      <c r="F2" s="12"/>
      <c r="G2" s="12"/>
      <c r="H2" s="12"/>
      <c r="I2" s="12"/>
      <c r="J2" s="13">
        <f>E2-F2-G2-H2-I2</f>
        <v>10000</v>
      </c>
    </row>
    <row r="3" spans="1:10" ht="17.25" x14ac:dyDescent="0.3">
      <c r="A3" s="7" t="s">
        <v>198</v>
      </c>
      <c r="B3" s="8" t="s">
        <v>324</v>
      </c>
      <c r="C3" s="9">
        <v>40406</v>
      </c>
      <c r="D3" s="10" t="s">
        <v>326</v>
      </c>
      <c r="E3" s="11">
        <v>10000</v>
      </c>
      <c r="F3" s="14"/>
      <c r="G3" s="14"/>
      <c r="H3" s="14"/>
      <c r="I3" s="11"/>
      <c r="J3" s="13">
        <f t="shared" ref="J3:J66" si="0">E3-F3-G3-H3-I3</f>
        <v>10000</v>
      </c>
    </row>
    <row r="4" spans="1:10" ht="17.25" x14ac:dyDescent="0.3">
      <c r="A4" s="7" t="s">
        <v>511</v>
      </c>
      <c r="B4" s="8" t="s">
        <v>324</v>
      </c>
      <c r="C4" s="9">
        <v>40407</v>
      </c>
      <c r="D4" s="10" t="s">
        <v>327</v>
      </c>
      <c r="E4" s="11">
        <v>15000</v>
      </c>
      <c r="F4" s="14"/>
      <c r="G4" s="14"/>
      <c r="H4" s="14"/>
      <c r="I4" s="11"/>
      <c r="J4" s="13">
        <f t="shared" si="0"/>
        <v>15000</v>
      </c>
    </row>
    <row r="5" spans="1:10" ht="17.25" x14ac:dyDescent="0.3">
      <c r="A5" s="7" t="s">
        <v>328</v>
      </c>
      <c r="B5" s="8" t="s">
        <v>329</v>
      </c>
      <c r="C5" s="9">
        <v>37756</v>
      </c>
      <c r="D5" s="10">
        <v>55</v>
      </c>
      <c r="E5" s="11"/>
      <c r="F5" s="14"/>
      <c r="G5" s="14"/>
      <c r="H5" s="14"/>
      <c r="I5" s="11">
        <v>2670</v>
      </c>
      <c r="J5" s="13">
        <f t="shared" si="0"/>
        <v>-2670</v>
      </c>
    </row>
    <row r="6" spans="1:10" ht="17.25" x14ac:dyDescent="0.3">
      <c r="A6" s="7" t="s">
        <v>330</v>
      </c>
      <c r="B6" s="8" t="s">
        <v>329</v>
      </c>
      <c r="C6" s="9">
        <v>37760</v>
      </c>
      <c r="D6" s="10">
        <v>68</v>
      </c>
      <c r="E6" s="11"/>
      <c r="F6" s="14"/>
      <c r="G6" s="11"/>
      <c r="H6" s="14"/>
      <c r="I6" s="11">
        <v>10000</v>
      </c>
      <c r="J6" s="13">
        <f t="shared" si="0"/>
        <v>-10000</v>
      </c>
    </row>
    <row r="7" spans="1:10" ht="17.25" x14ac:dyDescent="0.3">
      <c r="A7" s="7" t="s">
        <v>330</v>
      </c>
      <c r="B7" s="8" t="s">
        <v>329</v>
      </c>
      <c r="C7" s="9">
        <v>37789</v>
      </c>
      <c r="D7" s="10">
        <v>104</v>
      </c>
      <c r="E7" s="11"/>
      <c r="F7" s="14"/>
      <c r="G7" s="14"/>
      <c r="H7" s="14"/>
      <c r="I7" s="11">
        <v>16972</v>
      </c>
      <c r="J7" s="13">
        <f t="shared" si="0"/>
        <v>-16972</v>
      </c>
    </row>
    <row r="8" spans="1:10" ht="17.25" x14ac:dyDescent="0.3">
      <c r="A8" s="7" t="s">
        <v>330</v>
      </c>
      <c r="B8" s="8" t="s">
        <v>329</v>
      </c>
      <c r="C8" s="9">
        <v>37841</v>
      </c>
      <c r="D8" s="10">
        <v>37</v>
      </c>
      <c r="E8" s="11"/>
      <c r="F8" s="14"/>
      <c r="G8" s="14"/>
      <c r="H8" s="14"/>
      <c r="I8" s="11">
        <v>1000</v>
      </c>
      <c r="J8" s="13">
        <f t="shared" si="0"/>
        <v>-1000</v>
      </c>
    </row>
    <row r="9" spans="1:10" ht="17.25" x14ac:dyDescent="0.3">
      <c r="A9" s="7" t="s">
        <v>330</v>
      </c>
      <c r="B9" s="8" t="s">
        <v>329</v>
      </c>
      <c r="C9" s="9">
        <v>37839</v>
      </c>
      <c r="D9" s="10">
        <v>26</v>
      </c>
      <c r="E9" s="11"/>
      <c r="F9" s="14"/>
      <c r="G9" s="14"/>
      <c r="H9" s="14"/>
      <c r="I9" s="11">
        <v>930</v>
      </c>
      <c r="J9" s="13">
        <f t="shared" si="0"/>
        <v>-930</v>
      </c>
    </row>
    <row r="10" spans="1:10" ht="17.25" x14ac:dyDescent="0.3">
      <c r="A10" s="7" t="s">
        <v>330</v>
      </c>
      <c r="B10" s="8" t="s">
        <v>329</v>
      </c>
      <c r="C10" s="9">
        <v>37839</v>
      </c>
      <c r="D10" s="10">
        <v>31</v>
      </c>
      <c r="E10" s="11"/>
      <c r="F10" s="14"/>
      <c r="G10" s="14"/>
      <c r="H10" s="11"/>
      <c r="I10" s="11">
        <v>549</v>
      </c>
      <c r="J10" s="13">
        <f t="shared" si="0"/>
        <v>-549</v>
      </c>
    </row>
    <row r="11" spans="1:10" ht="17.25" x14ac:dyDescent="0.3">
      <c r="A11" s="7" t="s">
        <v>330</v>
      </c>
      <c r="B11" s="8" t="s">
        <v>329</v>
      </c>
      <c r="C11" s="9">
        <v>37839</v>
      </c>
      <c r="D11" s="10">
        <v>47</v>
      </c>
      <c r="E11" s="11"/>
      <c r="F11" s="14"/>
      <c r="G11" s="11"/>
      <c r="H11" s="14"/>
      <c r="I11" s="11">
        <v>1345</v>
      </c>
      <c r="J11" s="13">
        <f t="shared" si="0"/>
        <v>-1345</v>
      </c>
    </row>
    <row r="12" spans="1:10" ht="17.25" x14ac:dyDescent="0.3">
      <c r="A12" s="7" t="s">
        <v>330</v>
      </c>
      <c r="B12" s="8" t="s">
        <v>329</v>
      </c>
      <c r="C12" s="9">
        <v>37865</v>
      </c>
      <c r="D12" s="10">
        <v>7</v>
      </c>
      <c r="E12" s="11"/>
      <c r="F12" s="14"/>
      <c r="G12" s="14"/>
      <c r="H12" s="14"/>
      <c r="I12" s="11">
        <v>5872.5</v>
      </c>
      <c r="J12" s="13">
        <f t="shared" si="0"/>
        <v>-5872.5</v>
      </c>
    </row>
    <row r="13" spans="1:10" ht="17.25" x14ac:dyDescent="0.3">
      <c r="A13" s="7" t="s">
        <v>330</v>
      </c>
      <c r="B13" s="8" t="s">
        <v>329</v>
      </c>
      <c r="C13" s="9">
        <v>37894</v>
      </c>
      <c r="D13" s="10">
        <v>267</v>
      </c>
      <c r="E13" s="11"/>
      <c r="F13" s="14"/>
      <c r="G13" s="14"/>
      <c r="H13" s="11"/>
      <c r="I13" s="11">
        <v>2510</v>
      </c>
      <c r="J13" s="13">
        <f t="shared" si="0"/>
        <v>-2510</v>
      </c>
    </row>
    <row r="14" spans="1:10" ht="17.25" x14ac:dyDescent="0.3">
      <c r="A14" s="7" t="s">
        <v>330</v>
      </c>
      <c r="B14" s="8" t="s">
        <v>329</v>
      </c>
      <c r="C14" s="9">
        <v>37923</v>
      </c>
      <c r="D14" s="10">
        <v>121</v>
      </c>
      <c r="E14" s="11"/>
      <c r="F14" s="14"/>
      <c r="G14" s="14"/>
      <c r="H14" s="14"/>
      <c r="I14" s="11">
        <v>2600</v>
      </c>
      <c r="J14" s="13">
        <f t="shared" si="0"/>
        <v>-2600</v>
      </c>
    </row>
    <row r="15" spans="1:10" ht="17.25" x14ac:dyDescent="0.3">
      <c r="A15" s="7" t="s">
        <v>330</v>
      </c>
      <c r="B15" s="8" t="s">
        <v>329</v>
      </c>
      <c r="C15" s="9">
        <v>37925</v>
      </c>
      <c r="D15" s="10">
        <v>170</v>
      </c>
      <c r="E15" s="11"/>
      <c r="F15" s="14"/>
      <c r="G15" s="14"/>
      <c r="H15" s="14"/>
      <c r="I15" s="11">
        <v>2000</v>
      </c>
      <c r="J15" s="13">
        <f t="shared" si="0"/>
        <v>-2000</v>
      </c>
    </row>
    <row r="16" spans="1:10" ht="17.25" x14ac:dyDescent="0.3">
      <c r="A16" s="7" t="s">
        <v>330</v>
      </c>
      <c r="B16" s="8" t="s">
        <v>329</v>
      </c>
      <c r="C16" s="9">
        <v>37925</v>
      </c>
      <c r="D16" s="10">
        <v>188</v>
      </c>
      <c r="E16" s="11"/>
      <c r="F16" s="14"/>
      <c r="G16" s="11">
        <v>1026</v>
      </c>
      <c r="H16" s="14"/>
      <c r="I16" s="11"/>
      <c r="J16" s="13">
        <f t="shared" si="0"/>
        <v>-1026</v>
      </c>
    </row>
    <row r="17" spans="1:10" ht="17.25" x14ac:dyDescent="0.3">
      <c r="A17" s="7" t="s">
        <v>330</v>
      </c>
      <c r="B17" s="8" t="s">
        <v>329</v>
      </c>
      <c r="C17" s="9">
        <v>37910</v>
      </c>
      <c r="D17" s="10">
        <v>45</v>
      </c>
      <c r="E17" s="11"/>
      <c r="F17" s="14"/>
      <c r="G17" s="14"/>
      <c r="H17" s="14"/>
      <c r="I17" s="11">
        <v>85</v>
      </c>
      <c r="J17" s="13">
        <f t="shared" si="0"/>
        <v>-85</v>
      </c>
    </row>
    <row r="18" spans="1:10" ht="17.25" x14ac:dyDescent="0.3">
      <c r="A18" s="7" t="s">
        <v>330</v>
      </c>
      <c r="B18" s="8" t="s">
        <v>329</v>
      </c>
      <c r="C18" s="9">
        <v>37930</v>
      </c>
      <c r="D18" s="10">
        <v>21</v>
      </c>
      <c r="E18" s="11"/>
      <c r="F18" s="14"/>
      <c r="G18" s="14"/>
      <c r="H18" s="14"/>
      <c r="I18" s="11">
        <v>2455</v>
      </c>
      <c r="J18" s="13">
        <f t="shared" si="0"/>
        <v>-2455</v>
      </c>
    </row>
    <row r="19" spans="1:10" ht="17.25" x14ac:dyDescent="0.3">
      <c r="A19" s="7" t="s">
        <v>330</v>
      </c>
      <c r="B19" s="8" t="s">
        <v>329</v>
      </c>
      <c r="C19" s="9">
        <v>37930</v>
      </c>
      <c r="D19" s="10">
        <v>21</v>
      </c>
      <c r="E19" s="11"/>
      <c r="F19" s="14"/>
      <c r="G19" s="14"/>
      <c r="H19" s="14"/>
      <c r="I19" s="11">
        <v>3285</v>
      </c>
      <c r="J19" s="13">
        <f t="shared" si="0"/>
        <v>-3285</v>
      </c>
    </row>
    <row r="20" spans="1:10" ht="17.25" x14ac:dyDescent="0.3">
      <c r="A20" s="7" t="s">
        <v>330</v>
      </c>
      <c r="B20" s="8" t="s">
        <v>329</v>
      </c>
      <c r="C20" s="9">
        <v>37938</v>
      </c>
      <c r="D20" s="10">
        <v>90</v>
      </c>
      <c r="E20" s="11"/>
      <c r="F20" s="14"/>
      <c r="G20" s="14"/>
      <c r="H20" s="14"/>
      <c r="I20" s="11">
        <v>2600</v>
      </c>
      <c r="J20" s="13">
        <f t="shared" si="0"/>
        <v>-2600</v>
      </c>
    </row>
    <row r="21" spans="1:10" ht="17.25" x14ac:dyDescent="0.3">
      <c r="A21" s="7" t="s">
        <v>330</v>
      </c>
      <c r="B21" s="8" t="s">
        <v>329</v>
      </c>
      <c r="C21" s="9">
        <v>37951</v>
      </c>
      <c r="D21" s="10">
        <v>190</v>
      </c>
      <c r="E21" s="11"/>
      <c r="F21" s="14"/>
      <c r="G21" s="11"/>
      <c r="H21" s="14"/>
      <c r="I21" s="11">
        <v>300</v>
      </c>
      <c r="J21" s="13">
        <f t="shared" si="0"/>
        <v>-300</v>
      </c>
    </row>
    <row r="22" spans="1:10" ht="17.25" x14ac:dyDescent="0.3">
      <c r="A22" s="7" t="s">
        <v>521</v>
      </c>
      <c r="B22" s="8" t="s">
        <v>329</v>
      </c>
      <c r="C22" s="9">
        <v>37951</v>
      </c>
      <c r="D22" s="10">
        <v>191</v>
      </c>
      <c r="E22" s="11"/>
      <c r="F22" s="14"/>
      <c r="G22" s="11"/>
      <c r="H22" s="14"/>
      <c r="I22" s="11">
        <v>660</v>
      </c>
      <c r="J22" s="13">
        <f t="shared" si="0"/>
        <v>-660</v>
      </c>
    </row>
    <row r="23" spans="1:10" ht="17.25" x14ac:dyDescent="0.3">
      <c r="A23" s="7" t="s">
        <v>330</v>
      </c>
      <c r="B23" s="8" t="s">
        <v>329</v>
      </c>
      <c r="C23" s="9">
        <v>37955</v>
      </c>
      <c r="D23" s="10">
        <v>223</v>
      </c>
      <c r="E23" s="11"/>
      <c r="F23" s="14"/>
      <c r="G23" s="14"/>
      <c r="H23" s="14"/>
      <c r="I23" s="11">
        <v>56</v>
      </c>
      <c r="J23" s="13">
        <f t="shared" si="0"/>
        <v>-56</v>
      </c>
    </row>
    <row r="24" spans="1:10" ht="17.25" x14ac:dyDescent="0.3">
      <c r="A24" s="7" t="s">
        <v>330</v>
      </c>
      <c r="B24" s="8" t="s">
        <v>329</v>
      </c>
      <c r="C24" s="9">
        <v>37955</v>
      </c>
      <c r="D24" s="10">
        <v>224</v>
      </c>
      <c r="E24" s="11"/>
      <c r="F24" s="14"/>
      <c r="G24" s="11">
        <v>3609</v>
      </c>
      <c r="H24" s="11"/>
      <c r="I24" s="11"/>
      <c r="J24" s="13">
        <f t="shared" si="0"/>
        <v>-3609</v>
      </c>
    </row>
    <row r="25" spans="1:10" ht="17.25" x14ac:dyDescent="0.3">
      <c r="A25" s="7" t="s">
        <v>330</v>
      </c>
      <c r="B25" s="8" t="s">
        <v>329</v>
      </c>
      <c r="C25" s="9">
        <v>37955</v>
      </c>
      <c r="D25" s="10">
        <v>235</v>
      </c>
      <c r="E25" s="11"/>
      <c r="F25" s="14"/>
      <c r="G25" s="11"/>
      <c r="H25" s="14">
        <v>53514.2</v>
      </c>
      <c r="I25" s="11"/>
      <c r="J25" s="13">
        <f t="shared" si="0"/>
        <v>-53514.2</v>
      </c>
    </row>
    <row r="26" spans="1:10" ht="17.25" x14ac:dyDescent="0.3">
      <c r="A26" s="7" t="s">
        <v>330</v>
      </c>
      <c r="B26" s="8" t="s">
        <v>329</v>
      </c>
      <c r="C26" s="9">
        <v>37966</v>
      </c>
      <c r="D26" s="10">
        <v>76</v>
      </c>
      <c r="E26" s="11"/>
      <c r="F26" s="14"/>
      <c r="G26" s="14"/>
      <c r="H26" s="14"/>
      <c r="I26" s="11">
        <v>600</v>
      </c>
      <c r="J26" s="13">
        <f t="shared" si="0"/>
        <v>-600</v>
      </c>
    </row>
    <row r="27" spans="1:10" ht="17.25" x14ac:dyDescent="0.3">
      <c r="A27" s="7" t="s">
        <v>330</v>
      </c>
      <c r="B27" s="8" t="s">
        <v>329</v>
      </c>
      <c r="C27" s="9">
        <v>37966</v>
      </c>
      <c r="D27" s="10">
        <v>77</v>
      </c>
      <c r="E27" s="11"/>
      <c r="F27" s="14"/>
      <c r="G27" s="14"/>
      <c r="H27" s="14"/>
      <c r="I27" s="11">
        <v>1224.1500000000001</v>
      </c>
      <c r="J27" s="13">
        <f t="shared" si="0"/>
        <v>-1224.1500000000001</v>
      </c>
    </row>
    <row r="28" spans="1:10" ht="17.25" x14ac:dyDescent="0.3">
      <c r="A28" s="7" t="s">
        <v>330</v>
      </c>
      <c r="B28" s="8" t="s">
        <v>329</v>
      </c>
      <c r="C28" s="9">
        <v>37966</v>
      </c>
      <c r="D28" s="10">
        <v>77</v>
      </c>
      <c r="E28" s="11"/>
      <c r="F28" s="14"/>
      <c r="G28" s="14"/>
      <c r="H28" s="14"/>
      <c r="I28" s="11">
        <v>2933</v>
      </c>
      <c r="J28" s="13">
        <f t="shared" si="0"/>
        <v>-2933</v>
      </c>
    </row>
    <row r="29" spans="1:10" ht="17.25" x14ac:dyDescent="0.3">
      <c r="A29" s="7" t="s">
        <v>330</v>
      </c>
      <c r="B29" s="8" t="s">
        <v>329</v>
      </c>
      <c r="C29" s="9">
        <v>37977</v>
      </c>
      <c r="D29" s="10">
        <v>141</v>
      </c>
      <c r="E29" s="11"/>
      <c r="F29" s="14"/>
      <c r="G29" s="14"/>
      <c r="H29" s="14"/>
      <c r="I29" s="11">
        <v>220</v>
      </c>
      <c r="J29" s="13">
        <f t="shared" si="0"/>
        <v>-220</v>
      </c>
    </row>
    <row r="30" spans="1:10" ht="17.25" x14ac:dyDescent="0.3">
      <c r="A30" s="7" t="s">
        <v>330</v>
      </c>
      <c r="B30" s="8" t="s">
        <v>329</v>
      </c>
      <c r="C30" s="9">
        <v>37979</v>
      </c>
      <c r="D30" s="10">
        <v>165</v>
      </c>
      <c r="E30" s="11"/>
      <c r="F30" s="14"/>
      <c r="G30" s="14"/>
      <c r="H30" s="11"/>
      <c r="I30" s="11">
        <v>300</v>
      </c>
      <c r="J30" s="13">
        <f t="shared" si="0"/>
        <v>-300</v>
      </c>
    </row>
    <row r="31" spans="1:10" ht="17.25" x14ac:dyDescent="0.3">
      <c r="A31" s="7" t="s">
        <v>521</v>
      </c>
      <c r="B31" s="8" t="s">
        <v>329</v>
      </c>
      <c r="C31" s="9">
        <v>37979</v>
      </c>
      <c r="D31" s="10">
        <v>167</v>
      </c>
      <c r="E31" s="11"/>
      <c r="F31" s="14"/>
      <c r="G31" s="14"/>
      <c r="H31" s="11"/>
      <c r="I31" s="11">
        <v>1080</v>
      </c>
      <c r="J31" s="13">
        <f t="shared" si="0"/>
        <v>-1080</v>
      </c>
    </row>
    <row r="32" spans="1:10" ht="17.25" x14ac:dyDescent="0.3">
      <c r="A32" s="7" t="s">
        <v>330</v>
      </c>
      <c r="B32" s="8" t="s">
        <v>329</v>
      </c>
      <c r="C32" s="9">
        <v>37986</v>
      </c>
      <c r="D32" s="10">
        <v>233</v>
      </c>
      <c r="E32" s="11"/>
      <c r="F32" s="14"/>
      <c r="G32" s="14">
        <v>2042</v>
      </c>
      <c r="H32" s="14"/>
      <c r="I32" s="11"/>
      <c r="J32" s="13">
        <f t="shared" si="0"/>
        <v>-2042</v>
      </c>
    </row>
    <row r="33" spans="1:10" ht="17.25" x14ac:dyDescent="0.3">
      <c r="A33" s="7" t="s">
        <v>330</v>
      </c>
      <c r="B33" s="8" t="s">
        <v>329</v>
      </c>
      <c r="C33" s="9">
        <v>37986</v>
      </c>
      <c r="D33" s="10">
        <v>246</v>
      </c>
      <c r="E33" s="11"/>
      <c r="F33" s="14"/>
      <c r="G33" s="14"/>
      <c r="H33" s="14">
        <v>19650.2</v>
      </c>
      <c r="I33" s="11"/>
      <c r="J33" s="13">
        <f t="shared" si="0"/>
        <v>-19650.2</v>
      </c>
    </row>
    <row r="34" spans="1:10" ht="17.25" x14ac:dyDescent="0.3">
      <c r="A34" s="7" t="s">
        <v>330</v>
      </c>
      <c r="B34" s="8" t="s">
        <v>329</v>
      </c>
      <c r="C34" s="9">
        <v>37773</v>
      </c>
      <c r="D34" s="10"/>
      <c r="E34" s="11"/>
      <c r="F34" s="14"/>
      <c r="G34" s="14"/>
      <c r="H34" s="14"/>
      <c r="I34" s="11">
        <v>107334</v>
      </c>
      <c r="J34" s="13">
        <f t="shared" si="0"/>
        <v>-107334</v>
      </c>
    </row>
    <row r="35" spans="1:10" ht="17.25" x14ac:dyDescent="0.3">
      <c r="A35" s="7" t="s">
        <v>330</v>
      </c>
      <c r="B35" s="8" t="s">
        <v>329</v>
      </c>
      <c r="C35" s="9">
        <v>37773</v>
      </c>
      <c r="D35" s="10"/>
      <c r="E35" s="11"/>
      <c r="F35" s="14"/>
      <c r="G35" s="14"/>
      <c r="H35" s="14"/>
      <c r="I35" s="11">
        <v>117810</v>
      </c>
      <c r="J35" s="13">
        <f t="shared" si="0"/>
        <v>-117810</v>
      </c>
    </row>
    <row r="36" spans="1:10" ht="17.25" x14ac:dyDescent="0.3">
      <c r="A36" s="7" t="s">
        <v>330</v>
      </c>
      <c r="B36" s="8" t="s">
        <v>329</v>
      </c>
      <c r="C36" s="9">
        <v>37773</v>
      </c>
      <c r="D36" s="10"/>
      <c r="E36" s="11"/>
      <c r="F36" s="14"/>
      <c r="G36" s="14"/>
      <c r="H36" s="14"/>
      <c r="I36" s="11">
        <v>150000</v>
      </c>
      <c r="J36" s="13">
        <f t="shared" si="0"/>
        <v>-150000</v>
      </c>
    </row>
    <row r="37" spans="1:10" ht="17.25" x14ac:dyDescent="0.3">
      <c r="A37" s="7" t="s">
        <v>330</v>
      </c>
      <c r="B37" s="8" t="s">
        <v>329</v>
      </c>
      <c r="C37" s="9">
        <v>37991</v>
      </c>
      <c r="D37" s="10" t="s">
        <v>5</v>
      </c>
      <c r="E37" s="11"/>
      <c r="F37" s="14"/>
      <c r="G37" s="11"/>
      <c r="H37" s="11">
        <v>2850</v>
      </c>
      <c r="I37" s="11"/>
      <c r="J37" s="13">
        <f t="shared" si="0"/>
        <v>-2850</v>
      </c>
    </row>
    <row r="38" spans="1:10" ht="17.25" x14ac:dyDescent="0.3">
      <c r="A38" s="7" t="s">
        <v>330</v>
      </c>
      <c r="B38" s="8" t="s">
        <v>329</v>
      </c>
      <c r="C38" s="9">
        <v>37999</v>
      </c>
      <c r="D38" s="10" t="s">
        <v>6</v>
      </c>
      <c r="E38" s="11"/>
      <c r="F38" s="14"/>
      <c r="G38" s="14"/>
      <c r="H38" s="11"/>
      <c r="I38" s="11">
        <v>5106.28</v>
      </c>
      <c r="J38" s="13">
        <f t="shared" si="0"/>
        <v>-5106.28</v>
      </c>
    </row>
    <row r="39" spans="1:10" ht="17.25" x14ac:dyDescent="0.3">
      <c r="A39" s="7" t="s">
        <v>330</v>
      </c>
      <c r="B39" s="8" t="s">
        <v>329</v>
      </c>
      <c r="C39" s="9">
        <v>38002</v>
      </c>
      <c r="D39" s="10" t="s">
        <v>7</v>
      </c>
      <c r="E39" s="11"/>
      <c r="F39" s="14"/>
      <c r="G39" s="11">
        <v>1220</v>
      </c>
      <c r="H39" s="11"/>
      <c r="I39" s="11"/>
      <c r="J39" s="13">
        <f t="shared" si="0"/>
        <v>-1220</v>
      </c>
    </row>
    <row r="40" spans="1:10" ht="17.25" x14ac:dyDescent="0.3">
      <c r="A40" s="7" t="s">
        <v>330</v>
      </c>
      <c r="B40" s="8" t="s">
        <v>329</v>
      </c>
      <c r="C40" s="9">
        <v>38030</v>
      </c>
      <c r="D40" s="10" t="s">
        <v>8</v>
      </c>
      <c r="E40" s="11"/>
      <c r="F40" s="14"/>
      <c r="G40" s="11"/>
      <c r="H40" s="14"/>
      <c r="I40" s="11">
        <v>359.15</v>
      </c>
      <c r="J40" s="13">
        <f t="shared" si="0"/>
        <v>-359.15</v>
      </c>
    </row>
    <row r="41" spans="1:10" ht="17.25" x14ac:dyDescent="0.3">
      <c r="A41" s="7" t="s">
        <v>330</v>
      </c>
      <c r="B41" s="8" t="s">
        <v>329</v>
      </c>
      <c r="C41" s="9">
        <v>38030</v>
      </c>
      <c r="D41" s="10" t="s">
        <v>9</v>
      </c>
      <c r="E41" s="11"/>
      <c r="F41" s="14"/>
      <c r="G41" s="14"/>
      <c r="H41" s="14"/>
      <c r="I41" s="11">
        <v>20000</v>
      </c>
      <c r="J41" s="13">
        <f t="shared" si="0"/>
        <v>-20000</v>
      </c>
    </row>
    <row r="42" spans="1:10" ht="17.25" x14ac:dyDescent="0.3">
      <c r="A42" s="7" t="s">
        <v>330</v>
      </c>
      <c r="B42" s="8" t="s">
        <v>329</v>
      </c>
      <c r="C42" s="9">
        <v>38034</v>
      </c>
      <c r="D42" s="10" t="s">
        <v>10</v>
      </c>
      <c r="E42" s="11"/>
      <c r="F42" s="14"/>
      <c r="G42" s="14"/>
      <c r="H42" s="14"/>
      <c r="I42" s="11">
        <v>300</v>
      </c>
      <c r="J42" s="13">
        <f t="shared" si="0"/>
        <v>-300</v>
      </c>
    </row>
    <row r="43" spans="1:10" ht="17.25" x14ac:dyDescent="0.3">
      <c r="A43" s="7" t="s">
        <v>330</v>
      </c>
      <c r="B43" s="8" t="s">
        <v>329</v>
      </c>
      <c r="C43" s="9">
        <v>38046</v>
      </c>
      <c r="D43" s="10" t="s">
        <v>11</v>
      </c>
      <c r="E43" s="11"/>
      <c r="F43" s="11"/>
      <c r="G43" s="11">
        <v>870</v>
      </c>
      <c r="H43" s="14"/>
      <c r="I43" s="11"/>
      <c r="J43" s="13">
        <f t="shared" si="0"/>
        <v>-870</v>
      </c>
    </row>
    <row r="44" spans="1:10" ht="17.25" x14ac:dyDescent="0.3">
      <c r="A44" s="7" t="s">
        <v>330</v>
      </c>
      <c r="B44" s="8" t="s">
        <v>329</v>
      </c>
      <c r="C44" s="9">
        <v>38048</v>
      </c>
      <c r="D44" s="10" t="s">
        <v>12</v>
      </c>
      <c r="E44" s="11"/>
      <c r="F44" s="11"/>
      <c r="G44" s="14"/>
      <c r="H44" s="14"/>
      <c r="I44" s="11">
        <v>1800</v>
      </c>
      <c r="J44" s="13">
        <f t="shared" si="0"/>
        <v>-1800</v>
      </c>
    </row>
    <row r="45" spans="1:10" ht="17.25" x14ac:dyDescent="0.3">
      <c r="A45" s="7" t="s">
        <v>330</v>
      </c>
      <c r="B45" s="8" t="s">
        <v>329</v>
      </c>
      <c r="C45" s="9">
        <v>38051</v>
      </c>
      <c r="D45" s="10" t="s">
        <v>13</v>
      </c>
      <c r="E45" s="11"/>
      <c r="F45" s="11"/>
      <c r="G45" s="14"/>
      <c r="H45" s="14"/>
      <c r="I45" s="11">
        <v>300</v>
      </c>
      <c r="J45" s="13">
        <f t="shared" si="0"/>
        <v>-300</v>
      </c>
    </row>
    <row r="46" spans="1:10" ht="17.25" x14ac:dyDescent="0.3">
      <c r="A46" s="7" t="s">
        <v>330</v>
      </c>
      <c r="B46" s="8" t="s">
        <v>329</v>
      </c>
      <c r="C46" s="9">
        <v>38054</v>
      </c>
      <c r="D46" s="10" t="s">
        <v>14</v>
      </c>
      <c r="E46" s="11"/>
      <c r="F46" s="11"/>
      <c r="G46" s="14"/>
      <c r="H46" s="14"/>
      <c r="I46" s="11">
        <v>480</v>
      </c>
      <c r="J46" s="13">
        <f t="shared" si="0"/>
        <v>-480</v>
      </c>
    </row>
    <row r="47" spans="1:10" ht="17.25" x14ac:dyDescent="0.3">
      <c r="A47" s="7" t="s">
        <v>330</v>
      </c>
      <c r="B47" s="8" t="s">
        <v>329</v>
      </c>
      <c r="C47" s="9">
        <v>38077</v>
      </c>
      <c r="D47" s="10" t="s">
        <v>15</v>
      </c>
      <c r="E47" s="11"/>
      <c r="F47" s="11"/>
      <c r="G47" s="14"/>
      <c r="H47" s="11">
        <v>1259.5</v>
      </c>
      <c r="I47" s="11"/>
      <c r="J47" s="13">
        <f t="shared" si="0"/>
        <v>-1259.5</v>
      </c>
    </row>
    <row r="48" spans="1:10" ht="17.25" x14ac:dyDescent="0.3">
      <c r="A48" s="7" t="s">
        <v>330</v>
      </c>
      <c r="B48" s="8" t="s">
        <v>329</v>
      </c>
      <c r="C48" s="9">
        <v>38077</v>
      </c>
      <c r="D48" s="10" t="s">
        <v>16</v>
      </c>
      <c r="E48" s="11"/>
      <c r="F48" s="11"/>
      <c r="G48" s="11">
        <v>2140</v>
      </c>
      <c r="H48" s="14"/>
      <c r="I48" s="11"/>
      <c r="J48" s="13">
        <f t="shared" si="0"/>
        <v>-2140</v>
      </c>
    </row>
    <row r="49" spans="1:10" ht="17.25" x14ac:dyDescent="0.3">
      <c r="A49" s="7" t="s">
        <v>330</v>
      </c>
      <c r="B49" s="8" t="s">
        <v>329</v>
      </c>
      <c r="C49" s="9">
        <v>38084</v>
      </c>
      <c r="D49" s="10" t="s">
        <v>17</v>
      </c>
      <c r="E49" s="11"/>
      <c r="F49" s="11"/>
      <c r="G49" s="14"/>
      <c r="H49" s="14"/>
      <c r="I49" s="11">
        <v>200</v>
      </c>
      <c r="J49" s="13">
        <f t="shared" si="0"/>
        <v>-200</v>
      </c>
    </row>
    <row r="50" spans="1:10" ht="17.25" x14ac:dyDescent="0.3">
      <c r="A50" s="7" t="s">
        <v>330</v>
      </c>
      <c r="B50" s="8" t="s">
        <v>329</v>
      </c>
      <c r="C50" s="9">
        <v>38084</v>
      </c>
      <c r="D50" s="10" t="s">
        <v>18</v>
      </c>
      <c r="E50" s="11"/>
      <c r="F50" s="11"/>
      <c r="G50" s="14"/>
      <c r="H50" s="14"/>
      <c r="I50" s="11">
        <v>400</v>
      </c>
      <c r="J50" s="13">
        <f t="shared" si="0"/>
        <v>-400</v>
      </c>
    </row>
    <row r="51" spans="1:10" ht="17.25" x14ac:dyDescent="0.3">
      <c r="A51" s="7" t="s">
        <v>330</v>
      </c>
      <c r="B51" s="8" t="s">
        <v>329</v>
      </c>
      <c r="C51" s="9">
        <v>38107</v>
      </c>
      <c r="D51" s="10" t="s">
        <v>19</v>
      </c>
      <c r="E51" s="11"/>
      <c r="F51" s="11"/>
      <c r="G51" s="11">
        <v>2178.2600000000002</v>
      </c>
      <c r="H51" s="14"/>
      <c r="I51" s="11"/>
      <c r="J51" s="13">
        <f t="shared" si="0"/>
        <v>-2178.2600000000002</v>
      </c>
    </row>
    <row r="52" spans="1:10" ht="17.25" x14ac:dyDescent="0.3">
      <c r="A52" s="7" t="s">
        <v>330</v>
      </c>
      <c r="B52" s="8" t="s">
        <v>329</v>
      </c>
      <c r="C52" s="9">
        <v>38107</v>
      </c>
      <c r="D52" s="10" t="s">
        <v>20</v>
      </c>
      <c r="E52" s="11"/>
      <c r="F52" s="11"/>
      <c r="G52" s="14"/>
      <c r="H52" s="11">
        <v>2569.9</v>
      </c>
      <c r="I52" s="11"/>
      <c r="J52" s="13">
        <f t="shared" si="0"/>
        <v>-2569.9</v>
      </c>
    </row>
    <row r="53" spans="1:10" ht="17.25" x14ac:dyDescent="0.3">
      <c r="A53" s="7" t="s">
        <v>330</v>
      </c>
      <c r="B53" s="8" t="s">
        <v>329</v>
      </c>
      <c r="C53" s="9">
        <v>38115</v>
      </c>
      <c r="D53" s="10" t="s">
        <v>21</v>
      </c>
      <c r="E53" s="11"/>
      <c r="F53" s="11"/>
      <c r="G53" s="14"/>
      <c r="H53" s="14"/>
      <c r="I53" s="11">
        <v>1200</v>
      </c>
      <c r="J53" s="13">
        <f t="shared" si="0"/>
        <v>-1200</v>
      </c>
    </row>
    <row r="54" spans="1:10" ht="17.25" x14ac:dyDescent="0.3">
      <c r="A54" s="7" t="s">
        <v>330</v>
      </c>
      <c r="B54" s="8" t="s">
        <v>329</v>
      </c>
      <c r="C54" s="9">
        <v>38117</v>
      </c>
      <c r="D54" s="10" t="s">
        <v>22</v>
      </c>
      <c r="E54" s="11"/>
      <c r="F54" s="11"/>
      <c r="G54" s="14"/>
      <c r="H54" s="14"/>
      <c r="I54" s="11">
        <v>1200</v>
      </c>
      <c r="J54" s="13">
        <f t="shared" si="0"/>
        <v>-1200</v>
      </c>
    </row>
    <row r="55" spans="1:10" ht="17.25" x14ac:dyDescent="0.3">
      <c r="A55" s="7" t="s">
        <v>330</v>
      </c>
      <c r="B55" s="8" t="s">
        <v>329</v>
      </c>
      <c r="C55" s="9">
        <v>38121</v>
      </c>
      <c r="D55" s="10" t="s">
        <v>23</v>
      </c>
      <c r="E55" s="11"/>
      <c r="F55" s="11"/>
      <c r="G55" s="14"/>
      <c r="H55" s="14"/>
      <c r="I55" s="11">
        <v>3000</v>
      </c>
      <c r="J55" s="13">
        <f t="shared" si="0"/>
        <v>-3000</v>
      </c>
    </row>
    <row r="56" spans="1:10" ht="17.25" x14ac:dyDescent="0.3">
      <c r="A56" s="7" t="s">
        <v>330</v>
      </c>
      <c r="B56" s="8" t="s">
        <v>329</v>
      </c>
      <c r="C56" s="9">
        <v>38124</v>
      </c>
      <c r="D56" s="10" t="s">
        <v>9</v>
      </c>
      <c r="E56" s="11"/>
      <c r="F56" s="11"/>
      <c r="G56" s="14"/>
      <c r="H56" s="14"/>
      <c r="I56" s="11">
        <v>800</v>
      </c>
      <c r="J56" s="13">
        <f t="shared" si="0"/>
        <v>-800</v>
      </c>
    </row>
    <row r="57" spans="1:10" ht="17.25" x14ac:dyDescent="0.3">
      <c r="A57" s="7" t="s">
        <v>330</v>
      </c>
      <c r="B57" s="8" t="s">
        <v>329</v>
      </c>
      <c r="C57" s="9">
        <v>38131</v>
      </c>
      <c r="D57" s="10" t="s">
        <v>24</v>
      </c>
      <c r="E57" s="11"/>
      <c r="F57" s="11"/>
      <c r="G57" s="14"/>
      <c r="H57" s="14"/>
      <c r="I57" s="11">
        <v>2271</v>
      </c>
      <c r="J57" s="13">
        <f t="shared" si="0"/>
        <v>-2271</v>
      </c>
    </row>
    <row r="58" spans="1:10" ht="17.25" x14ac:dyDescent="0.3">
      <c r="A58" s="7" t="s">
        <v>330</v>
      </c>
      <c r="B58" s="8" t="s">
        <v>329</v>
      </c>
      <c r="C58" s="9">
        <v>38135</v>
      </c>
      <c r="D58" s="10" t="s">
        <v>25</v>
      </c>
      <c r="E58" s="11"/>
      <c r="F58" s="11"/>
      <c r="G58" s="14"/>
      <c r="H58" s="14"/>
      <c r="I58" s="11">
        <v>787</v>
      </c>
      <c r="J58" s="13">
        <f t="shared" si="0"/>
        <v>-787</v>
      </c>
    </row>
    <row r="59" spans="1:10" ht="17.25" x14ac:dyDescent="0.3">
      <c r="A59" s="7" t="s">
        <v>330</v>
      </c>
      <c r="B59" s="8" t="s">
        <v>329</v>
      </c>
      <c r="C59" s="9">
        <v>38138</v>
      </c>
      <c r="D59" s="10" t="s">
        <v>26</v>
      </c>
      <c r="E59" s="11"/>
      <c r="F59" s="11"/>
      <c r="G59" s="11">
        <v>16084.26</v>
      </c>
      <c r="H59" s="14"/>
      <c r="I59" s="11"/>
      <c r="J59" s="13">
        <f t="shared" si="0"/>
        <v>-16084.26</v>
      </c>
    </row>
    <row r="60" spans="1:10" ht="17.25" x14ac:dyDescent="0.3">
      <c r="A60" s="7" t="s">
        <v>330</v>
      </c>
      <c r="B60" s="8" t="s">
        <v>329</v>
      </c>
      <c r="C60" s="9">
        <v>38138</v>
      </c>
      <c r="D60" s="10" t="s">
        <v>27</v>
      </c>
      <c r="E60" s="11"/>
      <c r="F60" s="11"/>
      <c r="G60" s="14"/>
      <c r="H60" s="11">
        <v>29637.7</v>
      </c>
      <c r="I60" s="11"/>
      <c r="J60" s="13">
        <f t="shared" si="0"/>
        <v>-29637.7</v>
      </c>
    </row>
    <row r="61" spans="1:10" ht="17.25" x14ac:dyDescent="0.3">
      <c r="A61" s="7" t="s">
        <v>330</v>
      </c>
      <c r="B61" s="8" t="s">
        <v>329</v>
      </c>
      <c r="C61" s="9">
        <v>38139</v>
      </c>
      <c r="D61" s="10" t="s">
        <v>28</v>
      </c>
      <c r="E61" s="11"/>
      <c r="F61" s="11"/>
      <c r="G61" s="14"/>
      <c r="H61" s="14"/>
      <c r="I61" s="11">
        <v>850</v>
      </c>
      <c r="J61" s="13">
        <f t="shared" si="0"/>
        <v>-850</v>
      </c>
    </row>
    <row r="62" spans="1:10" ht="17.25" x14ac:dyDescent="0.3">
      <c r="A62" s="7" t="s">
        <v>330</v>
      </c>
      <c r="B62" s="8" t="s">
        <v>329</v>
      </c>
      <c r="C62" s="9">
        <v>38159</v>
      </c>
      <c r="D62" s="10" t="s">
        <v>11</v>
      </c>
      <c r="E62" s="11"/>
      <c r="F62" s="11"/>
      <c r="G62" s="14"/>
      <c r="H62" s="11">
        <v>1945.57</v>
      </c>
      <c r="I62" s="11"/>
      <c r="J62" s="13">
        <f t="shared" si="0"/>
        <v>-1945.57</v>
      </c>
    </row>
    <row r="63" spans="1:10" ht="17.25" x14ac:dyDescent="0.3">
      <c r="A63" s="7" t="s">
        <v>330</v>
      </c>
      <c r="B63" s="8" t="s">
        <v>329</v>
      </c>
      <c r="C63" s="9">
        <v>38166</v>
      </c>
      <c r="D63" s="10" t="s">
        <v>29</v>
      </c>
      <c r="E63" s="11"/>
      <c r="F63" s="11"/>
      <c r="G63" s="14"/>
      <c r="H63" s="14"/>
      <c r="I63" s="11">
        <v>935</v>
      </c>
      <c r="J63" s="13">
        <f t="shared" si="0"/>
        <v>-935</v>
      </c>
    </row>
    <row r="64" spans="1:10" ht="17.25" x14ac:dyDescent="0.3">
      <c r="A64" s="7" t="s">
        <v>330</v>
      </c>
      <c r="B64" s="8" t="s">
        <v>329</v>
      </c>
      <c r="C64" s="9">
        <v>38168</v>
      </c>
      <c r="D64" s="10" t="s">
        <v>30</v>
      </c>
      <c r="E64" s="11"/>
      <c r="F64" s="11"/>
      <c r="G64" s="11">
        <v>9598.07</v>
      </c>
      <c r="H64" s="14"/>
      <c r="I64" s="11"/>
      <c r="J64" s="13">
        <f t="shared" si="0"/>
        <v>-9598.07</v>
      </c>
    </row>
    <row r="65" spans="1:10" ht="17.25" x14ac:dyDescent="0.3">
      <c r="A65" s="7" t="s">
        <v>330</v>
      </c>
      <c r="B65" s="8" t="s">
        <v>329</v>
      </c>
      <c r="C65" s="9">
        <v>38168</v>
      </c>
      <c r="D65" s="10" t="s">
        <v>31</v>
      </c>
      <c r="E65" s="11"/>
      <c r="F65" s="11"/>
      <c r="G65" s="14"/>
      <c r="H65" s="11">
        <v>89276.5</v>
      </c>
      <c r="I65" s="11"/>
      <c r="J65" s="13">
        <f t="shared" si="0"/>
        <v>-89276.5</v>
      </c>
    </row>
    <row r="66" spans="1:10" ht="17.25" x14ac:dyDescent="0.3">
      <c r="A66" s="7" t="s">
        <v>330</v>
      </c>
      <c r="B66" s="8" t="s">
        <v>329</v>
      </c>
      <c r="C66" s="9">
        <v>38174</v>
      </c>
      <c r="D66" s="10" t="s">
        <v>32</v>
      </c>
      <c r="E66" s="11"/>
      <c r="F66" s="11"/>
      <c r="G66" s="14"/>
      <c r="H66" s="14"/>
      <c r="I66" s="11">
        <v>434</v>
      </c>
      <c r="J66" s="13">
        <f t="shared" si="0"/>
        <v>-434</v>
      </c>
    </row>
    <row r="67" spans="1:10" ht="17.25" x14ac:dyDescent="0.3">
      <c r="A67" s="7" t="s">
        <v>330</v>
      </c>
      <c r="B67" s="8" t="s">
        <v>329</v>
      </c>
      <c r="C67" s="9">
        <v>38175</v>
      </c>
      <c r="D67" s="10" t="s">
        <v>33</v>
      </c>
      <c r="E67" s="11"/>
      <c r="F67" s="11"/>
      <c r="G67" s="14"/>
      <c r="H67" s="14"/>
      <c r="I67" s="11">
        <v>598</v>
      </c>
      <c r="J67" s="13">
        <f t="shared" ref="J67:J130" si="1">E67-F67-G67-H67-I67</f>
        <v>-598</v>
      </c>
    </row>
    <row r="68" spans="1:10" ht="17.25" x14ac:dyDescent="0.3">
      <c r="A68" s="7" t="s">
        <v>330</v>
      </c>
      <c r="B68" s="8" t="s">
        <v>329</v>
      </c>
      <c r="C68" s="9">
        <v>38175</v>
      </c>
      <c r="D68" s="10" t="s">
        <v>33</v>
      </c>
      <c r="E68" s="11"/>
      <c r="F68" s="14"/>
      <c r="G68" s="14"/>
      <c r="H68" s="11"/>
      <c r="I68" s="11">
        <v>1200</v>
      </c>
      <c r="J68" s="13">
        <f t="shared" si="1"/>
        <v>-1200</v>
      </c>
    </row>
    <row r="69" spans="1:10" ht="17.25" x14ac:dyDescent="0.3">
      <c r="A69" s="7" t="s">
        <v>330</v>
      </c>
      <c r="B69" s="8" t="s">
        <v>329</v>
      </c>
      <c r="C69" s="9">
        <v>38195</v>
      </c>
      <c r="D69" s="10" t="s">
        <v>34</v>
      </c>
      <c r="E69" s="11"/>
      <c r="F69" s="14"/>
      <c r="G69" s="14"/>
      <c r="H69" s="14"/>
      <c r="I69" s="11">
        <v>700</v>
      </c>
      <c r="J69" s="13">
        <f t="shared" si="1"/>
        <v>-700</v>
      </c>
    </row>
    <row r="70" spans="1:10" ht="17.25" x14ac:dyDescent="0.3">
      <c r="A70" s="7" t="s">
        <v>330</v>
      </c>
      <c r="B70" s="8" t="s">
        <v>329</v>
      </c>
      <c r="C70" s="9">
        <v>38199</v>
      </c>
      <c r="D70" s="10" t="s">
        <v>35</v>
      </c>
      <c r="E70" s="11"/>
      <c r="F70" s="14"/>
      <c r="G70" s="11">
        <v>7367.1</v>
      </c>
      <c r="H70" s="14"/>
      <c r="I70" s="11"/>
      <c r="J70" s="13">
        <f t="shared" si="1"/>
        <v>-7367.1</v>
      </c>
    </row>
    <row r="71" spans="1:10" ht="17.25" x14ac:dyDescent="0.3">
      <c r="A71" s="7" t="s">
        <v>330</v>
      </c>
      <c r="B71" s="8" t="s">
        <v>329</v>
      </c>
      <c r="C71" s="9">
        <v>38199</v>
      </c>
      <c r="D71" s="10" t="s">
        <v>36</v>
      </c>
      <c r="E71" s="11"/>
      <c r="F71" s="14"/>
      <c r="G71" s="14"/>
      <c r="H71" s="11">
        <v>4293.5</v>
      </c>
      <c r="I71" s="11"/>
      <c r="J71" s="13">
        <f t="shared" si="1"/>
        <v>-4293.5</v>
      </c>
    </row>
    <row r="72" spans="1:10" ht="17.25" x14ac:dyDescent="0.3">
      <c r="A72" s="7" t="s">
        <v>330</v>
      </c>
      <c r="B72" s="8" t="s">
        <v>329</v>
      </c>
      <c r="C72" s="9">
        <v>38201</v>
      </c>
      <c r="D72" s="10" t="s">
        <v>37</v>
      </c>
      <c r="E72" s="11"/>
      <c r="F72" s="14"/>
      <c r="G72" s="14"/>
      <c r="H72" s="14"/>
      <c r="I72" s="11">
        <v>300</v>
      </c>
      <c r="J72" s="13">
        <f t="shared" si="1"/>
        <v>-300</v>
      </c>
    </row>
    <row r="73" spans="1:10" ht="17.25" x14ac:dyDescent="0.3">
      <c r="A73" s="7" t="s">
        <v>330</v>
      </c>
      <c r="B73" s="8" t="s">
        <v>329</v>
      </c>
      <c r="C73" s="9">
        <v>38201</v>
      </c>
      <c r="D73" s="10" t="s">
        <v>38</v>
      </c>
      <c r="E73" s="11"/>
      <c r="F73" s="14"/>
      <c r="G73" s="14"/>
      <c r="H73" s="14"/>
      <c r="I73" s="11">
        <v>96</v>
      </c>
      <c r="J73" s="13">
        <f t="shared" si="1"/>
        <v>-96</v>
      </c>
    </row>
    <row r="74" spans="1:10" ht="17.25" x14ac:dyDescent="0.3">
      <c r="A74" s="7" t="s">
        <v>330</v>
      </c>
      <c r="B74" s="8" t="s">
        <v>329</v>
      </c>
      <c r="C74" s="9">
        <v>38222</v>
      </c>
      <c r="D74" s="10" t="s">
        <v>39</v>
      </c>
      <c r="E74" s="11"/>
      <c r="F74" s="14"/>
      <c r="G74" s="14"/>
      <c r="H74" s="14"/>
      <c r="I74" s="11">
        <v>298.2</v>
      </c>
      <c r="J74" s="13">
        <f t="shared" si="1"/>
        <v>-298.2</v>
      </c>
    </row>
    <row r="75" spans="1:10" ht="17.25" x14ac:dyDescent="0.3">
      <c r="A75" s="7" t="s">
        <v>330</v>
      </c>
      <c r="B75" s="8" t="s">
        <v>329</v>
      </c>
      <c r="C75" s="9">
        <v>38230</v>
      </c>
      <c r="D75" s="10" t="s">
        <v>40</v>
      </c>
      <c r="E75" s="11"/>
      <c r="F75" s="14"/>
      <c r="G75" s="14"/>
      <c r="H75" s="11"/>
      <c r="I75" s="11">
        <v>165.5</v>
      </c>
      <c r="J75" s="13">
        <f t="shared" si="1"/>
        <v>-165.5</v>
      </c>
    </row>
    <row r="76" spans="1:10" ht="17.25" x14ac:dyDescent="0.3">
      <c r="A76" s="7" t="s">
        <v>330</v>
      </c>
      <c r="B76" s="8" t="s">
        <v>329</v>
      </c>
      <c r="C76" s="9">
        <v>38230</v>
      </c>
      <c r="D76" s="10" t="s">
        <v>41</v>
      </c>
      <c r="E76" s="11"/>
      <c r="F76" s="14"/>
      <c r="G76" s="11">
        <v>2282.61</v>
      </c>
      <c r="H76" s="14"/>
      <c r="I76" s="11"/>
      <c r="J76" s="13">
        <f t="shared" si="1"/>
        <v>-2282.61</v>
      </c>
    </row>
    <row r="77" spans="1:10" ht="17.25" x14ac:dyDescent="0.3">
      <c r="A77" s="7" t="s">
        <v>330</v>
      </c>
      <c r="B77" s="8" t="s">
        <v>329</v>
      </c>
      <c r="C77" s="9">
        <v>38236</v>
      </c>
      <c r="D77" s="10" t="s">
        <v>42</v>
      </c>
      <c r="E77" s="11"/>
      <c r="F77" s="14"/>
      <c r="G77" s="11"/>
      <c r="H77" s="14"/>
      <c r="I77" s="11">
        <v>554</v>
      </c>
      <c r="J77" s="13">
        <f t="shared" si="1"/>
        <v>-554</v>
      </c>
    </row>
    <row r="78" spans="1:10" ht="17.25" x14ac:dyDescent="0.3">
      <c r="A78" s="7" t="s">
        <v>330</v>
      </c>
      <c r="B78" s="8" t="s">
        <v>329</v>
      </c>
      <c r="C78" s="9">
        <v>38260</v>
      </c>
      <c r="D78" s="10" t="s">
        <v>43</v>
      </c>
      <c r="E78" s="11"/>
      <c r="F78" s="14"/>
      <c r="G78" s="14"/>
      <c r="H78" s="11">
        <v>876.8</v>
      </c>
      <c r="I78" s="11"/>
      <c r="J78" s="13">
        <f t="shared" si="1"/>
        <v>-876.8</v>
      </c>
    </row>
    <row r="79" spans="1:10" ht="17.25" x14ac:dyDescent="0.3">
      <c r="A79" s="7" t="s">
        <v>330</v>
      </c>
      <c r="B79" s="8" t="s">
        <v>329</v>
      </c>
      <c r="C79" s="9">
        <v>38260</v>
      </c>
      <c r="D79" s="10" t="s">
        <v>44</v>
      </c>
      <c r="E79" s="11"/>
      <c r="F79" s="14"/>
      <c r="G79" s="11">
        <v>618.5</v>
      </c>
      <c r="H79" s="11"/>
      <c r="I79" s="14"/>
      <c r="J79" s="13">
        <f t="shared" si="1"/>
        <v>-618.5</v>
      </c>
    </row>
    <row r="80" spans="1:10" ht="17.25" x14ac:dyDescent="0.3">
      <c r="A80" s="7" t="s">
        <v>330</v>
      </c>
      <c r="B80" s="8" t="s">
        <v>329</v>
      </c>
      <c r="C80" s="9">
        <v>38260</v>
      </c>
      <c r="D80" s="10" t="s">
        <v>45</v>
      </c>
      <c r="E80" s="11"/>
      <c r="F80" s="14"/>
      <c r="G80" s="14"/>
      <c r="H80" s="11">
        <v>672</v>
      </c>
      <c r="I80" s="11"/>
      <c r="J80" s="13">
        <f t="shared" si="1"/>
        <v>-672</v>
      </c>
    </row>
    <row r="81" spans="1:10" ht="17.25" x14ac:dyDescent="0.3">
      <c r="A81" s="7" t="s">
        <v>330</v>
      </c>
      <c r="B81" s="8" t="s">
        <v>329</v>
      </c>
      <c r="C81" s="9">
        <v>38268</v>
      </c>
      <c r="D81" s="10" t="s">
        <v>37</v>
      </c>
      <c r="E81" s="11"/>
      <c r="F81" s="11"/>
      <c r="G81" s="11"/>
      <c r="H81" s="14"/>
      <c r="I81" s="11">
        <v>500</v>
      </c>
      <c r="J81" s="13">
        <f t="shared" si="1"/>
        <v>-500</v>
      </c>
    </row>
    <row r="82" spans="1:10" ht="17.25" x14ac:dyDescent="0.3">
      <c r="A82" s="7" t="s">
        <v>330</v>
      </c>
      <c r="B82" s="8" t="s">
        <v>329</v>
      </c>
      <c r="C82" s="9">
        <v>38281</v>
      </c>
      <c r="D82" s="10" t="s">
        <v>46</v>
      </c>
      <c r="E82" s="11"/>
      <c r="F82" s="14"/>
      <c r="G82" s="14"/>
      <c r="H82" s="14"/>
      <c r="I82" s="11">
        <v>1800</v>
      </c>
      <c r="J82" s="13">
        <f t="shared" si="1"/>
        <v>-1800</v>
      </c>
    </row>
    <row r="83" spans="1:10" ht="17.25" x14ac:dyDescent="0.3">
      <c r="A83" s="7" t="s">
        <v>330</v>
      </c>
      <c r="B83" s="8" t="s">
        <v>329</v>
      </c>
      <c r="C83" s="9">
        <v>38291</v>
      </c>
      <c r="D83" s="10" t="s">
        <v>47</v>
      </c>
      <c r="E83" s="11"/>
      <c r="F83" s="14"/>
      <c r="G83" s="11">
        <v>2370.33</v>
      </c>
      <c r="H83" s="14"/>
      <c r="I83" s="11"/>
      <c r="J83" s="13">
        <f t="shared" si="1"/>
        <v>-2370.33</v>
      </c>
    </row>
    <row r="84" spans="1:10" ht="17.25" x14ac:dyDescent="0.3">
      <c r="A84" s="7" t="s">
        <v>330</v>
      </c>
      <c r="B84" s="8" t="s">
        <v>329</v>
      </c>
      <c r="C84" s="9">
        <v>38291</v>
      </c>
      <c r="D84" s="10" t="s">
        <v>48</v>
      </c>
      <c r="E84" s="11"/>
      <c r="F84" s="14"/>
      <c r="G84" s="14"/>
      <c r="H84" s="11">
        <v>138</v>
      </c>
      <c r="I84" s="11"/>
      <c r="J84" s="13">
        <f t="shared" si="1"/>
        <v>-138</v>
      </c>
    </row>
    <row r="85" spans="1:10" ht="17.25" x14ac:dyDescent="0.3">
      <c r="A85" s="7" t="s">
        <v>330</v>
      </c>
      <c r="B85" s="8" t="s">
        <v>329</v>
      </c>
      <c r="C85" s="9">
        <v>38303</v>
      </c>
      <c r="D85" s="10" t="s">
        <v>49</v>
      </c>
      <c r="E85" s="11"/>
      <c r="F85" s="11"/>
      <c r="G85" s="14"/>
      <c r="H85" s="14"/>
      <c r="I85" s="11">
        <v>56</v>
      </c>
      <c r="J85" s="13">
        <f t="shared" si="1"/>
        <v>-56</v>
      </c>
    </row>
    <row r="86" spans="1:10" ht="17.25" x14ac:dyDescent="0.3">
      <c r="A86" s="7" t="s">
        <v>330</v>
      </c>
      <c r="B86" s="8" t="s">
        <v>329</v>
      </c>
      <c r="C86" s="9">
        <v>38321</v>
      </c>
      <c r="D86" s="10" t="s">
        <v>50</v>
      </c>
      <c r="E86" s="11"/>
      <c r="F86" s="14"/>
      <c r="G86" s="11">
        <v>1588.17</v>
      </c>
      <c r="H86" s="14"/>
      <c r="I86" s="11"/>
      <c r="J86" s="13">
        <f t="shared" si="1"/>
        <v>-1588.17</v>
      </c>
    </row>
    <row r="87" spans="1:10" ht="17.25" x14ac:dyDescent="0.3">
      <c r="A87" s="7" t="s">
        <v>330</v>
      </c>
      <c r="B87" s="8" t="s">
        <v>329</v>
      </c>
      <c r="C87" s="9">
        <v>38321</v>
      </c>
      <c r="D87" s="10" t="s">
        <v>51</v>
      </c>
      <c r="E87" s="11"/>
      <c r="F87" s="14"/>
      <c r="G87" s="14"/>
      <c r="H87" s="11">
        <v>48.5</v>
      </c>
      <c r="I87" s="11"/>
      <c r="J87" s="13">
        <f t="shared" si="1"/>
        <v>-48.5</v>
      </c>
    </row>
    <row r="88" spans="1:10" ht="17.25" x14ac:dyDescent="0.3">
      <c r="A88" s="7" t="s">
        <v>330</v>
      </c>
      <c r="B88" s="8" t="s">
        <v>329</v>
      </c>
      <c r="C88" s="9">
        <v>38323</v>
      </c>
      <c r="D88" s="10" t="s">
        <v>52</v>
      </c>
      <c r="E88" s="11"/>
      <c r="F88" s="14"/>
      <c r="G88" s="14"/>
      <c r="H88" s="14"/>
      <c r="I88" s="11">
        <v>908.2</v>
      </c>
      <c r="J88" s="13">
        <f t="shared" si="1"/>
        <v>-908.2</v>
      </c>
    </row>
    <row r="89" spans="1:10" ht="17.25" x14ac:dyDescent="0.3">
      <c r="A89" s="7" t="s">
        <v>330</v>
      </c>
      <c r="B89" s="8" t="s">
        <v>329</v>
      </c>
      <c r="C89" s="9">
        <v>38323</v>
      </c>
      <c r="D89" s="10" t="s">
        <v>53</v>
      </c>
      <c r="E89" s="11"/>
      <c r="F89" s="14"/>
      <c r="G89" s="14"/>
      <c r="H89" s="14"/>
      <c r="I89" s="11">
        <v>200</v>
      </c>
      <c r="J89" s="13">
        <f t="shared" si="1"/>
        <v>-200</v>
      </c>
    </row>
    <row r="90" spans="1:10" ht="17.25" x14ac:dyDescent="0.3">
      <c r="A90" s="7" t="s">
        <v>330</v>
      </c>
      <c r="B90" s="8" t="s">
        <v>329</v>
      </c>
      <c r="C90" s="9">
        <v>38336</v>
      </c>
      <c r="D90" s="10" t="s">
        <v>54</v>
      </c>
      <c r="E90" s="11"/>
      <c r="F90" s="14"/>
      <c r="G90" s="14"/>
      <c r="H90" s="14"/>
      <c r="I90" s="11">
        <v>1000</v>
      </c>
      <c r="J90" s="13">
        <f t="shared" si="1"/>
        <v>-1000</v>
      </c>
    </row>
    <row r="91" spans="1:10" ht="17.25" x14ac:dyDescent="0.3">
      <c r="A91" s="7" t="s">
        <v>330</v>
      </c>
      <c r="B91" s="8" t="s">
        <v>329</v>
      </c>
      <c r="C91" s="9">
        <v>38350</v>
      </c>
      <c r="D91" s="10" t="s">
        <v>55</v>
      </c>
      <c r="E91" s="11"/>
      <c r="F91" s="11"/>
      <c r="G91" s="14"/>
      <c r="H91" s="14"/>
      <c r="I91" s="11">
        <v>1456.82</v>
      </c>
      <c r="J91" s="13">
        <f t="shared" si="1"/>
        <v>-1456.82</v>
      </c>
    </row>
    <row r="92" spans="1:10" ht="17.25" x14ac:dyDescent="0.3">
      <c r="A92" s="7" t="s">
        <v>330</v>
      </c>
      <c r="B92" s="8" t="s">
        <v>329</v>
      </c>
      <c r="C92" s="9">
        <v>38350</v>
      </c>
      <c r="D92" s="10" t="s">
        <v>55</v>
      </c>
      <c r="E92" s="11"/>
      <c r="F92" s="14"/>
      <c r="G92" s="14"/>
      <c r="H92" s="11"/>
      <c r="I92" s="11">
        <v>600</v>
      </c>
      <c r="J92" s="13">
        <f t="shared" si="1"/>
        <v>-600</v>
      </c>
    </row>
    <row r="93" spans="1:10" ht="17.25" x14ac:dyDescent="0.3">
      <c r="A93" s="7" t="s">
        <v>330</v>
      </c>
      <c r="B93" s="8" t="s">
        <v>329</v>
      </c>
      <c r="C93" s="9">
        <v>38352</v>
      </c>
      <c r="D93" s="10" t="s">
        <v>56</v>
      </c>
      <c r="E93" s="11"/>
      <c r="F93" s="14"/>
      <c r="G93" s="11">
        <v>1652.33</v>
      </c>
      <c r="H93" s="14"/>
      <c r="I93" s="11"/>
      <c r="J93" s="13">
        <f t="shared" si="1"/>
        <v>-1652.33</v>
      </c>
    </row>
    <row r="94" spans="1:10" ht="17.25" x14ac:dyDescent="0.3">
      <c r="A94" s="7" t="s">
        <v>330</v>
      </c>
      <c r="B94" s="8" t="s">
        <v>329</v>
      </c>
      <c r="C94" s="9">
        <v>38352</v>
      </c>
      <c r="D94" s="10" t="s">
        <v>57</v>
      </c>
      <c r="E94" s="11"/>
      <c r="F94" s="14"/>
      <c r="G94" s="14"/>
      <c r="H94" s="11">
        <v>40</v>
      </c>
      <c r="I94" s="11"/>
      <c r="J94" s="13">
        <f t="shared" si="1"/>
        <v>-40</v>
      </c>
    </row>
    <row r="95" spans="1:10" ht="17.25" x14ac:dyDescent="0.3">
      <c r="A95" s="7" t="s">
        <v>330</v>
      </c>
      <c r="B95" s="8" t="s">
        <v>329</v>
      </c>
      <c r="C95" s="9">
        <v>38383</v>
      </c>
      <c r="D95" s="10" t="s">
        <v>35</v>
      </c>
      <c r="E95" s="11"/>
      <c r="F95" s="14"/>
      <c r="G95" s="11">
        <v>144.69999999999999</v>
      </c>
      <c r="H95" s="14"/>
      <c r="I95" s="11"/>
      <c r="J95" s="13">
        <f t="shared" si="1"/>
        <v>-144.69999999999999</v>
      </c>
    </row>
    <row r="96" spans="1:10" ht="17.25" x14ac:dyDescent="0.3">
      <c r="A96" s="7" t="s">
        <v>330</v>
      </c>
      <c r="B96" s="8" t="s">
        <v>329</v>
      </c>
      <c r="C96" s="9">
        <v>38383</v>
      </c>
      <c r="D96" s="10" t="s">
        <v>58</v>
      </c>
      <c r="E96" s="11"/>
      <c r="F96" s="14"/>
      <c r="G96" s="14"/>
      <c r="H96" s="11">
        <v>6728</v>
      </c>
      <c r="I96" s="11"/>
      <c r="J96" s="13">
        <f t="shared" si="1"/>
        <v>-6728</v>
      </c>
    </row>
    <row r="97" spans="1:10" ht="17.25" x14ac:dyDescent="0.3">
      <c r="A97" s="7" t="s">
        <v>330</v>
      </c>
      <c r="B97" s="8" t="s">
        <v>329</v>
      </c>
      <c r="C97" s="9">
        <v>38399</v>
      </c>
      <c r="D97" s="10" t="s">
        <v>59</v>
      </c>
      <c r="E97" s="11"/>
      <c r="F97" s="14"/>
      <c r="G97" s="14"/>
      <c r="H97" s="11"/>
      <c r="I97" s="11">
        <v>100</v>
      </c>
      <c r="J97" s="13">
        <f t="shared" si="1"/>
        <v>-100</v>
      </c>
    </row>
    <row r="98" spans="1:10" ht="17.25" x14ac:dyDescent="0.3">
      <c r="A98" s="7" t="s">
        <v>330</v>
      </c>
      <c r="B98" s="8" t="s">
        <v>329</v>
      </c>
      <c r="C98" s="9">
        <v>38411</v>
      </c>
      <c r="D98" s="10" t="s">
        <v>60</v>
      </c>
      <c r="E98" s="11"/>
      <c r="F98" s="14"/>
      <c r="G98" s="11">
        <v>5216.22</v>
      </c>
      <c r="H98" s="14"/>
      <c r="I98" s="11"/>
      <c r="J98" s="13">
        <f t="shared" si="1"/>
        <v>-5216.22</v>
      </c>
    </row>
    <row r="99" spans="1:10" ht="17.25" x14ac:dyDescent="0.3">
      <c r="A99" s="7" t="s">
        <v>330</v>
      </c>
      <c r="B99" s="8" t="s">
        <v>329</v>
      </c>
      <c r="C99" s="9">
        <v>38411</v>
      </c>
      <c r="D99" s="10" t="s">
        <v>61</v>
      </c>
      <c r="E99" s="11"/>
      <c r="F99" s="14"/>
      <c r="G99" s="11"/>
      <c r="H99" s="11">
        <v>19658.240000000002</v>
      </c>
      <c r="I99" s="11"/>
      <c r="J99" s="13">
        <f t="shared" si="1"/>
        <v>-19658.240000000002</v>
      </c>
    </row>
    <row r="100" spans="1:10" ht="17.25" x14ac:dyDescent="0.3">
      <c r="A100" s="7" t="s">
        <v>330</v>
      </c>
      <c r="B100" s="8" t="s">
        <v>329</v>
      </c>
      <c r="C100" s="9">
        <v>38413</v>
      </c>
      <c r="D100" s="10" t="s">
        <v>62</v>
      </c>
      <c r="E100" s="11"/>
      <c r="F100" s="14"/>
      <c r="G100" s="11"/>
      <c r="H100" s="14"/>
      <c r="I100" s="11">
        <v>1100</v>
      </c>
      <c r="J100" s="13">
        <f t="shared" si="1"/>
        <v>-1100</v>
      </c>
    </row>
    <row r="101" spans="1:10" ht="17.25" x14ac:dyDescent="0.3">
      <c r="A101" s="7" t="s">
        <v>330</v>
      </c>
      <c r="B101" s="8" t="s">
        <v>329</v>
      </c>
      <c r="C101" s="9">
        <v>38420</v>
      </c>
      <c r="D101" s="10" t="s">
        <v>63</v>
      </c>
      <c r="E101" s="11"/>
      <c r="F101" s="14"/>
      <c r="G101" s="11"/>
      <c r="H101" s="14"/>
      <c r="I101" s="11">
        <v>470.2</v>
      </c>
      <c r="J101" s="13">
        <f t="shared" si="1"/>
        <v>-470.2</v>
      </c>
    </row>
    <row r="102" spans="1:10" ht="17.25" x14ac:dyDescent="0.3">
      <c r="A102" s="7" t="s">
        <v>330</v>
      </c>
      <c r="B102" s="8" t="s">
        <v>329</v>
      </c>
      <c r="C102" s="9">
        <v>38426</v>
      </c>
      <c r="D102" s="10" t="s">
        <v>64</v>
      </c>
      <c r="E102" s="11"/>
      <c r="F102" s="14"/>
      <c r="G102" s="11"/>
      <c r="H102" s="14"/>
      <c r="I102" s="11">
        <v>5000</v>
      </c>
      <c r="J102" s="13">
        <f t="shared" si="1"/>
        <v>-5000</v>
      </c>
    </row>
    <row r="103" spans="1:10" ht="17.25" x14ac:dyDescent="0.3">
      <c r="A103" s="7" t="s">
        <v>330</v>
      </c>
      <c r="B103" s="8" t="s">
        <v>329</v>
      </c>
      <c r="C103" s="9">
        <v>38429</v>
      </c>
      <c r="D103" s="10" t="s">
        <v>65</v>
      </c>
      <c r="E103" s="11"/>
      <c r="F103" s="14"/>
      <c r="G103" s="11"/>
      <c r="H103" s="14"/>
      <c r="I103" s="11">
        <v>3348</v>
      </c>
      <c r="J103" s="13">
        <f t="shared" si="1"/>
        <v>-3348</v>
      </c>
    </row>
    <row r="104" spans="1:10" ht="17.25" x14ac:dyDescent="0.3">
      <c r="A104" s="7" t="s">
        <v>330</v>
      </c>
      <c r="B104" s="8" t="s">
        <v>329</v>
      </c>
      <c r="C104" s="9">
        <v>38429</v>
      </c>
      <c r="D104" s="10" t="s">
        <v>65</v>
      </c>
      <c r="E104" s="11"/>
      <c r="F104" s="14"/>
      <c r="G104" s="11"/>
      <c r="H104" s="14"/>
      <c r="I104" s="11">
        <v>1960</v>
      </c>
      <c r="J104" s="13">
        <f t="shared" si="1"/>
        <v>-1960</v>
      </c>
    </row>
    <row r="105" spans="1:10" ht="17.25" x14ac:dyDescent="0.3">
      <c r="A105" s="7" t="s">
        <v>330</v>
      </c>
      <c r="B105" s="8" t="s">
        <v>329</v>
      </c>
      <c r="C105" s="9">
        <v>38429</v>
      </c>
      <c r="D105" s="10" t="s">
        <v>65</v>
      </c>
      <c r="E105" s="11"/>
      <c r="F105" s="14"/>
      <c r="G105" s="11"/>
      <c r="H105" s="14"/>
      <c r="I105" s="11">
        <v>1500</v>
      </c>
      <c r="J105" s="13">
        <f t="shared" si="1"/>
        <v>-1500</v>
      </c>
    </row>
    <row r="106" spans="1:10" ht="17.25" x14ac:dyDescent="0.3">
      <c r="A106" s="7" t="s">
        <v>330</v>
      </c>
      <c r="B106" s="8" t="s">
        <v>329</v>
      </c>
      <c r="C106" s="9">
        <v>38442</v>
      </c>
      <c r="D106" s="10" t="s">
        <v>47</v>
      </c>
      <c r="E106" s="11"/>
      <c r="F106" s="11">
        <v>4000</v>
      </c>
      <c r="G106" s="11"/>
      <c r="H106" s="14"/>
      <c r="I106" s="11"/>
      <c r="J106" s="13">
        <f t="shared" si="1"/>
        <v>-4000</v>
      </c>
    </row>
    <row r="107" spans="1:10" ht="17.25" x14ac:dyDescent="0.3">
      <c r="A107" s="7" t="s">
        <v>330</v>
      </c>
      <c r="B107" s="8" t="s">
        <v>329</v>
      </c>
      <c r="C107" s="9">
        <v>38442</v>
      </c>
      <c r="D107" s="10" t="s">
        <v>66</v>
      </c>
      <c r="E107" s="11"/>
      <c r="F107" s="14"/>
      <c r="G107" s="11">
        <v>23175.61</v>
      </c>
      <c r="H107" s="14"/>
      <c r="I107" s="11"/>
      <c r="J107" s="13">
        <f t="shared" si="1"/>
        <v>-23175.61</v>
      </c>
    </row>
    <row r="108" spans="1:10" ht="17.25" x14ac:dyDescent="0.3">
      <c r="A108" s="7" t="s">
        <v>330</v>
      </c>
      <c r="B108" s="8" t="s">
        <v>329</v>
      </c>
      <c r="C108" s="9">
        <v>38442</v>
      </c>
      <c r="D108" s="10" t="s">
        <v>67</v>
      </c>
      <c r="E108" s="11"/>
      <c r="F108" s="14"/>
      <c r="G108" s="11"/>
      <c r="H108" s="11">
        <v>119599.99</v>
      </c>
      <c r="I108" s="11"/>
      <c r="J108" s="13">
        <f t="shared" si="1"/>
        <v>-119599.99</v>
      </c>
    </row>
    <row r="109" spans="1:10" ht="17.25" x14ac:dyDescent="0.3">
      <c r="A109" s="7" t="s">
        <v>330</v>
      </c>
      <c r="B109" s="8" t="s">
        <v>329</v>
      </c>
      <c r="C109" s="9">
        <v>38450</v>
      </c>
      <c r="D109" s="10" t="s">
        <v>68</v>
      </c>
      <c r="E109" s="11"/>
      <c r="F109" s="11">
        <v>3000</v>
      </c>
      <c r="G109" s="11"/>
      <c r="H109" s="14"/>
      <c r="I109" s="11"/>
      <c r="J109" s="13">
        <f t="shared" si="1"/>
        <v>-3000</v>
      </c>
    </row>
    <row r="110" spans="1:10" ht="17.25" x14ac:dyDescent="0.3">
      <c r="A110" s="7" t="s">
        <v>330</v>
      </c>
      <c r="B110" s="8" t="s">
        <v>329</v>
      </c>
      <c r="C110" s="9">
        <v>38450</v>
      </c>
      <c r="D110" s="10" t="s">
        <v>68</v>
      </c>
      <c r="E110" s="11"/>
      <c r="F110" s="14"/>
      <c r="G110" s="11"/>
      <c r="H110" s="14"/>
      <c r="I110" s="11">
        <v>813</v>
      </c>
      <c r="J110" s="13">
        <f t="shared" si="1"/>
        <v>-813</v>
      </c>
    </row>
    <row r="111" spans="1:10" ht="17.25" x14ac:dyDescent="0.3">
      <c r="A111" s="7" t="s">
        <v>330</v>
      </c>
      <c r="B111" s="8" t="s">
        <v>329</v>
      </c>
      <c r="C111" s="9">
        <v>38457</v>
      </c>
      <c r="D111" s="10" t="s">
        <v>69</v>
      </c>
      <c r="E111" s="11"/>
      <c r="F111" s="14"/>
      <c r="G111" s="11"/>
      <c r="H111" s="14"/>
      <c r="I111" s="11">
        <v>1115.3</v>
      </c>
      <c r="J111" s="13">
        <f t="shared" si="1"/>
        <v>-1115.3</v>
      </c>
    </row>
    <row r="112" spans="1:10" ht="17.25" x14ac:dyDescent="0.3">
      <c r="A112" s="7" t="s">
        <v>330</v>
      </c>
      <c r="B112" s="8" t="s">
        <v>329</v>
      </c>
      <c r="C112" s="9">
        <v>38457</v>
      </c>
      <c r="D112" s="10" t="s">
        <v>69</v>
      </c>
      <c r="E112" s="11"/>
      <c r="F112" s="14"/>
      <c r="G112" s="11"/>
      <c r="H112" s="11"/>
      <c r="I112" s="11">
        <v>4141</v>
      </c>
      <c r="J112" s="13">
        <f t="shared" si="1"/>
        <v>-4141</v>
      </c>
    </row>
    <row r="113" spans="1:10" ht="17.25" x14ac:dyDescent="0.3">
      <c r="A113" s="7" t="s">
        <v>330</v>
      </c>
      <c r="B113" s="8" t="s">
        <v>329</v>
      </c>
      <c r="C113" s="9">
        <v>38457</v>
      </c>
      <c r="D113" s="10" t="s">
        <v>69</v>
      </c>
      <c r="E113" s="11"/>
      <c r="F113" s="14"/>
      <c r="G113" s="11"/>
      <c r="H113" s="11"/>
      <c r="I113" s="11">
        <v>1467</v>
      </c>
      <c r="J113" s="13">
        <f t="shared" si="1"/>
        <v>-1467</v>
      </c>
    </row>
    <row r="114" spans="1:10" ht="17.25" x14ac:dyDescent="0.3">
      <c r="A114" s="7" t="s">
        <v>330</v>
      </c>
      <c r="B114" s="8" t="s">
        <v>329</v>
      </c>
      <c r="C114" s="9">
        <v>38457</v>
      </c>
      <c r="D114" s="10" t="s">
        <v>70</v>
      </c>
      <c r="E114" s="11"/>
      <c r="F114" s="14"/>
      <c r="G114" s="11"/>
      <c r="H114" s="11"/>
      <c r="I114" s="11">
        <v>3100</v>
      </c>
      <c r="J114" s="13">
        <f t="shared" si="1"/>
        <v>-3100</v>
      </c>
    </row>
    <row r="115" spans="1:10" ht="17.25" x14ac:dyDescent="0.3">
      <c r="A115" s="7" t="s">
        <v>330</v>
      </c>
      <c r="B115" s="8" t="s">
        <v>329</v>
      </c>
      <c r="C115" s="9">
        <v>38461</v>
      </c>
      <c r="D115" s="10" t="s">
        <v>54</v>
      </c>
      <c r="E115" s="11"/>
      <c r="F115" s="11">
        <v>20000</v>
      </c>
      <c r="G115" s="11"/>
      <c r="H115" s="11"/>
      <c r="I115" s="11"/>
      <c r="J115" s="13">
        <f t="shared" si="1"/>
        <v>-20000</v>
      </c>
    </row>
    <row r="116" spans="1:10" ht="17.25" x14ac:dyDescent="0.3">
      <c r="A116" s="7" t="s">
        <v>330</v>
      </c>
      <c r="B116" s="8" t="s">
        <v>329</v>
      </c>
      <c r="C116" s="9">
        <v>38471</v>
      </c>
      <c r="D116" s="10" t="s">
        <v>15</v>
      </c>
      <c r="E116" s="11"/>
      <c r="F116" s="11">
        <v>9850</v>
      </c>
      <c r="G116" s="11"/>
      <c r="H116" s="11"/>
      <c r="I116" s="11"/>
      <c r="J116" s="13">
        <f t="shared" si="1"/>
        <v>-9850</v>
      </c>
    </row>
    <row r="117" spans="1:10" ht="17.25" x14ac:dyDescent="0.3">
      <c r="A117" s="7" t="s">
        <v>330</v>
      </c>
      <c r="B117" s="8" t="s">
        <v>329</v>
      </c>
      <c r="C117" s="9">
        <v>38472</v>
      </c>
      <c r="D117" s="10" t="s">
        <v>71</v>
      </c>
      <c r="E117" s="11"/>
      <c r="F117" s="14"/>
      <c r="G117" s="11">
        <v>36450.019999999997</v>
      </c>
      <c r="H117" s="14"/>
      <c r="I117" s="11"/>
      <c r="J117" s="13">
        <f t="shared" si="1"/>
        <v>-36450.019999999997</v>
      </c>
    </row>
    <row r="118" spans="1:10" ht="17.25" x14ac:dyDescent="0.3">
      <c r="A118" s="7" t="s">
        <v>330</v>
      </c>
      <c r="B118" s="8" t="s">
        <v>329</v>
      </c>
      <c r="C118" s="9">
        <v>38472</v>
      </c>
      <c r="D118" s="10" t="s">
        <v>72</v>
      </c>
      <c r="E118" s="11"/>
      <c r="F118" s="14"/>
      <c r="G118" s="11"/>
      <c r="H118" s="11">
        <v>281420.11</v>
      </c>
      <c r="I118" s="11"/>
      <c r="J118" s="13">
        <f t="shared" si="1"/>
        <v>-281420.11</v>
      </c>
    </row>
    <row r="119" spans="1:10" ht="17.25" x14ac:dyDescent="0.3">
      <c r="A119" s="7" t="s">
        <v>330</v>
      </c>
      <c r="B119" s="8" t="s">
        <v>329</v>
      </c>
      <c r="C119" s="9">
        <v>38483</v>
      </c>
      <c r="D119" s="10" t="s">
        <v>73</v>
      </c>
      <c r="E119" s="11"/>
      <c r="F119" s="14"/>
      <c r="G119" s="11"/>
      <c r="H119" s="14"/>
      <c r="I119" s="11">
        <v>3404.5</v>
      </c>
      <c r="J119" s="13">
        <f t="shared" si="1"/>
        <v>-3404.5</v>
      </c>
    </row>
    <row r="120" spans="1:10" ht="17.25" x14ac:dyDescent="0.3">
      <c r="A120" s="7" t="s">
        <v>330</v>
      </c>
      <c r="B120" s="8" t="s">
        <v>329</v>
      </c>
      <c r="C120" s="9">
        <v>38483</v>
      </c>
      <c r="D120" s="10" t="s">
        <v>73</v>
      </c>
      <c r="E120" s="11"/>
      <c r="F120" s="14"/>
      <c r="G120" s="11"/>
      <c r="H120" s="14"/>
      <c r="I120" s="11">
        <v>1000</v>
      </c>
      <c r="J120" s="13">
        <f t="shared" si="1"/>
        <v>-1000</v>
      </c>
    </row>
    <row r="121" spans="1:10" ht="17.25" x14ac:dyDescent="0.3">
      <c r="A121" s="7" t="s">
        <v>330</v>
      </c>
      <c r="B121" s="8" t="s">
        <v>329</v>
      </c>
      <c r="C121" s="9">
        <v>38483</v>
      </c>
      <c r="D121" s="10" t="s">
        <v>73</v>
      </c>
      <c r="E121" s="11"/>
      <c r="F121" s="14"/>
      <c r="G121" s="11"/>
      <c r="H121" s="14"/>
      <c r="I121" s="11">
        <v>190</v>
      </c>
      <c r="J121" s="13">
        <f t="shared" si="1"/>
        <v>-190</v>
      </c>
    </row>
    <row r="122" spans="1:10" ht="17.25" x14ac:dyDescent="0.3">
      <c r="A122" s="7" t="s">
        <v>330</v>
      </c>
      <c r="B122" s="8" t="s">
        <v>329</v>
      </c>
      <c r="C122" s="9">
        <v>38483</v>
      </c>
      <c r="D122" s="10" t="s">
        <v>73</v>
      </c>
      <c r="E122" s="11"/>
      <c r="F122" s="14"/>
      <c r="G122" s="11"/>
      <c r="H122" s="14"/>
      <c r="I122" s="11">
        <v>1500</v>
      </c>
      <c r="J122" s="13">
        <f t="shared" si="1"/>
        <v>-1500</v>
      </c>
    </row>
    <row r="123" spans="1:10" ht="17.25" x14ac:dyDescent="0.3">
      <c r="A123" s="7" t="s">
        <v>330</v>
      </c>
      <c r="B123" s="8" t="s">
        <v>329</v>
      </c>
      <c r="C123" s="9">
        <v>38484</v>
      </c>
      <c r="D123" s="10" t="s">
        <v>201</v>
      </c>
      <c r="E123" s="11"/>
      <c r="F123" s="14"/>
      <c r="G123" s="11"/>
      <c r="H123" s="14"/>
      <c r="I123" s="11">
        <v>864.6</v>
      </c>
      <c r="J123" s="13">
        <f t="shared" si="1"/>
        <v>-864.6</v>
      </c>
    </row>
    <row r="124" spans="1:10" ht="17.25" x14ac:dyDescent="0.3">
      <c r="A124" s="7" t="s">
        <v>330</v>
      </c>
      <c r="B124" s="8" t="s">
        <v>329</v>
      </c>
      <c r="C124" s="9">
        <v>38484</v>
      </c>
      <c r="D124" s="10" t="s">
        <v>201</v>
      </c>
      <c r="E124" s="11"/>
      <c r="F124" s="14"/>
      <c r="G124" s="11"/>
      <c r="H124" s="14"/>
      <c r="I124" s="11">
        <v>760</v>
      </c>
      <c r="J124" s="13">
        <f t="shared" si="1"/>
        <v>-760</v>
      </c>
    </row>
    <row r="125" spans="1:10" ht="17.25" x14ac:dyDescent="0.3">
      <c r="A125" s="7" t="s">
        <v>330</v>
      </c>
      <c r="B125" s="8" t="s">
        <v>329</v>
      </c>
      <c r="C125" s="9">
        <v>38491</v>
      </c>
      <c r="D125" s="10" t="s">
        <v>202</v>
      </c>
      <c r="E125" s="11"/>
      <c r="F125" s="14"/>
      <c r="G125" s="11"/>
      <c r="H125" s="14"/>
      <c r="I125" s="11">
        <v>1900</v>
      </c>
      <c r="J125" s="13">
        <f t="shared" si="1"/>
        <v>-1900</v>
      </c>
    </row>
    <row r="126" spans="1:10" ht="17.25" x14ac:dyDescent="0.3">
      <c r="A126" s="7" t="s">
        <v>330</v>
      </c>
      <c r="B126" s="8" t="s">
        <v>329</v>
      </c>
      <c r="C126" s="9">
        <v>38492</v>
      </c>
      <c r="D126" s="10" t="s">
        <v>49</v>
      </c>
      <c r="E126" s="11"/>
      <c r="F126" s="11">
        <v>3250</v>
      </c>
      <c r="G126" s="11"/>
      <c r="H126" s="14"/>
      <c r="I126" s="11"/>
      <c r="J126" s="13">
        <f t="shared" si="1"/>
        <v>-3250</v>
      </c>
    </row>
    <row r="127" spans="1:10" ht="17.25" x14ac:dyDescent="0.3">
      <c r="A127" s="7" t="s">
        <v>330</v>
      </c>
      <c r="B127" s="8" t="s">
        <v>329</v>
      </c>
      <c r="C127" s="9">
        <v>38503</v>
      </c>
      <c r="D127" s="10" t="s">
        <v>203</v>
      </c>
      <c r="E127" s="11"/>
      <c r="F127" s="14"/>
      <c r="G127" s="11">
        <v>24541.17</v>
      </c>
      <c r="H127" s="14"/>
      <c r="I127" s="11"/>
      <c r="J127" s="13">
        <f t="shared" si="1"/>
        <v>-24541.17</v>
      </c>
    </row>
    <row r="128" spans="1:10" ht="17.25" x14ac:dyDescent="0.3">
      <c r="A128" s="7" t="s">
        <v>330</v>
      </c>
      <c r="B128" s="8" t="s">
        <v>329</v>
      </c>
      <c r="C128" s="9">
        <v>38503</v>
      </c>
      <c r="D128" s="10" t="s">
        <v>204</v>
      </c>
      <c r="E128" s="11"/>
      <c r="F128" s="14"/>
      <c r="G128" s="11"/>
      <c r="H128" s="14"/>
      <c r="I128" s="11">
        <v>364</v>
      </c>
      <c r="J128" s="13">
        <f t="shared" si="1"/>
        <v>-364</v>
      </c>
    </row>
    <row r="129" spans="1:10" ht="17.25" x14ac:dyDescent="0.3">
      <c r="A129" s="7" t="s">
        <v>330</v>
      </c>
      <c r="B129" s="8" t="s">
        <v>329</v>
      </c>
      <c r="C129" s="9">
        <v>38503</v>
      </c>
      <c r="D129" s="10" t="s">
        <v>205</v>
      </c>
      <c r="E129" s="11"/>
      <c r="F129" s="14"/>
      <c r="G129" s="11"/>
      <c r="H129" s="11">
        <v>53533.8</v>
      </c>
      <c r="I129" s="11"/>
      <c r="J129" s="13">
        <f t="shared" si="1"/>
        <v>-53533.8</v>
      </c>
    </row>
    <row r="130" spans="1:10" ht="17.25" x14ac:dyDescent="0.3">
      <c r="A130" s="7" t="s">
        <v>330</v>
      </c>
      <c r="B130" s="8" t="s">
        <v>329</v>
      </c>
      <c r="C130" s="9">
        <v>38509</v>
      </c>
      <c r="D130" s="10" t="s">
        <v>14</v>
      </c>
      <c r="E130" s="11"/>
      <c r="F130" s="14"/>
      <c r="G130" s="11"/>
      <c r="H130" s="14"/>
      <c r="I130" s="11">
        <v>1455</v>
      </c>
      <c r="J130" s="13">
        <f t="shared" si="1"/>
        <v>-1455</v>
      </c>
    </row>
    <row r="131" spans="1:10" ht="17.25" x14ac:dyDescent="0.3">
      <c r="A131" s="7" t="s">
        <v>330</v>
      </c>
      <c r="B131" s="8" t="s">
        <v>329</v>
      </c>
      <c r="C131" s="9">
        <v>38511</v>
      </c>
      <c r="D131" s="10" t="s">
        <v>33</v>
      </c>
      <c r="E131" s="11"/>
      <c r="F131" s="14"/>
      <c r="G131" s="11"/>
      <c r="H131" s="14"/>
      <c r="I131" s="11">
        <v>10000</v>
      </c>
      <c r="J131" s="13">
        <f t="shared" ref="J131:J194" si="2">E131-F131-G131-H131-I131</f>
        <v>-10000</v>
      </c>
    </row>
    <row r="132" spans="1:10" ht="17.25" x14ac:dyDescent="0.3">
      <c r="A132" s="7" t="s">
        <v>330</v>
      </c>
      <c r="B132" s="8" t="s">
        <v>329</v>
      </c>
      <c r="C132" s="9">
        <v>38512</v>
      </c>
      <c r="D132" s="10" t="s">
        <v>206</v>
      </c>
      <c r="E132" s="11"/>
      <c r="F132" s="14"/>
      <c r="G132" s="11"/>
      <c r="H132" s="14"/>
      <c r="I132" s="11">
        <v>1105</v>
      </c>
      <c r="J132" s="13">
        <f t="shared" si="2"/>
        <v>-1105</v>
      </c>
    </row>
    <row r="133" spans="1:10" ht="17.25" x14ac:dyDescent="0.3">
      <c r="A133" s="7" t="s">
        <v>330</v>
      </c>
      <c r="B133" s="8" t="s">
        <v>329</v>
      </c>
      <c r="C133" s="9">
        <v>38512</v>
      </c>
      <c r="D133" s="10" t="s">
        <v>206</v>
      </c>
      <c r="E133" s="11"/>
      <c r="F133" s="14"/>
      <c r="G133" s="11"/>
      <c r="H133" s="14"/>
      <c r="I133" s="11">
        <v>629</v>
      </c>
      <c r="J133" s="13">
        <f t="shared" si="2"/>
        <v>-629</v>
      </c>
    </row>
    <row r="134" spans="1:10" ht="17.25" x14ac:dyDescent="0.3">
      <c r="A134" s="7" t="s">
        <v>330</v>
      </c>
      <c r="B134" s="8" t="s">
        <v>329</v>
      </c>
      <c r="C134" s="9">
        <v>38518</v>
      </c>
      <c r="D134" s="10" t="s">
        <v>207</v>
      </c>
      <c r="E134" s="11"/>
      <c r="F134" s="14"/>
      <c r="G134" s="11"/>
      <c r="H134" s="14"/>
      <c r="I134" s="11">
        <v>5000</v>
      </c>
      <c r="J134" s="13">
        <f t="shared" si="2"/>
        <v>-5000</v>
      </c>
    </row>
    <row r="135" spans="1:10" ht="17.25" x14ac:dyDescent="0.3">
      <c r="A135" s="7" t="s">
        <v>330</v>
      </c>
      <c r="B135" s="8" t="s">
        <v>329</v>
      </c>
      <c r="C135" s="9">
        <v>38525</v>
      </c>
      <c r="D135" s="10" t="s">
        <v>208</v>
      </c>
      <c r="E135" s="11"/>
      <c r="F135" s="14"/>
      <c r="G135" s="11"/>
      <c r="H135" s="14"/>
      <c r="I135" s="11">
        <v>60000</v>
      </c>
      <c r="J135" s="13">
        <f t="shared" si="2"/>
        <v>-60000</v>
      </c>
    </row>
    <row r="136" spans="1:10" ht="17.25" x14ac:dyDescent="0.3">
      <c r="A136" s="7" t="s">
        <v>330</v>
      </c>
      <c r="B136" s="8" t="s">
        <v>329</v>
      </c>
      <c r="C136" s="9">
        <v>38526</v>
      </c>
      <c r="D136" s="10" t="s">
        <v>331</v>
      </c>
      <c r="E136" s="11">
        <v>600000</v>
      </c>
      <c r="F136" s="14"/>
      <c r="G136" s="11"/>
      <c r="H136" s="14"/>
      <c r="I136" s="11"/>
      <c r="J136" s="13">
        <f t="shared" si="2"/>
        <v>600000</v>
      </c>
    </row>
    <row r="137" spans="1:10" ht="17.25" x14ac:dyDescent="0.3">
      <c r="A137" s="7" t="s">
        <v>330</v>
      </c>
      <c r="B137" s="8" t="s">
        <v>329</v>
      </c>
      <c r="C137" s="9">
        <v>38526</v>
      </c>
      <c r="D137" s="10" t="s">
        <v>209</v>
      </c>
      <c r="E137" s="11"/>
      <c r="F137" s="14"/>
      <c r="G137" s="11"/>
      <c r="H137" s="14"/>
      <c r="I137" s="11">
        <v>1276.7</v>
      </c>
      <c r="J137" s="13">
        <f t="shared" si="2"/>
        <v>-1276.7</v>
      </c>
    </row>
    <row r="138" spans="1:10" ht="17.25" x14ac:dyDescent="0.3">
      <c r="A138" s="7" t="s">
        <v>330</v>
      </c>
      <c r="B138" s="8" t="s">
        <v>329</v>
      </c>
      <c r="C138" s="9">
        <v>38526</v>
      </c>
      <c r="D138" s="10" t="s">
        <v>209</v>
      </c>
      <c r="E138" s="11"/>
      <c r="F138" s="14"/>
      <c r="G138" s="11"/>
      <c r="H138" s="14"/>
      <c r="I138" s="11">
        <v>1760</v>
      </c>
      <c r="J138" s="13">
        <f t="shared" si="2"/>
        <v>-1760</v>
      </c>
    </row>
    <row r="139" spans="1:10" ht="17.25" x14ac:dyDescent="0.3">
      <c r="A139" s="7" t="s">
        <v>330</v>
      </c>
      <c r="B139" s="8" t="s">
        <v>329</v>
      </c>
      <c r="C139" s="9">
        <v>38533</v>
      </c>
      <c r="D139" s="10" t="s">
        <v>210</v>
      </c>
      <c r="E139" s="11"/>
      <c r="F139" s="14"/>
      <c r="G139" s="11">
        <v>27062.22</v>
      </c>
      <c r="H139" s="14"/>
      <c r="I139" s="11"/>
      <c r="J139" s="13">
        <f t="shared" si="2"/>
        <v>-27062.22</v>
      </c>
    </row>
    <row r="140" spans="1:10" ht="17.25" x14ac:dyDescent="0.3">
      <c r="A140" s="7" t="s">
        <v>330</v>
      </c>
      <c r="B140" s="8" t="s">
        <v>329</v>
      </c>
      <c r="C140" s="9">
        <v>38533</v>
      </c>
      <c r="D140" s="10" t="s">
        <v>211</v>
      </c>
      <c r="E140" s="11"/>
      <c r="F140" s="14"/>
      <c r="G140" s="11"/>
      <c r="H140" s="11">
        <v>34603.56</v>
      </c>
      <c r="I140" s="11"/>
      <c r="J140" s="13">
        <f t="shared" si="2"/>
        <v>-34603.56</v>
      </c>
    </row>
    <row r="141" spans="1:10" ht="17.25" x14ac:dyDescent="0.3">
      <c r="A141" s="7" t="s">
        <v>330</v>
      </c>
      <c r="B141" s="8" t="s">
        <v>329</v>
      </c>
      <c r="C141" s="9">
        <v>38534</v>
      </c>
      <c r="D141" s="10" t="s">
        <v>21</v>
      </c>
      <c r="E141" s="11"/>
      <c r="F141" s="14"/>
      <c r="G141" s="11"/>
      <c r="H141" s="14"/>
      <c r="I141" s="11">
        <v>5000</v>
      </c>
      <c r="J141" s="13">
        <f t="shared" si="2"/>
        <v>-5000</v>
      </c>
    </row>
    <row r="142" spans="1:10" ht="17.25" x14ac:dyDescent="0.3">
      <c r="A142" s="7" t="s">
        <v>330</v>
      </c>
      <c r="B142" s="8" t="s">
        <v>329</v>
      </c>
      <c r="C142" s="9">
        <v>38541</v>
      </c>
      <c r="D142" s="10" t="s">
        <v>212</v>
      </c>
      <c r="E142" s="11"/>
      <c r="F142" s="14"/>
      <c r="G142" s="11"/>
      <c r="H142" s="14"/>
      <c r="I142" s="11">
        <v>6080</v>
      </c>
      <c r="J142" s="13">
        <f t="shared" si="2"/>
        <v>-6080</v>
      </c>
    </row>
    <row r="143" spans="1:10" ht="17.25" x14ac:dyDescent="0.3">
      <c r="A143" s="7" t="s">
        <v>330</v>
      </c>
      <c r="B143" s="8" t="s">
        <v>329</v>
      </c>
      <c r="C143" s="9">
        <v>38541</v>
      </c>
      <c r="D143" s="10" t="s">
        <v>212</v>
      </c>
      <c r="E143" s="11"/>
      <c r="F143" s="14"/>
      <c r="G143" s="11"/>
      <c r="H143" s="14"/>
      <c r="I143" s="11">
        <v>1226</v>
      </c>
      <c r="J143" s="13">
        <f t="shared" si="2"/>
        <v>-1226</v>
      </c>
    </row>
    <row r="144" spans="1:10" ht="17.25" x14ac:dyDescent="0.3">
      <c r="A144" s="7" t="s">
        <v>330</v>
      </c>
      <c r="B144" s="8" t="s">
        <v>329</v>
      </c>
      <c r="C144" s="9">
        <v>38545</v>
      </c>
      <c r="D144" s="10" t="s">
        <v>213</v>
      </c>
      <c r="E144" s="11"/>
      <c r="F144" s="14"/>
      <c r="G144" s="11"/>
      <c r="H144" s="14"/>
      <c r="I144" s="11">
        <v>138</v>
      </c>
      <c r="J144" s="13">
        <f t="shared" si="2"/>
        <v>-138</v>
      </c>
    </row>
    <row r="145" spans="1:10" ht="17.25" x14ac:dyDescent="0.3">
      <c r="A145" s="7" t="s">
        <v>330</v>
      </c>
      <c r="B145" s="8" t="s">
        <v>329</v>
      </c>
      <c r="C145" s="9">
        <v>38545</v>
      </c>
      <c r="D145" s="10" t="s">
        <v>213</v>
      </c>
      <c r="E145" s="11"/>
      <c r="F145" s="14"/>
      <c r="G145" s="11"/>
      <c r="H145" s="14"/>
      <c r="I145" s="11">
        <v>185</v>
      </c>
      <c r="J145" s="13">
        <f t="shared" si="2"/>
        <v>-185</v>
      </c>
    </row>
    <row r="146" spans="1:10" ht="17.25" x14ac:dyDescent="0.3">
      <c r="A146" s="7" t="s">
        <v>330</v>
      </c>
      <c r="B146" s="8" t="s">
        <v>329</v>
      </c>
      <c r="C146" s="9">
        <v>38545</v>
      </c>
      <c r="D146" s="10" t="s">
        <v>213</v>
      </c>
      <c r="E146" s="11"/>
      <c r="F146" s="14"/>
      <c r="G146" s="11"/>
      <c r="H146" s="14"/>
      <c r="I146" s="11">
        <v>1600</v>
      </c>
      <c r="J146" s="13">
        <f t="shared" si="2"/>
        <v>-1600</v>
      </c>
    </row>
    <row r="147" spans="1:10" ht="17.25" x14ac:dyDescent="0.3">
      <c r="A147" s="7" t="s">
        <v>330</v>
      </c>
      <c r="B147" s="8" t="s">
        <v>329</v>
      </c>
      <c r="C147" s="9">
        <v>38546</v>
      </c>
      <c r="D147" s="10" t="s">
        <v>214</v>
      </c>
      <c r="E147" s="11"/>
      <c r="F147" s="14"/>
      <c r="G147" s="11"/>
      <c r="H147" s="14"/>
      <c r="I147" s="11">
        <v>50000</v>
      </c>
      <c r="J147" s="13">
        <f t="shared" si="2"/>
        <v>-50000</v>
      </c>
    </row>
    <row r="148" spans="1:10" ht="17.25" x14ac:dyDescent="0.3">
      <c r="A148" s="7" t="s">
        <v>330</v>
      </c>
      <c r="B148" s="8" t="s">
        <v>329</v>
      </c>
      <c r="C148" s="9">
        <v>38547</v>
      </c>
      <c r="D148" s="10" t="s">
        <v>65</v>
      </c>
      <c r="E148" s="11"/>
      <c r="F148" s="14"/>
      <c r="G148" s="11"/>
      <c r="H148" s="14"/>
      <c r="I148" s="11">
        <v>8376</v>
      </c>
      <c r="J148" s="13">
        <f t="shared" si="2"/>
        <v>-8376</v>
      </c>
    </row>
    <row r="149" spans="1:10" ht="17.25" x14ac:dyDescent="0.3">
      <c r="A149" s="7" t="s">
        <v>330</v>
      </c>
      <c r="B149" s="8" t="s">
        <v>329</v>
      </c>
      <c r="C149" s="9">
        <v>38547</v>
      </c>
      <c r="D149" s="10" t="s">
        <v>65</v>
      </c>
      <c r="E149" s="11"/>
      <c r="F149" s="14"/>
      <c r="G149" s="11"/>
      <c r="H149" s="14"/>
      <c r="I149" s="11">
        <v>20000</v>
      </c>
      <c r="J149" s="13">
        <f t="shared" si="2"/>
        <v>-20000</v>
      </c>
    </row>
    <row r="150" spans="1:10" ht="17.25" x14ac:dyDescent="0.3">
      <c r="A150" s="7" t="s">
        <v>330</v>
      </c>
      <c r="B150" s="8" t="s">
        <v>329</v>
      </c>
      <c r="C150" s="9">
        <v>38547</v>
      </c>
      <c r="D150" s="10" t="s">
        <v>215</v>
      </c>
      <c r="E150" s="11"/>
      <c r="F150" s="14"/>
      <c r="G150" s="11"/>
      <c r="H150" s="14"/>
      <c r="I150" s="11">
        <v>2600</v>
      </c>
      <c r="J150" s="13">
        <f t="shared" si="2"/>
        <v>-2600</v>
      </c>
    </row>
    <row r="151" spans="1:10" ht="17.25" x14ac:dyDescent="0.3">
      <c r="A151" s="7" t="s">
        <v>330</v>
      </c>
      <c r="B151" s="8" t="s">
        <v>329</v>
      </c>
      <c r="C151" s="9">
        <v>38547</v>
      </c>
      <c r="D151" s="10" t="s">
        <v>216</v>
      </c>
      <c r="E151" s="11"/>
      <c r="F151" s="14"/>
      <c r="G151" s="11"/>
      <c r="H151" s="14"/>
      <c r="I151" s="11">
        <v>1196</v>
      </c>
      <c r="J151" s="13">
        <f t="shared" si="2"/>
        <v>-1196</v>
      </c>
    </row>
    <row r="152" spans="1:10" ht="17.25" x14ac:dyDescent="0.3">
      <c r="A152" s="7" t="s">
        <v>330</v>
      </c>
      <c r="B152" s="8" t="s">
        <v>329</v>
      </c>
      <c r="C152" s="9">
        <v>38548</v>
      </c>
      <c r="D152" s="10" t="s">
        <v>217</v>
      </c>
      <c r="E152" s="11"/>
      <c r="F152" s="14"/>
      <c r="G152" s="11"/>
      <c r="H152" s="14"/>
      <c r="I152" s="11">
        <v>503</v>
      </c>
      <c r="J152" s="13">
        <f t="shared" si="2"/>
        <v>-503</v>
      </c>
    </row>
    <row r="153" spans="1:10" ht="17.25" x14ac:dyDescent="0.3">
      <c r="A153" s="7" t="s">
        <v>330</v>
      </c>
      <c r="B153" s="8" t="s">
        <v>329</v>
      </c>
      <c r="C153" s="9">
        <v>38548</v>
      </c>
      <c r="D153" s="10" t="s">
        <v>217</v>
      </c>
      <c r="E153" s="11"/>
      <c r="F153" s="14"/>
      <c r="G153" s="11"/>
      <c r="H153" s="14"/>
      <c r="I153" s="11">
        <v>1339</v>
      </c>
      <c r="J153" s="13">
        <f t="shared" si="2"/>
        <v>-1339</v>
      </c>
    </row>
    <row r="154" spans="1:10" ht="17.25" x14ac:dyDescent="0.3">
      <c r="A154" s="7" t="s">
        <v>330</v>
      </c>
      <c r="B154" s="8" t="s">
        <v>329</v>
      </c>
      <c r="C154" s="9">
        <v>38555</v>
      </c>
      <c r="D154" s="10" t="s">
        <v>217</v>
      </c>
      <c r="E154" s="11">
        <v>1000000</v>
      </c>
      <c r="F154" s="14"/>
      <c r="G154" s="11"/>
      <c r="H154" s="14"/>
      <c r="I154" s="11"/>
      <c r="J154" s="13">
        <f t="shared" si="2"/>
        <v>1000000</v>
      </c>
    </row>
    <row r="155" spans="1:10" ht="17.25" x14ac:dyDescent="0.3">
      <c r="A155" s="7" t="s">
        <v>330</v>
      </c>
      <c r="B155" s="8" t="s">
        <v>329</v>
      </c>
      <c r="C155" s="9">
        <v>38555</v>
      </c>
      <c r="D155" s="10" t="s">
        <v>218</v>
      </c>
      <c r="E155" s="11"/>
      <c r="F155" s="14"/>
      <c r="G155" s="11"/>
      <c r="H155" s="14"/>
      <c r="I155" s="11">
        <v>1584.6</v>
      </c>
      <c r="J155" s="13">
        <f t="shared" si="2"/>
        <v>-1584.6</v>
      </c>
    </row>
    <row r="156" spans="1:10" ht="17.25" x14ac:dyDescent="0.3">
      <c r="A156" s="7" t="s">
        <v>330</v>
      </c>
      <c r="B156" s="8" t="s">
        <v>329</v>
      </c>
      <c r="C156" s="9">
        <v>38555</v>
      </c>
      <c r="D156" s="10" t="s">
        <v>218</v>
      </c>
      <c r="E156" s="11"/>
      <c r="F156" s="14"/>
      <c r="G156" s="11"/>
      <c r="H156" s="14"/>
      <c r="I156" s="11">
        <v>136</v>
      </c>
      <c r="J156" s="13">
        <f t="shared" si="2"/>
        <v>-136</v>
      </c>
    </row>
    <row r="157" spans="1:10" ht="17.25" x14ac:dyDescent="0.3">
      <c r="A157" s="7" t="s">
        <v>330</v>
      </c>
      <c r="B157" s="8" t="s">
        <v>329</v>
      </c>
      <c r="C157" s="9">
        <v>38555</v>
      </c>
      <c r="D157" s="10" t="s">
        <v>218</v>
      </c>
      <c r="E157" s="11"/>
      <c r="F157" s="14"/>
      <c r="G157" s="11"/>
      <c r="H157" s="14"/>
      <c r="I157" s="11">
        <v>4000</v>
      </c>
      <c r="J157" s="13">
        <f t="shared" si="2"/>
        <v>-4000</v>
      </c>
    </row>
    <row r="158" spans="1:10" ht="17.25" x14ac:dyDescent="0.3">
      <c r="A158" s="7" t="s">
        <v>330</v>
      </c>
      <c r="B158" s="8" t="s">
        <v>329</v>
      </c>
      <c r="C158" s="9">
        <v>38559</v>
      </c>
      <c r="D158" s="10" t="s">
        <v>27</v>
      </c>
      <c r="E158" s="11"/>
      <c r="F158" s="14"/>
      <c r="G158" s="11"/>
      <c r="H158" s="14"/>
      <c r="I158" s="11">
        <v>1011.5</v>
      </c>
      <c r="J158" s="13">
        <f t="shared" si="2"/>
        <v>-1011.5</v>
      </c>
    </row>
    <row r="159" spans="1:10" ht="17.25" x14ac:dyDescent="0.3">
      <c r="A159" s="7" t="s">
        <v>330</v>
      </c>
      <c r="B159" s="8" t="s">
        <v>329</v>
      </c>
      <c r="C159" s="9">
        <v>38559</v>
      </c>
      <c r="D159" s="10" t="s">
        <v>27</v>
      </c>
      <c r="E159" s="11"/>
      <c r="F159" s="14"/>
      <c r="G159" s="11"/>
      <c r="H159" s="14"/>
      <c r="I159" s="11">
        <v>5921</v>
      </c>
      <c r="J159" s="13">
        <f t="shared" si="2"/>
        <v>-5921</v>
      </c>
    </row>
    <row r="160" spans="1:10" ht="17.25" x14ac:dyDescent="0.3">
      <c r="A160" s="7" t="s">
        <v>330</v>
      </c>
      <c r="B160" s="8" t="s">
        <v>329</v>
      </c>
      <c r="C160" s="9">
        <v>38562</v>
      </c>
      <c r="D160" s="10" t="s">
        <v>219</v>
      </c>
      <c r="E160" s="11"/>
      <c r="F160" s="14"/>
      <c r="G160" s="11"/>
      <c r="H160" s="14"/>
      <c r="I160" s="11">
        <v>5000</v>
      </c>
      <c r="J160" s="13">
        <f t="shared" si="2"/>
        <v>-5000</v>
      </c>
    </row>
    <row r="161" spans="1:10" ht="17.25" x14ac:dyDescent="0.3">
      <c r="A161" s="7" t="s">
        <v>330</v>
      </c>
      <c r="B161" s="8" t="s">
        <v>329</v>
      </c>
      <c r="C161" s="9">
        <v>38564</v>
      </c>
      <c r="D161" s="10" t="s">
        <v>220</v>
      </c>
      <c r="E161" s="11"/>
      <c r="F161" s="14"/>
      <c r="G161" s="11">
        <v>37277.050000000003</v>
      </c>
      <c r="H161" s="14"/>
      <c r="I161" s="11"/>
      <c r="J161" s="13">
        <f t="shared" si="2"/>
        <v>-37277.050000000003</v>
      </c>
    </row>
    <row r="162" spans="1:10" ht="17.25" x14ac:dyDescent="0.3">
      <c r="A162" s="7" t="s">
        <v>330</v>
      </c>
      <c r="B162" s="8" t="s">
        <v>329</v>
      </c>
      <c r="C162" s="9">
        <v>38564</v>
      </c>
      <c r="D162" s="10" t="s">
        <v>221</v>
      </c>
      <c r="E162" s="11"/>
      <c r="F162" s="14"/>
      <c r="G162" s="11"/>
      <c r="H162" s="11">
        <v>248618.38</v>
      </c>
      <c r="I162" s="11"/>
      <c r="J162" s="13">
        <f t="shared" si="2"/>
        <v>-248618.38</v>
      </c>
    </row>
    <row r="163" spans="1:10" ht="17.25" x14ac:dyDescent="0.3">
      <c r="A163" s="7" t="s">
        <v>330</v>
      </c>
      <c r="B163" s="8" t="s">
        <v>329</v>
      </c>
      <c r="C163" s="9">
        <v>38567</v>
      </c>
      <c r="D163" s="10" t="s">
        <v>222</v>
      </c>
      <c r="E163" s="11"/>
      <c r="F163" s="14"/>
      <c r="G163" s="11"/>
      <c r="H163" s="14"/>
      <c r="I163" s="11">
        <v>400</v>
      </c>
      <c r="J163" s="13">
        <f t="shared" si="2"/>
        <v>-400</v>
      </c>
    </row>
    <row r="164" spans="1:10" ht="17.25" x14ac:dyDescent="0.3">
      <c r="A164" s="7" t="s">
        <v>330</v>
      </c>
      <c r="B164" s="8" t="s">
        <v>329</v>
      </c>
      <c r="C164" s="9">
        <v>38567</v>
      </c>
      <c r="D164" s="10" t="s">
        <v>222</v>
      </c>
      <c r="E164" s="11"/>
      <c r="F164" s="14"/>
      <c r="G164" s="11"/>
      <c r="H164" s="14"/>
      <c r="I164" s="11">
        <v>2806.8</v>
      </c>
      <c r="J164" s="13">
        <f t="shared" si="2"/>
        <v>-2806.8</v>
      </c>
    </row>
    <row r="165" spans="1:10" ht="17.25" x14ac:dyDescent="0.3">
      <c r="A165" s="7" t="s">
        <v>330</v>
      </c>
      <c r="B165" s="8" t="s">
        <v>329</v>
      </c>
      <c r="C165" s="9">
        <v>38567</v>
      </c>
      <c r="D165" s="10" t="s">
        <v>222</v>
      </c>
      <c r="E165" s="11"/>
      <c r="F165" s="14"/>
      <c r="G165" s="11"/>
      <c r="H165" s="14"/>
      <c r="I165" s="11">
        <v>186</v>
      </c>
      <c r="J165" s="13">
        <f t="shared" si="2"/>
        <v>-186</v>
      </c>
    </row>
    <row r="166" spans="1:10" ht="17.25" x14ac:dyDescent="0.3">
      <c r="A166" s="7" t="s">
        <v>330</v>
      </c>
      <c r="B166" s="8" t="s">
        <v>329</v>
      </c>
      <c r="C166" s="9">
        <v>38573</v>
      </c>
      <c r="D166" s="10" t="s">
        <v>206</v>
      </c>
      <c r="E166" s="11"/>
      <c r="F166" s="14"/>
      <c r="G166" s="11"/>
      <c r="H166" s="14"/>
      <c r="I166" s="11">
        <v>1860</v>
      </c>
      <c r="J166" s="13">
        <f t="shared" si="2"/>
        <v>-1860</v>
      </c>
    </row>
    <row r="167" spans="1:10" ht="17.25" x14ac:dyDescent="0.3">
      <c r="A167" s="7" t="s">
        <v>330</v>
      </c>
      <c r="B167" s="8" t="s">
        <v>329</v>
      </c>
      <c r="C167" s="9">
        <v>38576</v>
      </c>
      <c r="D167" s="10" t="s">
        <v>223</v>
      </c>
      <c r="E167" s="11"/>
      <c r="F167" s="14"/>
      <c r="G167" s="11"/>
      <c r="H167" s="14"/>
      <c r="I167" s="11">
        <v>2700</v>
      </c>
      <c r="J167" s="13">
        <f t="shared" si="2"/>
        <v>-2700</v>
      </c>
    </row>
    <row r="168" spans="1:10" ht="17.25" x14ac:dyDescent="0.3">
      <c r="A168" s="7" t="s">
        <v>330</v>
      </c>
      <c r="B168" s="8" t="s">
        <v>329</v>
      </c>
      <c r="C168" s="9">
        <v>38579</v>
      </c>
      <c r="D168" s="10" t="s">
        <v>216</v>
      </c>
      <c r="E168" s="11"/>
      <c r="F168" s="14"/>
      <c r="G168" s="11"/>
      <c r="H168" s="14"/>
      <c r="I168" s="11">
        <v>2775</v>
      </c>
      <c r="J168" s="13">
        <f t="shared" si="2"/>
        <v>-2775</v>
      </c>
    </row>
    <row r="169" spans="1:10" ht="17.25" x14ac:dyDescent="0.3">
      <c r="A169" s="7" t="s">
        <v>330</v>
      </c>
      <c r="B169" s="8" t="s">
        <v>329</v>
      </c>
      <c r="C169" s="9">
        <v>38584</v>
      </c>
      <c r="D169" s="10" t="s">
        <v>224</v>
      </c>
      <c r="E169" s="11"/>
      <c r="F169" s="14"/>
      <c r="G169" s="11"/>
      <c r="H169" s="14"/>
      <c r="I169" s="11">
        <v>500</v>
      </c>
      <c r="J169" s="13">
        <f t="shared" si="2"/>
        <v>-500</v>
      </c>
    </row>
    <row r="170" spans="1:10" ht="17.25" x14ac:dyDescent="0.3">
      <c r="A170" s="7" t="s">
        <v>330</v>
      </c>
      <c r="B170" s="8" t="s">
        <v>329</v>
      </c>
      <c r="C170" s="9">
        <v>38584</v>
      </c>
      <c r="D170" s="10" t="s">
        <v>224</v>
      </c>
      <c r="E170" s="11"/>
      <c r="F170" s="14"/>
      <c r="G170" s="11"/>
      <c r="H170" s="14"/>
      <c r="I170" s="11">
        <v>3500</v>
      </c>
      <c r="J170" s="13">
        <f t="shared" si="2"/>
        <v>-3500</v>
      </c>
    </row>
    <row r="171" spans="1:10" ht="17.25" x14ac:dyDescent="0.3">
      <c r="A171" s="7" t="s">
        <v>330</v>
      </c>
      <c r="B171" s="8" t="s">
        <v>329</v>
      </c>
      <c r="C171" s="9">
        <v>38595</v>
      </c>
      <c r="D171" s="10" t="s">
        <v>72</v>
      </c>
      <c r="E171" s="11"/>
      <c r="F171" s="14"/>
      <c r="G171" s="11">
        <v>35286.550000000003</v>
      </c>
      <c r="H171" s="14"/>
      <c r="I171" s="11"/>
      <c r="J171" s="13">
        <f t="shared" si="2"/>
        <v>-35286.550000000003</v>
      </c>
    </row>
    <row r="172" spans="1:10" ht="17.25" x14ac:dyDescent="0.3">
      <c r="A172" s="7" t="s">
        <v>330</v>
      </c>
      <c r="B172" s="8" t="s">
        <v>329</v>
      </c>
      <c r="C172" s="9">
        <v>38595</v>
      </c>
      <c r="D172" s="10" t="s">
        <v>225</v>
      </c>
      <c r="E172" s="11"/>
      <c r="F172" s="14"/>
      <c r="G172" s="11"/>
      <c r="H172" s="11">
        <v>93378.15</v>
      </c>
      <c r="I172" s="11"/>
      <c r="J172" s="13">
        <f t="shared" si="2"/>
        <v>-93378.15</v>
      </c>
    </row>
    <row r="173" spans="1:10" ht="17.25" x14ac:dyDescent="0.3">
      <c r="A173" s="7" t="s">
        <v>330</v>
      </c>
      <c r="B173" s="8" t="s">
        <v>329</v>
      </c>
      <c r="C173" s="9">
        <v>38608</v>
      </c>
      <c r="D173" s="10" t="s">
        <v>226</v>
      </c>
      <c r="E173" s="11"/>
      <c r="F173" s="14"/>
      <c r="G173" s="11"/>
      <c r="H173" s="14"/>
      <c r="I173" s="11">
        <v>2550</v>
      </c>
      <c r="J173" s="13">
        <f t="shared" si="2"/>
        <v>-2550</v>
      </c>
    </row>
    <row r="174" spans="1:10" ht="17.25" x14ac:dyDescent="0.3">
      <c r="A174" s="7" t="s">
        <v>330</v>
      </c>
      <c r="B174" s="8" t="s">
        <v>329</v>
      </c>
      <c r="C174" s="9">
        <v>38608</v>
      </c>
      <c r="D174" s="10" t="s">
        <v>227</v>
      </c>
      <c r="E174" s="11"/>
      <c r="F174" s="14"/>
      <c r="G174" s="11"/>
      <c r="H174" s="14"/>
      <c r="I174" s="11">
        <v>100</v>
      </c>
      <c r="J174" s="13">
        <f t="shared" si="2"/>
        <v>-100</v>
      </c>
    </row>
    <row r="175" spans="1:10" ht="17.25" x14ac:dyDescent="0.3">
      <c r="A175" s="7" t="s">
        <v>330</v>
      </c>
      <c r="B175" s="8" t="s">
        <v>329</v>
      </c>
      <c r="C175" s="9">
        <v>38609</v>
      </c>
      <c r="D175" s="10" t="s">
        <v>54</v>
      </c>
      <c r="E175" s="11"/>
      <c r="F175" s="14"/>
      <c r="G175" s="11"/>
      <c r="H175" s="14"/>
      <c r="I175" s="11">
        <v>112</v>
      </c>
      <c r="J175" s="13">
        <f t="shared" si="2"/>
        <v>-112</v>
      </c>
    </row>
    <row r="176" spans="1:10" ht="17.25" x14ac:dyDescent="0.3">
      <c r="A176" s="7" t="s">
        <v>330</v>
      </c>
      <c r="B176" s="8" t="s">
        <v>329</v>
      </c>
      <c r="C176" s="9">
        <v>38609</v>
      </c>
      <c r="D176" s="10" t="s">
        <v>65</v>
      </c>
      <c r="E176" s="11"/>
      <c r="F176" s="14"/>
      <c r="G176" s="11"/>
      <c r="H176" s="14"/>
      <c r="I176" s="11">
        <v>3840</v>
      </c>
      <c r="J176" s="13">
        <f t="shared" si="2"/>
        <v>-3840</v>
      </c>
    </row>
    <row r="177" spans="1:10" ht="17.25" x14ac:dyDescent="0.3">
      <c r="A177" s="7" t="s">
        <v>330</v>
      </c>
      <c r="B177" s="8" t="s">
        <v>329</v>
      </c>
      <c r="C177" s="9">
        <v>38609</v>
      </c>
      <c r="D177" s="10" t="s">
        <v>65</v>
      </c>
      <c r="E177" s="11"/>
      <c r="F177" s="14"/>
      <c r="G177" s="11"/>
      <c r="H177" s="14"/>
      <c r="I177" s="11">
        <v>5910.5</v>
      </c>
      <c r="J177" s="13">
        <f t="shared" si="2"/>
        <v>-5910.5</v>
      </c>
    </row>
    <row r="178" spans="1:10" ht="17.25" x14ac:dyDescent="0.3">
      <c r="A178" s="7" t="s">
        <v>330</v>
      </c>
      <c r="B178" s="8" t="s">
        <v>329</v>
      </c>
      <c r="C178" s="9">
        <v>38609</v>
      </c>
      <c r="D178" s="10" t="s">
        <v>65</v>
      </c>
      <c r="E178" s="11"/>
      <c r="F178" s="14"/>
      <c r="G178" s="11"/>
      <c r="H178" s="14"/>
      <c r="I178" s="11">
        <v>185</v>
      </c>
      <c r="J178" s="13">
        <f t="shared" si="2"/>
        <v>-185</v>
      </c>
    </row>
    <row r="179" spans="1:10" ht="17.25" x14ac:dyDescent="0.3">
      <c r="A179" s="7" t="s">
        <v>330</v>
      </c>
      <c r="B179" s="8" t="s">
        <v>329</v>
      </c>
      <c r="C179" s="9">
        <v>38609</v>
      </c>
      <c r="D179" s="10" t="s">
        <v>65</v>
      </c>
      <c r="E179" s="11"/>
      <c r="F179" s="14"/>
      <c r="G179" s="11"/>
      <c r="H179" s="14"/>
      <c r="I179" s="11">
        <v>1327.8</v>
      </c>
      <c r="J179" s="13">
        <f t="shared" si="2"/>
        <v>-1327.8</v>
      </c>
    </row>
    <row r="180" spans="1:10" ht="17.25" x14ac:dyDescent="0.3">
      <c r="A180" s="7" t="s">
        <v>330</v>
      </c>
      <c r="B180" s="8" t="s">
        <v>329</v>
      </c>
      <c r="C180" s="9">
        <v>38615</v>
      </c>
      <c r="D180" s="10" t="s">
        <v>208</v>
      </c>
      <c r="E180" s="11"/>
      <c r="F180" s="14"/>
      <c r="G180" s="11"/>
      <c r="H180" s="14"/>
      <c r="I180" s="11">
        <v>1213.8</v>
      </c>
      <c r="J180" s="13">
        <f t="shared" si="2"/>
        <v>-1213.8</v>
      </c>
    </row>
    <row r="181" spans="1:10" ht="17.25" x14ac:dyDescent="0.3">
      <c r="A181" s="7" t="s">
        <v>330</v>
      </c>
      <c r="B181" s="8" t="s">
        <v>329</v>
      </c>
      <c r="C181" s="9">
        <v>38618</v>
      </c>
      <c r="D181" s="10" t="s">
        <v>228</v>
      </c>
      <c r="E181" s="11"/>
      <c r="F181" s="14"/>
      <c r="G181" s="11"/>
      <c r="H181" s="14"/>
      <c r="I181" s="11">
        <v>600</v>
      </c>
      <c r="J181" s="13">
        <f t="shared" si="2"/>
        <v>-600</v>
      </c>
    </row>
    <row r="182" spans="1:10" ht="17.25" x14ac:dyDescent="0.3">
      <c r="A182" s="7" t="s">
        <v>330</v>
      </c>
      <c r="B182" s="8" t="s">
        <v>329</v>
      </c>
      <c r="C182" s="9">
        <v>38624</v>
      </c>
      <c r="D182" s="10" t="s">
        <v>229</v>
      </c>
      <c r="E182" s="11"/>
      <c r="F182" s="14"/>
      <c r="G182" s="11"/>
      <c r="H182" s="14"/>
      <c r="I182" s="11">
        <v>300</v>
      </c>
      <c r="J182" s="13">
        <f t="shared" si="2"/>
        <v>-300</v>
      </c>
    </row>
    <row r="183" spans="1:10" ht="17.25" x14ac:dyDescent="0.3">
      <c r="A183" s="7" t="s">
        <v>330</v>
      </c>
      <c r="B183" s="8" t="s">
        <v>329</v>
      </c>
      <c r="C183" s="9">
        <v>38625</v>
      </c>
      <c r="D183" s="10" t="s">
        <v>58</v>
      </c>
      <c r="E183" s="11"/>
      <c r="F183" s="14"/>
      <c r="G183" s="11">
        <v>14894.36</v>
      </c>
      <c r="H183" s="14"/>
      <c r="I183" s="11"/>
      <c r="J183" s="13">
        <f t="shared" si="2"/>
        <v>-14894.36</v>
      </c>
    </row>
    <row r="184" spans="1:10" ht="17.25" x14ac:dyDescent="0.3">
      <c r="A184" s="7" t="s">
        <v>330</v>
      </c>
      <c r="B184" s="8" t="s">
        <v>329</v>
      </c>
      <c r="C184" s="9">
        <v>38625</v>
      </c>
      <c r="D184" s="10" t="s">
        <v>230</v>
      </c>
      <c r="E184" s="11"/>
      <c r="F184" s="14"/>
      <c r="G184" s="11"/>
      <c r="H184" s="14"/>
      <c r="I184" s="11">
        <v>2000</v>
      </c>
      <c r="J184" s="13">
        <f t="shared" si="2"/>
        <v>-2000</v>
      </c>
    </row>
    <row r="185" spans="1:10" ht="17.25" x14ac:dyDescent="0.3">
      <c r="A185" s="7" t="s">
        <v>330</v>
      </c>
      <c r="B185" s="8" t="s">
        <v>329</v>
      </c>
      <c r="C185" s="9">
        <v>38625</v>
      </c>
      <c r="D185" s="10" t="s">
        <v>231</v>
      </c>
      <c r="E185" s="11"/>
      <c r="F185" s="14"/>
      <c r="G185" s="11"/>
      <c r="H185" s="11">
        <v>250832.86</v>
      </c>
      <c r="I185" s="11"/>
      <c r="J185" s="13">
        <f t="shared" si="2"/>
        <v>-250832.86</v>
      </c>
    </row>
    <row r="186" spans="1:10" ht="17.25" x14ac:dyDescent="0.3">
      <c r="A186" s="7" t="s">
        <v>330</v>
      </c>
      <c r="B186" s="8" t="s">
        <v>329</v>
      </c>
      <c r="C186" s="9">
        <v>38652</v>
      </c>
      <c r="D186" s="10" t="s">
        <v>232</v>
      </c>
      <c r="E186" s="11"/>
      <c r="F186" s="14"/>
      <c r="G186" s="11"/>
      <c r="H186" s="14"/>
      <c r="I186" s="11">
        <v>747.7</v>
      </c>
      <c r="J186" s="13">
        <f t="shared" si="2"/>
        <v>-747.7</v>
      </c>
    </row>
    <row r="187" spans="1:10" ht="17.25" x14ac:dyDescent="0.3">
      <c r="A187" s="7" t="s">
        <v>330</v>
      </c>
      <c r="B187" s="8" t="s">
        <v>329</v>
      </c>
      <c r="C187" s="9">
        <v>38652</v>
      </c>
      <c r="D187" s="10" t="s">
        <v>232</v>
      </c>
      <c r="E187" s="11"/>
      <c r="F187" s="14"/>
      <c r="G187" s="11"/>
      <c r="H187" s="14"/>
      <c r="I187" s="11">
        <v>3540.7</v>
      </c>
      <c r="J187" s="13">
        <f t="shared" si="2"/>
        <v>-3540.7</v>
      </c>
    </row>
    <row r="188" spans="1:10" ht="17.25" x14ac:dyDescent="0.3">
      <c r="A188" s="7" t="s">
        <v>330</v>
      </c>
      <c r="B188" s="8" t="s">
        <v>329</v>
      </c>
      <c r="C188" s="9">
        <v>38652</v>
      </c>
      <c r="D188" s="10" t="s">
        <v>232</v>
      </c>
      <c r="E188" s="11"/>
      <c r="F188" s="14"/>
      <c r="G188" s="11"/>
      <c r="H188" s="14"/>
      <c r="I188" s="11">
        <v>490</v>
      </c>
      <c r="J188" s="13">
        <f t="shared" si="2"/>
        <v>-490</v>
      </c>
    </row>
    <row r="189" spans="1:10" ht="17.25" x14ac:dyDescent="0.3">
      <c r="A189" s="7" t="s">
        <v>330</v>
      </c>
      <c r="B189" s="8" t="s">
        <v>329</v>
      </c>
      <c r="C189" s="9">
        <v>38652</v>
      </c>
      <c r="D189" s="10" t="s">
        <v>233</v>
      </c>
      <c r="E189" s="11"/>
      <c r="F189" s="14"/>
      <c r="G189" s="11"/>
      <c r="H189" s="14"/>
      <c r="I189" s="11">
        <v>800</v>
      </c>
      <c r="J189" s="13">
        <f t="shared" si="2"/>
        <v>-800</v>
      </c>
    </row>
    <row r="190" spans="1:10" ht="17.25" x14ac:dyDescent="0.3">
      <c r="A190" s="7" t="s">
        <v>330</v>
      </c>
      <c r="B190" s="8" t="s">
        <v>329</v>
      </c>
      <c r="C190" s="9">
        <v>38652</v>
      </c>
      <c r="D190" s="10" t="s">
        <v>233</v>
      </c>
      <c r="E190" s="11"/>
      <c r="F190" s="14"/>
      <c r="G190" s="11"/>
      <c r="H190" s="14"/>
      <c r="I190" s="11">
        <v>125</v>
      </c>
      <c r="J190" s="13">
        <f t="shared" si="2"/>
        <v>-125</v>
      </c>
    </row>
    <row r="191" spans="1:10" ht="17.25" x14ac:dyDescent="0.3">
      <c r="A191" s="7" t="s">
        <v>330</v>
      </c>
      <c r="B191" s="8" t="s">
        <v>329</v>
      </c>
      <c r="C191" s="9">
        <v>38656</v>
      </c>
      <c r="D191" s="10" t="s">
        <v>61</v>
      </c>
      <c r="E191" s="11"/>
      <c r="F191" s="14"/>
      <c r="G191" s="11"/>
      <c r="H191" s="14"/>
      <c r="I191" s="11">
        <v>2600</v>
      </c>
      <c r="J191" s="13">
        <f t="shared" si="2"/>
        <v>-2600</v>
      </c>
    </row>
    <row r="192" spans="1:10" ht="17.25" x14ac:dyDescent="0.3">
      <c r="A192" s="7" t="s">
        <v>330</v>
      </c>
      <c r="B192" s="8" t="s">
        <v>329</v>
      </c>
      <c r="C192" s="9">
        <v>38656</v>
      </c>
      <c r="D192" s="10" t="s">
        <v>234</v>
      </c>
      <c r="E192" s="11"/>
      <c r="F192" s="14"/>
      <c r="G192" s="11">
        <v>13246.7</v>
      </c>
      <c r="H192" s="14"/>
      <c r="I192" s="11"/>
      <c r="J192" s="13">
        <f t="shared" si="2"/>
        <v>-13246.7</v>
      </c>
    </row>
    <row r="193" spans="1:10" ht="17.25" x14ac:dyDescent="0.3">
      <c r="A193" s="7" t="s">
        <v>330</v>
      </c>
      <c r="B193" s="8" t="s">
        <v>329</v>
      </c>
      <c r="C193" s="9">
        <v>38656</v>
      </c>
      <c r="D193" s="10" t="s">
        <v>235</v>
      </c>
      <c r="E193" s="11"/>
      <c r="F193" s="14"/>
      <c r="G193" s="11"/>
      <c r="H193" s="11">
        <v>55103.3</v>
      </c>
      <c r="I193" s="11"/>
      <c r="J193" s="13">
        <f t="shared" si="2"/>
        <v>-55103.3</v>
      </c>
    </row>
    <row r="194" spans="1:10" ht="17.25" x14ac:dyDescent="0.3">
      <c r="A194" s="7" t="s">
        <v>330</v>
      </c>
      <c r="B194" s="8" t="s">
        <v>329</v>
      </c>
      <c r="C194" s="9">
        <v>38657</v>
      </c>
      <c r="D194" s="10" t="s">
        <v>21</v>
      </c>
      <c r="E194" s="11"/>
      <c r="F194" s="14"/>
      <c r="G194" s="11"/>
      <c r="H194" s="14"/>
      <c r="I194" s="11">
        <v>300</v>
      </c>
      <c r="J194" s="13">
        <f t="shared" si="2"/>
        <v>-300</v>
      </c>
    </row>
    <row r="195" spans="1:10" ht="17.25" x14ac:dyDescent="0.3">
      <c r="A195" s="7" t="s">
        <v>330</v>
      </c>
      <c r="B195" s="8" t="s">
        <v>329</v>
      </c>
      <c r="C195" s="9">
        <v>38663</v>
      </c>
      <c r="D195" s="10" t="s">
        <v>236</v>
      </c>
      <c r="E195" s="11"/>
      <c r="F195" s="14"/>
      <c r="G195" s="11"/>
      <c r="H195" s="14"/>
      <c r="I195" s="11">
        <v>750</v>
      </c>
      <c r="J195" s="13">
        <f t="shared" ref="J195:J258" si="3">E195-F195-G195-H195-I195</f>
        <v>-750</v>
      </c>
    </row>
    <row r="196" spans="1:10" ht="17.25" x14ac:dyDescent="0.3">
      <c r="A196" s="7" t="s">
        <v>330</v>
      </c>
      <c r="B196" s="8" t="s">
        <v>329</v>
      </c>
      <c r="C196" s="9">
        <v>38686</v>
      </c>
      <c r="D196" s="10" t="s">
        <v>237</v>
      </c>
      <c r="E196" s="11"/>
      <c r="F196" s="14"/>
      <c r="G196" s="11"/>
      <c r="H196" s="14"/>
      <c r="I196" s="11">
        <v>336</v>
      </c>
      <c r="J196" s="13">
        <f t="shared" si="3"/>
        <v>-336</v>
      </c>
    </row>
    <row r="197" spans="1:10" ht="17.25" x14ac:dyDescent="0.3">
      <c r="A197" s="7" t="s">
        <v>330</v>
      </c>
      <c r="B197" s="8" t="s">
        <v>329</v>
      </c>
      <c r="C197" s="9">
        <v>38686</v>
      </c>
      <c r="D197" s="10" t="s">
        <v>238</v>
      </c>
      <c r="E197" s="11"/>
      <c r="F197" s="14"/>
      <c r="G197" s="11"/>
      <c r="H197" s="14"/>
      <c r="I197" s="11">
        <v>2000</v>
      </c>
      <c r="J197" s="13">
        <f t="shared" si="3"/>
        <v>-2000</v>
      </c>
    </row>
    <row r="198" spans="1:10" ht="17.25" x14ac:dyDescent="0.3">
      <c r="A198" s="7" t="s">
        <v>330</v>
      </c>
      <c r="B198" s="8" t="s">
        <v>329</v>
      </c>
      <c r="C198" s="9">
        <v>38686</v>
      </c>
      <c r="D198" s="10" t="s">
        <v>20</v>
      </c>
      <c r="E198" s="11"/>
      <c r="F198" s="14"/>
      <c r="G198" s="11">
        <v>7117.34</v>
      </c>
      <c r="H198" s="14"/>
      <c r="I198" s="11"/>
      <c r="J198" s="13">
        <f t="shared" si="3"/>
        <v>-7117.34</v>
      </c>
    </row>
    <row r="199" spans="1:10" ht="17.25" x14ac:dyDescent="0.3">
      <c r="A199" s="7" t="s">
        <v>330</v>
      </c>
      <c r="B199" s="8" t="s">
        <v>329</v>
      </c>
      <c r="C199" s="9">
        <v>38686</v>
      </c>
      <c r="D199" s="10" t="s">
        <v>230</v>
      </c>
      <c r="E199" s="11"/>
      <c r="F199" s="14"/>
      <c r="G199" s="11"/>
      <c r="H199" s="11">
        <v>14007.5</v>
      </c>
      <c r="I199" s="11"/>
      <c r="J199" s="13">
        <f t="shared" si="3"/>
        <v>-14007.5</v>
      </c>
    </row>
    <row r="200" spans="1:10" ht="17.25" x14ac:dyDescent="0.3">
      <c r="A200" s="7" t="s">
        <v>330</v>
      </c>
      <c r="B200" s="8" t="s">
        <v>329</v>
      </c>
      <c r="C200" s="9">
        <v>38687</v>
      </c>
      <c r="D200" s="10" t="s">
        <v>239</v>
      </c>
      <c r="E200" s="11"/>
      <c r="F200" s="14"/>
      <c r="G200" s="11"/>
      <c r="H200" s="14"/>
      <c r="I200" s="11">
        <v>300</v>
      </c>
      <c r="J200" s="13">
        <f t="shared" si="3"/>
        <v>-300</v>
      </c>
    </row>
    <row r="201" spans="1:10" ht="17.25" x14ac:dyDescent="0.3">
      <c r="A201" s="7" t="s">
        <v>330</v>
      </c>
      <c r="B201" s="8" t="s">
        <v>329</v>
      </c>
      <c r="C201" s="9">
        <v>38687</v>
      </c>
      <c r="D201" s="10" t="s">
        <v>239</v>
      </c>
      <c r="E201" s="11"/>
      <c r="F201" s="14"/>
      <c r="G201" s="11"/>
      <c r="H201" s="14"/>
      <c r="I201" s="11">
        <v>230</v>
      </c>
      <c r="J201" s="13">
        <f t="shared" si="3"/>
        <v>-230</v>
      </c>
    </row>
    <row r="202" spans="1:10" ht="17.25" x14ac:dyDescent="0.3">
      <c r="A202" s="7" t="s">
        <v>330</v>
      </c>
      <c r="B202" s="8" t="s">
        <v>329</v>
      </c>
      <c r="C202" s="9">
        <v>38691</v>
      </c>
      <c r="D202" s="10" t="s">
        <v>240</v>
      </c>
      <c r="E202" s="11"/>
      <c r="F202" s="14"/>
      <c r="G202" s="11"/>
      <c r="H202" s="14"/>
      <c r="I202" s="11">
        <v>92</v>
      </c>
      <c r="J202" s="13">
        <f t="shared" si="3"/>
        <v>-92</v>
      </c>
    </row>
    <row r="203" spans="1:10" ht="17.25" x14ac:dyDescent="0.3">
      <c r="A203" s="7" t="s">
        <v>330</v>
      </c>
      <c r="B203" s="8" t="s">
        <v>329</v>
      </c>
      <c r="C203" s="9">
        <v>38692</v>
      </c>
      <c r="D203" s="10" t="s">
        <v>32</v>
      </c>
      <c r="E203" s="11"/>
      <c r="F203" s="14"/>
      <c r="G203" s="11"/>
      <c r="H203" s="14"/>
      <c r="I203" s="11">
        <v>300</v>
      </c>
      <c r="J203" s="13">
        <f t="shared" si="3"/>
        <v>-300</v>
      </c>
    </row>
    <row r="204" spans="1:10" ht="17.25" x14ac:dyDescent="0.3">
      <c r="A204" s="7" t="s">
        <v>330</v>
      </c>
      <c r="B204" s="8" t="s">
        <v>329</v>
      </c>
      <c r="C204" s="9">
        <v>38699</v>
      </c>
      <c r="D204" s="10" t="s">
        <v>241</v>
      </c>
      <c r="E204" s="11"/>
      <c r="F204" s="14"/>
      <c r="G204" s="11"/>
      <c r="H204" s="14"/>
      <c r="I204" s="11">
        <v>680</v>
      </c>
      <c r="J204" s="13">
        <f t="shared" si="3"/>
        <v>-680</v>
      </c>
    </row>
    <row r="205" spans="1:10" ht="17.25" x14ac:dyDescent="0.3">
      <c r="A205" s="7" t="s">
        <v>330</v>
      </c>
      <c r="B205" s="8" t="s">
        <v>329</v>
      </c>
      <c r="C205" s="9">
        <v>38701</v>
      </c>
      <c r="D205" s="10" t="s">
        <v>242</v>
      </c>
      <c r="E205" s="11"/>
      <c r="F205" s="14"/>
      <c r="G205" s="11"/>
      <c r="H205" s="14"/>
      <c r="I205" s="11">
        <v>100</v>
      </c>
      <c r="J205" s="13">
        <f t="shared" si="3"/>
        <v>-100</v>
      </c>
    </row>
    <row r="206" spans="1:10" ht="17.25" x14ac:dyDescent="0.3">
      <c r="A206" s="7" t="s">
        <v>330</v>
      </c>
      <c r="B206" s="8" t="s">
        <v>329</v>
      </c>
      <c r="C206" s="9">
        <v>38701</v>
      </c>
      <c r="D206" s="10" t="s">
        <v>243</v>
      </c>
      <c r="E206" s="11"/>
      <c r="F206" s="14"/>
      <c r="G206" s="14"/>
      <c r="H206" s="14"/>
      <c r="I206" s="11">
        <v>2215.5</v>
      </c>
      <c r="J206" s="13">
        <f t="shared" si="3"/>
        <v>-2215.5</v>
      </c>
    </row>
    <row r="207" spans="1:10" ht="17.25" x14ac:dyDescent="0.3">
      <c r="A207" s="7" t="s">
        <v>330</v>
      </c>
      <c r="B207" s="8" t="s">
        <v>329</v>
      </c>
      <c r="C207" s="9">
        <v>38709</v>
      </c>
      <c r="D207" s="10" t="s">
        <v>244</v>
      </c>
      <c r="E207" s="11"/>
      <c r="F207" s="14"/>
      <c r="G207" s="14"/>
      <c r="H207" s="14"/>
      <c r="I207" s="11">
        <v>450</v>
      </c>
      <c r="J207" s="13">
        <f t="shared" si="3"/>
        <v>-450</v>
      </c>
    </row>
    <row r="208" spans="1:10" ht="17.25" x14ac:dyDescent="0.3">
      <c r="A208" s="7" t="s">
        <v>330</v>
      </c>
      <c r="B208" s="8" t="s">
        <v>329</v>
      </c>
      <c r="C208" s="9">
        <v>38717</v>
      </c>
      <c r="D208" s="10" t="s">
        <v>245</v>
      </c>
      <c r="E208" s="11"/>
      <c r="F208" s="14"/>
      <c r="G208" s="11">
        <v>1614.92</v>
      </c>
      <c r="H208" s="11"/>
      <c r="I208" s="11"/>
      <c r="J208" s="13">
        <f t="shared" si="3"/>
        <v>-1614.92</v>
      </c>
    </row>
    <row r="209" spans="1:10" ht="17.25" x14ac:dyDescent="0.3">
      <c r="A209" s="7" t="s">
        <v>330</v>
      </c>
      <c r="B209" s="8" t="s">
        <v>329</v>
      </c>
      <c r="C209" s="9">
        <v>38717</v>
      </c>
      <c r="D209" s="10" t="s">
        <v>246</v>
      </c>
      <c r="E209" s="11"/>
      <c r="F209" s="14"/>
      <c r="G209" s="14"/>
      <c r="H209" s="11">
        <v>6452</v>
      </c>
      <c r="I209" s="11"/>
      <c r="J209" s="13">
        <f t="shared" si="3"/>
        <v>-6452</v>
      </c>
    </row>
    <row r="210" spans="1:10" ht="17.25" x14ac:dyDescent="0.3">
      <c r="A210" s="7" t="s">
        <v>330</v>
      </c>
      <c r="B210" s="8" t="s">
        <v>329</v>
      </c>
      <c r="C210" s="9">
        <v>38729</v>
      </c>
      <c r="D210" s="10" t="s">
        <v>10</v>
      </c>
      <c r="E210" s="11"/>
      <c r="F210" s="14"/>
      <c r="G210" s="14"/>
      <c r="H210" s="11"/>
      <c r="I210" s="11">
        <v>300</v>
      </c>
      <c r="J210" s="13">
        <f t="shared" si="3"/>
        <v>-300</v>
      </c>
    </row>
    <row r="211" spans="1:10" ht="17.25" x14ac:dyDescent="0.3">
      <c r="A211" s="7" t="s">
        <v>330</v>
      </c>
      <c r="B211" s="8" t="s">
        <v>329</v>
      </c>
      <c r="C211" s="9">
        <v>38730</v>
      </c>
      <c r="D211" s="10" t="s">
        <v>247</v>
      </c>
      <c r="E211" s="11"/>
      <c r="F211" s="14"/>
      <c r="G211" s="14"/>
      <c r="H211" s="11"/>
      <c r="I211" s="11">
        <v>656</v>
      </c>
      <c r="J211" s="13">
        <f t="shared" si="3"/>
        <v>-656</v>
      </c>
    </row>
    <row r="212" spans="1:10" ht="17.25" x14ac:dyDescent="0.3">
      <c r="A212" s="7" t="s">
        <v>330</v>
      </c>
      <c r="B212" s="8" t="s">
        <v>329</v>
      </c>
      <c r="C212" s="9">
        <v>38737</v>
      </c>
      <c r="D212" s="10" t="s">
        <v>228</v>
      </c>
      <c r="E212" s="11"/>
      <c r="F212" s="14"/>
      <c r="G212" s="14"/>
      <c r="H212" s="11"/>
      <c r="I212" s="11">
        <v>450</v>
      </c>
      <c r="J212" s="13">
        <f t="shared" si="3"/>
        <v>-450</v>
      </c>
    </row>
    <row r="213" spans="1:10" ht="17.25" x14ac:dyDescent="0.3">
      <c r="A213" s="7" t="s">
        <v>330</v>
      </c>
      <c r="B213" s="8" t="s">
        <v>329</v>
      </c>
      <c r="C213" s="9">
        <v>38737</v>
      </c>
      <c r="D213" s="10" t="s">
        <v>228</v>
      </c>
      <c r="E213" s="11"/>
      <c r="F213" s="14"/>
      <c r="G213" s="14"/>
      <c r="H213" s="11"/>
      <c r="I213" s="11">
        <v>150</v>
      </c>
      <c r="J213" s="13">
        <f t="shared" si="3"/>
        <v>-150</v>
      </c>
    </row>
    <row r="214" spans="1:10" ht="17.25" x14ac:dyDescent="0.3">
      <c r="A214" s="7" t="s">
        <v>330</v>
      </c>
      <c r="B214" s="8" t="s">
        <v>329</v>
      </c>
      <c r="C214" s="9">
        <v>38740</v>
      </c>
      <c r="D214" s="10" t="s">
        <v>48</v>
      </c>
      <c r="E214" s="11"/>
      <c r="F214" s="14"/>
      <c r="G214" s="14"/>
      <c r="H214" s="11"/>
      <c r="I214" s="11">
        <v>666</v>
      </c>
      <c r="J214" s="13">
        <f t="shared" si="3"/>
        <v>-666</v>
      </c>
    </row>
    <row r="215" spans="1:10" ht="17.25" x14ac:dyDescent="0.3">
      <c r="A215" s="7" t="s">
        <v>330</v>
      </c>
      <c r="B215" s="8" t="s">
        <v>329</v>
      </c>
      <c r="C215" s="9">
        <v>38740</v>
      </c>
      <c r="D215" s="10" t="s">
        <v>248</v>
      </c>
      <c r="E215" s="11"/>
      <c r="F215" s="14"/>
      <c r="G215" s="14"/>
      <c r="H215" s="11"/>
      <c r="I215" s="11">
        <v>300</v>
      </c>
      <c r="J215" s="13">
        <f t="shared" si="3"/>
        <v>-300</v>
      </c>
    </row>
    <row r="216" spans="1:10" ht="17.25" x14ac:dyDescent="0.3">
      <c r="A216" s="7" t="s">
        <v>330</v>
      </c>
      <c r="B216" s="8" t="s">
        <v>329</v>
      </c>
      <c r="C216" s="9">
        <v>38740</v>
      </c>
      <c r="D216" s="10" t="s">
        <v>248</v>
      </c>
      <c r="E216" s="11"/>
      <c r="F216" s="14"/>
      <c r="G216" s="14"/>
      <c r="H216" s="11"/>
      <c r="I216" s="11">
        <v>138</v>
      </c>
      <c r="J216" s="13">
        <f t="shared" si="3"/>
        <v>-138</v>
      </c>
    </row>
    <row r="217" spans="1:10" ht="17.25" x14ac:dyDescent="0.3">
      <c r="A217" s="7" t="s">
        <v>330</v>
      </c>
      <c r="B217" s="8" t="s">
        <v>329</v>
      </c>
      <c r="C217" s="9">
        <v>38740</v>
      </c>
      <c r="D217" s="10" t="s">
        <v>248</v>
      </c>
      <c r="E217" s="11"/>
      <c r="F217" s="14"/>
      <c r="G217" s="14"/>
      <c r="H217" s="11"/>
      <c r="I217" s="11">
        <v>131</v>
      </c>
      <c r="J217" s="13">
        <f t="shared" si="3"/>
        <v>-131</v>
      </c>
    </row>
    <row r="218" spans="1:10" ht="17.25" x14ac:dyDescent="0.3">
      <c r="A218" s="7" t="s">
        <v>330</v>
      </c>
      <c r="B218" s="8" t="s">
        <v>329</v>
      </c>
      <c r="C218" s="9">
        <v>38741</v>
      </c>
      <c r="D218" s="10" t="s">
        <v>249</v>
      </c>
      <c r="E218" s="11"/>
      <c r="F218" s="14"/>
      <c r="G218" s="14"/>
      <c r="H218" s="11"/>
      <c r="I218" s="11">
        <v>50000</v>
      </c>
      <c r="J218" s="13">
        <f t="shared" si="3"/>
        <v>-50000</v>
      </c>
    </row>
    <row r="219" spans="1:10" ht="17.25" x14ac:dyDescent="0.3">
      <c r="A219" s="7" t="s">
        <v>330</v>
      </c>
      <c r="B219" s="8" t="s">
        <v>329</v>
      </c>
      <c r="C219" s="9">
        <v>38748</v>
      </c>
      <c r="D219" s="10" t="s">
        <v>332</v>
      </c>
      <c r="E219" s="11">
        <v>400000</v>
      </c>
      <c r="F219" s="14"/>
      <c r="G219" s="14"/>
      <c r="H219" s="11"/>
      <c r="I219" s="11"/>
      <c r="J219" s="13">
        <f t="shared" si="3"/>
        <v>400000</v>
      </c>
    </row>
    <row r="220" spans="1:10" ht="17.25" x14ac:dyDescent="0.3">
      <c r="A220" s="7" t="s">
        <v>330</v>
      </c>
      <c r="B220" s="8" t="s">
        <v>329</v>
      </c>
      <c r="C220" s="9">
        <v>38748</v>
      </c>
      <c r="D220" s="10" t="s">
        <v>250</v>
      </c>
      <c r="E220" s="11"/>
      <c r="F220" s="14"/>
      <c r="G220" s="11">
        <v>3141.33</v>
      </c>
      <c r="H220" s="11"/>
      <c r="I220" s="11"/>
      <c r="J220" s="13">
        <f t="shared" si="3"/>
        <v>-3141.33</v>
      </c>
    </row>
    <row r="221" spans="1:10" ht="17.25" x14ac:dyDescent="0.3">
      <c r="A221" s="7" t="s">
        <v>330</v>
      </c>
      <c r="B221" s="8" t="s">
        <v>329</v>
      </c>
      <c r="C221" s="9">
        <v>38758</v>
      </c>
      <c r="D221" s="10" t="s">
        <v>251</v>
      </c>
      <c r="E221" s="11"/>
      <c r="F221" s="14"/>
      <c r="G221" s="14"/>
      <c r="H221" s="11"/>
      <c r="I221" s="11">
        <v>3168</v>
      </c>
      <c r="J221" s="13">
        <f t="shared" si="3"/>
        <v>-3168</v>
      </c>
    </row>
    <row r="222" spans="1:10" ht="17.25" x14ac:dyDescent="0.3">
      <c r="A222" s="7" t="s">
        <v>330</v>
      </c>
      <c r="B222" s="8" t="s">
        <v>329</v>
      </c>
      <c r="C222" s="9">
        <v>38758</v>
      </c>
      <c r="D222" s="10" t="s">
        <v>251</v>
      </c>
      <c r="E222" s="11"/>
      <c r="F222" s="14"/>
      <c r="G222" s="14"/>
      <c r="H222" s="11"/>
      <c r="I222" s="11">
        <v>3410.5</v>
      </c>
      <c r="J222" s="13">
        <f t="shared" si="3"/>
        <v>-3410.5</v>
      </c>
    </row>
    <row r="223" spans="1:10" ht="17.25" x14ac:dyDescent="0.3">
      <c r="A223" s="7" t="s">
        <v>330</v>
      </c>
      <c r="B223" s="8" t="s">
        <v>329</v>
      </c>
      <c r="C223" s="9">
        <v>38758</v>
      </c>
      <c r="D223" s="10" t="s">
        <v>251</v>
      </c>
      <c r="E223" s="11"/>
      <c r="F223" s="14"/>
      <c r="G223" s="14"/>
      <c r="H223" s="11"/>
      <c r="I223" s="11">
        <v>679.6</v>
      </c>
      <c r="J223" s="13">
        <f t="shared" si="3"/>
        <v>-679.6</v>
      </c>
    </row>
    <row r="224" spans="1:10" ht="17.25" x14ac:dyDescent="0.3">
      <c r="A224" s="7" t="s">
        <v>330</v>
      </c>
      <c r="B224" s="8" t="s">
        <v>329</v>
      </c>
      <c r="C224" s="9">
        <v>38758</v>
      </c>
      <c r="D224" s="10" t="s">
        <v>251</v>
      </c>
      <c r="E224" s="11"/>
      <c r="F224" s="14"/>
      <c r="G224" s="14"/>
      <c r="H224" s="11"/>
      <c r="I224" s="11">
        <v>2500</v>
      </c>
      <c r="J224" s="13">
        <f t="shared" si="3"/>
        <v>-2500</v>
      </c>
    </row>
    <row r="225" spans="1:10" ht="17.25" x14ac:dyDescent="0.3">
      <c r="A225" s="7" t="s">
        <v>330</v>
      </c>
      <c r="B225" s="8" t="s">
        <v>329</v>
      </c>
      <c r="C225" s="9">
        <v>38758</v>
      </c>
      <c r="D225" s="10" t="s">
        <v>251</v>
      </c>
      <c r="E225" s="11"/>
      <c r="F225" s="14"/>
      <c r="G225" s="14"/>
      <c r="H225" s="11"/>
      <c r="I225" s="11">
        <v>85</v>
      </c>
      <c r="J225" s="13">
        <f t="shared" si="3"/>
        <v>-85</v>
      </c>
    </row>
    <row r="226" spans="1:10" ht="17.25" x14ac:dyDescent="0.3">
      <c r="A226" s="7" t="s">
        <v>330</v>
      </c>
      <c r="B226" s="8" t="s">
        <v>329</v>
      </c>
      <c r="C226" s="9">
        <v>38775</v>
      </c>
      <c r="D226" s="10" t="s">
        <v>252</v>
      </c>
      <c r="E226" s="11"/>
      <c r="F226" s="14"/>
      <c r="G226" s="14"/>
      <c r="H226" s="11"/>
      <c r="I226" s="11">
        <v>1250</v>
      </c>
      <c r="J226" s="13">
        <f t="shared" si="3"/>
        <v>-1250</v>
      </c>
    </row>
    <row r="227" spans="1:10" ht="17.25" x14ac:dyDescent="0.3">
      <c r="A227" s="7" t="s">
        <v>330</v>
      </c>
      <c r="B227" s="8" t="s">
        <v>329</v>
      </c>
      <c r="C227" s="9">
        <v>38775</v>
      </c>
      <c r="D227" s="10" t="s">
        <v>253</v>
      </c>
      <c r="E227" s="11"/>
      <c r="F227" s="14"/>
      <c r="G227" s="14"/>
      <c r="H227" s="11"/>
      <c r="I227" s="11">
        <v>5000</v>
      </c>
      <c r="J227" s="13">
        <f t="shared" si="3"/>
        <v>-5000</v>
      </c>
    </row>
    <row r="228" spans="1:10" ht="17.25" x14ac:dyDescent="0.3">
      <c r="A228" s="7" t="s">
        <v>330</v>
      </c>
      <c r="B228" s="8" t="s">
        <v>329</v>
      </c>
      <c r="C228" s="9">
        <v>38776</v>
      </c>
      <c r="D228" s="10" t="s">
        <v>254</v>
      </c>
      <c r="E228" s="11"/>
      <c r="F228" s="14"/>
      <c r="G228" s="11">
        <v>7914.91</v>
      </c>
      <c r="H228" s="11"/>
      <c r="I228" s="11"/>
      <c r="J228" s="13">
        <f t="shared" si="3"/>
        <v>-7914.91</v>
      </c>
    </row>
    <row r="229" spans="1:10" ht="17.25" x14ac:dyDescent="0.3">
      <c r="A229" s="7" t="s">
        <v>330</v>
      </c>
      <c r="B229" s="8" t="s">
        <v>329</v>
      </c>
      <c r="C229" s="9">
        <v>38776</v>
      </c>
      <c r="D229" s="10" t="s">
        <v>255</v>
      </c>
      <c r="E229" s="11"/>
      <c r="F229" s="14"/>
      <c r="G229" s="14"/>
      <c r="H229" s="11">
        <v>13392.35</v>
      </c>
      <c r="I229" s="11"/>
      <c r="J229" s="13">
        <f t="shared" si="3"/>
        <v>-13392.35</v>
      </c>
    </row>
    <row r="230" spans="1:10" ht="17.25" x14ac:dyDescent="0.3">
      <c r="A230" s="7" t="s">
        <v>330</v>
      </c>
      <c r="B230" s="8" t="s">
        <v>329</v>
      </c>
      <c r="C230" s="9">
        <v>38777</v>
      </c>
      <c r="D230" s="10" t="s">
        <v>21</v>
      </c>
      <c r="E230" s="11"/>
      <c r="F230" s="14"/>
      <c r="G230" s="14"/>
      <c r="H230" s="11"/>
      <c r="I230" s="11">
        <v>5000</v>
      </c>
      <c r="J230" s="13">
        <f t="shared" si="3"/>
        <v>-5000</v>
      </c>
    </row>
    <row r="231" spans="1:10" ht="17.25" x14ac:dyDescent="0.3">
      <c r="A231" s="7" t="s">
        <v>330</v>
      </c>
      <c r="B231" s="8" t="s">
        <v>329</v>
      </c>
      <c r="C231" s="9">
        <v>38807</v>
      </c>
      <c r="D231" s="10" t="s">
        <v>256</v>
      </c>
      <c r="E231" s="11"/>
      <c r="F231" s="14"/>
      <c r="G231" s="11">
        <v>10661.51</v>
      </c>
      <c r="H231" s="14"/>
      <c r="I231" s="11"/>
      <c r="J231" s="13">
        <f t="shared" si="3"/>
        <v>-10661.51</v>
      </c>
    </row>
    <row r="232" spans="1:10" ht="17.25" x14ac:dyDescent="0.3">
      <c r="A232" s="7" t="s">
        <v>330</v>
      </c>
      <c r="B232" s="8" t="s">
        <v>329</v>
      </c>
      <c r="C232" s="9">
        <v>38807</v>
      </c>
      <c r="D232" s="10" t="s">
        <v>257</v>
      </c>
      <c r="E232" s="11"/>
      <c r="F232" s="14"/>
      <c r="G232" s="14"/>
      <c r="H232" s="11">
        <v>11638.4</v>
      </c>
      <c r="I232" s="11"/>
      <c r="J232" s="13">
        <f t="shared" si="3"/>
        <v>-11638.4</v>
      </c>
    </row>
    <row r="233" spans="1:10" ht="17.25" x14ac:dyDescent="0.3">
      <c r="A233" s="7" t="s">
        <v>330</v>
      </c>
      <c r="B233" s="8" t="s">
        <v>329</v>
      </c>
      <c r="C233" s="9">
        <v>38824</v>
      </c>
      <c r="D233" s="10" t="s">
        <v>258</v>
      </c>
      <c r="E233" s="11"/>
      <c r="F233" s="14"/>
      <c r="G233" s="11"/>
      <c r="H233" s="14"/>
      <c r="I233" s="11">
        <v>880</v>
      </c>
      <c r="J233" s="13">
        <f t="shared" si="3"/>
        <v>-880</v>
      </c>
    </row>
    <row r="234" spans="1:10" ht="17.25" x14ac:dyDescent="0.3">
      <c r="A234" s="7" t="s">
        <v>330</v>
      </c>
      <c r="B234" s="8" t="s">
        <v>329</v>
      </c>
      <c r="C234" s="9">
        <v>38837</v>
      </c>
      <c r="D234" s="10" t="s">
        <v>259</v>
      </c>
      <c r="E234" s="11"/>
      <c r="F234" s="14"/>
      <c r="G234" s="11">
        <v>9004.0499999999993</v>
      </c>
      <c r="H234" s="14"/>
      <c r="I234" s="11"/>
      <c r="J234" s="13">
        <f t="shared" si="3"/>
        <v>-9004.0499999999993</v>
      </c>
    </row>
    <row r="235" spans="1:10" ht="17.25" x14ac:dyDescent="0.3">
      <c r="A235" s="7" t="s">
        <v>330</v>
      </c>
      <c r="B235" s="8" t="s">
        <v>329</v>
      </c>
      <c r="C235" s="9">
        <v>38837</v>
      </c>
      <c r="D235" s="10" t="s">
        <v>260</v>
      </c>
      <c r="E235" s="11"/>
      <c r="F235" s="14"/>
      <c r="G235" s="14"/>
      <c r="H235" s="11">
        <v>38744.699999999997</v>
      </c>
      <c r="I235" s="11"/>
      <c r="J235" s="13">
        <f t="shared" si="3"/>
        <v>-38744.699999999997</v>
      </c>
    </row>
    <row r="236" spans="1:10" ht="17.25" x14ac:dyDescent="0.3">
      <c r="A236" s="7" t="s">
        <v>330</v>
      </c>
      <c r="B236" s="8" t="s">
        <v>329</v>
      </c>
      <c r="C236" s="9">
        <v>38848</v>
      </c>
      <c r="D236" s="10" t="s">
        <v>17</v>
      </c>
      <c r="E236" s="11"/>
      <c r="F236" s="14"/>
      <c r="G236" s="14"/>
      <c r="H236" s="14"/>
      <c r="I236" s="11">
        <v>2438.4</v>
      </c>
      <c r="J236" s="13">
        <f t="shared" si="3"/>
        <v>-2438.4</v>
      </c>
    </row>
    <row r="237" spans="1:10" ht="17.25" x14ac:dyDescent="0.3">
      <c r="A237" s="7" t="s">
        <v>330</v>
      </c>
      <c r="B237" s="8" t="s">
        <v>329</v>
      </c>
      <c r="C237" s="9">
        <v>38848</v>
      </c>
      <c r="D237" s="10" t="s">
        <v>17</v>
      </c>
      <c r="E237" s="11"/>
      <c r="F237" s="14"/>
      <c r="G237" s="14"/>
      <c r="H237" s="14"/>
      <c r="I237" s="11">
        <v>5058</v>
      </c>
      <c r="J237" s="13">
        <f t="shared" si="3"/>
        <v>-5058</v>
      </c>
    </row>
    <row r="238" spans="1:10" ht="17.25" x14ac:dyDescent="0.3">
      <c r="A238" s="7" t="s">
        <v>330</v>
      </c>
      <c r="B238" s="8" t="s">
        <v>329</v>
      </c>
      <c r="C238" s="9">
        <v>38868</v>
      </c>
      <c r="D238" s="10" t="s">
        <v>261</v>
      </c>
      <c r="E238" s="11"/>
      <c r="F238" s="11"/>
      <c r="G238" s="11">
        <v>2516.94</v>
      </c>
      <c r="H238" s="14"/>
      <c r="I238" s="11"/>
      <c r="J238" s="13">
        <f t="shared" si="3"/>
        <v>-2516.94</v>
      </c>
    </row>
    <row r="239" spans="1:10" ht="17.25" x14ac:dyDescent="0.3">
      <c r="A239" s="7" t="s">
        <v>330</v>
      </c>
      <c r="B239" s="8" t="s">
        <v>329</v>
      </c>
      <c r="C239" s="9">
        <v>38868</v>
      </c>
      <c r="D239" s="10" t="s">
        <v>27</v>
      </c>
      <c r="E239" s="11"/>
      <c r="F239" s="11"/>
      <c r="G239" s="14"/>
      <c r="H239" s="11">
        <v>12960</v>
      </c>
      <c r="I239" s="14"/>
      <c r="J239" s="13">
        <f t="shared" si="3"/>
        <v>-12960</v>
      </c>
    </row>
    <row r="240" spans="1:10" ht="17.25" x14ac:dyDescent="0.3">
      <c r="A240" s="7" t="s">
        <v>330</v>
      </c>
      <c r="B240" s="8" t="s">
        <v>329</v>
      </c>
      <c r="C240" s="9">
        <v>38898</v>
      </c>
      <c r="D240" s="10" t="s">
        <v>35</v>
      </c>
      <c r="E240" s="11"/>
      <c r="F240" s="14"/>
      <c r="G240" s="11">
        <v>683.44</v>
      </c>
      <c r="H240" s="14"/>
      <c r="I240" s="11"/>
      <c r="J240" s="13">
        <f t="shared" si="3"/>
        <v>-683.44</v>
      </c>
    </row>
    <row r="241" spans="1:10" ht="17.25" x14ac:dyDescent="0.3">
      <c r="A241" s="7" t="s">
        <v>330</v>
      </c>
      <c r="B241" s="8" t="s">
        <v>329</v>
      </c>
      <c r="C241" s="9">
        <v>38898</v>
      </c>
      <c r="D241" s="10" t="s">
        <v>237</v>
      </c>
      <c r="E241" s="11"/>
      <c r="F241" s="14"/>
      <c r="G241" s="14"/>
      <c r="H241" s="11">
        <v>3577.5</v>
      </c>
      <c r="I241" s="11"/>
      <c r="J241" s="13">
        <f t="shared" si="3"/>
        <v>-3577.5</v>
      </c>
    </row>
    <row r="242" spans="1:10" ht="17.25" x14ac:dyDescent="0.3">
      <c r="A242" s="7" t="s">
        <v>330</v>
      </c>
      <c r="B242" s="8" t="s">
        <v>329</v>
      </c>
      <c r="C242" s="9">
        <v>38905</v>
      </c>
      <c r="D242" s="10" t="s">
        <v>262</v>
      </c>
      <c r="E242" s="11"/>
      <c r="F242" s="14"/>
      <c r="G242" s="14"/>
      <c r="H242" s="14"/>
      <c r="I242" s="11">
        <v>1177.9000000000001</v>
      </c>
      <c r="J242" s="13">
        <f t="shared" si="3"/>
        <v>-1177.9000000000001</v>
      </c>
    </row>
    <row r="243" spans="1:10" ht="17.25" x14ac:dyDescent="0.3">
      <c r="A243" s="7" t="s">
        <v>330</v>
      </c>
      <c r="B243" s="8" t="s">
        <v>329</v>
      </c>
      <c r="C243" s="9">
        <v>38905</v>
      </c>
      <c r="D243" s="10" t="s">
        <v>262</v>
      </c>
      <c r="E243" s="11"/>
      <c r="F243" s="14"/>
      <c r="G243" s="14"/>
      <c r="H243" s="14"/>
      <c r="I243" s="11">
        <v>4211.8999999999996</v>
      </c>
      <c r="J243" s="13">
        <f t="shared" si="3"/>
        <v>-4211.8999999999996</v>
      </c>
    </row>
    <row r="244" spans="1:10" ht="17.25" x14ac:dyDescent="0.3">
      <c r="A244" s="7" t="s">
        <v>330</v>
      </c>
      <c r="B244" s="8" t="s">
        <v>329</v>
      </c>
      <c r="C244" s="9">
        <v>38905</v>
      </c>
      <c r="D244" s="10" t="s">
        <v>262</v>
      </c>
      <c r="E244" s="11"/>
      <c r="F244" s="14"/>
      <c r="G244" s="14"/>
      <c r="H244" s="14"/>
      <c r="I244" s="11">
        <v>505</v>
      </c>
      <c r="J244" s="13">
        <f t="shared" si="3"/>
        <v>-505</v>
      </c>
    </row>
    <row r="245" spans="1:10" ht="17.25" x14ac:dyDescent="0.3">
      <c r="A245" s="7" t="s">
        <v>330</v>
      </c>
      <c r="B245" s="8" t="s">
        <v>329</v>
      </c>
      <c r="C245" s="9">
        <v>38929</v>
      </c>
      <c r="D245" s="10" t="s">
        <v>248</v>
      </c>
      <c r="E245" s="11"/>
      <c r="F245" s="14"/>
      <c r="G245" s="11">
        <v>328.68</v>
      </c>
      <c r="H245" s="14"/>
      <c r="I245" s="11"/>
      <c r="J245" s="13">
        <f t="shared" si="3"/>
        <v>-328.68</v>
      </c>
    </row>
    <row r="246" spans="1:10" ht="17.25" x14ac:dyDescent="0.3">
      <c r="A246" s="7" t="s">
        <v>330</v>
      </c>
      <c r="B246" s="8" t="s">
        <v>329</v>
      </c>
      <c r="C246" s="9">
        <v>38960</v>
      </c>
      <c r="D246" s="10" t="s">
        <v>263</v>
      </c>
      <c r="E246" s="11"/>
      <c r="F246" s="14"/>
      <c r="G246" s="11">
        <v>182.47</v>
      </c>
      <c r="H246" s="14"/>
      <c r="I246" s="11"/>
      <c r="J246" s="13">
        <f t="shared" si="3"/>
        <v>-182.47</v>
      </c>
    </row>
    <row r="247" spans="1:10" ht="17.25" x14ac:dyDescent="0.3">
      <c r="A247" s="7" t="s">
        <v>330</v>
      </c>
      <c r="B247" s="8" t="s">
        <v>329</v>
      </c>
      <c r="C247" s="9">
        <v>38990</v>
      </c>
      <c r="D247" s="10" t="s">
        <v>264</v>
      </c>
      <c r="E247" s="11"/>
      <c r="F247" s="14"/>
      <c r="G247" s="11">
        <v>61.76</v>
      </c>
      <c r="H247" s="14"/>
      <c r="I247" s="11"/>
      <c r="J247" s="13">
        <f t="shared" si="3"/>
        <v>-61.76</v>
      </c>
    </row>
    <row r="248" spans="1:10" ht="17.25" x14ac:dyDescent="0.3">
      <c r="A248" s="7" t="s">
        <v>330</v>
      </c>
      <c r="B248" s="8" t="s">
        <v>329</v>
      </c>
      <c r="C248" s="9">
        <v>39003</v>
      </c>
      <c r="D248" s="10" t="s">
        <v>265</v>
      </c>
      <c r="E248" s="11"/>
      <c r="F248" s="14"/>
      <c r="G248" s="14"/>
      <c r="H248" s="14"/>
      <c r="I248" s="11">
        <v>410</v>
      </c>
      <c r="J248" s="13">
        <f t="shared" si="3"/>
        <v>-410</v>
      </c>
    </row>
    <row r="249" spans="1:10" ht="17.25" x14ac:dyDescent="0.3">
      <c r="A249" s="7" t="s">
        <v>330</v>
      </c>
      <c r="B249" s="8" t="s">
        <v>329</v>
      </c>
      <c r="C249" s="9">
        <v>39021</v>
      </c>
      <c r="D249" s="10" t="s">
        <v>204</v>
      </c>
      <c r="E249" s="11"/>
      <c r="F249" s="14"/>
      <c r="G249" s="11">
        <v>576.58000000000004</v>
      </c>
      <c r="H249" s="14"/>
      <c r="I249" s="11"/>
      <c r="J249" s="13">
        <f t="shared" si="3"/>
        <v>-576.58000000000004</v>
      </c>
    </row>
    <row r="250" spans="1:10" ht="17.25" x14ac:dyDescent="0.3">
      <c r="A250" s="7" t="s">
        <v>330</v>
      </c>
      <c r="B250" s="8" t="s">
        <v>329</v>
      </c>
      <c r="C250" s="9">
        <v>39141</v>
      </c>
      <c r="D250" s="10" t="s">
        <v>333</v>
      </c>
      <c r="E250" s="11"/>
      <c r="F250" s="14"/>
      <c r="G250" s="14">
        <v>148.62</v>
      </c>
      <c r="H250" s="14"/>
      <c r="I250" s="11"/>
      <c r="J250" s="13">
        <f t="shared" si="3"/>
        <v>-148.62</v>
      </c>
    </row>
    <row r="251" spans="1:10" ht="17.25" x14ac:dyDescent="0.3">
      <c r="A251" s="7" t="s">
        <v>330</v>
      </c>
      <c r="B251" s="8" t="s">
        <v>329</v>
      </c>
      <c r="C251" s="9">
        <v>39386</v>
      </c>
      <c r="D251" s="10" t="s">
        <v>334</v>
      </c>
      <c r="E251" s="11"/>
      <c r="F251" s="14"/>
      <c r="G251" s="14">
        <v>87.58</v>
      </c>
      <c r="H251" s="14"/>
      <c r="I251" s="11"/>
      <c r="J251" s="13">
        <f t="shared" si="3"/>
        <v>-87.58</v>
      </c>
    </row>
    <row r="252" spans="1:10" ht="17.25" x14ac:dyDescent="0.3">
      <c r="A252" s="7" t="s">
        <v>330</v>
      </c>
      <c r="B252" s="8" t="s">
        <v>329</v>
      </c>
      <c r="C252" s="9">
        <v>40207</v>
      </c>
      <c r="D252" s="10" t="s">
        <v>266</v>
      </c>
      <c r="E252" s="11"/>
      <c r="F252" s="14"/>
      <c r="G252" s="14"/>
      <c r="H252" s="14"/>
      <c r="I252" s="11">
        <v>3500</v>
      </c>
      <c r="J252" s="13">
        <f t="shared" si="3"/>
        <v>-3500</v>
      </c>
    </row>
    <row r="253" spans="1:10" ht="17.25" x14ac:dyDescent="0.3">
      <c r="A253" s="7" t="s">
        <v>330</v>
      </c>
      <c r="B253" s="8" t="s">
        <v>329</v>
      </c>
      <c r="C253" s="9">
        <v>40214</v>
      </c>
      <c r="D253" s="10" t="s">
        <v>267</v>
      </c>
      <c r="E253" s="11"/>
      <c r="F253" s="14"/>
      <c r="G253" s="14"/>
      <c r="H253" s="14"/>
      <c r="I253" s="11">
        <v>200</v>
      </c>
      <c r="J253" s="13">
        <f t="shared" si="3"/>
        <v>-200</v>
      </c>
    </row>
    <row r="254" spans="1:10" ht="17.25" x14ac:dyDescent="0.3">
      <c r="A254" s="7" t="s">
        <v>330</v>
      </c>
      <c r="B254" s="8" t="s">
        <v>329</v>
      </c>
      <c r="C254" s="9">
        <v>40237</v>
      </c>
      <c r="D254" s="10" t="s">
        <v>268</v>
      </c>
      <c r="E254" s="11"/>
      <c r="F254" s="14"/>
      <c r="G254" s="11">
        <v>260</v>
      </c>
      <c r="H254" s="14"/>
      <c r="I254" s="11"/>
      <c r="J254" s="13">
        <f t="shared" si="3"/>
        <v>-260</v>
      </c>
    </row>
    <row r="255" spans="1:10" ht="17.25" x14ac:dyDescent="0.3">
      <c r="A255" s="7" t="s">
        <v>330</v>
      </c>
      <c r="B255" s="8" t="s">
        <v>329</v>
      </c>
      <c r="C255" s="9">
        <v>40245</v>
      </c>
      <c r="D255" s="10" t="s">
        <v>269</v>
      </c>
      <c r="E255" s="11"/>
      <c r="F255" s="14"/>
      <c r="G255" s="14"/>
      <c r="H255" s="14"/>
      <c r="I255" s="11">
        <v>51000</v>
      </c>
      <c r="J255" s="13">
        <f t="shared" si="3"/>
        <v>-51000</v>
      </c>
    </row>
    <row r="256" spans="1:10" ht="17.25" x14ac:dyDescent="0.3">
      <c r="A256" s="7" t="s">
        <v>330</v>
      </c>
      <c r="B256" s="8" t="s">
        <v>329</v>
      </c>
      <c r="C256" s="9">
        <v>40268</v>
      </c>
      <c r="D256" s="10" t="s">
        <v>270</v>
      </c>
      <c r="E256" s="11"/>
      <c r="F256" s="14"/>
      <c r="G256" s="11">
        <v>9525</v>
      </c>
      <c r="H256" s="14"/>
      <c r="I256" s="11"/>
      <c r="J256" s="13">
        <f t="shared" si="3"/>
        <v>-9525</v>
      </c>
    </row>
    <row r="257" spans="1:10" ht="17.25" x14ac:dyDescent="0.3">
      <c r="A257" s="7" t="s">
        <v>330</v>
      </c>
      <c r="B257" s="8" t="s">
        <v>329</v>
      </c>
      <c r="C257" s="9">
        <v>40270</v>
      </c>
      <c r="D257" s="10" t="s">
        <v>271</v>
      </c>
      <c r="E257" s="11"/>
      <c r="F257" s="14"/>
      <c r="G257" s="14"/>
      <c r="H257" s="14"/>
      <c r="I257" s="11">
        <v>5183</v>
      </c>
      <c r="J257" s="13">
        <f t="shared" si="3"/>
        <v>-5183</v>
      </c>
    </row>
    <row r="258" spans="1:10" ht="17.25" x14ac:dyDescent="0.3">
      <c r="A258" s="7" t="s">
        <v>330</v>
      </c>
      <c r="B258" s="8" t="s">
        <v>329</v>
      </c>
      <c r="C258" s="9">
        <v>40276</v>
      </c>
      <c r="D258" s="10" t="s">
        <v>335</v>
      </c>
      <c r="E258" s="11">
        <v>1000000</v>
      </c>
      <c r="F258" s="14"/>
      <c r="G258" s="14"/>
      <c r="H258" s="14"/>
      <c r="I258" s="11"/>
      <c r="J258" s="13">
        <f t="shared" si="3"/>
        <v>1000000</v>
      </c>
    </row>
    <row r="259" spans="1:10" ht="17.25" x14ac:dyDescent="0.3">
      <c r="A259" s="7" t="s">
        <v>330</v>
      </c>
      <c r="B259" s="8" t="s">
        <v>329</v>
      </c>
      <c r="C259" s="9">
        <v>40281</v>
      </c>
      <c r="D259" s="10" t="s">
        <v>227</v>
      </c>
      <c r="E259" s="11"/>
      <c r="F259" s="14"/>
      <c r="G259" s="14"/>
      <c r="H259" s="14"/>
      <c r="I259" s="11">
        <v>476</v>
      </c>
      <c r="J259" s="13">
        <f t="shared" ref="J259:J322" si="4">E259-F259-G259-H259-I259</f>
        <v>-476</v>
      </c>
    </row>
    <row r="260" spans="1:10" ht="17.25" x14ac:dyDescent="0.3">
      <c r="A260" s="7" t="s">
        <v>330</v>
      </c>
      <c r="B260" s="8" t="s">
        <v>329</v>
      </c>
      <c r="C260" s="9">
        <v>40290</v>
      </c>
      <c r="D260" s="10" t="s">
        <v>272</v>
      </c>
      <c r="E260" s="11"/>
      <c r="F260" s="14"/>
      <c r="G260" s="14"/>
      <c r="H260" s="11"/>
      <c r="I260" s="11">
        <v>178</v>
      </c>
      <c r="J260" s="13">
        <f t="shared" si="4"/>
        <v>-178</v>
      </c>
    </row>
    <row r="261" spans="1:10" ht="17.25" x14ac:dyDescent="0.3">
      <c r="A261" s="7" t="s">
        <v>330</v>
      </c>
      <c r="B261" s="8" t="s">
        <v>329</v>
      </c>
      <c r="C261" s="9">
        <v>40295</v>
      </c>
      <c r="D261" s="10" t="s">
        <v>273</v>
      </c>
      <c r="E261" s="11"/>
      <c r="F261" s="14"/>
      <c r="G261" s="14"/>
      <c r="H261" s="14"/>
      <c r="I261" s="11">
        <v>86</v>
      </c>
      <c r="J261" s="13">
        <f t="shared" si="4"/>
        <v>-86</v>
      </c>
    </row>
    <row r="262" spans="1:10" ht="17.25" x14ac:dyDescent="0.3">
      <c r="A262" s="7" t="s">
        <v>330</v>
      </c>
      <c r="B262" s="8" t="s">
        <v>329</v>
      </c>
      <c r="C262" s="9">
        <v>40298</v>
      </c>
      <c r="D262" s="10" t="s">
        <v>336</v>
      </c>
      <c r="E262" s="11"/>
      <c r="F262" s="14"/>
      <c r="G262" s="14"/>
      <c r="H262" s="14">
        <v>52848.46</v>
      </c>
      <c r="I262" s="11"/>
      <c r="J262" s="13">
        <f t="shared" si="4"/>
        <v>-52848.46</v>
      </c>
    </row>
    <row r="263" spans="1:10" ht="17.25" x14ac:dyDescent="0.3">
      <c r="A263" s="7" t="s">
        <v>330</v>
      </c>
      <c r="B263" s="8" t="s">
        <v>329</v>
      </c>
      <c r="C263" s="9">
        <v>40298</v>
      </c>
      <c r="D263" s="10" t="s">
        <v>337</v>
      </c>
      <c r="E263" s="11"/>
      <c r="F263" s="14"/>
      <c r="G263" s="14">
        <v>14600</v>
      </c>
      <c r="H263" s="14"/>
      <c r="I263" s="11"/>
      <c r="J263" s="13">
        <f t="shared" si="4"/>
        <v>-14600</v>
      </c>
    </row>
    <row r="264" spans="1:10" ht="17.25" x14ac:dyDescent="0.3">
      <c r="A264" s="7" t="s">
        <v>338</v>
      </c>
      <c r="B264" s="8" t="s">
        <v>339</v>
      </c>
      <c r="C264" s="15">
        <v>40318</v>
      </c>
      <c r="D264" s="10" t="s">
        <v>340</v>
      </c>
      <c r="E264" s="14"/>
      <c r="F264" s="14"/>
      <c r="G264" s="14"/>
      <c r="H264" s="14">
        <v>1960</v>
      </c>
      <c r="I264" s="14"/>
      <c r="J264" s="13">
        <f t="shared" si="4"/>
        <v>-1960</v>
      </c>
    </row>
    <row r="265" spans="1:10" ht="17.25" x14ac:dyDescent="0.3">
      <c r="A265" s="7" t="s">
        <v>341</v>
      </c>
      <c r="B265" s="8" t="s">
        <v>339</v>
      </c>
      <c r="C265" s="15">
        <v>40323</v>
      </c>
      <c r="D265" s="10" t="s">
        <v>342</v>
      </c>
      <c r="E265" s="14"/>
      <c r="F265" s="14"/>
      <c r="G265" s="14"/>
      <c r="H265" s="14"/>
      <c r="I265" s="14">
        <v>3689</v>
      </c>
      <c r="J265" s="13">
        <f t="shared" si="4"/>
        <v>-3689</v>
      </c>
    </row>
    <row r="266" spans="1:10" ht="17.25" x14ac:dyDescent="0.3">
      <c r="A266" s="7" t="s">
        <v>521</v>
      </c>
      <c r="B266" s="8" t="s">
        <v>339</v>
      </c>
      <c r="C266" s="15">
        <v>40323</v>
      </c>
      <c r="D266" s="10" t="s">
        <v>514</v>
      </c>
      <c r="E266" s="14"/>
      <c r="F266" s="14"/>
      <c r="G266" s="14"/>
      <c r="H266" s="14"/>
      <c r="I266" s="14">
        <v>1472</v>
      </c>
      <c r="J266" s="13">
        <f t="shared" si="4"/>
        <v>-1472</v>
      </c>
    </row>
    <row r="267" spans="1:10" ht="17.25" x14ac:dyDescent="0.3">
      <c r="A267" s="7" t="s">
        <v>343</v>
      </c>
      <c r="B267" s="8" t="s">
        <v>344</v>
      </c>
      <c r="C267" s="15">
        <v>40323</v>
      </c>
      <c r="D267" s="10" t="s">
        <v>345</v>
      </c>
      <c r="E267" s="14"/>
      <c r="F267" s="14"/>
      <c r="G267" s="14">
        <v>1573</v>
      </c>
      <c r="H267" s="14"/>
      <c r="I267" s="14">
        <v>500</v>
      </c>
      <c r="J267" s="13">
        <f t="shared" si="4"/>
        <v>-2073</v>
      </c>
    </row>
    <row r="268" spans="1:10" ht="17.25" x14ac:dyDescent="0.3">
      <c r="A268" s="7" t="s">
        <v>346</v>
      </c>
      <c r="B268" s="8" t="s">
        <v>347</v>
      </c>
      <c r="C268" s="15">
        <v>40326</v>
      </c>
      <c r="D268" s="10" t="s">
        <v>304</v>
      </c>
      <c r="E268" s="14"/>
      <c r="F268" s="14"/>
      <c r="G268" s="14"/>
      <c r="H268" s="14"/>
      <c r="I268" s="14">
        <v>1472</v>
      </c>
      <c r="J268" s="13">
        <f t="shared" si="4"/>
        <v>-1472</v>
      </c>
    </row>
    <row r="269" spans="1:10" ht="17.25" x14ac:dyDescent="0.3">
      <c r="A269" s="7" t="s">
        <v>348</v>
      </c>
      <c r="B269" s="8" t="s">
        <v>347</v>
      </c>
      <c r="C269" s="15">
        <v>40329</v>
      </c>
      <c r="D269" s="10" t="s">
        <v>85</v>
      </c>
      <c r="E269" s="14"/>
      <c r="F269" s="14"/>
      <c r="G269" s="14"/>
      <c r="H269" s="14"/>
      <c r="I269" s="14">
        <v>1080</v>
      </c>
      <c r="J269" s="13">
        <f t="shared" si="4"/>
        <v>-1080</v>
      </c>
    </row>
    <row r="270" spans="1:10" ht="17.25" x14ac:dyDescent="0.3">
      <c r="A270" s="7" t="s">
        <v>349</v>
      </c>
      <c r="B270" s="8" t="s">
        <v>347</v>
      </c>
      <c r="C270" s="15">
        <v>40329</v>
      </c>
      <c r="D270" s="10" t="s">
        <v>189</v>
      </c>
      <c r="E270" s="14"/>
      <c r="F270" s="14"/>
      <c r="G270" s="14"/>
      <c r="H270" s="14">
        <v>29074.77</v>
      </c>
      <c r="I270" s="14"/>
      <c r="J270" s="13">
        <f t="shared" si="4"/>
        <v>-29074.77</v>
      </c>
    </row>
    <row r="271" spans="1:10" ht="17.25" x14ac:dyDescent="0.3">
      <c r="A271" s="7" t="s">
        <v>348</v>
      </c>
      <c r="B271" s="8" t="s">
        <v>347</v>
      </c>
      <c r="C271" s="15">
        <v>40329</v>
      </c>
      <c r="D271" s="10" t="s">
        <v>286</v>
      </c>
      <c r="E271" s="14"/>
      <c r="F271" s="14"/>
      <c r="G271" s="14"/>
      <c r="H271" s="14">
        <v>8920</v>
      </c>
      <c r="I271" s="14"/>
      <c r="J271" s="13">
        <f t="shared" si="4"/>
        <v>-8920</v>
      </c>
    </row>
    <row r="272" spans="1:10" ht="17.25" x14ac:dyDescent="0.3">
      <c r="A272" s="7" t="s">
        <v>348</v>
      </c>
      <c r="B272" s="8" t="s">
        <v>347</v>
      </c>
      <c r="C272" s="15">
        <v>40329</v>
      </c>
      <c r="D272" s="10" t="s">
        <v>300</v>
      </c>
      <c r="E272" s="14"/>
      <c r="F272" s="14"/>
      <c r="G272" s="14">
        <v>15735</v>
      </c>
      <c r="H272" s="14"/>
      <c r="I272" s="14"/>
      <c r="J272" s="13">
        <f t="shared" si="4"/>
        <v>-15735</v>
      </c>
    </row>
    <row r="273" spans="1:10" ht="17.25" x14ac:dyDescent="0.3">
      <c r="A273" s="7" t="s">
        <v>348</v>
      </c>
      <c r="B273" s="8" t="s">
        <v>347</v>
      </c>
      <c r="C273" s="15">
        <v>40333</v>
      </c>
      <c r="D273" s="10" t="s">
        <v>155</v>
      </c>
      <c r="E273" s="14"/>
      <c r="F273" s="14">
        <v>20000</v>
      </c>
      <c r="G273" s="14"/>
      <c r="H273" s="14"/>
      <c r="I273" s="14"/>
      <c r="J273" s="13">
        <f t="shared" si="4"/>
        <v>-20000</v>
      </c>
    </row>
    <row r="274" spans="1:10" ht="17.25" x14ac:dyDescent="0.3">
      <c r="A274" s="7" t="s">
        <v>521</v>
      </c>
      <c r="B274" s="8" t="s">
        <v>347</v>
      </c>
      <c r="C274" s="15">
        <v>40354</v>
      </c>
      <c r="D274" s="10" t="s">
        <v>302</v>
      </c>
      <c r="E274" s="14"/>
      <c r="F274" s="14"/>
      <c r="G274" s="14"/>
      <c r="H274" s="14"/>
      <c r="I274" s="14">
        <v>500</v>
      </c>
      <c r="J274" s="13">
        <f t="shared" si="4"/>
        <v>-500</v>
      </c>
    </row>
    <row r="275" spans="1:10" ht="17.25" x14ac:dyDescent="0.3">
      <c r="A275" s="7" t="s">
        <v>521</v>
      </c>
      <c r="B275" s="8" t="s">
        <v>350</v>
      </c>
      <c r="C275" s="15">
        <v>40359</v>
      </c>
      <c r="D275" s="10" t="s">
        <v>351</v>
      </c>
      <c r="E275" s="14"/>
      <c r="F275" s="14"/>
      <c r="G275" s="14"/>
      <c r="H275" s="14">
        <v>28282</v>
      </c>
      <c r="I275" s="14"/>
      <c r="J275" s="13">
        <f t="shared" si="4"/>
        <v>-28282</v>
      </c>
    </row>
    <row r="276" spans="1:10" ht="17.25" x14ac:dyDescent="0.3">
      <c r="A276" s="7" t="s">
        <v>521</v>
      </c>
      <c r="B276" s="8" t="s">
        <v>352</v>
      </c>
      <c r="C276" s="15">
        <v>40359</v>
      </c>
      <c r="D276" s="10" t="s">
        <v>303</v>
      </c>
      <c r="E276" s="14"/>
      <c r="F276" s="14"/>
      <c r="G276" s="14">
        <v>11637.5</v>
      </c>
      <c r="H276" s="14"/>
      <c r="I276" s="14"/>
      <c r="J276" s="13">
        <f t="shared" si="4"/>
        <v>-11637.5</v>
      </c>
    </row>
    <row r="277" spans="1:10" ht="17.25" x14ac:dyDescent="0.3">
      <c r="A277" s="7" t="s">
        <v>353</v>
      </c>
      <c r="B277" s="8" t="s">
        <v>352</v>
      </c>
      <c r="C277" s="15">
        <v>40359</v>
      </c>
      <c r="D277" s="10" t="s">
        <v>300</v>
      </c>
      <c r="E277" s="14"/>
      <c r="F277" s="14"/>
      <c r="G277" s="14"/>
      <c r="H277" s="14"/>
      <c r="I277" s="14">
        <v>101000</v>
      </c>
      <c r="J277" s="13">
        <f t="shared" si="4"/>
        <v>-101000</v>
      </c>
    </row>
    <row r="278" spans="1:10" ht="17.25" x14ac:dyDescent="0.3">
      <c r="A278" s="7" t="s">
        <v>521</v>
      </c>
      <c r="B278" s="8" t="s">
        <v>352</v>
      </c>
      <c r="C278" s="15">
        <v>40359</v>
      </c>
      <c r="D278" s="10" t="s">
        <v>270</v>
      </c>
      <c r="E278" s="14"/>
      <c r="F278" s="14"/>
      <c r="G278" s="14"/>
      <c r="H278" s="14"/>
      <c r="I278" s="14">
        <v>2060</v>
      </c>
      <c r="J278" s="13">
        <f t="shared" si="4"/>
        <v>-2060</v>
      </c>
    </row>
    <row r="279" spans="1:10" ht="17.25" x14ac:dyDescent="0.3">
      <c r="A279" s="7" t="s">
        <v>521</v>
      </c>
      <c r="B279" s="8" t="s">
        <v>352</v>
      </c>
      <c r="C279" s="15">
        <v>40361</v>
      </c>
      <c r="D279" s="10" t="s">
        <v>169</v>
      </c>
      <c r="E279" s="14"/>
      <c r="F279" s="14"/>
      <c r="G279" s="14"/>
      <c r="H279" s="14"/>
      <c r="I279" s="14">
        <v>2322</v>
      </c>
      <c r="J279" s="13">
        <f t="shared" si="4"/>
        <v>-2322</v>
      </c>
    </row>
    <row r="280" spans="1:10" ht="17.25" x14ac:dyDescent="0.3">
      <c r="A280" s="7" t="s">
        <v>521</v>
      </c>
      <c r="B280" s="8" t="s">
        <v>352</v>
      </c>
      <c r="C280" s="15">
        <v>40361</v>
      </c>
      <c r="D280" s="10" t="s">
        <v>150</v>
      </c>
      <c r="E280" s="14"/>
      <c r="F280" s="14"/>
      <c r="G280" s="14"/>
      <c r="H280" s="14"/>
      <c r="I280" s="14">
        <v>500</v>
      </c>
      <c r="J280" s="13">
        <f t="shared" si="4"/>
        <v>-500</v>
      </c>
    </row>
    <row r="281" spans="1:10" ht="17.25" x14ac:dyDescent="0.3">
      <c r="A281" s="7" t="s">
        <v>521</v>
      </c>
      <c r="B281" s="8" t="s">
        <v>352</v>
      </c>
      <c r="C281" s="15">
        <v>40361</v>
      </c>
      <c r="D281" s="10" t="s">
        <v>354</v>
      </c>
      <c r="E281" s="14"/>
      <c r="F281" s="14"/>
      <c r="G281" s="14"/>
      <c r="H281" s="14"/>
      <c r="I281" s="14">
        <v>1145</v>
      </c>
      <c r="J281" s="13">
        <f t="shared" si="4"/>
        <v>-1145</v>
      </c>
    </row>
    <row r="282" spans="1:10" ht="17.25" x14ac:dyDescent="0.3">
      <c r="A282" s="7" t="s">
        <v>328</v>
      </c>
      <c r="B282" s="8" t="s">
        <v>352</v>
      </c>
      <c r="C282" s="15">
        <v>40373</v>
      </c>
      <c r="D282" s="10" t="s">
        <v>83</v>
      </c>
      <c r="E282" s="14"/>
      <c r="F282" s="14"/>
      <c r="G282" s="14"/>
      <c r="H282" s="14">
        <v>3000</v>
      </c>
      <c r="I282" s="14"/>
      <c r="J282" s="13">
        <f t="shared" si="4"/>
        <v>-3000</v>
      </c>
    </row>
    <row r="283" spans="1:10" ht="17.25" x14ac:dyDescent="0.3">
      <c r="A283" s="7" t="s">
        <v>353</v>
      </c>
      <c r="B283" s="8" t="s">
        <v>352</v>
      </c>
      <c r="C283" s="15">
        <v>40389</v>
      </c>
      <c r="D283" s="10" t="s">
        <v>572</v>
      </c>
      <c r="E283" s="14"/>
      <c r="F283" s="14"/>
      <c r="G283" s="14"/>
      <c r="H283" s="14"/>
      <c r="I283" s="14">
        <v>1364</v>
      </c>
      <c r="J283" s="13">
        <f t="shared" si="4"/>
        <v>-1364</v>
      </c>
    </row>
    <row r="284" spans="1:10" ht="17.25" x14ac:dyDescent="0.3">
      <c r="A284" s="7" t="s">
        <v>521</v>
      </c>
      <c r="B284" s="8" t="s">
        <v>352</v>
      </c>
      <c r="C284" s="15">
        <v>40390</v>
      </c>
      <c r="D284" s="10" t="s">
        <v>312</v>
      </c>
      <c r="E284" s="14"/>
      <c r="F284" s="14"/>
      <c r="G284" s="14"/>
      <c r="H284" s="14"/>
      <c r="I284" s="14">
        <v>324</v>
      </c>
      <c r="J284" s="13">
        <f t="shared" si="4"/>
        <v>-324</v>
      </c>
    </row>
    <row r="285" spans="1:10" ht="17.25" x14ac:dyDescent="0.3">
      <c r="A285" s="7" t="s">
        <v>355</v>
      </c>
      <c r="B285" s="8" t="s">
        <v>356</v>
      </c>
      <c r="C285" s="15">
        <v>40390</v>
      </c>
      <c r="D285" s="10" t="s">
        <v>357</v>
      </c>
      <c r="E285" s="14"/>
      <c r="F285" s="14"/>
      <c r="G285" s="14"/>
      <c r="H285" s="14">
        <v>3213.31</v>
      </c>
      <c r="I285" s="14"/>
      <c r="J285" s="13">
        <f t="shared" si="4"/>
        <v>-3213.31</v>
      </c>
    </row>
    <row r="286" spans="1:10" ht="17.25" x14ac:dyDescent="0.3">
      <c r="A286" s="7" t="s">
        <v>521</v>
      </c>
      <c r="B286" s="8" t="s">
        <v>339</v>
      </c>
      <c r="C286" s="15">
        <v>40390</v>
      </c>
      <c r="D286" s="10" t="s">
        <v>358</v>
      </c>
      <c r="E286" s="14"/>
      <c r="F286" s="14"/>
      <c r="G286" s="14"/>
      <c r="H286" s="14">
        <v>560</v>
      </c>
      <c r="I286" s="14"/>
      <c r="J286" s="13">
        <f t="shared" si="4"/>
        <v>-560</v>
      </c>
    </row>
    <row r="287" spans="1:10" ht="17.25" x14ac:dyDescent="0.3">
      <c r="A287" s="7" t="s">
        <v>348</v>
      </c>
      <c r="B287" s="8" t="s">
        <v>339</v>
      </c>
      <c r="C287" s="15">
        <v>40390</v>
      </c>
      <c r="D287" s="10" t="s">
        <v>359</v>
      </c>
      <c r="E287" s="14"/>
      <c r="F287" s="14"/>
      <c r="G287" s="14">
        <v>8135</v>
      </c>
      <c r="H287" s="14"/>
      <c r="I287" s="14"/>
      <c r="J287" s="13">
        <f t="shared" si="4"/>
        <v>-8135</v>
      </c>
    </row>
    <row r="288" spans="1:10" ht="17.25" x14ac:dyDescent="0.3">
      <c r="A288" s="7" t="s">
        <v>603</v>
      </c>
      <c r="B288" s="8" t="s">
        <v>604</v>
      </c>
      <c r="C288" s="15">
        <v>40338</v>
      </c>
      <c r="D288" s="10" t="s">
        <v>605</v>
      </c>
      <c r="E288" s="14"/>
      <c r="F288" s="14"/>
      <c r="G288" s="14"/>
      <c r="H288" s="14"/>
      <c r="I288" s="14">
        <v>1000</v>
      </c>
      <c r="J288" s="13">
        <f t="shared" si="4"/>
        <v>-1000</v>
      </c>
    </row>
    <row r="289" spans="1:10" ht="17.25" x14ac:dyDescent="0.3">
      <c r="A289" s="7" t="s">
        <v>521</v>
      </c>
      <c r="B289" s="8" t="s">
        <v>329</v>
      </c>
      <c r="C289" s="15">
        <v>40410</v>
      </c>
      <c r="D289" s="10" t="s">
        <v>606</v>
      </c>
      <c r="E289" s="14"/>
      <c r="F289" s="14"/>
      <c r="G289" s="14"/>
      <c r="H289" s="14"/>
      <c r="I289" s="14">
        <v>300</v>
      </c>
      <c r="J289" s="13">
        <f t="shared" si="4"/>
        <v>-300</v>
      </c>
    </row>
    <row r="290" spans="1:10" ht="17.25" x14ac:dyDescent="0.3">
      <c r="A290" s="7" t="s">
        <v>521</v>
      </c>
      <c r="B290" s="8" t="s">
        <v>329</v>
      </c>
      <c r="C290" s="15">
        <v>40415</v>
      </c>
      <c r="D290" s="10" t="s">
        <v>607</v>
      </c>
      <c r="E290" s="14"/>
      <c r="F290" s="14"/>
      <c r="G290" s="14"/>
      <c r="H290" s="14"/>
      <c r="I290" s="14">
        <v>3457</v>
      </c>
      <c r="J290" s="13">
        <f t="shared" si="4"/>
        <v>-3457</v>
      </c>
    </row>
    <row r="291" spans="1:10" ht="17.25" x14ac:dyDescent="0.3">
      <c r="A291" s="7" t="s">
        <v>521</v>
      </c>
      <c r="B291" s="8" t="s">
        <v>329</v>
      </c>
      <c r="C291" s="15">
        <v>40421</v>
      </c>
      <c r="D291" s="10" t="s">
        <v>608</v>
      </c>
      <c r="E291" s="14"/>
      <c r="F291" s="14"/>
      <c r="G291" s="14"/>
      <c r="H291" s="14">
        <v>1180</v>
      </c>
      <c r="I291" s="14"/>
      <c r="J291" s="13">
        <f t="shared" si="4"/>
        <v>-1180</v>
      </c>
    </row>
    <row r="292" spans="1:10" ht="17.25" x14ac:dyDescent="0.3">
      <c r="A292" s="7" t="s">
        <v>521</v>
      </c>
      <c r="B292" s="8" t="s">
        <v>329</v>
      </c>
      <c r="C292" s="15">
        <v>40421</v>
      </c>
      <c r="D292" s="10" t="s">
        <v>609</v>
      </c>
      <c r="E292" s="14"/>
      <c r="F292" s="14"/>
      <c r="G292" s="14">
        <v>7325</v>
      </c>
      <c r="H292" s="14"/>
      <c r="I292" s="14"/>
      <c r="J292" s="13">
        <f t="shared" si="4"/>
        <v>-7325</v>
      </c>
    </row>
    <row r="293" spans="1:10" ht="17.25" x14ac:dyDescent="0.3">
      <c r="A293" s="7" t="s">
        <v>521</v>
      </c>
      <c r="B293" s="8" t="s">
        <v>329</v>
      </c>
      <c r="C293" s="15">
        <v>40427</v>
      </c>
      <c r="D293" s="10" t="s">
        <v>610</v>
      </c>
      <c r="E293" s="14"/>
      <c r="F293" s="14"/>
      <c r="G293" s="14"/>
      <c r="H293" s="14"/>
      <c r="I293" s="14">
        <v>1320</v>
      </c>
      <c r="J293" s="13">
        <f t="shared" si="4"/>
        <v>-1320</v>
      </c>
    </row>
    <row r="294" spans="1:10" ht="17.25" x14ac:dyDescent="0.3">
      <c r="A294" s="7" t="s">
        <v>611</v>
      </c>
      <c r="B294" s="8" t="s">
        <v>329</v>
      </c>
      <c r="C294" s="15">
        <v>40427</v>
      </c>
      <c r="D294" s="10" t="s">
        <v>612</v>
      </c>
      <c r="E294" s="14"/>
      <c r="F294" s="14"/>
      <c r="G294" s="14"/>
      <c r="H294" s="14"/>
      <c r="I294" s="14">
        <v>1771</v>
      </c>
      <c r="J294" s="13">
        <f t="shared" si="4"/>
        <v>-1771</v>
      </c>
    </row>
    <row r="295" spans="1:10" ht="17.25" x14ac:dyDescent="0.3">
      <c r="A295" s="7" t="s">
        <v>611</v>
      </c>
      <c r="B295" s="8" t="s">
        <v>329</v>
      </c>
      <c r="C295" s="15">
        <v>40431</v>
      </c>
      <c r="D295" s="10" t="s">
        <v>613</v>
      </c>
      <c r="E295" s="14">
        <v>440000</v>
      </c>
      <c r="F295" s="14"/>
      <c r="G295" s="14"/>
      <c r="H295" s="14"/>
      <c r="I295" s="14"/>
      <c r="J295" s="13">
        <f t="shared" si="4"/>
        <v>440000</v>
      </c>
    </row>
    <row r="296" spans="1:10" ht="17.25" x14ac:dyDescent="0.3">
      <c r="A296" s="7" t="s">
        <v>330</v>
      </c>
      <c r="B296" s="8" t="s">
        <v>329</v>
      </c>
      <c r="C296" s="15">
        <v>40434</v>
      </c>
      <c r="D296" s="10" t="s">
        <v>614</v>
      </c>
      <c r="E296" s="14"/>
      <c r="F296" s="14"/>
      <c r="G296" s="14"/>
      <c r="H296" s="14"/>
      <c r="I296" s="14">
        <v>7500</v>
      </c>
      <c r="J296" s="13">
        <f t="shared" si="4"/>
        <v>-7500</v>
      </c>
    </row>
    <row r="297" spans="1:10" ht="17.25" x14ac:dyDescent="0.3">
      <c r="A297" s="7" t="s">
        <v>330</v>
      </c>
      <c r="B297" s="8" t="s">
        <v>329</v>
      </c>
      <c r="C297" s="15">
        <v>40440</v>
      </c>
      <c r="D297" s="10" t="s">
        <v>615</v>
      </c>
      <c r="E297" s="14"/>
      <c r="F297" s="14"/>
      <c r="G297" s="14"/>
      <c r="H297" s="14"/>
      <c r="I297" s="14">
        <v>600</v>
      </c>
      <c r="J297" s="13">
        <f t="shared" si="4"/>
        <v>-600</v>
      </c>
    </row>
    <row r="298" spans="1:10" ht="17.25" x14ac:dyDescent="0.3">
      <c r="A298" s="7" t="s">
        <v>343</v>
      </c>
      <c r="B298" s="8" t="s">
        <v>329</v>
      </c>
      <c r="C298" s="15">
        <v>40451</v>
      </c>
      <c r="D298" s="10" t="s">
        <v>616</v>
      </c>
      <c r="E298" s="14"/>
      <c r="F298" s="14"/>
      <c r="G298" s="14"/>
      <c r="H298" s="14">
        <v>7950</v>
      </c>
      <c r="I298" s="14"/>
      <c r="J298" s="13">
        <f t="shared" si="4"/>
        <v>-7950</v>
      </c>
    </row>
    <row r="299" spans="1:10" ht="17.25" x14ac:dyDescent="0.3">
      <c r="A299" s="7" t="s">
        <v>343</v>
      </c>
      <c r="B299" s="8" t="s">
        <v>329</v>
      </c>
      <c r="C299" s="15">
        <v>40451</v>
      </c>
      <c r="D299" s="10" t="s">
        <v>608</v>
      </c>
      <c r="E299" s="14"/>
      <c r="F299" s="14"/>
      <c r="G299" s="14">
        <v>4700</v>
      </c>
      <c r="H299" s="14"/>
      <c r="I299" s="14"/>
      <c r="J299" s="13">
        <f t="shared" si="4"/>
        <v>-4700</v>
      </c>
    </row>
    <row r="300" spans="1:10" ht="17.25" x14ac:dyDescent="0.3">
      <c r="A300" s="7" t="s">
        <v>343</v>
      </c>
      <c r="B300" s="8" t="s">
        <v>329</v>
      </c>
      <c r="C300" s="15">
        <v>40479</v>
      </c>
      <c r="D300" s="10" t="s">
        <v>617</v>
      </c>
      <c r="E300" s="14"/>
      <c r="F300" s="14"/>
      <c r="G300" s="14"/>
      <c r="H300" s="14">
        <v>692</v>
      </c>
      <c r="I300" s="14"/>
      <c r="J300" s="13">
        <f t="shared" si="4"/>
        <v>-692</v>
      </c>
    </row>
    <row r="301" spans="1:10" ht="17.25" x14ac:dyDescent="0.3">
      <c r="A301" s="7" t="s">
        <v>343</v>
      </c>
      <c r="B301" s="8" t="s">
        <v>329</v>
      </c>
      <c r="C301" s="15">
        <v>40482</v>
      </c>
      <c r="D301" s="10" t="s">
        <v>618</v>
      </c>
      <c r="E301" s="14"/>
      <c r="F301" s="14"/>
      <c r="G301" s="14"/>
      <c r="H301" s="14">
        <v>11162.9</v>
      </c>
      <c r="I301" s="14"/>
      <c r="J301" s="13">
        <f t="shared" si="4"/>
        <v>-11162.9</v>
      </c>
    </row>
    <row r="302" spans="1:10" ht="17.25" x14ac:dyDescent="0.3">
      <c r="A302" s="7" t="s">
        <v>343</v>
      </c>
      <c r="B302" s="8" t="s">
        <v>329</v>
      </c>
      <c r="C302" s="15">
        <v>40482</v>
      </c>
      <c r="D302" s="10" t="s">
        <v>619</v>
      </c>
      <c r="E302" s="14"/>
      <c r="F302" s="14"/>
      <c r="G302" s="14">
        <v>10910</v>
      </c>
      <c r="H302" s="14"/>
      <c r="I302" s="14"/>
      <c r="J302" s="13">
        <f t="shared" si="4"/>
        <v>-10910</v>
      </c>
    </row>
    <row r="303" spans="1:10" ht="17.25" x14ac:dyDescent="0.3">
      <c r="A303" s="7" t="s">
        <v>521</v>
      </c>
      <c r="B303" s="8" t="s">
        <v>329</v>
      </c>
      <c r="C303" s="15">
        <v>40484</v>
      </c>
      <c r="D303" s="10" t="s">
        <v>620</v>
      </c>
      <c r="E303" s="14"/>
      <c r="F303" s="14"/>
      <c r="G303" s="14"/>
      <c r="H303" s="14"/>
      <c r="I303" s="14">
        <v>1456</v>
      </c>
      <c r="J303" s="13">
        <f t="shared" si="4"/>
        <v>-1456</v>
      </c>
    </row>
    <row r="304" spans="1:10" ht="17.25" x14ac:dyDescent="0.3">
      <c r="A304" s="7" t="s">
        <v>330</v>
      </c>
      <c r="B304" s="8" t="s">
        <v>329</v>
      </c>
      <c r="C304" s="15">
        <v>40493</v>
      </c>
      <c r="D304" s="10" t="s">
        <v>621</v>
      </c>
      <c r="E304" s="14"/>
      <c r="F304" s="14">
        <v>30000</v>
      </c>
      <c r="G304" s="14"/>
      <c r="H304" s="14"/>
      <c r="I304" s="14"/>
      <c r="J304" s="13">
        <f t="shared" si="4"/>
        <v>-30000</v>
      </c>
    </row>
    <row r="305" spans="1:10" ht="17.25" x14ac:dyDescent="0.3">
      <c r="A305" s="7" t="s">
        <v>330</v>
      </c>
      <c r="B305" s="8" t="s">
        <v>329</v>
      </c>
      <c r="C305" s="15">
        <v>40498</v>
      </c>
      <c r="D305" s="10" t="s">
        <v>622</v>
      </c>
      <c r="E305" s="14"/>
      <c r="F305" s="14"/>
      <c r="G305" s="14"/>
      <c r="H305" s="14"/>
      <c r="I305" s="14">
        <v>1797</v>
      </c>
      <c r="J305" s="13">
        <f t="shared" si="4"/>
        <v>-1797</v>
      </c>
    </row>
    <row r="306" spans="1:10" ht="17.25" x14ac:dyDescent="0.3">
      <c r="A306" s="7" t="s">
        <v>330</v>
      </c>
      <c r="B306" s="8" t="s">
        <v>329</v>
      </c>
      <c r="C306" s="15">
        <v>40512</v>
      </c>
      <c r="D306" s="10" t="s">
        <v>623</v>
      </c>
      <c r="E306" s="14"/>
      <c r="F306" s="14"/>
      <c r="G306" s="14"/>
      <c r="H306" s="14">
        <v>2015</v>
      </c>
      <c r="I306" s="14"/>
      <c r="J306" s="13">
        <f t="shared" si="4"/>
        <v>-2015</v>
      </c>
    </row>
    <row r="307" spans="1:10" ht="17.25" x14ac:dyDescent="0.3">
      <c r="A307" s="7" t="s">
        <v>330</v>
      </c>
      <c r="B307" s="8" t="s">
        <v>329</v>
      </c>
      <c r="C307" s="15">
        <v>40512</v>
      </c>
      <c r="D307" s="10" t="s">
        <v>624</v>
      </c>
      <c r="E307" s="14"/>
      <c r="F307" s="14"/>
      <c r="G307" s="14">
        <v>10600</v>
      </c>
      <c r="H307" s="14"/>
      <c r="I307" s="14"/>
      <c r="J307" s="13">
        <f t="shared" si="4"/>
        <v>-10600</v>
      </c>
    </row>
    <row r="308" spans="1:10" ht="17.25" x14ac:dyDescent="0.3">
      <c r="A308" s="7" t="s">
        <v>330</v>
      </c>
      <c r="B308" s="8" t="s">
        <v>329</v>
      </c>
      <c r="C308" s="15">
        <v>40515</v>
      </c>
      <c r="D308" s="10" t="s">
        <v>625</v>
      </c>
      <c r="E308" s="14"/>
      <c r="F308" s="14"/>
      <c r="G308" s="14"/>
      <c r="H308" s="14"/>
      <c r="I308" s="14">
        <v>3000</v>
      </c>
      <c r="J308" s="13">
        <f t="shared" si="4"/>
        <v>-3000</v>
      </c>
    </row>
    <row r="309" spans="1:10" ht="17.25" x14ac:dyDescent="0.3">
      <c r="A309" s="7" t="s">
        <v>626</v>
      </c>
      <c r="B309" s="8" t="s">
        <v>329</v>
      </c>
      <c r="C309" s="15">
        <v>40515</v>
      </c>
      <c r="D309" s="10" t="s">
        <v>627</v>
      </c>
      <c r="E309" s="14"/>
      <c r="F309" s="14"/>
      <c r="G309" s="14"/>
      <c r="H309" s="14"/>
      <c r="I309" s="14">
        <v>3172</v>
      </c>
      <c r="J309" s="13">
        <f t="shared" si="4"/>
        <v>-3172</v>
      </c>
    </row>
    <row r="310" spans="1:10" ht="17.25" x14ac:dyDescent="0.3">
      <c r="A310" s="7" t="s">
        <v>628</v>
      </c>
      <c r="B310" s="8" t="s">
        <v>329</v>
      </c>
      <c r="C310" s="15">
        <v>40515</v>
      </c>
      <c r="D310" s="10" t="s">
        <v>629</v>
      </c>
      <c r="E310" s="14"/>
      <c r="F310" s="14"/>
      <c r="G310" s="14"/>
      <c r="H310" s="14"/>
      <c r="I310" s="14">
        <v>2628</v>
      </c>
      <c r="J310" s="13">
        <f t="shared" si="4"/>
        <v>-2628</v>
      </c>
    </row>
    <row r="311" spans="1:10" ht="17.25" x14ac:dyDescent="0.3">
      <c r="A311" s="7" t="s">
        <v>328</v>
      </c>
      <c r="B311" s="8" t="s">
        <v>329</v>
      </c>
      <c r="C311" s="15">
        <v>40539</v>
      </c>
      <c r="D311" s="10" t="s">
        <v>630</v>
      </c>
      <c r="E311" s="14"/>
      <c r="F311" s="14"/>
      <c r="G311" s="14"/>
      <c r="H311" s="14"/>
      <c r="I311" s="14">
        <v>700</v>
      </c>
      <c r="J311" s="13">
        <f t="shared" si="4"/>
        <v>-700</v>
      </c>
    </row>
    <row r="312" spans="1:10" ht="17.25" x14ac:dyDescent="0.3">
      <c r="A312" s="7" t="s">
        <v>328</v>
      </c>
      <c r="B312" s="8" t="s">
        <v>329</v>
      </c>
      <c r="C312" s="15">
        <v>40543</v>
      </c>
      <c r="D312" s="10" t="s">
        <v>833</v>
      </c>
      <c r="E312" s="14"/>
      <c r="F312" s="14"/>
      <c r="G312" s="14"/>
      <c r="H312" s="14"/>
      <c r="I312" s="14">
        <v>3080</v>
      </c>
      <c r="J312" s="13">
        <f t="shared" si="4"/>
        <v>-3080</v>
      </c>
    </row>
    <row r="313" spans="1:10" ht="17.25" x14ac:dyDescent="0.3">
      <c r="A313" s="7" t="s">
        <v>328</v>
      </c>
      <c r="B313" s="8" t="s">
        <v>329</v>
      </c>
      <c r="C313" s="15">
        <v>40543</v>
      </c>
      <c r="D313" s="10" t="s">
        <v>631</v>
      </c>
      <c r="E313" s="14"/>
      <c r="F313" s="14"/>
      <c r="G313" s="14"/>
      <c r="H313" s="14">
        <v>8247.65</v>
      </c>
      <c r="I313" s="14"/>
      <c r="J313" s="13">
        <f t="shared" si="4"/>
        <v>-8247.65</v>
      </c>
    </row>
    <row r="314" spans="1:10" ht="17.25" x14ac:dyDescent="0.3">
      <c r="A314" s="7" t="s">
        <v>328</v>
      </c>
      <c r="B314" s="8" t="s">
        <v>329</v>
      </c>
      <c r="C314" s="15">
        <v>40543</v>
      </c>
      <c r="D314" s="10" t="s">
        <v>632</v>
      </c>
      <c r="E314" s="14"/>
      <c r="F314" s="14"/>
      <c r="G314" s="14">
        <v>19182.5</v>
      </c>
      <c r="H314" s="14"/>
      <c r="I314" s="14"/>
      <c r="J314" s="13">
        <f t="shared" si="4"/>
        <v>-19182.5</v>
      </c>
    </row>
    <row r="315" spans="1:10" ht="17.25" x14ac:dyDescent="0.3">
      <c r="A315" s="7" t="s">
        <v>328</v>
      </c>
      <c r="B315" s="8" t="s">
        <v>329</v>
      </c>
      <c r="C315" s="15">
        <v>40548</v>
      </c>
      <c r="D315" s="10" t="s">
        <v>633</v>
      </c>
      <c r="E315" s="14"/>
      <c r="F315" s="14">
        <v>60000</v>
      </c>
      <c r="G315" s="14"/>
      <c r="H315" s="14"/>
      <c r="I315" s="14"/>
      <c r="J315" s="13">
        <f t="shared" si="4"/>
        <v>-60000</v>
      </c>
    </row>
    <row r="316" spans="1:10" ht="17.25" x14ac:dyDescent="0.3">
      <c r="A316" s="7" t="s">
        <v>328</v>
      </c>
      <c r="B316" s="8" t="s">
        <v>329</v>
      </c>
      <c r="C316" s="15">
        <v>40548</v>
      </c>
      <c r="D316" s="10" t="s">
        <v>634</v>
      </c>
      <c r="E316" s="14"/>
      <c r="F316" s="14"/>
      <c r="G316" s="14"/>
      <c r="H316" s="14"/>
      <c r="I316" s="14">
        <v>6431</v>
      </c>
      <c r="J316" s="13">
        <f t="shared" si="4"/>
        <v>-6431</v>
      </c>
    </row>
    <row r="317" spans="1:10" ht="17.25" x14ac:dyDescent="0.3">
      <c r="A317" s="7" t="s">
        <v>328</v>
      </c>
      <c r="B317" s="8" t="s">
        <v>329</v>
      </c>
      <c r="C317" s="15">
        <v>40555</v>
      </c>
      <c r="D317" s="10" t="s">
        <v>635</v>
      </c>
      <c r="E317" s="14"/>
      <c r="F317" s="14"/>
      <c r="G317" s="14"/>
      <c r="H317" s="14"/>
      <c r="I317" s="14">
        <v>4226</v>
      </c>
      <c r="J317" s="13">
        <f t="shared" si="4"/>
        <v>-4226</v>
      </c>
    </row>
    <row r="318" spans="1:10" ht="17.25" x14ac:dyDescent="0.3">
      <c r="A318" s="7" t="s">
        <v>343</v>
      </c>
      <c r="B318" s="8" t="s">
        <v>329</v>
      </c>
      <c r="C318" s="15">
        <v>40556</v>
      </c>
      <c r="D318" s="10" t="s">
        <v>836</v>
      </c>
      <c r="E318" s="14"/>
      <c r="F318" s="14"/>
      <c r="G318" s="14"/>
      <c r="H318" s="14"/>
      <c r="I318" s="14">
        <v>500</v>
      </c>
      <c r="J318" s="13">
        <f t="shared" si="4"/>
        <v>-500</v>
      </c>
    </row>
    <row r="319" spans="1:10" ht="17.25" x14ac:dyDescent="0.3">
      <c r="A319" s="7" t="s">
        <v>330</v>
      </c>
      <c r="B319" s="8" t="s">
        <v>329</v>
      </c>
      <c r="C319" s="15">
        <v>40561</v>
      </c>
      <c r="D319" s="10" t="s">
        <v>636</v>
      </c>
      <c r="E319" s="14"/>
      <c r="F319" s="14">
        <v>30000</v>
      </c>
      <c r="G319" s="14"/>
      <c r="H319" s="14"/>
      <c r="I319" s="14"/>
      <c r="J319" s="13">
        <f t="shared" si="4"/>
        <v>-30000</v>
      </c>
    </row>
    <row r="320" spans="1:10" ht="17.25" x14ac:dyDescent="0.3">
      <c r="A320" s="7" t="s">
        <v>330</v>
      </c>
      <c r="B320" s="8" t="s">
        <v>329</v>
      </c>
      <c r="C320" s="15">
        <v>40564</v>
      </c>
      <c r="D320" s="10" t="s">
        <v>637</v>
      </c>
      <c r="E320" s="14"/>
      <c r="F320" s="14"/>
      <c r="G320" s="14"/>
      <c r="H320" s="14"/>
      <c r="I320" s="14">
        <v>1000</v>
      </c>
      <c r="J320" s="13">
        <f t="shared" si="4"/>
        <v>-1000</v>
      </c>
    </row>
    <row r="321" spans="1:10" ht="17.25" x14ac:dyDescent="0.3">
      <c r="A321" s="7" t="s">
        <v>330</v>
      </c>
      <c r="B321" s="8" t="s">
        <v>329</v>
      </c>
      <c r="C321" s="15">
        <v>40564</v>
      </c>
      <c r="D321" s="10" t="s">
        <v>274</v>
      </c>
      <c r="E321" s="14"/>
      <c r="F321" s="14"/>
      <c r="G321" s="14"/>
      <c r="H321" s="14"/>
      <c r="I321" s="14">
        <v>1823</v>
      </c>
      <c r="J321" s="13">
        <f t="shared" si="4"/>
        <v>-1823</v>
      </c>
    </row>
    <row r="322" spans="1:10" ht="17.25" x14ac:dyDescent="0.3">
      <c r="A322" s="7" t="s">
        <v>330</v>
      </c>
      <c r="B322" s="8" t="s">
        <v>329</v>
      </c>
      <c r="C322" s="15">
        <v>40564</v>
      </c>
      <c r="D322" s="10" t="s">
        <v>638</v>
      </c>
      <c r="E322" s="14">
        <v>1500000</v>
      </c>
      <c r="F322" s="14"/>
      <c r="G322" s="14"/>
      <c r="H322" s="14"/>
      <c r="I322" s="14"/>
      <c r="J322" s="13">
        <f t="shared" si="4"/>
        <v>1500000</v>
      </c>
    </row>
    <row r="323" spans="1:10" ht="17.25" x14ac:dyDescent="0.3">
      <c r="A323" s="7" t="s">
        <v>639</v>
      </c>
      <c r="B323" s="8" t="s">
        <v>329</v>
      </c>
      <c r="C323" s="15">
        <v>40569</v>
      </c>
      <c r="D323" s="10" t="s">
        <v>640</v>
      </c>
      <c r="E323" s="14"/>
      <c r="F323" s="14"/>
      <c r="G323" s="14"/>
      <c r="H323" s="14"/>
      <c r="I323" s="14">
        <v>1036</v>
      </c>
      <c r="J323" s="13">
        <f t="shared" ref="J323:J386" si="5">E323-F323-G323-H323-I323</f>
        <v>-1036</v>
      </c>
    </row>
    <row r="324" spans="1:10" ht="17.25" x14ac:dyDescent="0.3">
      <c r="A324" s="7" t="s">
        <v>521</v>
      </c>
      <c r="B324" s="8" t="s">
        <v>329</v>
      </c>
      <c r="C324" s="15">
        <v>40569</v>
      </c>
      <c r="D324" s="10" t="s">
        <v>641</v>
      </c>
      <c r="E324" s="14"/>
      <c r="F324" s="14"/>
      <c r="G324" s="14"/>
      <c r="H324" s="14"/>
      <c r="I324" s="14">
        <v>9000</v>
      </c>
      <c r="J324" s="13">
        <f t="shared" si="5"/>
        <v>-9000</v>
      </c>
    </row>
    <row r="325" spans="1:10" ht="17.25" x14ac:dyDescent="0.3">
      <c r="A325" s="7" t="s">
        <v>626</v>
      </c>
      <c r="B325" s="8" t="s">
        <v>329</v>
      </c>
      <c r="C325" s="15">
        <v>40574</v>
      </c>
      <c r="D325" s="10" t="s">
        <v>642</v>
      </c>
      <c r="E325" s="14"/>
      <c r="F325" s="14"/>
      <c r="G325" s="14"/>
      <c r="H325" s="14"/>
      <c r="I325" s="14">
        <v>642240</v>
      </c>
      <c r="J325" s="13">
        <f t="shared" si="5"/>
        <v>-642240</v>
      </c>
    </row>
    <row r="326" spans="1:10" ht="17.25" x14ac:dyDescent="0.3">
      <c r="A326" s="7" t="s">
        <v>521</v>
      </c>
      <c r="B326" s="8" t="s">
        <v>329</v>
      </c>
      <c r="C326" s="15">
        <v>40574</v>
      </c>
      <c r="D326" s="10" t="s">
        <v>643</v>
      </c>
      <c r="E326" s="14"/>
      <c r="F326" s="14"/>
      <c r="G326" s="14"/>
      <c r="H326" s="14"/>
      <c r="I326" s="14">
        <v>10798.16</v>
      </c>
      <c r="J326" s="13">
        <f t="shared" si="5"/>
        <v>-10798.16</v>
      </c>
    </row>
    <row r="327" spans="1:10" ht="17.25" x14ac:dyDescent="0.3">
      <c r="A327" s="7" t="s">
        <v>521</v>
      </c>
      <c r="B327" s="8" t="s">
        <v>329</v>
      </c>
      <c r="C327" s="15">
        <v>40574</v>
      </c>
      <c r="D327" s="10" t="s">
        <v>644</v>
      </c>
      <c r="E327" s="14"/>
      <c r="F327" s="14"/>
      <c r="G327" s="14">
        <v>19345</v>
      </c>
      <c r="H327" s="14"/>
      <c r="I327" s="14"/>
      <c r="J327" s="13">
        <f t="shared" si="5"/>
        <v>-19345</v>
      </c>
    </row>
    <row r="328" spans="1:10" ht="17.25" x14ac:dyDescent="0.3">
      <c r="A328" s="7" t="s">
        <v>521</v>
      </c>
      <c r="B328" s="8" t="s">
        <v>329</v>
      </c>
      <c r="C328" s="15">
        <v>40574</v>
      </c>
      <c r="D328" s="10" t="s">
        <v>645</v>
      </c>
      <c r="E328" s="14"/>
      <c r="F328" s="14"/>
      <c r="G328" s="14"/>
      <c r="H328" s="14">
        <v>78646.600000000006</v>
      </c>
      <c r="I328" s="14"/>
      <c r="J328" s="13">
        <f t="shared" si="5"/>
        <v>-78646.600000000006</v>
      </c>
    </row>
    <row r="329" spans="1:10" ht="17.25" x14ac:dyDescent="0.3">
      <c r="A329" s="7" t="s">
        <v>521</v>
      </c>
      <c r="B329" s="8" t="s">
        <v>329</v>
      </c>
      <c r="C329" s="15">
        <v>40591</v>
      </c>
      <c r="D329" s="10" t="s">
        <v>528</v>
      </c>
      <c r="E329" s="14"/>
      <c r="F329" s="14"/>
      <c r="G329" s="14"/>
      <c r="H329" s="14"/>
      <c r="I329" s="14">
        <v>1000</v>
      </c>
      <c r="J329" s="13">
        <f t="shared" si="5"/>
        <v>-1000</v>
      </c>
    </row>
    <row r="330" spans="1:10" ht="17.25" x14ac:dyDescent="0.3">
      <c r="A330" s="7" t="s">
        <v>521</v>
      </c>
      <c r="B330" s="8" t="s">
        <v>329</v>
      </c>
      <c r="C330" s="15">
        <v>40591</v>
      </c>
      <c r="D330" s="10" t="s">
        <v>835</v>
      </c>
      <c r="E330" s="14"/>
      <c r="F330" s="14"/>
      <c r="G330" s="14"/>
      <c r="H330" s="14"/>
      <c r="I330" s="14">
        <v>2332</v>
      </c>
      <c r="J330" s="13">
        <f t="shared" si="5"/>
        <v>-2332</v>
      </c>
    </row>
    <row r="331" spans="1:10" ht="17.25" x14ac:dyDescent="0.3">
      <c r="A331" s="7" t="s">
        <v>646</v>
      </c>
      <c r="B331" s="8" t="s">
        <v>329</v>
      </c>
      <c r="C331" s="15">
        <v>40595</v>
      </c>
      <c r="D331" s="10" t="s">
        <v>647</v>
      </c>
      <c r="E331" s="14"/>
      <c r="F331" s="14"/>
      <c r="G331" s="14"/>
      <c r="H331" s="14"/>
      <c r="I331" s="14">
        <v>2943</v>
      </c>
      <c r="J331" s="13">
        <f t="shared" si="5"/>
        <v>-2943</v>
      </c>
    </row>
    <row r="332" spans="1:10" ht="17.25" x14ac:dyDescent="0.3">
      <c r="A332" s="7" t="s">
        <v>646</v>
      </c>
      <c r="B332" s="8" t="s">
        <v>329</v>
      </c>
      <c r="C332" s="15">
        <v>40598</v>
      </c>
      <c r="D332" s="10" t="s">
        <v>648</v>
      </c>
      <c r="E332" s="14"/>
      <c r="F332" s="14"/>
      <c r="G332" s="14"/>
      <c r="H332" s="14"/>
      <c r="I332" s="14">
        <v>2491.6</v>
      </c>
      <c r="J332" s="13">
        <f t="shared" si="5"/>
        <v>-2491.6</v>
      </c>
    </row>
    <row r="333" spans="1:10" ht="17.25" x14ac:dyDescent="0.3">
      <c r="A333" s="7" t="s">
        <v>521</v>
      </c>
      <c r="B333" s="8" t="s">
        <v>329</v>
      </c>
      <c r="C333" s="15">
        <v>40599</v>
      </c>
      <c r="D333" s="10" t="s">
        <v>649</v>
      </c>
      <c r="E333" s="14"/>
      <c r="F333" s="14"/>
      <c r="G333" s="14"/>
      <c r="H333" s="14"/>
      <c r="I333" s="14">
        <v>2000</v>
      </c>
      <c r="J333" s="13">
        <f t="shared" si="5"/>
        <v>-2000</v>
      </c>
    </row>
    <row r="334" spans="1:10" ht="17.25" x14ac:dyDescent="0.3">
      <c r="A334" s="7" t="s">
        <v>521</v>
      </c>
      <c r="B334" s="8" t="s">
        <v>329</v>
      </c>
      <c r="C334" s="15">
        <v>40602</v>
      </c>
      <c r="D334" s="10" t="s">
        <v>650</v>
      </c>
      <c r="E334" s="14"/>
      <c r="F334" s="14"/>
      <c r="G334" s="14"/>
      <c r="H334" s="14"/>
      <c r="I334" s="14">
        <v>4091</v>
      </c>
      <c r="J334" s="13">
        <f t="shared" si="5"/>
        <v>-4091</v>
      </c>
    </row>
    <row r="335" spans="1:10" ht="17.25" x14ac:dyDescent="0.3">
      <c r="A335" s="7" t="s">
        <v>521</v>
      </c>
      <c r="B335" s="8" t="s">
        <v>329</v>
      </c>
      <c r="C335" s="15">
        <v>40602</v>
      </c>
      <c r="D335" s="10" t="s">
        <v>651</v>
      </c>
      <c r="E335" s="14"/>
      <c r="F335" s="14"/>
      <c r="G335" s="14"/>
      <c r="H335" s="14">
        <v>161425</v>
      </c>
      <c r="I335" s="14"/>
      <c r="J335" s="13">
        <f t="shared" si="5"/>
        <v>-161425</v>
      </c>
    </row>
    <row r="336" spans="1:10" ht="17.25" x14ac:dyDescent="0.3">
      <c r="A336" s="7" t="s">
        <v>521</v>
      </c>
      <c r="B336" s="8" t="s">
        <v>329</v>
      </c>
      <c r="C336" s="15">
        <v>40602</v>
      </c>
      <c r="D336" s="10" t="s">
        <v>652</v>
      </c>
      <c r="E336" s="14"/>
      <c r="F336" s="14"/>
      <c r="G336" s="14"/>
      <c r="H336" s="14">
        <v>103670</v>
      </c>
      <c r="I336" s="14"/>
      <c r="J336" s="13">
        <f t="shared" si="5"/>
        <v>-103670</v>
      </c>
    </row>
    <row r="337" spans="1:10" ht="17.25" x14ac:dyDescent="0.3">
      <c r="A337" s="7" t="s">
        <v>521</v>
      </c>
      <c r="B337" s="8" t="s">
        <v>329</v>
      </c>
      <c r="C337" s="15">
        <v>40602</v>
      </c>
      <c r="D337" s="10" t="s">
        <v>197</v>
      </c>
      <c r="E337" s="14"/>
      <c r="F337" s="14"/>
      <c r="G337" s="14">
        <v>27327.5</v>
      </c>
      <c r="H337" s="14"/>
      <c r="I337" s="14"/>
      <c r="J337" s="13">
        <f t="shared" si="5"/>
        <v>-27327.5</v>
      </c>
    </row>
    <row r="338" spans="1:10" ht="17.25" x14ac:dyDescent="0.3">
      <c r="A338" s="7" t="s">
        <v>521</v>
      </c>
      <c r="B338" s="8" t="s">
        <v>329</v>
      </c>
      <c r="C338" s="15">
        <v>40605</v>
      </c>
      <c r="D338" s="10" t="s">
        <v>653</v>
      </c>
      <c r="E338" s="14"/>
      <c r="F338" s="14"/>
      <c r="G338" s="14"/>
      <c r="H338" s="14"/>
      <c r="I338" s="14">
        <v>6033.6</v>
      </c>
      <c r="J338" s="13">
        <f t="shared" si="5"/>
        <v>-6033.6</v>
      </c>
    </row>
    <row r="339" spans="1:10" ht="17.25" x14ac:dyDescent="0.3">
      <c r="A339" s="7" t="s">
        <v>654</v>
      </c>
      <c r="B339" s="8" t="s">
        <v>329</v>
      </c>
      <c r="C339" s="15">
        <v>40606</v>
      </c>
      <c r="D339" s="10" t="s">
        <v>655</v>
      </c>
      <c r="E339" s="14"/>
      <c r="F339" s="14"/>
      <c r="G339" s="14"/>
      <c r="H339" s="14"/>
      <c r="I339" s="14">
        <v>897</v>
      </c>
      <c r="J339" s="13">
        <f t="shared" si="5"/>
        <v>-897</v>
      </c>
    </row>
    <row r="340" spans="1:10" ht="17.25" x14ac:dyDescent="0.3">
      <c r="A340" s="7" t="s">
        <v>349</v>
      </c>
      <c r="B340" s="8" t="s">
        <v>329</v>
      </c>
      <c r="C340" s="15">
        <v>40613</v>
      </c>
      <c r="D340" s="10" t="s">
        <v>656</v>
      </c>
      <c r="E340" s="14"/>
      <c r="F340" s="14"/>
      <c r="G340" s="14"/>
      <c r="H340" s="14"/>
      <c r="I340" s="14">
        <v>441540</v>
      </c>
      <c r="J340" s="13">
        <f t="shared" si="5"/>
        <v>-441540</v>
      </c>
    </row>
    <row r="341" spans="1:10" ht="17.25" x14ac:dyDescent="0.3">
      <c r="A341" s="7" t="s">
        <v>349</v>
      </c>
      <c r="B341" s="8" t="s">
        <v>329</v>
      </c>
      <c r="C341" s="15">
        <v>40617</v>
      </c>
      <c r="D341" s="10" t="s">
        <v>657</v>
      </c>
      <c r="E341" s="14"/>
      <c r="F341" s="14">
        <v>30000</v>
      </c>
      <c r="G341" s="14"/>
      <c r="H341" s="14"/>
      <c r="I341" s="14"/>
      <c r="J341" s="13">
        <f t="shared" si="5"/>
        <v>-30000</v>
      </c>
    </row>
    <row r="342" spans="1:10" ht="17.25" x14ac:dyDescent="0.3">
      <c r="A342" s="7" t="s">
        <v>330</v>
      </c>
      <c r="B342" s="8" t="s">
        <v>329</v>
      </c>
      <c r="C342" s="15">
        <v>40618</v>
      </c>
      <c r="D342" s="10" t="s">
        <v>658</v>
      </c>
      <c r="E342" s="14"/>
      <c r="F342" s="14"/>
      <c r="G342" s="14"/>
      <c r="H342" s="14"/>
      <c r="I342" s="14">
        <v>700</v>
      </c>
      <c r="J342" s="13">
        <f t="shared" si="5"/>
        <v>-700</v>
      </c>
    </row>
    <row r="343" spans="1:10" ht="17.25" x14ac:dyDescent="0.3">
      <c r="A343" s="7" t="s">
        <v>521</v>
      </c>
      <c r="B343" s="8" t="s">
        <v>329</v>
      </c>
      <c r="C343" s="15">
        <v>40619</v>
      </c>
      <c r="D343" s="10" t="s">
        <v>659</v>
      </c>
      <c r="E343" s="14">
        <v>1500000</v>
      </c>
      <c r="F343" s="14"/>
      <c r="G343" s="14"/>
      <c r="H343" s="14"/>
      <c r="I343" s="14"/>
      <c r="J343" s="13">
        <f t="shared" si="5"/>
        <v>1500000</v>
      </c>
    </row>
    <row r="344" spans="1:10" ht="17.25" x14ac:dyDescent="0.3">
      <c r="A344" s="7" t="s">
        <v>521</v>
      </c>
      <c r="B344" s="8" t="s">
        <v>329</v>
      </c>
      <c r="C344" s="15">
        <v>40625</v>
      </c>
      <c r="D344" s="10" t="s">
        <v>660</v>
      </c>
      <c r="E344" s="14"/>
      <c r="F344" s="14"/>
      <c r="G344" s="14"/>
      <c r="H344" s="14"/>
      <c r="I344" s="14">
        <v>1268</v>
      </c>
      <c r="J344" s="13">
        <f t="shared" si="5"/>
        <v>-1268</v>
      </c>
    </row>
    <row r="345" spans="1:10" ht="17.25" x14ac:dyDescent="0.3">
      <c r="A345" s="7" t="s">
        <v>521</v>
      </c>
      <c r="B345" s="8" t="s">
        <v>329</v>
      </c>
      <c r="C345" s="15">
        <v>40627</v>
      </c>
      <c r="D345" s="10" t="s">
        <v>661</v>
      </c>
      <c r="E345" s="14"/>
      <c r="F345" s="14"/>
      <c r="G345" s="14"/>
      <c r="H345" s="14"/>
      <c r="I345" s="14">
        <v>500</v>
      </c>
      <c r="J345" s="13">
        <f t="shared" si="5"/>
        <v>-500</v>
      </c>
    </row>
    <row r="346" spans="1:10" ht="17.25" x14ac:dyDescent="0.3">
      <c r="A346" s="7" t="s">
        <v>521</v>
      </c>
      <c r="B346" s="8" t="s">
        <v>329</v>
      </c>
      <c r="C346" s="15">
        <v>40627</v>
      </c>
      <c r="D346" s="10" t="s">
        <v>275</v>
      </c>
      <c r="E346" s="14"/>
      <c r="F346" s="14"/>
      <c r="G346" s="14"/>
      <c r="H346" s="14"/>
      <c r="I346" s="14">
        <v>3306</v>
      </c>
      <c r="J346" s="13">
        <f t="shared" si="5"/>
        <v>-3306</v>
      </c>
    </row>
    <row r="347" spans="1:10" ht="17.25" x14ac:dyDescent="0.3">
      <c r="A347" s="7" t="s">
        <v>662</v>
      </c>
      <c r="B347" s="8" t="s">
        <v>329</v>
      </c>
      <c r="C347" s="15">
        <v>40633</v>
      </c>
      <c r="D347" s="10" t="s">
        <v>663</v>
      </c>
      <c r="E347" s="14"/>
      <c r="F347" s="14"/>
      <c r="G347" s="14"/>
      <c r="H347" s="14">
        <v>261459.8</v>
      </c>
      <c r="I347" s="14"/>
      <c r="J347" s="13">
        <f t="shared" si="5"/>
        <v>-261459.8</v>
      </c>
    </row>
    <row r="348" spans="1:10" ht="17.25" x14ac:dyDescent="0.3">
      <c r="A348" s="7" t="s">
        <v>662</v>
      </c>
      <c r="B348" s="8" t="s">
        <v>329</v>
      </c>
      <c r="C348" s="15">
        <v>40633</v>
      </c>
      <c r="D348" s="10" t="s">
        <v>664</v>
      </c>
      <c r="E348" s="14"/>
      <c r="F348" s="14"/>
      <c r="G348" s="14">
        <v>28412.5</v>
      </c>
      <c r="H348" s="14"/>
      <c r="I348" s="14"/>
      <c r="J348" s="13">
        <f t="shared" si="5"/>
        <v>-28412.5</v>
      </c>
    </row>
    <row r="349" spans="1:10" ht="17.25" x14ac:dyDescent="0.3">
      <c r="A349" s="7" t="s">
        <v>662</v>
      </c>
      <c r="B349" s="8" t="s">
        <v>329</v>
      </c>
      <c r="C349" s="15">
        <v>40635</v>
      </c>
      <c r="D349" s="10" t="s">
        <v>665</v>
      </c>
      <c r="E349" s="14"/>
      <c r="F349" s="14"/>
      <c r="G349" s="14"/>
      <c r="H349" s="14"/>
      <c r="I349" s="14">
        <v>14400</v>
      </c>
      <c r="J349" s="13">
        <f t="shared" si="5"/>
        <v>-14400</v>
      </c>
    </row>
    <row r="350" spans="1:10" ht="17.25" x14ac:dyDescent="0.3">
      <c r="A350" s="7" t="s">
        <v>521</v>
      </c>
      <c r="B350" s="8" t="s">
        <v>329</v>
      </c>
      <c r="C350" s="15">
        <v>40639</v>
      </c>
      <c r="D350" s="10" t="s">
        <v>666</v>
      </c>
      <c r="E350" s="14"/>
      <c r="F350" s="14"/>
      <c r="G350" s="14"/>
      <c r="H350" s="14"/>
      <c r="I350" s="14">
        <v>900</v>
      </c>
      <c r="J350" s="13">
        <f t="shared" si="5"/>
        <v>-900</v>
      </c>
    </row>
    <row r="351" spans="1:10" ht="17.25" x14ac:dyDescent="0.3">
      <c r="A351" s="7" t="s">
        <v>521</v>
      </c>
      <c r="B351" s="8" t="s">
        <v>329</v>
      </c>
      <c r="C351" s="15">
        <v>40639</v>
      </c>
      <c r="D351" s="10" t="s">
        <v>667</v>
      </c>
      <c r="E351" s="14"/>
      <c r="F351" s="14"/>
      <c r="G351" s="14"/>
      <c r="H351" s="14"/>
      <c r="I351" s="14">
        <v>2080</v>
      </c>
      <c r="J351" s="13">
        <f t="shared" si="5"/>
        <v>-2080</v>
      </c>
    </row>
    <row r="352" spans="1:10" ht="17.25" x14ac:dyDescent="0.3">
      <c r="A352" s="7" t="s">
        <v>330</v>
      </c>
      <c r="B352" s="8" t="s">
        <v>329</v>
      </c>
      <c r="C352" s="15">
        <v>40639</v>
      </c>
      <c r="D352" s="10" t="s">
        <v>668</v>
      </c>
      <c r="E352" s="14"/>
      <c r="F352" s="14"/>
      <c r="G352" s="14"/>
      <c r="H352" s="14"/>
      <c r="I352" s="14">
        <v>563</v>
      </c>
      <c r="J352" s="13">
        <f t="shared" si="5"/>
        <v>-563</v>
      </c>
    </row>
    <row r="353" spans="1:10" ht="17.25" x14ac:dyDescent="0.3">
      <c r="A353" s="7" t="s">
        <v>330</v>
      </c>
      <c r="B353" s="8" t="s">
        <v>329</v>
      </c>
      <c r="C353" s="15">
        <v>40651</v>
      </c>
      <c r="D353" s="10" t="s">
        <v>669</v>
      </c>
      <c r="E353" s="14"/>
      <c r="F353" s="14">
        <v>30000</v>
      </c>
      <c r="G353" s="14"/>
      <c r="H353" s="14"/>
      <c r="I353" s="14"/>
      <c r="J353" s="13">
        <f t="shared" si="5"/>
        <v>-30000</v>
      </c>
    </row>
    <row r="354" spans="1:10" ht="17.25" x14ac:dyDescent="0.3">
      <c r="A354" s="7" t="s">
        <v>330</v>
      </c>
      <c r="B354" s="8" t="s">
        <v>329</v>
      </c>
      <c r="C354" s="15">
        <v>40651</v>
      </c>
      <c r="D354" s="10" t="s">
        <v>670</v>
      </c>
      <c r="E354" s="14"/>
      <c r="F354" s="14"/>
      <c r="G354" s="14"/>
      <c r="H354" s="14"/>
      <c r="I354" s="14">
        <v>275</v>
      </c>
      <c r="J354" s="13">
        <f t="shared" si="5"/>
        <v>-275</v>
      </c>
    </row>
    <row r="355" spans="1:10" ht="17.25" x14ac:dyDescent="0.3">
      <c r="A355" s="7" t="s">
        <v>330</v>
      </c>
      <c r="B355" s="8" t="s">
        <v>329</v>
      </c>
      <c r="C355" s="15">
        <v>40658</v>
      </c>
      <c r="D355" s="10" t="s">
        <v>671</v>
      </c>
      <c r="E355" s="14"/>
      <c r="F355" s="14"/>
      <c r="G355" s="14"/>
      <c r="H355" s="14">
        <v>240</v>
      </c>
      <c r="I355" s="14"/>
      <c r="J355" s="13">
        <f t="shared" si="5"/>
        <v>-240</v>
      </c>
    </row>
    <row r="356" spans="1:10" ht="17.25" x14ac:dyDescent="0.3">
      <c r="A356" s="7" t="s">
        <v>330</v>
      </c>
      <c r="B356" s="8" t="s">
        <v>329</v>
      </c>
      <c r="C356" s="15">
        <v>40662</v>
      </c>
      <c r="D356" s="10" t="s">
        <v>672</v>
      </c>
      <c r="E356" s="14"/>
      <c r="F356" s="14"/>
      <c r="G356" s="14"/>
      <c r="H356" s="14"/>
      <c r="I356" s="14">
        <v>1300</v>
      </c>
      <c r="J356" s="13">
        <f t="shared" si="5"/>
        <v>-1300</v>
      </c>
    </row>
    <row r="357" spans="1:10" ht="17.25" x14ac:dyDescent="0.3">
      <c r="A357" s="7" t="s">
        <v>330</v>
      </c>
      <c r="B357" s="8" t="s">
        <v>329</v>
      </c>
      <c r="C357" s="15">
        <v>40662</v>
      </c>
      <c r="D357" s="10" t="s">
        <v>673</v>
      </c>
      <c r="E357" s="14"/>
      <c r="F357" s="14"/>
      <c r="G357" s="14"/>
      <c r="H357" s="14"/>
      <c r="I357" s="14">
        <v>47733.919999999998</v>
      </c>
      <c r="J357" s="13">
        <f t="shared" si="5"/>
        <v>-47733.919999999998</v>
      </c>
    </row>
    <row r="358" spans="1:10" ht="17.25" x14ac:dyDescent="0.3">
      <c r="A358" s="7" t="s">
        <v>330</v>
      </c>
      <c r="B358" s="8" t="s">
        <v>329</v>
      </c>
      <c r="C358" s="15">
        <v>40662</v>
      </c>
      <c r="D358" s="10" t="s">
        <v>507</v>
      </c>
      <c r="E358" s="14"/>
      <c r="F358" s="14"/>
      <c r="G358" s="14">
        <v>23430</v>
      </c>
      <c r="H358" s="14"/>
      <c r="I358" s="14"/>
      <c r="J358" s="13">
        <f t="shared" si="5"/>
        <v>-23430</v>
      </c>
    </row>
    <row r="359" spans="1:10" ht="17.25" x14ac:dyDescent="0.3">
      <c r="A359" s="7" t="s">
        <v>330</v>
      </c>
      <c r="B359" s="8" t="s">
        <v>329</v>
      </c>
      <c r="C359" s="15">
        <v>40667</v>
      </c>
      <c r="D359" s="10" t="s">
        <v>674</v>
      </c>
      <c r="E359" s="14"/>
      <c r="F359" s="14"/>
      <c r="G359" s="14"/>
      <c r="H359" s="14"/>
      <c r="I359" s="14">
        <v>3654</v>
      </c>
      <c r="J359" s="13">
        <f t="shared" si="5"/>
        <v>-3654</v>
      </c>
    </row>
    <row r="360" spans="1:10" ht="17.25" x14ac:dyDescent="0.3">
      <c r="A360" s="7" t="s">
        <v>330</v>
      </c>
      <c r="B360" s="8" t="s">
        <v>329</v>
      </c>
      <c r="C360" s="15">
        <v>40667</v>
      </c>
      <c r="D360" s="10" t="s">
        <v>240</v>
      </c>
      <c r="E360" s="14"/>
      <c r="F360" s="14"/>
      <c r="G360" s="14"/>
      <c r="H360" s="14"/>
      <c r="I360" s="14">
        <v>2905</v>
      </c>
      <c r="J360" s="13">
        <f t="shared" si="5"/>
        <v>-2905</v>
      </c>
    </row>
    <row r="361" spans="1:10" ht="17.25" x14ac:dyDescent="0.3">
      <c r="A361" s="7" t="s">
        <v>330</v>
      </c>
      <c r="B361" s="8" t="s">
        <v>329</v>
      </c>
      <c r="C361" s="15">
        <v>40667</v>
      </c>
      <c r="D361" s="10" t="s">
        <v>675</v>
      </c>
      <c r="E361" s="14"/>
      <c r="F361" s="14"/>
      <c r="G361" s="14"/>
      <c r="H361" s="14"/>
      <c r="I361" s="14">
        <v>9762.9</v>
      </c>
      <c r="J361" s="13">
        <f t="shared" si="5"/>
        <v>-9762.9</v>
      </c>
    </row>
    <row r="362" spans="1:10" ht="17.25" x14ac:dyDescent="0.3">
      <c r="A362" s="7" t="s">
        <v>676</v>
      </c>
      <c r="B362" s="8" t="s">
        <v>329</v>
      </c>
      <c r="C362" s="15">
        <v>40672</v>
      </c>
      <c r="D362" s="10" t="s">
        <v>677</v>
      </c>
      <c r="E362" s="14"/>
      <c r="F362" s="14"/>
      <c r="G362" s="14"/>
      <c r="H362" s="14"/>
      <c r="I362" s="14">
        <v>2781</v>
      </c>
      <c r="J362" s="13">
        <f t="shared" si="5"/>
        <v>-2781</v>
      </c>
    </row>
    <row r="363" spans="1:10" ht="17.25" x14ac:dyDescent="0.3">
      <c r="A363" s="7" t="s">
        <v>678</v>
      </c>
      <c r="B363" s="8" t="s">
        <v>329</v>
      </c>
      <c r="C363" s="15">
        <v>40693</v>
      </c>
      <c r="D363" s="10" t="s">
        <v>679</v>
      </c>
      <c r="E363" s="14"/>
      <c r="F363" s="14">
        <v>30000</v>
      </c>
      <c r="G363" s="14"/>
      <c r="H363" s="14"/>
      <c r="I363" s="14"/>
      <c r="J363" s="13">
        <f t="shared" si="5"/>
        <v>-30000</v>
      </c>
    </row>
    <row r="364" spans="1:10" ht="17.25" x14ac:dyDescent="0.3">
      <c r="A364" s="7" t="s">
        <v>678</v>
      </c>
      <c r="B364" s="8" t="s">
        <v>329</v>
      </c>
      <c r="C364" s="15">
        <v>40693</v>
      </c>
      <c r="D364" s="10" t="s">
        <v>112</v>
      </c>
      <c r="E364" s="14"/>
      <c r="F364" s="14"/>
      <c r="G364" s="14"/>
      <c r="H364" s="14"/>
      <c r="I364" s="14">
        <v>3300</v>
      </c>
      <c r="J364" s="13">
        <f t="shared" si="5"/>
        <v>-3300</v>
      </c>
    </row>
    <row r="365" spans="1:10" ht="17.25" x14ac:dyDescent="0.3">
      <c r="A365" s="7" t="s">
        <v>678</v>
      </c>
      <c r="B365" s="8" t="s">
        <v>329</v>
      </c>
      <c r="C365" s="15">
        <v>40694</v>
      </c>
      <c r="D365" s="10" t="s">
        <v>680</v>
      </c>
      <c r="E365" s="14"/>
      <c r="F365" s="14"/>
      <c r="G365" s="14"/>
      <c r="H365" s="14"/>
      <c r="I365" s="14">
        <v>2022</v>
      </c>
      <c r="J365" s="13">
        <f t="shared" si="5"/>
        <v>-2022</v>
      </c>
    </row>
    <row r="366" spans="1:10" ht="17.25" x14ac:dyDescent="0.3">
      <c r="A366" s="7" t="s">
        <v>678</v>
      </c>
      <c r="B366" s="8" t="s">
        <v>329</v>
      </c>
      <c r="C366" s="15">
        <v>40694</v>
      </c>
      <c r="D366" s="10" t="s">
        <v>680</v>
      </c>
      <c r="E366" s="14"/>
      <c r="F366" s="14"/>
      <c r="G366" s="14"/>
      <c r="H366" s="14"/>
      <c r="I366" s="14">
        <v>7720</v>
      </c>
      <c r="J366" s="13">
        <f t="shared" si="5"/>
        <v>-7720</v>
      </c>
    </row>
    <row r="367" spans="1:10" ht="17.25" x14ac:dyDescent="0.3">
      <c r="A367" s="7" t="s">
        <v>681</v>
      </c>
      <c r="B367" s="8" t="s">
        <v>329</v>
      </c>
      <c r="C367" s="15">
        <v>40694</v>
      </c>
      <c r="D367" s="10" t="s">
        <v>266</v>
      </c>
      <c r="E367" s="14"/>
      <c r="F367" s="14"/>
      <c r="G367" s="14"/>
      <c r="H367" s="14"/>
      <c r="I367" s="14">
        <v>344</v>
      </c>
      <c r="J367" s="13">
        <f t="shared" si="5"/>
        <v>-344</v>
      </c>
    </row>
    <row r="368" spans="1:10" ht="17.25" x14ac:dyDescent="0.3">
      <c r="A368" s="7" t="s">
        <v>681</v>
      </c>
      <c r="B368" s="8" t="s">
        <v>329</v>
      </c>
      <c r="C368" s="15">
        <v>40694</v>
      </c>
      <c r="D368" s="10" t="s">
        <v>682</v>
      </c>
      <c r="E368" s="14"/>
      <c r="F368" s="14"/>
      <c r="G368" s="14"/>
      <c r="H368" s="14">
        <v>535732.82999999996</v>
      </c>
      <c r="I368" s="14"/>
      <c r="J368" s="13">
        <f t="shared" si="5"/>
        <v>-535732.82999999996</v>
      </c>
    </row>
    <row r="369" spans="1:10" ht="17.25" x14ac:dyDescent="0.3">
      <c r="A369" s="7" t="s">
        <v>348</v>
      </c>
      <c r="B369" s="8" t="s">
        <v>329</v>
      </c>
      <c r="C369" s="15">
        <v>40694</v>
      </c>
      <c r="D369" s="10" t="s">
        <v>831</v>
      </c>
      <c r="E369" s="14"/>
      <c r="F369" s="14"/>
      <c r="G369" s="14">
        <v>19772.5</v>
      </c>
      <c r="H369" s="14"/>
      <c r="I369" s="14"/>
      <c r="J369" s="13">
        <f t="shared" si="5"/>
        <v>-19772.5</v>
      </c>
    </row>
    <row r="370" spans="1:10" ht="17.25" x14ac:dyDescent="0.3">
      <c r="A370" s="7" t="s">
        <v>603</v>
      </c>
      <c r="B370" s="8" t="s">
        <v>329</v>
      </c>
      <c r="C370" s="15">
        <v>40703</v>
      </c>
      <c r="D370" s="10" t="s">
        <v>683</v>
      </c>
      <c r="E370" s="14"/>
      <c r="F370" s="14"/>
      <c r="G370" s="14"/>
      <c r="H370" s="14"/>
      <c r="I370" s="14">
        <v>344</v>
      </c>
      <c r="J370" s="13">
        <f t="shared" si="5"/>
        <v>-344</v>
      </c>
    </row>
    <row r="371" spans="1:10" ht="17.25" x14ac:dyDescent="0.3">
      <c r="A371" s="7" t="s">
        <v>603</v>
      </c>
      <c r="B371" s="8" t="s">
        <v>329</v>
      </c>
      <c r="C371" s="15">
        <v>40703</v>
      </c>
      <c r="D371" s="10" t="s">
        <v>684</v>
      </c>
      <c r="E371" s="14"/>
      <c r="F371" s="14"/>
      <c r="G371" s="14"/>
      <c r="H371" s="14"/>
      <c r="I371" s="14">
        <v>4242</v>
      </c>
      <c r="J371" s="13">
        <f t="shared" si="5"/>
        <v>-4242</v>
      </c>
    </row>
    <row r="372" spans="1:10" ht="17.25" x14ac:dyDescent="0.3">
      <c r="A372" s="7" t="s">
        <v>330</v>
      </c>
      <c r="B372" s="8" t="s">
        <v>329</v>
      </c>
      <c r="C372" s="15">
        <v>40724</v>
      </c>
      <c r="D372" s="10" t="s">
        <v>685</v>
      </c>
      <c r="E372" s="14"/>
      <c r="F372" s="14"/>
      <c r="G372" s="14"/>
      <c r="H372" s="14">
        <v>173009.95</v>
      </c>
      <c r="I372" s="14"/>
      <c r="J372" s="13">
        <f t="shared" si="5"/>
        <v>-173009.95</v>
      </c>
    </row>
    <row r="373" spans="1:10" ht="17.25" x14ac:dyDescent="0.3">
      <c r="A373" s="7" t="s">
        <v>686</v>
      </c>
      <c r="B373" s="8" t="s">
        <v>329</v>
      </c>
      <c r="C373" s="15">
        <v>40724</v>
      </c>
      <c r="D373" s="10" t="s">
        <v>506</v>
      </c>
      <c r="E373" s="14"/>
      <c r="F373" s="14"/>
      <c r="G373" s="14">
        <v>22372.5</v>
      </c>
      <c r="H373" s="14"/>
      <c r="I373" s="14"/>
      <c r="J373" s="13">
        <f t="shared" si="5"/>
        <v>-22372.5</v>
      </c>
    </row>
    <row r="374" spans="1:10" ht="17.25" x14ac:dyDescent="0.3">
      <c r="A374" s="7" t="s">
        <v>603</v>
      </c>
      <c r="B374" s="8" t="s">
        <v>329</v>
      </c>
      <c r="C374" s="15">
        <v>40735</v>
      </c>
      <c r="D374" s="10" t="s">
        <v>687</v>
      </c>
      <c r="E374" s="14"/>
      <c r="F374" s="14"/>
      <c r="G374" s="14"/>
      <c r="H374" s="14"/>
      <c r="I374" s="14">
        <v>20000</v>
      </c>
      <c r="J374" s="13">
        <f t="shared" si="5"/>
        <v>-20000</v>
      </c>
    </row>
    <row r="375" spans="1:10" ht="17.25" x14ac:dyDescent="0.3">
      <c r="A375" s="7" t="s">
        <v>529</v>
      </c>
      <c r="B375" s="8" t="s">
        <v>530</v>
      </c>
      <c r="C375" s="9">
        <v>40694</v>
      </c>
      <c r="D375" s="10" t="s">
        <v>531</v>
      </c>
      <c r="E375" s="11">
        <v>240000</v>
      </c>
      <c r="F375" s="14"/>
      <c r="G375" s="14"/>
      <c r="H375" s="14"/>
      <c r="I375" s="14"/>
      <c r="J375" s="13">
        <f t="shared" si="5"/>
        <v>240000</v>
      </c>
    </row>
    <row r="376" spans="1:10" ht="17.25" x14ac:dyDescent="0.3">
      <c r="A376" s="7" t="s">
        <v>529</v>
      </c>
      <c r="B376" s="8" t="s">
        <v>530</v>
      </c>
      <c r="C376" s="9">
        <v>40709</v>
      </c>
      <c r="D376" s="10" t="s">
        <v>532</v>
      </c>
      <c r="E376" s="11"/>
      <c r="F376" s="14"/>
      <c r="G376" s="14"/>
      <c r="H376" s="14"/>
      <c r="I376" s="14">
        <v>500</v>
      </c>
      <c r="J376" s="13">
        <f t="shared" si="5"/>
        <v>-500</v>
      </c>
    </row>
    <row r="377" spans="1:10" ht="17.25" x14ac:dyDescent="0.3">
      <c r="A377" s="7" t="s">
        <v>529</v>
      </c>
      <c r="B377" s="8" t="s">
        <v>530</v>
      </c>
      <c r="C377" s="9">
        <v>40721</v>
      </c>
      <c r="D377" s="10" t="s">
        <v>276</v>
      </c>
      <c r="E377" s="14"/>
      <c r="F377" s="14"/>
      <c r="G377" s="14"/>
      <c r="H377" s="14"/>
      <c r="I377" s="14">
        <v>1250</v>
      </c>
      <c r="J377" s="13">
        <f t="shared" si="5"/>
        <v>-1250</v>
      </c>
    </row>
    <row r="378" spans="1:10" ht="17.25" x14ac:dyDescent="0.3">
      <c r="A378" s="7" t="s">
        <v>529</v>
      </c>
      <c r="B378" s="8" t="s">
        <v>530</v>
      </c>
      <c r="C378" s="9">
        <v>40726</v>
      </c>
      <c r="D378" s="10" t="s">
        <v>533</v>
      </c>
      <c r="E378" s="14"/>
      <c r="F378" s="14"/>
      <c r="G378" s="14"/>
      <c r="H378" s="14"/>
      <c r="I378" s="14">
        <v>406</v>
      </c>
      <c r="J378" s="13">
        <f t="shared" si="5"/>
        <v>-406</v>
      </c>
    </row>
    <row r="379" spans="1:10" ht="17.25" x14ac:dyDescent="0.3">
      <c r="A379" s="7" t="s">
        <v>529</v>
      </c>
      <c r="B379" s="8" t="s">
        <v>530</v>
      </c>
      <c r="C379" s="9">
        <v>40729</v>
      </c>
      <c r="D379" s="10" t="s">
        <v>534</v>
      </c>
      <c r="E379" s="14"/>
      <c r="F379" s="14"/>
      <c r="G379" s="14"/>
      <c r="H379" s="14"/>
      <c r="I379" s="14">
        <v>2455</v>
      </c>
      <c r="J379" s="13">
        <f t="shared" si="5"/>
        <v>-2455</v>
      </c>
    </row>
    <row r="380" spans="1:10" ht="17.25" x14ac:dyDescent="0.3">
      <c r="A380" s="7" t="s">
        <v>529</v>
      </c>
      <c r="B380" s="8" t="s">
        <v>530</v>
      </c>
      <c r="C380" s="9">
        <v>40735</v>
      </c>
      <c r="D380" s="10" t="s">
        <v>535</v>
      </c>
      <c r="E380" s="14"/>
      <c r="F380" s="14"/>
      <c r="G380" s="14"/>
      <c r="H380" s="14"/>
      <c r="I380" s="14">
        <v>40000</v>
      </c>
      <c r="J380" s="13">
        <f t="shared" si="5"/>
        <v>-40000</v>
      </c>
    </row>
    <row r="381" spans="1:10" ht="17.25" x14ac:dyDescent="0.3">
      <c r="A381" s="7" t="s">
        <v>688</v>
      </c>
      <c r="B381" s="8" t="s">
        <v>689</v>
      </c>
      <c r="C381" s="9">
        <v>40191</v>
      </c>
      <c r="D381" s="10" t="s">
        <v>277</v>
      </c>
      <c r="E381" s="11"/>
      <c r="F381" s="14"/>
      <c r="G381" s="14"/>
      <c r="H381" s="14"/>
      <c r="I381" s="11">
        <v>40000</v>
      </c>
      <c r="J381" s="13">
        <f t="shared" si="5"/>
        <v>-40000</v>
      </c>
    </row>
    <row r="382" spans="1:10" ht="17.25" x14ac:dyDescent="0.3">
      <c r="A382" s="7" t="s">
        <v>688</v>
      </c>
      <c r="B382" s="8" t="s">
        <v>689</v>
      </c>
      <c r="C382" s="9">
        <v>40191</v>
      </c>
      <c r="D382" s="10" t="s">
        <v>46</v>
      </c>
      <c r="E382" s="11"/>
      <c r="F382" s="11"/>
      <c r="G382" s="11"/>
      <c r="H382" s="11"/>
      <c r="I382" s="11">
        <v>800</v>
      </c>
      <c r="J382" s="13">
        <f t="shared" si="5"/>
        <v>-800</v>
      </c>
    </row>
    <row r="383" spans="1:10" ht="17.25" x14ac:dyDescent="0.3">
      <c r="A383" s="7" t="s">
        <v>688</v>
      </c>
      <c r="B383" s="8" t="s">
        <v>689</v>
      </c>
      <c r="C383" s="9">
        <v>40207</v>
      </c>
      <c r="D383" s="10" t="s">
        <v>266</v>
      </c>
      <c r="E383" s="11"/>
      <c r="F383" s="14"/>
      <c r="G383" s="11"/>
      <c r="H383" s="14"/>
      <c r="I383" s="11">
        <v>500</v>
      </c>
      <c r="J383" s="13">
        <f t="shared" si="5"/>
        <v>-500</v>
      </c>
    </row>
    <row r="384" spans="1:10" ht="17.25" x14ac:dyDescent="0.3">
      <c r="A384" s="7" t="s">
        <v>688</v>
      </c>
      <c r="B384" s="8" t="s">
        <v>689</v>
      </c>
      <c r="C384" s="9">
        <v>40209</v>
      </c>
      <c r="D384" s="10" t="s">
        <v>278</v>
      </c>
      <c r="E384" s="11"/>
      <c r="F384" s="14"/>
      <c r="G384" s="14"/>
      <c r="H384" s="11">
        <v>1578</v>
      </c>
      <c r="I384" s="11"/>
      <c r="J384" s="13">
        <f t="shared" si="5"/>
        <v>-1578</v>
      </c>
    </row>
    <row r="385" spans="1:10" ht="17.25" x14ac:dyDescent="0.3">
      <c r="A385" s="7" t="s">
        <v>688</v>
      </c>
      <c r="B385" s="8" t="s">
        <v>689</v>
      </c>
      <c r="C385" s="9">
        <v>40268</v>
      </c>
      <c r="D385" s="10" t="s">
        <v>279</v>
      </c>
      <c r="E385" s="11">
        <v>54000</v>
      </c>
      <c r="F385" s="14"/>
      <c r="G385" s="14"/>
      <c r="H385" s="11"/>
      <c r="I385" s="11"/>
      <c r="J385" s="13">
        <f t="shared" si="5"/>
        <v>54000</v>
      </c>
    </row>
    <row r="386" spans="1:10" ht="17.25" x14ac:dyDescent="0.3">
      <c r="A386" s="7" t="s">
        <v>688</v>
      </c>
      <c r="B386" s="8" t="s">
        <v>689</v>
      </c>
      <c r="C386" s="9">
        <v>40268</v>
      </c>
      <c r="D386" s="10" t="s">
        <v>280</v>
      </c>
      <c r="E386" s="11"/>
      <c r="F386" s="11"/>
      <c r="G386" s="11"/>
      <c r="H386" s="11">
        <v>35260.69</v>
      </c>
      <c r="I386" s="11"/>
      <c r="J386" s="13">
        <f t="shared" si="5"/>
        <v>-35260.69</v>
      </c>
    </row>
    <row r="387" spans="1:10" ht="17.25" x14ac:dyDescent="0.3">
      <c r="A387" s="7" t="s">
        <v>688</v>
      </c>
      <c r="B387" s="8" t="s">
        <v>689</v>
      </c>
      <c r="C387" s="9">
        <v>40268</v>
      </c>
      <c r="D387" s="10" t="s">
        <v>270</v>
      </c>
      <c r="E387" s="11"/>
      <c r="F387" s="11"/>
      <c r="G387" s="11">
        <v>7215</v>
      </c>
      <c r="H387" s="11"/>
      <c r="I387" s="11"/>
      <c r="J387" s="13">
        <f t="shared" ref="J387:J450" si="6">E387-F387-G387-H387-I387</f>
        <v>-7215</v>
      </c>
    </row>
    <row r="388" spans="1:10" ht="17.25" x14ac:dyDescent="0.3">
      <c r="A388" s="7" t="s">
        <v>688</v>
      </c>
      <c r="B388" s="8" t="s">
        <v>689</v>
      </c>
      <c r="C388" s="9">
        <v>40270</v>
      </c>
      <c r="D388" s="10" t="s">
        <v>281</v>
      </c>
      <c r="E388" s="11"/>
      <c r="F388" s="11"/>
      <c r="G388" s="11"/>
      <c r="H388" s="11"/>
      <c r="I388" s="11">
        <v>1000</v>
      </c>
      <c r="J388" s="13">
        <f t="shared" si="6"/>
        <v>-1000</v>
      </c>
    </row>
    <row r="389" spans="1:10" ht="17.25" x14ac:dyDescent="0.3">
      <c r="A389" s="7" t="s">
        <v>688</v>
      </c>
      <c r="B389" s="8" t="s">
        <v>689</v>
      </c>
      <c r="C389" s="9">
        <v>40274</v>
      </c>
      <c r="D389" s="10" t="s">
        <v>17</v>
      </c>
      <c r="E389" s="11"/>
      <c r="F389" s="11"/>
      <c r="G389" s="11"/>
      <c r="H389" s="11"/>
      <c r="I389" s="11">
        <v>558</v>
      </c>
      <c r="J389" s="13">
        <f t="shared" si="6"/>
        <v>-558</v>
      </c>
    </row>
    <row r="390" spans="1:10" ht="17.25" x14ac:dyDescent="0.3">
      <c r="A390" s="7" t="s">
        <v>688</v>
      </c>
      <c r="B390" s="8" t="s">
        <v>689</v>
      </c>
      <c r="C390" s="9">
        <v>40296</v>
      </c>
      <c r="D390" s="10" t="s">
        <v>282</v>
      </c>
      <c r="E390" s="11"/>
      <c r="F390" s="11"/>
      <c r="G390" s="11"/>
      <c r="H390" s="11"/>
      <c r="I390" s="11">
        <v>300</v>
      </c>
      <c r="J390" s="13">
        <f t="shared" si="6"/>
        <v>-300</v>
      </c>
    </row>
    <row r="391" spans="1:10" ht="17.25" x14ac:dyDescent="0.3">
      <c r="A391" s="7" t="s">
        <v>688</v>
      </c>
      <c r="B391" s="8" t="s">
        <v>689</v>
      </c>
      <c r="C391" s="9">
        <v>40298</v>
      </c>
      <c r="D391" s="10" t="s">
        <v>283</v>
      </c>
      <c r="E391" s="11"/>
      <c r="F391" s="11"/>
      <c r="G391" s="11"/>
      <c r="H391" s="11">
        <v>14182.16</v>
      </c>
      <c r="I391" s="11"/>
      <c r="J391" s="13">
        <f t="shared" si="6"/>
        <v>-14182.16</v>
      </c>
    </row>
    <row r="392" spans="1:10" ht="17.25" x14ac:dyDescent="0.3">
      <c r="A392" s="7" t="s">
        <v>688</v>
      </c>
      <c r="B392" s="8" t="s">
        <v>689</v>
      </c>
      <c r="C392" s="9">
        <v>40298</v>
      </c>
      <c r="D392" s="10" t="s">
        <v>284</v>
      </c>
      <c r="E392" s="11"/>
      <c r="F392" s="11"/>
      <c r="G392" s="11">
        <v>4652.5</v>
      </c>
      <c r="H392" s="11"/>
      <c r="I392" s="11"/>
      <c r="J392" s="13">
        <f t="shared" si="6"/>
        <v>-4652.5</v>
      </c>
    </row>
    <row r="393" spans="1:10" ht="17.25" x14ac:dyDescent="0.3">
      <c r="A393" s="7" t="s">
        <v>688</v>
      </c>
      <c r="B393" s="8" t="s">
        <v>689</v>
      </c>
      <c r="C393" s="9">
        <v>40304</v>
      </c>
      <c r="D393" s="10" t="s">
        <v>285</v>
      </c>
      <c r="E393" s="11"/>
      <c r="F393" s="11"/>
      <c r="G393" s="11"/>
      <c r="H393" s="11"/>
      <c r="I393" s="11">
        <v>417</v>
      </c>
      <c r="J393" s="13">
        <f t="shared" si="6"/>
        <v>-417</v>
      </c>
    </row>
    <row r="394" spans="1:10" ht="17.25" x14ac:dyDescent="0.3">
      <c r="A394" s="7" t="s">
        <v>690</v>
      </c>
      <c r="B394" s="8" t="s">
        <v>689</v>
      </c>
      <c r="C394" s="9">
        <v>40323</v>
      </c>
      <c r="D394" s="10" t="s">
        <v>26</v>
      </c>
      <c r="E394" s="11"/>
      <c r="F394" s="11"/>
      <c r="G394" s="11"/>
      <c r="H394" s="11"/>
      <c r="I394" s="11">
        <v>600</v>
      </c>
      <c r="J394" s="13">
        <f t="shared" si="6"/>
        <v>-600</v>
      </c>
    </row>
    <row r="395" spans="1:10" ht="17.25" x14ac:dyDescent="0.3">
      <c r="A395" s="7" t="s">
        <v>690</v>
      </c>
      <c r="B395" s="8" t="s">
        <v>689</v>
      </c>
      <c r="C395" s="9">
        <v>40329</v>
      </c>
      <c r="D395" s="10" t="s">
        <v>286</v>
      </c>
      <c r="E395" s="11"/>
      <c r="F395" s="11"/>
      <c r="G395" s="11"/>
      <c r="H395" s="11">
        <v>69.599999999999994</v>
      </c>
      <c r="I395" s="11"/>
      <c r="J395" s="13">
        <f t="shared" si="6"/>
        <v>-69.599999999999994</v>
      </c>
    </row>
    <row r="396" spans="1:10" ht="17.25" x14ac:dyDescent="0.3">
      <c r="A396" s="7" t="s">
        <v>690</v>
      </c>
      <c r="B396" s="8" t="s">
        <v>689</v>
      </c>
      <c r="C396" s="9">
        <v>40329</v>
      </c>
      <c r="D396" s="10" t="s">
        <v>287</v>
      </c>
      <c r="E396" s="11"/>
      <c r="F396" s="11"/>
      <c r="G396" s="11">
        <v>2350</v>
      </c>
      <c r="H396" s="11"/>
      <c r="I396" s="11"/>
      <c r="J396" s="13">
        <f t="shared" si="6"/>
        <v>-2350</v>
      </c>
    </row>
    <row r="397" spans="1:10" ht="17.25" x14ac:dyDescent="0.3">
      <c r="A397" s="7" t="s">
        <v>690</v>
      </c>
      <c r="B397" s="8" t="s">
        <v>689</v>
      </c>
      <c r="C397" s="9">
        <v>40336</v>
      </c>
      <c r="D397" s="10" t="s">
        <v>288</v>
      </c>
      <c r="E397" s="11"/>
      <c r="F397" s="11"/>
      <c r="G397" s="11"/>
      <c r="H397" s="11"/>
      <c r="I397" s="11">
        <v>296</v>
      </c>
      <c r="J397" s="13">
        <f t="shared" si="6"/>
        <v>-296</v>
      </c>
    </row>
    <row r="398" spans="1:10" ht="17.25" x14ac:dyDescent="0.3">
      <c r="A398" s="7" t="s">
        <v>690</v>
      </c>
      <c r="B398" s="8" t="s">
        <v>689</v>
      </c>
      <c r="C398" s="9">
        <v>40339</v>
      </c>
      <c r="D398" s="10" t="s">
        <v>289</v>
      </c>
      <c r="E398" s="11"/>
      <c r="F398" s="11"/>
      <c r="G398" s="11"/>
      <c r="H398" s="11"/>
      <c r="I398" s="11">
        <v>34</v>
      </c>
      <c r="J398" s="13">
        <f t="shared" si="6"/>
        <v>-34</v>
      </c>
    </row>
    <row r="399" spans="1:10" ht="17.25" x14ac:dyDescent="0.3">
      <c r="A399" s="7" t="s">
        <v>690</v>
      </c>
      <c r="B399" s="8" t="s">
        <v>689</v>
      </c>
      <c r="C399" s="9">
        <v>40359</v>
      </c>
      <c r="D399" s="10" t="s">
        <v>290</v>
      </c>
      <c r="E399" s="11"/>
      <c r="F399" s="11"/>
      <c r="G399" s="11">
        <v>80</v>
      </c>
      <c r="H399" s="11"/>
      <c r="I399" s="11"/>
      <c r="J399" s="13">
        <f t="shared" si="6"/>
        <v>-80</v>
      </c>
    </row>
    <row r="400" spans="1:10" ht="17.25" x14ac:dyDescent="0.3">
      <c r="A400" s="7" t="s">
        <v>690</v>
      </c>
      <c r="B400" s="8" t="s">
        <v>689</v>
      </c>
      <c r="C400" s="9">
        <v>40359</v>
      </c>
      <c r="D400" s="10" t="s">
        <v>287</v>
      </c>
      <c r="E400" s="11"/>
      <c r="F400" s="11"/>
      <c r="G400" s="11"/>
      <c r="H400" s="11"/>
      <c r="I400" s="11">
        <v>2000</v>
      </c>
      <c r="J400" s="13">
        <f t="shared" si="6"/>
        <v>-2000</v>
      </c>
    </row>
    <row r="401" spans="1:10" ht="17.25" x14ac:dyDescent="0.3">
      <c r="A401" s="7" t="s">
        <v>690</v>
      </c>
      <c r="B401" s="8" t="s">
        <v>689</v>
      </c>
      <c r="C401" s="9">
        <v>40359</v>
      </c>
      <c r="D401" s="10" t="s">
        <v>270</v>
      </c>
      <c r="E401" s="11"/>
      <c r="F401" s="11"/>
      <c r="G401" s="11"/>
      <c r="H401" s="11"/>
      <c r="I401" s="11">
        <v>40</v>
      </c>
      <c r="J401" s="13">
        <f t="shared" si="6"/>
        <v>-40</v>
      </c>
    </row>
    <row r="402" spans="1:10" ht="17.25" x14ac:dyDescent="0.3">
      <c r="A402" s="7" t="s">
        <v>690</v>
      </c>
      <c r="B402" s="8" t="s">
        <v>689</v>
      </c>
      <c r="C402" s="9">
        <v>40365</v>
      </c>
      <c r="D402" s="10" t="s">
        <v>291</v>
      </c>
      <c r="E402" s="11"/>
      <c r="F402" s="11"/>
      <c r="G402" s="11"/>
      <c r="H402" s="11"/>
      <c r="I402" s="11">
        <v>28</v>
      </c>
      <c r="J402" s="13">
        <f t="shared" si="6"/>
        <v>-28</v>
      </c>
    </row>
    <row r="403" spans="1:10" ht="17.25" x14ac:dyDescent="0.3">
      <c r="A403" s="7" t="s">
        <v>690</v>
      </c>
      <c r="B403" s="8" t="s">
        <v>689</v>
      </c>
      <c r="C403" s="9">
        <v>40368</v>
      </c>
      <c r="D403" s="10" t="s">
        <v>10</v>
      </c>
      <c r="E403" s="11">
        <v>72000</v>
      </c>
      <c r="F403" s="11"/>
      <c r="G403" s="11"/>
      <c r="H403" s="11"/>
      <c r="I403" s="11"/>
      <c r="J403" s="13">
        <f t="shared" si="6"/>
        <v>72000</v>
      </c>
    </row>
    <row r="404" spans="1:10" ht="17.25" x14ac:dyDescent="0.3">
      <c r="A404" s="7" t="s">
        <v>690</v>
      </c>
      <c r="B404" s="8" t="s">
        <v>689</v>
      </c>
      <c r="C404" s="9">
        <v>40390</v>
      </c>
      <c r="D404" s="10" t="s">
        <v>292</v>
      </c>
      <c r="E404" s="11"/>
      <c r="F404" s="11"/>
      <c r="G404" s="11">
        <v>5522</v>
      </c>
      <c r="H404" s="11"/>
      <c r="I404" s="11"/>
      <c r="J404" s="13">
        <f t="shared" si="6"/>
        <v>-5522</v>
      </c>
    </row>
    <row r="405" spans="1:10" ht="17.25" x14ac:dyDescent="0.3">
      <c r="A405" s="7" t="s">
        <v>690</v>
      </c>
      <c r="B405" s="8" t="s">
        <v>689</v>
      </c>
      <c r="C405" s="9">
        <v>40396</v>
      </c>
      <c r="D405" s="10" t="s">
        <v>293</v>
      </c>
      <c r="E405" s="11"/>
      <c r="F405" s="11"/>
      <c r="G405" s="11"/>
      <c r="H405" s="11"/>
      <c r="I405" s="11">
        <v>20</v>
      </c>
      <c r="J405" s="13">
        <f t="shared" si="6"/>
        <v>-20</v>
      </c>
    </row>
    <row r="406" spans="1:10" ht="17.25" x14ac:dyDescent="0.3">
      <c r="A406" s="7" t="s">
        <v>690</v>
      </c>
      <c r="B406" s="8" t="s">
        <v>689</v>
      </c>
      <c r="C406" s="9">
        <v>40421</v>
      </c>
      <c r="D406" s="10" t="s">
        <v>691</v>
      </c>
      <c r="E406" s="11"/>
      <c r="F406" s="11"/>
      <c r="G406" s="11"/>
      <c r="H406" s="11">
        <v>7428.2</v>
      </c>
      <c r="I406" s="11"/>
      <c r="J406" s="13">
        <f t="shared" si="6"/>
        <v>-7428.2</v>
      </c>
    </row>
    <row r="407" spans="1:10" ht="17.25" x14ac:dyDescent="0.3">
      <c r="A407" s="7" t="s">
        <v>690</v>
      </c>
      <c r="B407" s="8" t="s">
        <v>689</v>
      </c>
      <c r="C407" s="9">
        <v>40421</v>
      </c>
      <c r="D407" s="10" t="s">
        <v>609</v>
      </c>
      <c r="E407" s="11"/>
      <c r="F407" s="11"/>
      <c r="G407" s="11">
        <v>100</v>
      </c>
      <c r="H407" s="11"/>
      <c r="I407" s="11"/>
      <c r="J407" s="13">
        <f t="shared" si="6"/>
        <v>-100</v>
      </c>
    </row>
    <row r="408" spans="1:10" ht="17.25" x14ac:dyDescent="0.3">
      <c r="A408" s="7" t="s">
        <v>690</v>
      </c>
      <c r="B408" s="8" t="s">
        <v>689</v>
      </c>
      <c r="C408" s="9">
        <v>40434</v>
      </c>
      <c r="D408" s="10" t="s">
        <v>692</v>
      </c>
      <c r="E408" s="11"/>
      <c r="F408" s="11"/>
      <c r="G408" s="11"/>
      <c r="H408" s="11"/>
      <c r="I408" s="11">
        <v>12</v>
      </c>
      <c r="J408" s="13">
        <f t="shared" si="6"/>
        <v>-12</v>
      </c>
    </row>
    <row r="409" spans="1:10" ht="17.25" x14ac:dyDescent="0.3">
      <c r="A409" s="7" t="s">
        <v>693</v>
      </c>
      <c r="B409" s="8" t="s">
        <v>689</v>
      </c>
      <c r="C409" s="9">
        <v>40451</v>
      </c>
      <c r="D409" s="10" t="s">
        <v>694</v>
      </c>
      <c r="E409" s="11"/>
      <c r="F409" s="11"/>
      <c r="G409" s="11"/>
      <c r="H409" s="11">
        <v>380</v>
      </c>
      <c r="I409" s="11"/>
      <c r="J409" s="13">
        <f t="shared" si="6"/>
        <v>-380</v>
      </c>
    </row>
    <row r="410" spans="1:10" ht="17.25" x14ac:dyDescent="0.3">
      <c r="A410" s="7" t="s">
        <v>693</v>
      </c>
      <c r="B410" s="8" t="s">
        <v>689</v>
      </c>
      <c r="C410" s="9">
        <v>40482</v>
      </c>
      <c r="D410" s="10" t="s">
        <v>695</v>
      </c>
      <c r="E410" s="11"/>
      <c r="F410" s="11"/>
      <c r="G410" s="11"/>
      <c r="H410" s="11">
        <v>1577.5</v>
      </c>
      <c r="I410" s="11"/>
      <c r="J410" s="13">
        <f t="shared" si="6"/>
        <v>-1577.5</v>
      </c>
    </row>
    <row r="411" spans="1:10" ht="17.25" x14ac:dyDescent="0.3">
      <c r="A411" s="7" t="s">
        <v>693</v>
      </c>
      <c r="B411" s="8" t="s">
        <v>689</v>
      </c>
      <c r="C411" s="9">
        <v>40482</v>
      </c>
      <c r="D411" s="10" t="s">
        <v>695</v>
      </c>
      <c r="E411" s="11"/>
      <c r="F411" s="11"/>
      <c r="G411" s="11"/>
      <c r="H411" s="11">
        <v>1536</v>
      </c>
      <c r="I411" s="11"/>
      <c r="J411" s="13">
        <f t="shared" si="6"/>
        <v>-1536</v>
      </c>
    </row>
    <row r="412" spans="1:10" ht="17.25" x14ac:dyDescent="0.3">
      <c r="A412" s="7" t="s">
        <v>536</v>
      </c>
      <c r="B412" s="8" t="s">
        <v>689</v>
      </c>
      <c r="C412" s="9">
        <v>40482</v>
      </c>
      <c r="D412" s="10" t="s">
        <v>619</v>
      </c>
      <c r="E412" s="14"/>
      <c r="F412" s="14"/>
      <c r="G412" s="14">
        <v>350</v>
      </c>
      <c r="H412" s="14"/>
      <c r="I412" s="14"/>
      <c r="J412" s="13">
        <f t="shared" si="6"/>
        <v>-350</v>
      </c>
    </row>
    <row r="413" spans="1:10" ht="17.25" x14ac:dyDescent="0.3">
      <c r="A413" s="7" t="s">
        <v>536</v>
      </c>
      <c r="B413" s="8" t="s">
        <v>689</v>
      </c>
      <c r="C413" s="9">
        <v>40498</v>
      </c>
      <c r="D413" s="10" t="s">
        <v>696</v>
      </c>
      <c r="E413" s="14"/>
      <c r="F413" s="14"/>
      <c r="G413" s="14"/>
      <c r="H413" s="14"/>
      <c r="I413" s="14">
        <v>400</v>
      </c>
      <c r="J413" s="13">
        <f t="shared" si="6"/>
        <v>-400</v>
      </c>
    </row>
    <row r="414" spans="1:10" ht="17.25" x14ac:dyDescent="0.3">
      <c r="A414" s="7" t="s">
        <v>693</v>
      </c>
      <c r="B414" s="8" t="s">
        <v>689</v>
      </c>
      <c r="C414" s="9">
        <v>40512</v>
      </c>
      <c r="D414" s="10" t="s">
        <v>697</v>
      </c>
      <c r="E414" s="14"/>
      <c r="F414" s="14"/>
      <c r="G414" s="14"/>
      <c r="H414" s="14">
        <v>674</v>
      </c>
      <c r="I414" s="14"/>
      <c r="J414" s="13">
        <f t="shared" si="6"/>
        <v>-674</v>
      </c>
    </row>
    <row r="415" spans="1:10" ht="17.25" x14ac:dyDescent="0.3">
      <c r="A415" s="7" t="s">
        <v>536</v>
      </c>
      <c r="B415" s="8" t="s">
        <v>689</v>
      </c>
      <c r="C415" s="9">
        <v>40596</v>
      </c>
      <c r="D415" s="10" t="s">
        <v>829</v>
      </c>
      <c r="E415" s="14"/>
      <c r="F415" s="14"/>
      <c r="G415" s="14"/>
      <c r="H415" s="14"/>
      <c r="I415" s="14">
        <v>79</v>
      </c>
      <c r="J415" s="13">
        <f t="shared" si="6"/>
        <v>-79</v>
      </c>
    </row>
    <row r="416" spans="1:10" ht="17.25" x14ac:dyDescent="0.3">
      <c r="A416" s="7" t="s">
        <v>693</v>
      </c>
      <c r="B416" s="8" t="s">
        <v>689</v>
      </c>
      <c r="C416" s="9">
        <v>40662</v>
      </c>
      <c r="D416" s="10" t="s">
        <v>698</v>
      </c>
      <c r="E416" s="14"/>
      <c r="F416" s="14"/>
      <c r="G416" s="14"/>
      <c r="H416" s="14"/>
      <c r="I416" s="14">
        <v>100</v>
      </c>
      <c r="J416" s="13">
        <f t="shared" si="6"/>
        <v>-100</v>
      </c>
    </row>
    <row r="417" spans="1:10" ht="17.25" x14ac:dyDescent="0.3">
      <c r="A417" s="7" t="s">
        <v>699</v>
      </c>
      <c r="B417" s="8" t="s">
        <v>539</v>
      </c>
      <c r="C417" s="9">
        <v>40290</v>
      </c>
      <c r="D417" s="10" t="s">
        <v>260</v>
      </c>
      <c r="E417" s="11"/>
      <c r="F417" s="14"/>
      <c r="G417" s="14"/>
      <c r="H417" s="14"/>
      <c r="I417" s="11">
        <v>5313</v>
      </c>
      <c r="J417" s="13">
        <f t="shared" si="6"/>
        <v>-5313</v>
      </c>
    </row>
    <row r="418" spans="1:10" ht="17.25" x14ac:dyDescent="0.3">
      <c r="A418" s="7" t="s">
        <v>699</v>
      </c>
      <c r="B418" s="8" t="s">
        <v>539</v>
      </c>
      <c r="C418" s="9">
        <v>40323</v>
      </c>
      <c r="D418" s="10" t="s">
        <v>159</v>
      </c>
      <c r="E418" s="11"/>
      <c r="F418" s="14"/>
      <c r="G418" s="11"/>
      <c r="H418" s="14"/>
      <c r="I418" s="11">
        <v>5877</v>
      </c>
      <c r="J418" s="13">
        <f t="shared" si="6"/>
        <v>-5877</v>
      </c>
    </row>
    <row r="419" spans="1:10" ht="17.25" x14ac:dyDescent="0.3">
      <c r="A419" s="7" t="s">
        <v>700</v>
      </c>
      <c r="B419" s="8" t="s">
        <v>539</v>
      </c>
      <c r="C419" s="9">
        <v>40326</v>
      </c>
      <c r="D419" s="10" t="s">
        <v>304</v>
      </c>
      <c r="E419" s="11"/>
      <c r="F419" s="14"/>
      <c r="G419" s="14"/>
      <c r="H419" s="14"/>
      <c r="I419" s="11">
        <v>400</v>
      </c>
      <c r="J419" s="13">
        <f t="shared" si="6"/>
        <v>-400</v>
      </c>
    </row>
    <row r="420" spans="1:10" ht="17.25" x14ac:dyDescent="0.3">
      <c r="A420" s="7" t="s">
        <v>699</v>
      </c>
      <c r="B420" s="8" t="s">
        <v>539</v>
      </c>
      <c r="C420" s="9">
        <v>40359</v>
      </c>
      <c r="D420" s="10" t="s">
        <v>300</v>
      </c>
      <c r="E420" s="11"/>
      <c r="F420" s="14"/>
      <c r="G420" s="14"/>
      <c r="H420" s="14"/>
      <c r="I420" s="14">
        <v>4500</v>
      </c>
      <c r="J420" s="13">
        <f t="shared" si="6"/>
        <v>-4500</v>
      </c>
    </row>
    <row r="421" spans="1:10" ht="17.25" x14ac:dyDescent="0.3">
      <c r="A421" s="7" t="s">
        <v>699</v>
      </c>
      <c r="B421" s="8" t="s">
        <v>539</v>
      </c>
      <c r="C421" s="9">
        <v>40359</v>
      </c>
      <c r="D421" s="10" t="s">
        <v>270</v>
      </c>
      <c r="E421" s="11"/>
      <c r="F421" s="14"/>
      <c r="G421" s="14"/>
      <c r="H421" s="11"/>
      <c r="I421" s="11">
        <v>90</v>
      </c>
      <c r="J421" s="13">
        <f t="shared" si="6"/>
        <v>-90</v>
      </c>
    </row>
    <row r="422" spans="1:10" ht="17.25" x14ac:dyDescent="0.3">
      <c r="A422" s="7" t="s">
        <v>699</v>
      </c>
      <c r="B422" s="8" t="s">
        <v>539</v>
      </c>
      <c r="C422" s="9">
        <v>40410</v>
      </c>
      <c r="D422" s="10" t="s">
        <v>76</v>
      </c>
      <c r="E422" s="11"/>
      <c r="F422" s="11"/>
      <c r="G422" s="11"/>
      <c r="H422" s="11"/>
      <c r="I422" s="11">
        <v>60</v>
      </c>
      <c r="J422" s="13">
        <f t="shared" si="6"/>
        <v>-60</v>
      </c>
    </row>
    <row r="423" spans="1:10" ht="17.25" x14ac:dyDescent="0.3">
      <c r="A423" s="7" t="s">
        <v>699</v>
      </c>
      <c r="B423" s="8" t="s">
        <v>539</v>
      </c>
      <c r="C423" s="9">
        <v>40413</v>
      </c>
      <c r="D423" s="10" t="s">
        <v>84</v>
      </c>
      <c r="E423" s="11"/>
      <c r="F423" s="14"/>
      <c r="G423" s="14"/>
      <c r="H423" s="14"/>
      <c r="I423" s="11">
        <v>2322</v>
      </c>
      <c r="J423" s="13">
        <f t="shared" si="6"/>
        <v>-2322</v>
      </c>
    </row>
    <row r="424" spans="1:10" ht="17.25" x14ac:dyDescent="0.3">
      <c r="A424" s="7" t="s">
        <v>699</v>
      </c>
      <c r="B424" s="8" t="s">
        <v>539</v>
      </c>
      <c r="C424" s="9">
        <v>40415</v>
      </c>
      <c r="D424" s="10" t="s">
        <v>199</v>
      </c>
      <c r="E424" s="11"/>
      <c r="F424" s="14"/>
      <c r="G424" s="14"/>
      <c r="H424" s="14"/>
      <c r="I424" s="11">
        <v>11871.45</v>
      </c>
      <c r="J424" s="13">
        <f t="shared" si="6"/>
        <v>-11871.45</v>
      </c>
    </row>
    <row r="425" spans="1:10" ht="17.25" x14ac:dyDescent="0.3">
      <c r="A425" s="7" t="s">
        <v>699</v>
      </c>
      <c r="B425" s="8" t="s">
        <v>539</v>
      </c>
      <c r="C425" s="9">
        <v>40415</v>
      </c>
      <c r="D425" s="10" t="s">
        <v>540</v>
      </c>
      <c r="E425" s="11"/>
      <c r="F425" s="14"/>
      <c r="G425" s="11"/>
      <c r="H425" s="14"/>
      <c r="I425" s="11">
        <v>162894</v>
      </c>
      <c r="J425" s="13">
        <f t="shared" si="6"/>
        <v>-162894</v>
      </c>
    </row>
    <row r="426" spans="1:10" ht="17.25" x14ac:dyDescent="0.3">
      <c r="A426" s="7" t="s">
        <v>699</v>
      </c>
      <c r="B426" s="8" t="s">
        <v>539</v>
      </c>
      <c r="C426" s="9">
        <v>40422</v>
      </c>
      <c r="D426" s="10" t="s">
        <v>307</v>
      </c>
      <c r="E426" s="14"/>
      <c r="F426" s="14"/>
      <c r="G426" s="14"/>
      <c r="H426" s="14"/>
      <c r="I426" s="14">
        <v>576</v>
      </c>
      <c r="J426" s="13">
        <f t="shared" si="6"/>
        <v>-576</v>
      </c>
    </row>
    <row r="427" spans="1:10" ht="17.25" x14ac:dyDescent="0.3">
      <c r="A427" s="7" t="s">
        <v>699</v>
      </c>
      <c r="B427" s="8" t="s">
        <v>539</v>
      </c>
      <c r="C427" s="9">
        <v>40427</v>
      </c>
      <c r="D427" s="10" t="s">
        <v>161</v>
      </c>
      <c r="E427" s="14"/>
      <c r="F427" s="14"/>
      <c r="G427" s="14"/>
      <c r="H427" s="14"/>
      <c r="I427" s="14">
        <v>2353</v>
      </c>
      <c r="J427" s="13">
        <f t="shared" si="6"/>
        <v>-2353</v>
      </c>
    </row>
    <row r="428" spans="1:10" ht="17.25" x14ac:dyDescent="0.3">
      <c r="A428" s="7" t="s">
        <v>701</v>
      </c>
      <c r="B428" s="8" t="s">
        <v>539</v>
      </c>
      <c r="C428" s="9">
        <v>40436</v>
      </c>
      <c r="D428" s="10" t="s">
        <v>537</v>
      </c>
      <c r="E428" s="14"/>
      <c r="F428" s="14"/>
      <c r="G428" s="14"/>
      <c r="H428" s="14"/>
      <c r="I428" s="14">
        <v>20000</v>
      </c>
      <c r="J428" s="13">
        <f t="shared" si="6"/>
        <v>-20000</v>
      </c>
    </row>
    <row r="429" spans="1:10" ht="17.25" x14ac:dyDescent="0.3">
      <c r="A429" s="7" t="s">
        <v>702</v>
      </c>
      <c r="B429" s="8" t="s">
        <v>539</v>
      </c>
      <c r="C429" s="9">
        <v>40451</v>
      </c>
      <c r="D429" s="10" t="s">
        <v>541</v>
      </c>
      <c r="E429" s="14"/>
      <c r="F429" s="14"/>
      <c r="G429" s="14"/>
      <c r="H429" s="14"/>
      <c r="I429" s="14">
        <v>3521</v>
      </c>
      <c r="J429" s="13">
        <f t="shared" si="6"/>
        <v>-3521</v>
      </c>
    </row>
    <row r="430" spans="1:10" ht="17.25" x14ac:dyDescent="0.3">
      <c r="A430" s="7" t="s">
        <v>538</v>
      </c>
      <c r="B430" s="8" t="s">
        <v>539</v>
      </c>
      <c r="C430" s="9">
        <v>40482</v>
      </c>
      <c r="D430" s="10" t="s">
        <v>542</v>
      </c>
      <c r="E430" s="14"/>
      <c r="F430" s="14"/>
      <c r="G430" s="14"/>
      <c r="H430" s="14">
        <v>3180.34</v>
      </c>
      <c r="I430" s="14"/>
      <c r="J430" s="13">
        <f t="shared" si="6"/>
        <v>-3180.34</v>
      </c>
    </row>
    <row r="431" spans="1:10" ht="17.25" x14ac:dyDescent="0.3">
      <c r="A431" s="7" t="s">
        <v>699</v>
      </c>
      <c r="B431" s="8" t="s">
        <v>539</v>
      </c>
      <c r="C431" s="9">
        <v>40484</v>
      </c>
      <c r="D431" s="10" t="s">
        <v>307</v>
      </c>
      <c r="E431" s="14"/>
      <c r="F431" s="14"/>
      <c r="G431" s="14"/>
      <c r="H431" s="14"/>
      <c r="I431" s="14">
        <v>3539.5</v>
      </c>
      <c r="J431" s="13">
        <f t="shared" si="6"/>
        <v>-3539.5</v>
      </c>
    </row>
    <row r="432" spans="1:10" ht="17.25" x14ac:dyDescent="0.3">
      <c r="A432" s="7" t="s">
        <v>699</v>
      </c>
      <c r="B432" s="8" t="s">
        <v>539</v>
      </c>
      <c r="C432" s="9">
        <v>40484</v>
      </c>
      <c r="D432" s="10" t="s">
        <v>98</v>
      </c>
      <c r="E432" s="14"/>
      <c r="F432" s="14"/>
      <c r="G432" s="14"/>
      <c r="H432" s="14"/>
      <c r="I432" s="14">
        <v>4006</v>
      </c>
      <c r="J432" s="13">
        <f t="shared" si="6"/>
        <v>-4006</v>
      </c>
    </row>
    <row r="433" spans="1:10" ht="17.25" x14ac:dyDescent="0.3">
      <c r="A433" s="7" t="s">
        <v>699</v>
      </c>
      <c r="B433" s="8" t="s">
        <v>539</v>
      </c>
      <c r="C433" s="9">
        <v>40484</v>
      </c>
      <c r="D433" s="10" t="s">
        <v>5</v>
      </c>
      <c r="E433" s="14"/>
      <c r="F433" s="14"/>
      <c r="G433" s="14"/>
      <c r="H433" s="14"/>
      <c r="I433" s="14">
        <v>1800</v>
      </c>
      <c r="J433" s="13">
        <f t="shared" si="6"/>
        <v>-1800</v>
      </c>
    </row>
    <row r="434" spans="1:10" ht="17.25" x14ac:dyDescent="0.3">
      <c r="A434" s="7" t="s">
        <v>699</v>
      </c>
      <c r="B434" s="8" t="s">
        <v>539</v>
      </c>
      <c r="C434" s="9">
        <v>40484</v>
      </c>
      <c r="D434" s="10" t="s">
        <v>99</v>
      </c>
      <c r="E434" s="14"/>
      <c r="F434" s="14"/>
      <c r="G434" s="14"/>
      <c r="H434" s="14"/>
      <c r="I434" s="14">
        <v>7000</v>
      </c>
      <c r="J434" s="13">
        <f t="shared" si="6"/>
        <v>-7000</v>
      </c>
    </row>
    <row r="435" spans="1:10" ht="17.25" x14ac:dyDescent="0.3">
      <c r="A435" s="7" t="s">
        <v>703</v>
      </c>
      <c r="B435" s="8" t="s">
        <v>539</v>
      </c>
      <c r="C435" s="9">
        <v>40498</v>
      </c>
      <c r="D435" s="10" t="s">
        <v>78</v>
      </c>
      <c r="E435" s="14"/>
      <c r="F435" s="14"/>
      <c r="G435" s="14"/>
      <c r="H435" s="14"/>
      <c r="I435" s="14">
        <v>34112.9</v>
      </c>
      <c r="J435" s="13">
        <f t="shared" si="6"/>
        <v>-34112.9</v>
      </c>
    </row>
    <row r="436" spans="1:10" ht="17.25" x14ac:dyDescent="0.3">
      <c r="A436" s="7" t="s">
        <v>699</v>
      </c>
      <c r="B436" s="8" t="s">
        <v>539</v>
      </c>
      <c r="C436" s="9">
        <v>40498</v>
      </c>
      <c r="D436" s="10" t="s">
        <v>543</v>
      </c>
      <c r="E436" s="14"/>
      <c r="F436" s="14"/>
      <c r="G436" s="14"/>
      <c r="H436" s="14"/>
      <c r="I436" s="14">
        <v>32000</v>
      </c>
      <c r="J436" s="13">
        <f t="shared" si="6"/>
        <v>-32000</v>
      </c>
    </row>
    <row r="437" spans="1:10" ht="17.25" x14ac:dyDescent="0.3">
      <c r="A437" s="7" t="s">
        <v>702</v>
      </c>
      <c r="B437" s="8" t="s">
        <v>539</v>
      </c>
      <c r="C437" s="9">
        <v>40512</v>
      </c>
      <c r="D437" s="10" t="s">
        <v>544</v>
      </c>
      <c r="E437" s="14"/>
      <c r="F437" s="14"/>
      <c r="G437" s="14"/>
      <c r="H437" s="14">
        <v>186022.71</v>
      </c>
      <c r="I437" s="14"/>
      <c r="J437" s="13">
        <f t="shared" si="6"/>
        <v>-186022.71</v>
      </c>
    </row>
    <row r="438" spans="1:10" ht="17.25" x14ac:dyDescent="0.3">
      <c r="A438" s="7" t="s">
        <v>699</v>
      </c>
      <c r="B438" s="8" t="s">
        <v>539</v>
      </c>
      <c r="C438" s="9">
        <v>40515</v>
      </c>
      <c r="D438" s="10" t="s">
        <v>299</v>
      </c>
      <c r="E438" s="14"/>
      <c r="F438" s="14"/>
      <c r="G438" s="14"/>
      <c r="H438" s="14"/>
      <c r="I438" s="14">
        <v>6601</v>
      </c>
      <c r="J438" s="13">
        <f t="shared" si="6"/>
        <v>-6601</v>
      </c>
    </row>
    <row r="439" spans="1:10" ht="17.25" x14ac:dyDescent="0.3">
      <c r="A439" s="7" t="s">
        <v>699</v>
      </c>
      <c r="B439" s="8" t="s">
        <v>539</v>
      </c>
      <c r="C439" s="9">
        <v>40515</v>
      </c>
      <c r="D439" s="10" t="s">
        <v>155</v>
      </c>
      <c r="E439" s="14"/>
      <c r="F439" s="14"/>
      <c r="G439" s="14"/>
      <c r="H439" s="14"/>
      <c r="I439" s="14">
        <v>600</v>
      </c>
      <c r="J439" s="13">
        <f t="shared" si="6"/>
        <v>-600</v>
      </c>
    </row>
    <row r="440" spans="1:10" ht="17.25" x14ac:dyDescent="0.3">
      <c r="A440" s="7" t="s">
        <v>699</v>
      </c>
      <c r="B440" s="8" t="s">
        <v>539</v>
      </c>
      <c r="C440" s="9">
        <v>40515</v>
      </c>
      <c r="D440" s="10" t="s">
        <v>68</v>
      </c>
      <c r="E440" s="14"/>
      <c r="F440" s="14"/>
      <c r="G440" s="14"/>
      <c r="H440" s="14"/>
      <c r="I440" s="14">
        <v>3250</v>
      </c>
      <c r="J440" s="13">
        <f t="shared" si="6"/>
        <v>-3250</v>
      </c>
    </row>
    <row r="441" spans="1:10" ht="17.25" x14ac:dyDescent="0.3">
      <c r="A441" s="7" t="s">
        <v>538</v>
      </c>
      <c r="B441" s="8" t="s">
        <v>539</v>
      </c>
      <c r="C441" s="9">
        <v>40525</v>
      </c>
      <c r="D441" s="10" t="s">
        <v>523</v>
      </c>
      <c r="E441" s="14"/>
      <c r="F441" s="14"/>
      <c r="G441" s="14"/>
      <c r="H441" s="14"/>
      <c r="I441" s="14">
        <v>7000</v>
      </c>
      <c r="J441" s="13">
        <f t="shared" si="6"/>
        <v>-7000</v>
      </c>
    </row>
    <row r="442" spans="1:10" ht="17.25" x14ac:dyDescent="0.3">
      <c r="A442" s="7" t="s">
        <v>703</v>
      </c>
      <c r="B442" s="8" t="s">
        <v>539</v>
      </c>
      <c r="C442" s="9">
        <v>40526</v>
      </c>
      <c r="D442" s="10" t="s">
        <v>87</v>
      </c>
      <c r="E442" s="14"/>
      <c r="F442" s="14">
        <v>20000</v>
      </c>
      <c r="G442" s="14"/>
      <c r="H442" s="14"/>
      <c r="I442" s="14"/>
      <c r="J442" s="13">
        <f t="shared" si="6"/>
        <v>-20000</v>
      </c>
    </row>
    <row r="443" spans="1:10" ht="17.25" x14ac:dyDescent="0.3">
      <c r="A443" s="7" t="s">
        <v>699</v>
      </c>
      <c r="B443" s="8" t="s">
        <v>539</v>
      </c>
      <c r="C443" s="9">
        <v>40534</v>
      </c>
      <c r="D443" s="10" t="s">
        <v>545</v>
      </c>
      <c r="E443" s="14"/>
      <c r="F443" s="14"/>
      <c r="G443" s="14"/>
      <c r="H443" s="14"/>
      <c r="I443" s="14">
        <v>170000</v>
      </c>
      <c r="J443" s="13">
        <f t="shared" si="6"/>
        <v>-170000</v>
      </c>
    </row>
    <row r="444" spans="1:10" ht="17.25" x14ac:dyDescent="0.3">
      <c r="A444" s="7" t="s">
        <v>703</v>
      </c>
      <c r="B444" s="8" t="s">
        <v>539</v>
      </c>
      <c r="C444" s="9">
        <v>40534</v>
      </c>
      <c r="D444" s="10" t="s">
        <v>546</v>
      </c>
      <c r="E444" s="14"/>
      <c r="F444" s="14"/>
      <c r="G444" s="14"/>
      <c r="H444" s="14"/>
      <c r="I444" s="14">
        <v>700</v>
      </c>
      <c r="J444" s="13">
        <f t="shared" si="6"/>
        <v>-700</v>
      </c>
    </row>
    <row r="445" spans="1:10" ht="17.25" x14ac:dyDescent="0.3">
      <c r="A445" s="7" t="s">
        <v>699</v>
      </c>
      <c r="B445" s="8" t="s">
        <v>539</v>
      </c>
      <c r="C445" s="9">
        <v>40534</v>
      </c>
      <c r="D445" s="10" t="s">
        <v>547</v>
      </c>
      <c r="E445" s="14"/>
      <c r="F445" s="14">
        <v>20000</v>
      </c>
      <c r="G445" s="14"/>
      <c r="H445" s="14"/>
      <c r="I445" s="14"/>
      <c r="J445" s="13">
        <f t="shared" si="6"/>
        <v>-20000</v>
      </c>
    </row>
    <row r="446" spans="1:10" ht="17.25" x14ac:dyDescent="0.3">
      <c r="A446" s="7" t="s">
        <v>699</v>
      </c>
      <c r="B446" s="8" t="s">
        <v>539</v>
      </c>
      <c r="C446" s="9">
        <v>40534</v>
      </c>
      <c r="D446" s="10" t="s">
        <v>298</v>
      </c>
      <c r="E446" s="14"/>
      <c r="F446" s="14"/>
      <c r="G446" s="14"/>
      <c r="H446" s="14"/>
      <c r="I446" s="14">
        <v>6000</v>
      </c>
      <c r="J446" s="13">
        <f t="shared" si="6"/>
        <v>-6000</v>
      </c>
    </row>
    <row r="447" spans="1:10" ht="17.25" x14ac:dyDescent="0.3">
      <c r="A447" s="7" t="s">
        <v>704</v>
      </c>
      <c r="B447" s="8" t="s">
        <v>539</v>
      </c>
      <c r="C447" s="9">
        <v>40535</v>
      </c>
      <c r="D447" s="10" t="s">
        <v>136</v>
      </c>
      <c r="E447" s="14">
        <v>1000000</v>
      </c>
      <c r="F447" s="14"/>
      <c r="G447" s="14"/>
      <c r="H447" s="14"/>
      <c r="I447" s="14"/>
      <c r="J447" s="13">
        <f t="shared" si="6"/>
        <v>1000000</v>
      </c>
    </row>
    <row r="448" spans="1:10" ht="17.25" x14ac:dyDescent="0.3">
      <c r="A448" s="7" t="s">
        <v>699</v>
      </c>
      <c r="B448" s="8" t="s">
        <v>539</v>
      </c>
      <c r="C448" s="9">
        <v>40536</v>
      </c>
      <c r="D448" s="10" t="s">
        <v>548</v>
      </c>
      <c r="E448" s="14"/>
      <c r="F448" s="14">
        <v>30000</v>
      </c>
      <c r="G448" s="14"/>
      <c r="H448" s="14"/>
      <c r="I448" s="14"/>
      <c r="J448" s="13">
        <f t="shared" si="6"/>
        <v>-30000</v>
      </c>
    </row>
    <row r="449" spans="1:10" ht="17.25" x14ac:dyDescent="0.3">
      <c r="A449" s="7" t="s">
        <v>699</v>
      </c>
      <c r="B449" s="8" t="s">
        <v>539</v>
      </c>
      <c r="C449" s="9">
        <v>40536</v>
      </c>
      <c r="D449" s="10" t="s">
        <v>195</v>
      </c>
      <c r="E449" s="14"/>
      <c r="F449" s="14"/>
      <c r="G449" s="14"/>
      <c r="H449" s="14"/>
      <c r="I449" s="14">
        <v>811.5</v>
      </c>
      <c r="J449" s="13">
        <f t="shared" si="6"/>
        <v>-811.5</v>
      </c>
    </row>
    <row r="450" spans="1:10" ht="17.25" x14ac:dyDescent="0.3">
      <c r="A450" s="7" t="s">
        <v>699</v>
      </c>
      <c r="B450" s="8" t="s">
        <v>539</v>
      </c>
      <c r="C450" s="9">
        <v>40536</v>
      </c>
      <c r="D450" s="10" t="s">
        <v>549</v>
      </c>
      <c r="E450" s="14"/>
      <c r="F450" s="14"/>
      <c r="G450" s="14"/>
      <c r="H450" s="14"/>
      <c r="I450" s="14">
        <v>10000</v>
      </c>
      <c r="J450" s="13">
        <f t="shared" si="6"/>
        <v>-10000</v>
      </c>
    </row>
    <row r="451" spans="1:10" ht="17.25" x14ac:dyDescent="0.3">
      <c r="A451" s="7" t="s">
        <v>538</v>
      </c>
      <c r="B451" s="8" t="s">
        <v>539</v>
      </c>
      <c r="C451" s="9">
        <v>40543</v>
      </c>
      <c r="D451" s="10" t="s">
        <v>300</v>
      </c>
      <c r="E451" s="14"/>
      <c r="F451" s="14"/>
      <c r="G451" s="14"/>
      <c r="H451" s="14"/>
      <c r="I451" s="14">
        <v>5010</v>
      </c>
      <c r="J451" s="13">
        <f t="shared" ref="J451:J514" si="7">E451-F451-G451-H451-I451</f>
        <v>-5010</v>
      </c>
    </row>
    <row r="452" spans="1:10" ht="17.25" x14ac:dyDescent="0.3">
      <c r="A452" s="7" t="s">
        <v>699</v>
      </c>
      <c r="B452" s="8" t="s">
        <v>539</v>
      </c>
      <c r="C452" s="9">
        <v>40543</v>
      </c>
      <c r="D452" s="10" t="s">
        <v>550</v>
      </c>
      <c r="E452" s="14"/>
      <c r="F452" s="14"/>
      <c r="G452" s="14"/>
      <c r="H452" s="14"/>
      <c r="I452" s="14">
        <v>10000</v>
      </c>
      <c r="J452" s="13">
        <f t="shared" si="7"/>
        <v>-10000</v>
      </c>
    </row>
    <row r="453" spans="1:10" ht="17.25" x14ac:dyDescent="0.3">
      <c r="A453" s="7" t="s">
        <v>699</v>
      </c>
      <c r="B453" s="8" t="s">
        <v>539</v>
      </c>
      <c r="C453" s="9">
        <v>40543</v>
      </c>
      <c r="D453" s="10" t="s">
        <v>153</v>
      </c>
      <c r="E453" s="14"/>
      <c r="F453" s="14"/>
      <c r="G453" s="14"/>
      <c r="H453" s="14">
        <v>583564.26</v>
      </c>
      <c r="I453" s="14"/>
      <c r="J453" s="13">
        <f t="shared" si="7"/>
        <v>-583564.26</v>
      </c>
    </row>
    <row r="454" spans="1:10" ht="17.25" x14ac:dyDescent="0.3">
      <c r="A454" s="7" t="s">
        <v>699</v>
      </c>
      <c r="B454" s="8" t="s">
        <v>539</v>
      </c>
      <c r="C454" s="9">
        <v>40548</v>
      </c>
      <c r="D454" s="10" t="s">
        <v>551</v>
      </c>
      <c r="E454" s="14"/>
      <c r="F454" s="14"/>
      <c r="G454" s="14"/>
      <c r="H454" s="14"/>
      <c r="I454" s="14">
        <v>9665</v>
      </c>
      <c r="J454" s="13">
        <f t="shared" si="7"/>
        <v>-9665</v>
      </c>
    </row>
    <row r="455" spans="1:10" ht="17.25" x14ac:dyDescent="0.3">
      <c r="A455" s="7" t="s">
        <v>699</v>
      </c>
      <c r="B455" s="8" t="s">
        <v>539</v>
      </c>
      <c r="C455" s="9">
        <v>40555</v>
      </c>
      <c r="D455" s="10" t="s">
        <v>552</v>
      </c>
      <c r="E455" s="14"/>
      <c r="F455" s="14"/>
      <c r="G455" s="14"/>
      <c r="H455" s="14"/>
      <c r="I455" s="14">
        <v>5292</v>
      </c>
      <c r="J455" s="13">
        <f t="shared" si="7"/>
        <v>-5292</v>
      </c>
    </row>
    <row r="456" spans="1:10" ht="17.25" x14ac:dyDescent="0.3">
      <c r="A456" s="7" t="s">
        <v>699</v>
      </c>
      <c r="B456" s="8" t="s">
        <v>539</v>
      </c>
      <c r="C456" s="9">
        <v>40555</v>
      </c>
      <c r="D456" s="10" t="s">
        <v>96</v>
      </c>
      <c r="E456" s="14"/>
      <c r="F456" s="14"/>
      <c r="G456" s="14"/>
      <c r="H456" s="14"/>
      <c r="I456" s="14">
        <v>705</v>
      </c>
      <c r="J456" s="13">
        <f t="shared" si="7"/>
        <v>-705</v>
      </c>
    </row>
    <row r="457" spans="1:10" ht="17.25" x14ac:dyDescent="0.3">
      <c r="A457" s="7" t="s">
        <v>705</v>
      </c>
      <c r="B457" s="8" t="s">
        <v>539</v>
      </c>
      <c r="C457" s="9">
        <v>40555</v>
      </c>
      <c r="D457" s="10" t="s">
        <v>553</v>
      </c>
      <c r="E457" s="14"/>
      <c r="F457" s="14"/>
      <c r="G457" s="14">
        <v>2600</v>
      </c>
      <c r="H457" s="14"/>
      <c r="I457" s="14"/>
      <c r="J457" s="13">
        <f t="shared" si="7"/>
        <v>-2600</v>
      </c>
    </row>
    <row r="458" spans="1:10" ht="17.25" x14ac:dyDescent="0.3">
      <c r="A458" s="7" t="s">
        <v>699</v>
      </c>
      <c r="B458" s="8" t="s">
        <v>539</v>
      </c>
      <c r="C458" s="9">
        <v>40556</v>
      </c>
      <c r="D458" s="10" t="s">
        <v>554</v>
      </c>
      <c r="E458" s="14"/>
      <c r="F458" s="14"/>
      <c r="G458" s="14"/>
      <c r="H458" s="14"/>
      <c r="I458" s="14">
        <v>7800</v>
      </c>
      <c r="J458" s="13">
        <f t="shared" si="7"/>
        <v>-7800</v>
      </c>
    </row>
    <row r="459" spans="1:10" ht="17.25" x14ac:dyDescent="0.3">
      <c r="A459" s="7" t="s">
        <v>699</v>
      </c>
      <c r="B459" s="8" t="s">
        <v>539</v>
      </c>
      <c r="C459" s="9">
        <v>40557</v>
      </c>
      <c r="D459" s="10" t="s">
        <v>555</v>
      </c>
      <c r="E459" s="14"/>
      <c r="F459" s="14"/>
      <c r="G459" s="14"/>
      <c r="H459" s="14"/>
      <c r="I459" s="14">
        <v>12600</v>
      </c>
      <c r="J459" s="13">
        <f t="shared" si="7"/>
        <v>-12600</v>
      </c>
    </row>
    <row r="460" spans="1:10" ht="17.25" x14ac:dyDescent="0.3">
      <c r="A460" s="7" t="s">
        <v>706</v>
      </c>
      <c r="B460" s="8" t="s">
        <v>539</v>
      </c>
      <c r="C460" s="9">
        <v>40557</v>
      </c>
      <c r="D460" s="10" t="s">
        <v>556</v>
      </c>
      <c r="E460" s="14"/>
      <c r="F460" s="14"/>
      <c r="G460" s="14"/>
      <c r="H460" s="14"/>
      <c r="I460" s="14">
        <v>340000</v>
      </c>
      <c r="J460" s="13">
        <f t="shared" si="7"/>
        <v>-340000</v>
      </c>
    </row>
    <row r="461" spans="1:10" ht="17.25" x14ac:dyDescent="0.3">
      <c r="A461" s="7" t="s">
        <v>702</v>
      </c>
      <c r="B461" s="8" t="s">
        <v>539</v>
      </c>
      <c r="C461" s="9">
        <v>40561</v>
      </c>
      <c r="D461" s="10" t="s">
        <v>75</v>
      </c>
      <c r="E461" s="14"/>
      <c r="F461" s="14">
        <v>20000</v>
      </c>
      <c r="G461" s="14"/>
      <c r="H461" s="14"/>
      <c r="I461" s="14"/>
      <c r="J461" s="13">
        <f t="shared" si="7"/>
        <v>-20000</v>
      </c>
    </row>
    <row r="462" spans="1:10" ht="17.25" x14ac:dyDescent="0.3">
      <c r="A462" s="7" t="s">
        <v>699</v>
      </c>
      <c r="B462" s="8" t="s">
        <v>539</v>
      </c>
      <c r="C462" s="9">
        <v>40561</v>
      </c>
      <c r="D462" s="10" t="s">
        <v>77</v>
      </c>
      <c r="E462" s="14"/>
      <c r="F462" s="14">
        <v>30000</v>
      </c>
      <c r="G462" s="14"/>
      <c r="H462" s="14"/>
      <c r="I462" s="14"/>
      <c r="J462" s="13">
        <f t="shared" si="7"/>
        <v>-30000</v>
      </c>
    </row>
    <row r="463" spans="1:10" ht="17.25" x14ac:dyDescent="0.3">
      <c r="A463" s="7" t="s">
        <v>699</v>
      </c>
      <c r="B463" s="8" t="s">
        <v>539</v>
      </c>
      <c r="C463" s="9">
        <v>40561</v>
      </c>
      <c r="D463" s="10" t="s">
        <v>100</v>
      </c>
      <c r="E463" s="14"/>
      <c r="F463" s="14">
        <v>50000</v>
      </c>
      <c r="G463" s="14"/>
      <c r="H463" s="14"/>
      <c r="I463" s="14"/>
      <c r="J463" s="13">
        <f t="shared" si="7"/>
        <v>-50000</v>
      </c>
    </row>
    <row r="464" spans="1:10" ht="17.25" x14ac:dyDescent="0.3">
      <c r="A464" s="7" t="s">
        <v>699</v>
      </c>
      <c r="B464" s="8" t="s">
        <v>539</v>
      </c>
      <c r="C464" s="9">
        <v>40561</v>
      </c>
      <c r="D464" s="10" t="s">
        <v>557</v>
      </c>
      <c r="E464" s="14"/>
      <c r="F464" s="14"/>
      <c r="G464" s="14"/>
      <c r="H464" s="14"/>
      <c r="I464" s="14">
        <v>1190</v>
      </c>
      <c r="J464" s="13">
        <f t="shared" si="7"/>
        <v>-1190</v>
      </c>
    </row>
    <row r="465" spans="1:10" ht="17.25" x14ac:dyDescent="0.3">
      <c r="A465" s="7" t="s">
        <v>699</v>
      </c>
      <c r="B465" s="8" t="s">
        <v>539</v>
      </c>
      <c r="C465" s="9">
        <v>40564</v>
      </c>
      <c r="D465" s="10" t="s">
        <v>298</v>
      </c>
      <c r="E465" s="14">
        <v>2100000</v>
      </c>
      <c r="F465" s="14"/>
      <c r="G465" s="14"/>
      <c r="H465" s="14"/>
      <c r="I465" s="14"/>
      <c r="J465" s="13">
        <f t="shared" si="7"/>
        <v>2100000</v>
      </c>
    </row>
    <row r="466" spans="1:10" ht="17.25" x14ac:dyDescent="0.3">
      <c r="A466" s="7" t="s">
        <v>699</v>
      </c>
      <c r="B466" s="8" t="s">
        <v>539</v>
      </c>
      <c r="C466" s="9">
        <v>40567</v>
      </c>
      <c r="D466" s="10" t="s">
        <v>522</v>
      </c>
      <c r="E466" s="14"/>
      <c r="F466" s="14">
        <v>60000</v>
      </c>
      <c r="G466" s="14"/>
      <c r="H466" s="14"/>
      <c r="I466" s="14"/>
      <c r="J466" s="13">
        <f t="shared" si="7"/>
        <v>-60000</v>
      </c>
    </row>
    <row r="467" spans="1:10" ht="17.25" x14ac:dyDescent="0.3">
      <c r="A467" s="7" t="s">
        <v>699</v>
      </c>
      <c r="B467" s="8" t="s">
        <v>539</v>
      </c>
      <c r="C467" s="9">
        <v>40567</v>
      </c>
      <c r="D467" s="10" t="s">
        <v>136</v>
      </c>
      <c r="E467" s="14"/>
      <c r="F467" s="14"/>
      <c r="G467" s="14"/>
      <c r="H467" s="14"/>
      <c r="I467" s="14">
        <v>3380.5</v>
      </c>
      <c r="J467" s="13">
        <f t="shared" si="7"/>
        <v>-3380.5</v>
      </c>
    </row>
    <row r="468" spans="1:10" ht="17.25" x14ac:dyDescent="0.3">
      <c r="A468" s="7" t="s">
        <v>699</v>
      </c>
      <c r="B468" s="8" t="s">
        <v>539</v>
      </c>
      <c r="C468" s="9">
        <v>40567</v>
      </c>
      <c r="D468" s="10" t="s">
        <v>35</v>
      </c>
      <c r="E468" s="14"/>
      <c r="F468" s="14"/>
      <c r="G468" s="14"/>
      <c r="H468" s="14"/>
      <c r="I468" s="14">
        <v>600</v>
      </c>
      <c r="J468" s="13">
        <f t="shared" si="7"/>
        <v>-600</v>
      </c>
    </row>
    <row r="469" spans="1:10" ht="17.25" x14ac:dyDescent="0.3">
      <c r="A469" s="7" t="s">
        <v>699</v>
      </c>
      <c r="B469" s="8" t="s">
        <v>539</v>
      </c>
      <c r="C469" s="9">
        <v>40569</v>
      </c>
      <c r="D469" s="10" t="s">
        <v>596</v>
      </c>
      <c r="E469" s="14"/>
      <c r="F469" s="14"/>
      <c r="G469" s="14"/>
      <c r="H469" s="14"/>
      <c r="I469" s="14">
        <v>30000</v>
      </c>
      <c r="J469" s="13">
        <f t="shared" si="7"/>
        <v>-30000</v>
      </c>
    </row>
    <row r="470" spans="1:10" ht="17.25" x14ac:dyDescent="0.3">
      <c r="A470" s="7" t="s">
        <v>703</v>
      </c>
      <c r="B470" s="8" t="s">
        <v>539</v>
      </c>
      <c r="C470" s="9">
        <v>40569</v>
      </c>
      <c r="D470" s="10" t="s">
        <v>309</v>
      </c>
      <c r="E470" s="14"/>
      <c r="F470" s="14"/>
      <c r="G470" s="14"/>
      <c r="H470" s="14"/>
      <c r="I470" s="14">
        <v>1000</v>
      </c>
      <c r="J470" s="13">
        <f t="shared" si="7"/>
        <v>-1000</v>
      </c>
    </row>
    <row r="471" spans="1:10" ht="17.25" x14ac:dyDescent="0.3">
      <c r="A471" s="7" t="s">
        <v>699</v>
      </c>
      <c r="B471" s="8" t="s">
        <v>539</v>
      </c>
      <c r="C471" s="9">
        <v>40569</v>
      </c>
      <c r="D471" s="10" t="s">
        <v>526</v>
      </c>
      <c r="E471" s="14"/>
      <c r="F471" s="14"/>
      <c r="G471" s="14"/>
      <c r="H471" s="14"/>
      <c r="I471" s="14">
        <v>10000</v>
      </c>
      <c r="J471" s="13">
        <f t="shared" si="7"/>
        <v>-10000</v>
      </c>
    </row>
    <row r="472" spans="1:10" ht="17.25" x14ac:dyDescent="0.3">
      <c r="A472" s="7" t="s">
        <v>703</v>
      </c>
      <c r="B472" s="8" t="s">
        <v>539</v>
      </c>
      <c r="C472" s="9">
        <v>40574</v>
      </c>
      <c r="D472" s="10" t="s">
        <v>156</v>
      </c>
      <c r="E472" s="14"/>
      <c r="F472" s="14"/>
      <c r="G472" s="14"/>
      <c r="H472" s="14"/>
      <c r="I472" s="14">
        <v>28429</v>
      </c>
      <c r="J472" s="13">
        <f t="shared" si="7"/>
        <v>-28429</v>
      </c>
    </row>
    <row r="473" spans="1:10" ht="17.25" x14ac:dyDescent="0.3">
      <c r="A473" s="7" t="s">
        <v>699</v>
      </c>
      <c r="B473" s="8" t="s">
        <v>539</v>
      </c>
      <c r="C473" s="9">
        <v>40574</v>
      </c>
      <c r="D473" s="10" t="s">
        <v>157</v>
      </c>
      <c r="E473" s="14"/>
      <c r="F473" s="14"/>
      <c r="G473" s="14">
        <v>2100</v>
      </c>
      <c r="H473" s="14">
        <v>0</v>
      </c>
      <c r="I473" s="14"/>
      <c r="J473" s="13">
        <f t="shared" si="7"/>
        <v>-2100</v>
      </c>
    </row>
    <row r="474" spans="1:10" ht="17.25" x14ac:dyDescent="0.3">
      <c r="A474" s="7" t="s">
        <v>699</v>
      </c>
      <c r="B474" s="8" t="s">
        <v>539</v>
      </c>
      <c r="C474" s="9">
        <v>40574</v>
      </c>
      <c r="D474" s="10" t="s">
        <v>527</v>
      </c>
      <c r="E474" s="14"/>
      <c r="F474" s="14"/>
      <c r="G474" s="14"/>
      <c r="H474" s="14">
        <v>301893.96999999997</v>
      </c>
      <c r="I474" s="14"/>
      <c r="J474" s="13">
        <f t="shared" si="7"/>
        <v>-301893.96999999997</v>
      </c>
    </row>
    <row r="475" spans="1:10" ht="17.25" x14ac:dyDescent="0.3">
      <c r="A475" s="7" t="s">
        <v>699</v>
      </c>
      <c r="B475" s="8" t="s">
        <v>539</v>
      </c>
      <c r="C475" s="9">
        <v>40592</v>
      </c>
      <c r="D475" s="10" t="s">
        <v>158</v>
      </c>
      <c r="E475" s="14"/>
      <c r="F475" s="14"/>
      <c r="G475" s="14"/>
      <c r="H475" s="14"/>
      <c r="I475" s="14">
        <v>353.6</v>
      </c>
      <c r="J475" s="13">
        <f t="shared" si="7"/>
        <v>-353.6</v>
      </c>
    </row>
    <row r="476" spans="1:10" ht="17.25" x14ac:dyDescent="0.3">
      <c r="A476" s="7" t="s">
        <v>705</v>
      </c>
      <c r="B476" s="8" t="s">
        <v>539</v>
      </c>
      <c r="C476" s="9">
        <v>40595</v>
      </c>
      <c r="D476" s="10" t="s">
        <v>558</v>
      </c>
      <c r="E476" s="14"/>
      <c r="F476" s="14"/>
      <c r="G476" s="14"/>
      <c r="H476" s="14"/>
      <c r="I476" s="14">
        <v>4745</v>
      </c>
      <c r="J476" s="13">
        <f t="shared" si="7"/>
        <v>-4745</v>
      </c>
    </row>
    <row r="477" spans="1:10" ht="17.25" x14ac:dyDescent="0.3">
      <c r="A477" s="7" t="s">
        <v>699</v>
      </c>
      <c r="B477" s="8" t="s">
        <v>539</v>
      </c>
      <c r="C477" s="15">
        <v>40602</v>
      </c>
      <c r="D477" s="10" t="s">
        <v>159</v>
      </c>
      <c r="E477" s="14"/>
      <c r="F477" s="14"/>
      <c r="G477" s="14">
        <v>2100</v>
      </c>
      <c r="H477" s="14"/>
      <c r="I477" s="14"/>
      <c r="J477" s="13">
        <f t="shared" si="7"/>
        <v>-2100</v>
      </c>
    </row>
    <row r="478" spans="1:10" ht="17.25" x14ac:dyDescent="0.3">
      <c r="A478" s="7" t="s">
        <v>699</v>
      </c>
      <c r="B478" s="8" t="s">
        <v>539</v>
      </c>
      <c r="C478" s="9">
        <v>40603</v>
      </c>
      <c r="D478" s="10" t="s">
        <v>559</v>
      </c>
      <c r="E478" s="14"/>
      <c r="F478" s="14"/>
      <c r="G478" s="14"/>
      <c r="H478" s="14"/>
      <c r="I478" s="14">
        <v>4601</v>
      </c>
      <c r="J478" s="13">
        <f t="shared" si="7"/>
        <v>-4601</v>
      </c>
    </row>
    <row r="479" spans="1:10" ht="17.25" x14ac:dyDescent="0.3">
      <c r="A479" s="7" t="s">
        <v>705</v>
      </c>
      <c r="B479" s="8" t="s">
        <v>539</v>
      </c>
      <c r="C479" s="9">
        <v>40605</v>
      </c>
      <c r="D479" s="10" t="s">
        <v>150</v>
      </c>
      <c r="E479" s="14"/>
      <c r="F479" s="14"/>
      <c r="G479" s="14"/>
      <c r="H479" s="14"/>
      <c r="I479" s="14">
        <v>3841</v>
      </c>
      <c r="J479" s="13">
        <f t="shared" si="7"/>
        <v>-3841</v>
      </c>
    </row>
    <row r="480" spans="1:10" ht="17.25" x14ac:dyDescent="0.3">
      <c r="A480" s="7" t="s">
        <v>538</v>
      </c>
      <c r="B480" s="8" t="s">
        <v>539</v>
      </c>
      <c r="C480" s="9">
        <v>40605</v>
      </c>
      <c r="D480" s="10" t="s">
        <v>306</v>
      </c>
      <c r="E480" s="14"/>
      <c r="F480" s="14"/>
      <c r="G480" s="14"/>
      <c r="H480" s="14"/>
      <c r="I480" s="14">
        <v>1200</v>
      </c>
      <c r="J480" s="13">
        <f t="shared" si="7"/>
        <v>-1200</v>
      </c>
    </row>
    <row r="481" spans="1:10" ht="17.25" x14ac:dyDescent="0.3">
      <c r="A481" s="7" t="s">
        <v>699</v>
      </c>
      <c r="B481" s="8" t="s">
        <v>539</v>
      </c>
      <c r="C481" s="9">
        <v>40606</v>
      </c>
      <c r="D481" s="10" t="s">
        <v>140</v>
      </c>
      <c r="E481" s="14"/>
      <c r="F481" s="14"/>
      <c r="G481" s="14"/>
      <c r="H481" s="14"/>
      <c r="I481" s="14">
        <v>1698</v>
      </c>
      <c r="J481" s="13">
        <f t="shared" si="7"/>
        <v>-1698</v>
      </c>
    </row>
    <row r="482" spans="1:10" ht="17.25" x14ac:dyDescent="0.3">
      <c r="A482" s="7" t="s">
        <v>699</v>
      </c>
      <c r="B482" s="8" t="s">
        <v>539</v>
      </c>
      <c r="C482" s="9">
        <v>40627</v>
      </c>
      <c r="D482" s="10" t="s">
        <v>89</v>
      </c>
      <c r="E482" s="14"/>
      <c r="F482" s="14">
        <v>30000</v>
      </c>
      <c r="G482" s="14"/>
      <c r="H482" s="14"/>
      <c r="I482" s="14"/>
      <c r="J482" s="13">
        <f t="shared" si="7"/>
        <v>-30000</v>
      </c>
    </row>
    <row r="483" spans="1:10" ht="17.25" x14ac:dyDescent="0.3">
      <c r="A483" s="7" t="s">
        <v>699</v>
      </c>
      <c r="B483" s="8" t="s">
        <v>539</v>
      </c>
      <c r="C483" s="9">
        <v>40627</v>
      </c>
      <c r="D483" s="10" t="s">
        <v>101</v>
      </c>
      <c r="E483" s="14"/>
      <c r="F483" s="14">
        <v>30000</v>
      </c>
      <c r="G483" s="14"/>
      <c r="H483" s="14"/>
      <c r="I483" s="14"/>
      <c r="J483" s="13">
        <f t="shared" si="7"/>
        <v>-30000</v>
      </c>
    </row>
    <row r="484" spans="1:10" ht="17.25" x14ac:dyDescent="0.3">
      <c r="A484" s="7" t="s">
        <v>699</v>
      </c>
      <c r="B484" s="8" t="s">
        <v>539</v>
      </c>
      <c r="C484" s="9">
        <v>40631</v>
      </c>
      <c r="D484" s="10" t="s">
        <v>560</v>
      </c>
      <c r="E484" s="14"/>
      <c r="F484" s="14">
        <v>126000</v>
      </c>
      <c r="G484" s="14"/>
      <c r="H484" s="14"/>
      <c r="I484" s="14"/>
      <c r="J484" s="13">
        <f t="shared" si="7"/>
        <v>-126000</v>
      </c>
    </row>
    <row r="485" spans="1:10" ht="17.25" x14ac:dyDescent="0.3">
      <c r="A485" s="7" t="s">
        <v>699</v>
      </c>
      <c r="B485" s="8" t="s">
        <v>539</v>
      </c>
      <c r="C485" s="9">
        <v>40631</v>
      </c>
      <c r="D485" s="10" t="s">
        <v>560</v>
      </c>
      <c r="E485" s="14"/>
      <c r="F485" s="14"/>
      <c r="G485" s="14"/>
      <c r="H485" s="14"/>
      <c r="I485" s="14">
        <v>170510</v>
      </c>
      <c r="J485" s="13">
        <f t="shared" si="7"/>
        <v>-170510</v>
      </c>
    </row>
    <row r="486" spans="1:10" ht="17.25" x14ac:dyDescent="0.3">
      <c r="A486" s="7" t="s">
        <v>538</v>
      </c>
      <c r="B486" s="8" t="s">
        <v>539</v>
      </c>
      <c r="C486" s="9">
        <v>40632</v>
      </c>
      <c r="D486" s="10" t="s">
        <v>515</v>
      </c>
      <c r="E486" s="14"/>
      <c r="F486" s="14"/>
      <c r="G486" s="14"/>
      <c r="H486" s="14"/>
      <c r="I486" s="14">
        <v>7800</v>
      </c>
      <c r="J486" s="13">
        <f t="shared" si="7"/>
        <v>-7800</v>
      </c>
    </row>
    <row r="487" spans="1:10" ht="17.25" x14ac:dyDescent="0.3">
      <c r="A487" s="7" t="s">
        <v>707</v>
      </c>
      <c r="B487" s="8" t="s">
        <v>539</v>
      </c>
      <c r="C487" s="9">
        <v>40633</v>
      </c>
      <c r="D487" s="10" t="s">
        <v>561</v>
      </c>
      <c r="E487" s="14">
        <v>1300000</v>
      </c>
      <c r="F487" s="14"/>
      <c r="G487" s="14"/>
      <c r="H487" s="14"/>
      <c r="I487" s="14"/>
      <c r="J487" s="13">
        <f t="shared" si="7"/>
        <v>1300000</v>
      </c>
    </row>
    <row r="488" spans="1:10" ht="17.25" x14ac:dyDescent="0.3">
      <c r="A488" s="7" t="s">
        <v>699</v>
      </c>
      <c r="B488" s="8" t="s">
        <v>539</v>
      </c>
      <c r="C488" s="9">
        <v>40633</v>
      </c>
      <c r="D488" s="10" t="s">
        <v>500</v>
      </c>
      <c r="E488" s="14"/>
      <c r="F488" s="14"/>
      <c r="G488" s="14"/>
      <c r="H488" s="14">
        <v>1069365.92</v>
      </c>
      <c r="I488" s="14"/>
      <c r="J488" s="13">
        <f t="shared" si="7"/>
        <v>-1069365.92</v>
      </c>
    </row>
    <row r="489" spans="1:10" ht="17.25" x14ac:dyDescent="0.3">
      <c r="A489" s="7" t="s">
        <v>699</v>
      </c>
      <c r="B489" s="8" t="s">
        <v>539</v>
      </c>
      <c r="C489" s="9">
        <v>40633</v>
      </c>
      <c r="D489" s="10" t="s">
        <v>500</v>
      </c>
      <c r="E489" s="14"/>
      <c r="F489" s="14"/>
      <c r="G489" s="14">
        <v>2100</v>
      </c>
      <c r="H489" s="14"/>
      <c r="I489" s="14"/>
      <c r="J489" s="13">
        <f t="shared" si="7"/>
        <v>-2100</v>
      </c>
    </row>
    <row r="490" spans="1:10" ht="17.25" x14ac:dyDescent="0.3">
      <c r="A490" s="7" t="s">
        <v>699</v>
      </c>
      <c r="B490" s="8" t="s">
        <v>539</v>
      </c>
      <c r="C490" s="9">
        <v>40635</v>
      </c>
      <c r="D490" s="10" t="s">
        <v>146</v>
      </c>
      <c r="E490" s="14"/>
      <c r="F490" s="14"/>
      <c r="G490" s="14"/>
      <c r="H490" s="14"/>
      <c r="I490" s="14">
        <v>6600</v>
      </c>
      <c r="J490" s="13">
        <f t="shared" si="7"/>
        <v>-6600</v>
      </c>
    </row>
    <row r="491" spans="1:10" ht="17.25" x14ac:dyDescent="0.3">
      <c r="A491" s="7" t="s">
        <v>538</v>
      </c>
      <c r="B491" s="8" t="s">
        <v>539</v>
      </c>
      <c r="C491" s="15">
        <v>40639</v>
      </c>
      <c r="D491" s="10" t="s">
        <v>525</v>
      </c>
      <c r="E491" s="14"/>
      <c r="F491" s="14"/>
      <c r="G491" s="14"/>
      <c r="H491" s="14"/>
      <c r="I491" s="14">
        <v>1921</v>
      </c>
      <c r="J491" s="13">
        <f t="shared" si="7"/>
        <v>-1921</v>
      </c>
    </row>
    <row r="492" spans="1:10" ht="17.25" x14ac:dyDescent="0.3">
      <c r="A492" s="7" t="s">
        <v>699</v>
      </c>
      <c r="B492" s="8" t="s">
        <v>539</v>
      </c>
      <c r="C492" s="15">
        <v>40639</v>
      </c>
      <c r="D492" s="10" t="s">
        <v>155</v>
      </c>
      <c r="E492" s="14"/>
      <c r="F492" s="14">
        <v>2100</v>
      </c>
      <c r="G492" s="14"/>
      <c r="H492" s="14">
        <v>1500</v>
      </c>
      <c r="I492" s="14">
        <v>9069</v>
      </c>
      <c r="J492" s="13">
        <f t="shared" si="7"/>
        <v>-12669</v>
      </c>
    </row>
    <row r="493" spans="1:10" ht="17.25" x14ac:dyDescent="0.3">
      <c r="A493" s="7" t="s">
        <v>708</v>
      </c>
      <c r="B493" s="8" t="s">
        <v>539</v>
      </c>
      <c r="C493" s="15">
        <v>40645</v>
      </c>
      <c r="D493" s="10" t="s">
        <v>162</v>
      </c>
      <c r="E493" s="14"/>
      <c r="F493" s="14"/>
      <c r="G493" s="14"/>
      <c r="H493" s="14"/>
      <c r="I493" s="14">
        <v>32</v>
      </c>
      <c r="J493" s="13">
        <f t="shared" si="7"/>
        <v>-32</v>
      </c>
    </row>
    <row r="494" spans="1:10" ht="17.25" x14ac:dyDescent="0.3">
      <c r="A494" s="7" t="s">
        <v>699</v>
      </c>
      <c r="B494" s="8" t="s">
        <v>539</v>
      </c>
      <c r="C494" s="15">
        <v>40645</v>
      </c>
      <c r="D494" s="10" t="s">
        <v>562</v>
      </c>
      <c r="E494" s="14"/>
      <c r="F494" s="14"/>
      <c r="G494" s="14"/>
      <c r="H494" s="14"/>
      <c r="I494" s="14">
        <v>15066</v>
      </c>
      <c r="J494" s="13">
        <f t="shared" si="7"/>
        <v>-15066</v>
      </c>
    </row>
    <row r="495" spans="1:10" ht="17.25" x14ac:dyDescent="0.3">
      <c r="A495" s="7" t="s">
        <v>704</v>
      </c>
      <c r="B495" s="8" t="s">
        <v>539</v>
      </c>
      <c r="C495" s="15">
        <v>40651</v>
      </c>
      <c r="D495" s="10" t="s">
        <v>543</v>
      </c>
      <c r="E495" s="14"/>
      <c r="F495" s="14"/>
      <c r="G495" s="14"/>
      <c r="H495" s="14"/>
      <c r="I495" s="14">
        <v>657</v>
      </c>
      <c r="J495" s="13">
        <f t="shared" si="7"/>
        <v>-657</v>
      </c>
    </row>
    <row r="496" spans="1:10" ht="17.25" x14ac:dyDescent="0.3">
      <c r="A496" s="7" t="s">
        <v>699</v>
      </c>
      <c r="B496" s="8" t="s">
        <v>539</v>
      </c>
      <c r="C496" s="15">
        <v>40651</v>
      </c>
      <c r="D496" s="10" t="s">
        <v>102</v>
      </c>
      <c r="E496" s="14"/>
      <c r="F496" s="14"/>
      <c r="G496" s="14"/>
      <c r="H496" s="14"/>
      <c r="I496" s="14">
        <v>7000</v>
      </c>
      <c r="J496" s="13">
        <f t="shared" si="7"/>
        <v>-7000</v>
      </c>
    </row>
    <row r="497" spans="1:10" ht="17.25" x14ac:dyDescent="0.3">
      <c r="A497" s="7" t="s">
        <v>702</v>
      </c>
      <c r="B497" s="8" t="s">
        <v>539</v>
      </c>
      <c r="C497" s="15">
        <v>40652</v>
      </c>
      <c r="D497" s="10" t="s">
        <v>139</v>
      </c>
      <c r="E497" s="14"/>
      <c r="F497" s="14"/>
      <c r="G497" s="14"/>
      <c r="H497" s="14"/>
      <c r="I497" s="14">
        <v>411435</v>
      </c>
      <c r="J497" s="13">
        <f t="shared" si="7"/>
        <v>-411435</v>
      </c>
    </row>
    <row r="498" spans="1:10" ht="17.25" x14ac:dyDescent="0.3">
      <c r="A498" s="7" t="s">
        <v>538</v>
      </c>
      <c r="B498" s="8" t="s">
        <v>539</v>
      </c>
      <c r="C498" s="15">
        <v>40655</v>
      </c>
      <c r="D498" s="10" t="s">
        <v>563</v>
      </c>
      <c r="E498" s="14"/>
      <c r="F498" s="14"/>
      <c r="G498" s="14"/>
      <c r="H498" s="14"/>
      <c r="I498" s="14">
        <v>460</v>
      </c>
      <c r="J498" s="13">
        <f t="shared" si="7"/>
        <v>-460</v>
      </c>
    </row>
    <row r="499" spans="1:10" ht="17.25" x14ac:dyDescent="0.3">
      <c r="A499" s="7" t="s">
        <v>699</v>
      </c>
      <c r="B499" s="8" t="s">
        <v>539</v>
      </c>
      <c r="C499" s="15">
        <v>40659</v>
      </c>
      <c r="D499" s="10" t="s">
        <v>564</v>
      </c>
      <c r="E499" s="14"/>
      <c r="F499" s="14"/>
      <c r="G499" s="14"/>
      <c r="H499" s="14"/>
      <c r="I499" s="14">
        <v>600</v>
      </c>
      <c r="J499" s="13">
        <f t="shared" si="7"/>
        <v>-600</v>
      </c>
    </row>
    <row r="500" spans="1:10" ht="17.25" x14ac:dyDescent="0.3">
      <c r="A500" s="7" t="s">
        <v>699</v>
      </c>
      <c r="B500" s="8" t="s">
        <v>539</v>
      </c>
      <c r="C500" s="15">
        <v>40659</v>
      </c>
      <c r="D500" s="10" t="s">
        <v>137</v>
      </c>
      <c r="E500" s="14"/>
      <c r="F500" s="14"/>
      <c r="G500" s="14"/>
      <c r="H500" s="14"/>
      <c r="I500" s="14">
        <v>1795</v>
      </c>
      <c r="J500" s="13">
        <f t="shared" si="7"/>
        <v>-1795</v>
      </c>
    </row>
    <row r="501" spans="1:10" ht="17.25" x14ac:dyDescent="0.3">
      <c r="A501" s="7" t="s">
        <v>699</v>
      </c>
      <c r="B501" s="8" t="s">
        <v>539</v>
      </c>
      <c r="C501" s="15">
        <v>40659</v>
      </c>
      <c r="D501" s="10" t="s">
        <v>199</v>
      </c>
      <c r="E501" s="14"/>
      <c r="F501" s="14">
        <v>50000</v>
      </c>
      <c r="G501" s="14"/>
      <c r="H501" s="14"/>
      <c r="I501" s="14"/>
      <c r="J501" s="13">
        <f t="shared" si="7"/>
        <v>-50000</v>
      </c>
    </row>
    <row r="502" spans="1:10" ht="17.25" x14ac:dyDescent="0.3">
      <c r="A502" s="7" t="s">
        <v>699</v>
      </c>
      <c r="B502" s="8" t="s">
        <v>539</v>
      </c>
      <c r="C502" s="15">
        <v>40659</v>
      </c>
      <c r="D502" s="10" t="s">
        <v>249</v>
      </c>
      <c r="E502" s="14"/>
      <c r="F502" s="14">
        <v>30000</v>
      </c>
      <c r="G502" s="14"/>
      <c r="H502" s="14"/>
      <c r="I502" s="14"/>
      <c r="J502" s="13">
        <f t="shared" si="7"/>
        <v>-30000</v>
      </c>
    </row>
    <row r="503" spans="1:10" ht="17.25" x14ac:dyDescent="0.3">
      <c r="A503" s="7" t="s">
        <v>699</v>
      </c>
      <c r="B503" s="8" t="s">
        <v>539</v>
      </c>
      <c r="C503" s="15">
        <v>40659</v>
      </c>
      <c r="D503" s="10" t="s">
        <v>505</v>
      </c>
      <c r="E503" s="14"/>
      <c r="F503" s="14">
        <v>50000</v>
      </c>
      <c r="G503" s="14"/>
      <c r="H503" s="14"/>
      <c r="I503" s="14"/>
      <c r="J503" s="13">
        <f t="shared" si="7"/>
        <v>-50000</v>
      </c>
    </row>
    <row r="504" spans="1:10" ht="17.25" x14ac:dyDescent="0.3">
      <c r="A504" s="7" t="s">
        <v>699</v>
      </c>
      <c r="B504" s="8" t="s">
        <v>539</v>
      </c>
      <c r="C504" s="15">
        <v>40662</v>
      </c>
      <c r="D504" s="10" t="s">
        <v>294</v>
      </c>
      <c r="E504" s="14"/>
      <c r="F504" s="14"/>
      <c r="G504" s="14"/>
      <c r="H504" s="14"/>
      <c r="I504" s="14">
        <v>300</v>
      </c>
      <c r="J504" s="13">
        <f t="shared" si="7"/>
        <v>-300</v>
      </c>
    </row>
    <row r="505" spans="1:10" ht="17.25" x14ac:dyDescent="0.3">
      <c r="A505" s="7" t="s">
        <v>699</v>
      </c>
      <c r="B505" s="8" t="s">
        <v>539</v>
      </c>
      <c r="C505" s="15">
        <v>40660</v>
      </c>
      <c r="D505" s="10" t="s">
        <v>504</v>
      </c>
      <c r="E505" s="14">
        <v>2511000</v>
      </c>
      <c r="F505" s="14"/>
      <c r="G505" s="14"/>
      <c r="H505" s="14"/>
      <c r="I505" s="14"/>
      <c r="J505" s="13">
        <f t="shared" si="7"/>
        <v>2511000</v>
      </c>
    </row>
    <row r="506" spans="1:10" ht="17.25" x14ac:dyDescent="0.3">
      <c r="A506" s="7" t="s">
        <v>699</v>
      </c>
      <c r="B506" s="8" t="s">
        <v>539</v>
      </c>
      <c r="C506" s="15">
        <v>40662</v>
      </c>
      <c r="D506" s="10" t="s">
        <v>295</v>
      </c>
      <c r="E506" s="14"/>
      <c r="F506" s="14"/>
      <c r="G506" s="14">
        <v>2100</v>
      </c>
      <c r="H506" s="14"/>
      <c r="I506" s="14"/>
      <c r="J506" s="13">
        <f t="shared" si="7"/>
        <v>-2100</v>
      </c>
    </row>
    <row r="507" spans="1:10" ht="17.25" x14ac:dyDescent="0.3">
      <c r="A507" s="7" t="s">
        <v>699</v>
      </c>
      <c r="B507" s="8" t="s">
        <v>539</v>
      </c>
      <c r="C507" s="15">
        <v>40662</v>
      </c>
      <c r="D507" s="10" t="s">
        <v>1</v>
      </c>
      <c r="E507" s="14"/>
      <c r="F507" s="14"/>
      <c r="G507" s="14"/>
      <c r="H507" s="14">
        <v>425035</v>
      </c>
      <c r="I507" s="14"/>
      <c r="J507" s="13">
        <f t="shared" si="7"/>
        <v>-425035</v>
      </c>
    </row>
    <row r="508" spans="1:10" ht="17.25" x14ac:dyDescent="0.3">
      <c r="A508" s="7" t="s">
        <v>699</v>
      </c>
      <c r="B508" s="8" t="s">
        <v>539</v>
      </c>
      <c r="C508" s="15">
        <v>40667</v>
      </c>
      <c r="D508" s="10" t="s">
        <v>310</v>
      </c>
      <c r="E508" s="14"/>
      <c r="F508" s="14"/>
      <c r="G508" s="14"/>
      <c r="H508" s="14"/>
      <c r="I508" s="14">
        <v>5152.5</v>
      </c>
      <c r="J508" s="13">
        <f t="shared" si="7"/>
        <v>-5152.5</v>
      </c>
    </row>
    <row r="509" spans="1:10" ht="17.25" x14ac:dyDescent="0.3">
      <c r="A509" s="7" t="s">
        <v>699</v>
      </c>
      <c r="B509" s="8" t="s">
        <v>539</v>
      </c>
      <c r="C509" s="15">
        <v>40668</v>
      </c>
      <c r="D509" s="10" t="s">
        <v>565</v>
      </c>
      <c r="E509" s="14"/>
      <c r="F509" s="14"/>
      <c r="G509" s="14"/>
      <c r="H509" s="14"/>
      <c r="I509" s="14">
        <v>471</v>
      </c>
      <c r="J509" s="13">
        <f t="shared" si="7"/>
        <v>-471</v>
      </c>
    </row>
    <row r="510" spans="1:10" ht="17.25" x14ac:dyDescent="0.3">
      <c r="A510" s="7" t="s">
        <v>699</v>
      </c>
      <c r="B510" s="8" t="s">
        <v>539</v>
      </c>
      <c r="C510" s="15">
        <v>40669</v>
      </c>
      <c r="D510" s="10" t="s">
        <v>86</v>
      </c>
      <c r="E510" s="14"/>
      <c r="F510" s="14"/>
      <c r="G510" s="14"/>
      <c r="H510" s="14"/>
      <c r="I510" s="14">
        <v>-833</v>
      </c>
      <c r="J510" s="13">
        <f t="shared" si="7"/>
        <v>833</v>
      </c>
    </row>
    <row r="511" spans="1:10" ht="17.25" x14ac:dyDescent="0.3">
      <c r="A511" s="7" t="s">
        <v>699</v>
      </c>
      <c r="B511" s="8" t="s">
        <v>539</v>
      </c>
      <c r="C511" s="15">
        <v>40672</v>
      </c>
      <c r="D511" s="10" t="s">
        <v>305</v>
      </c>
      <c r="E511" s="14"/>
      <c r="F511" s="14"/>
      <c r="G511" s="14"/>
      <c r="H511" s="14"/>
      <c r="I511" s="14">
        <v>10470</v>
      </c>
      <c r="J511" s="13">
        <f t="shared" si="7"/>
        <v>-10470</v>
      </c>
    </row>
    <row r="512" spans="1:10" ht="17.25" x14ac:dyDescent="0.3">
      <c r="A512" s="7" t="s">
        <v>709</v>
      </c>
      <c r="B512" s="8" t="s">
        <v>539</v>
      </c>
      <c r="C512" s="15">
        <v>40672</v>
      </c>
      <c r="D512" s="10" t="s">
        <v>162</v>
      </c>
      <c r="E512" s="14"/>
      <c r="F512" s="14"/>
      <c r="G512" s="14"/>
      <c r="H512" s="14"/>
      <c r="I512" s="14">
        <v>967</v>
      </c>
      <c r="J512" s="13">
        <f t="shared" si="7"/>
        <v>-967</v>
      </c>
    </row>
    <row r="513" spans="1:10" ht="17.25" x14ac:dyDescent="0.3">
      <c r="A513" s="7" t="s">
        <v>710</v>
      </c>
      <c r="B513" s="8" t="s">
        <v>539</v>
      </c>
      <c r="C513" s="15">
        <v>40672</v>
      </c>
      <c r="D513" s="10" t="s">
        <v>70</v>
      </c>
      <c r="E513" s="14"/>
      <c r="F513" s="14"/>
      <c r="G513" s="14"/>
      <c r="H513" s="14"/>
      <c r="I513" s="14">
        <v>1252.5999999999999</v>
      </c>
      <c r="J513" s="13">
        <f t="shared" si="7"/>
        <v>-1252.5999999999999</v>
      </c>
    </row>
    <row r="514" spans="1:10" ht="17.25" x14ac:dyDescent="0.3">
      <c r="A514" s="7" t="s">
        <v>708</v>
      </c>
      <c r="B514" s="8" t="s">
        <v>539</v>
      </c>
      <c r="C514" s="15">
        <v>40674</v>
      </c>
      <c r="D514" s="10" t="s">
        <v>206</v>
      </c>
      <c r="E514" s="14"/>
      <c r="F514" s="14"/>
      <c r="G514" s="14"/>
      <c r="H514" s="14"/>
      <c r="I514" s="14">
        <v>122000</v>
      </c>
      <c r="J514" s="13">
        <f t="shared" si="7"/>
        <v>-122000</v>
      </c>
    </row>
    <row r="515" spans="1:10" ht="17.25" x14ac:dyDescent="0.3">
      <c r="A515" s="7" t="s">
        <v>711</v>
      </c>
      <c r="B515" s="8" t="s">
        <v>539</v>
      </c>
      <c r="C515" s="15">
        <v>40676</v>
      </c>
      <c r="D515" s="10" t="s">
        <v>129</v>
      </c>
      <c r="E515" s="14"/>
      <c r="F515" s="14"/>
      <c r="G515" s="14"/>
      <c r="H515" s="14"/>
      <c r="I515" s="14">
        <v>4000</v>
      </c>
      <c r="J515" s="13">
        <f t="shared" ref="J515:J578" si="8">E515-F515-G515-H515-I515</f>
        <v>-4000</v>
      </c>
    </row>
    <row r="516" spans="1:10" ht="17.25" x14ac:dyDescent="0.3">
      <c r="A516" s="7" t="s">
        <v>710</v>
      </c>
      <c r="B516" s="8" t="s">
        <v>539</v>
      </c>
      <c r="C516" s="15">
        <v>40679</v>
      </c>
      <c r="D516" s="10" t="s">
        <v>566</v>
      </c>
      <c r="E516" s="14"/>
      <c r="F516" s="14"/>
      <c r="G516" s="14"/>
      <c r="H516" s="14"/>
      <c r="I516" s="14">
        <v>10612</v>
      </c>
      <c r="J516" s="13">
        <f t="shared" si="8"/>
        <v>-10612</v>
      </c>
    </row>
    <row r="517" spans="1:10" ht="17.25" x14ac:dyDescent="0.3">
      <c r="A517" s="7" t="s">
        <v>710</v>
      </c>
      <c r="B517" s="8" t="s">
        <v>539</v>
      </c>
      <c r="C517" s="15">
        <v>40685</v>
      </c>
      <c r="D517" s="10" t="s">
        <v>141</v>
      </c>
      <c r="E517" s="14"/>
      <c r="F517" s="14"/>
      <c r="G517" s="14"/>
      <c r="H517" s="14"/>
      <c r="I517" s="14">
        <v>5400</v>
      </c>
      <c r="J517" s="13">
        <f t="shared" si="8"/>
        <v>-5400</v>
      </c>
    </row>
    <row r="518" spans="1:10" ht="17.25" x14ac:dyDescent="0.3">
      <c r="A518" s="7" t="s">
        <v>707</v>
      </c>
      <c r="B518" s="8" t="s">
        <v>539</v>
      </c>
      <c r="C518" s="15">
        <v>40693</v>
      </c>
      <c r="D518" s="10" t="s">
        <v>567</v>
      </c>
      <c r="E518" s="14"/>
      <c r="F518" s="14"/>
      <c r="G518" s="14"/>
      <c r="H518" s="14"/>
      <c r="I518" s="14">
        <v>70245</v>
      </c>
      <c r="J518" s="13">
        <f t="shared" si="8"/>
        <v>-70245</v>
      </c>
    </row>
    <row r="519" spans="1:10" ht="17.25" x14ac:dyDescent="0.3">
      <c r="A519" s="7" t="s">
        <v>702</v>
      </c>
      <c r="B519" s="8" t="s">
        <v>539</v>
      </c>
      <c r="C519" s="15">
        <v>40693</v>
      </c>
      <c r="D519" s="10" t="s">
        <v>311</v>
      </c>
      <c r="E519" s="14"/>
      <c r="F519" s="14">
        <v>40000</v>
      </c>
      <c r="G519" s="14"/>
      <c r="H519" s="14"/>
      <c r="I519" s="14"/>
      <c r="J519" s="13">
        <f t="shared" si="8"/>
        <v>-40000</v>
      </c>
    </row>
    <row r="520" spans="1:10" ht="17.25" x14ac:dyDescent="0.3">
      <c r="A520" s="7" t="s">
        <v>710</v>
      </c>
      <c r="B520" s="8" t="s">
        <v>539</v>
      </c>
      <c r="C520" s="15">
        <v>40693</v>
      </c>
      <c r="D520" s="10" t="s">
        <v>103</v>
      </c>
      <c r="E520" s="14"/>
      <c r="F520" s="14">
        <v>50000</v>
      </c>
      <c r="G520" s="14"/>
      <c r="H520" s="14"/>
      <c r="I520" s="14"/>
      <c r="J520" s="13">
        <f t="shared" si="8"/>
        <v>-50000</v>
      </c>
    </row>
    <row r="521" spans="1:10" ht="17.25" x14ac:dyDescent="0.3">
      <c r="A521" s="7" t="s">
        <v>710</v>
      </c>
      <c r="B521" s="8" t="s">
        <v>539</v>
      </c>
      <c r="C521" s="15">
        <v>40693</v>
      </c>
      <c r="D521" s="10" t="s">
        <v>104</v>
      </c>
      <c r="E521" s="14"/>
      <c r="F521" s="14">
        <v>10000</v>
      </c>
      <c r="G521" s="14"/>
      <c r="H521" s="14"/>
      <c r="I521" s="14"/>
      <c r="J521" s="13">
        <f t="shared" si="8"/>
        <v>-10000</v>
      </c>
    </row>
    <row r="522" spans="1:10" ht="17.25" x14ac:dyDescent="0.3">
      <c r="A522" s="7" t="s">
        <v>710</v>
      </c>
      <c r="B522" s="8" t="s">
        <v>539</v>
      </c>
      <c r="C522" s="15">
        <v>40694</v>
      </c>
      <c r="D522" s="10" t="s">
        <v>90</v>
      </c>
      <c r="E522" s="14"/>
      <c r="F522" s="14"/>
      <c r="G522" s="14"/>
      <c r="H522" s="14">
        <v>906001.98</v>
      </c>
      <c r="I522" s="14"/>
      <c r="J522" s="13">
        <f t="shared" si="8"/>
        <v>-906001.98</v>
      </c>
    </row>
    <row r="523" spans="1:10" ht="17.25" x14ac:dyDescent="0.3">
      <c r="A523" s="7" t="s">
        <v>710</v>
      </c>
      <c r="B523" s="8" t="s">
        <v>539</v>
      </c>
      <c r="C523" s="15">
        <v>40694</v>
      </c>
      <c r="D523" s="10" t="s">
        <v>568</v>
      </c>
      <c r="E523" s="14">
        <v>900000</v>
      </c>
      <c r="F523" s="14"/>
      <c r="G523" s="14"/>
      <c r="H523" s="14"/>
      <c r="I523" s="14"/>
      <c r="J523" s="13">
        <f t="shared" si="8"/>
        <v>900000</v>
      </c>
    </row>
    <row r="524" spans="1:10" ht="17.25" x14ac:dyDescent="0.3">
      <c r="A524" s="7" t="s">
        <v>710</v>
      </c>
      <c r="B524" s="8" t="s">
        <v>539</v>
      </c>
      <c r="C524" s="15">
        <v>40694</v>
      </c>
      <c r="D524" s="10" t="s">
        <v>297</v>
      </c>
      <c r="E524" s="14"/>
      <c r="F524" s="14"/>
      <c r="G524" s="14">
        <v>2100</v>
      </c>
      <c r="H524" s="14"/>
      <c r="I524" s="14"/>
      <c r="J524" s="13">
        <f t="shared" si="8"/>
        <v>-2100</v>
      </c>
    </row>
    <row r="525" spans="1:10" ht="17.25" x14ac:dyDescent="0.3">
      <c r="A525" s="7" t="s">
        <v>710</v>
      </c>
      <c r="B525" s="8" t="s">
        <v>539</v>
      </c>
      <c r="C525" s="15">
        <v>40703</v>
      </c>
      <c r="D525" s="10" t="s">
        <v>569</v>
      </c>
      <c r="E525" s="14"/>
      <c r="F525" s="14"/>
      <c r="G525" s="14"/>
      <c r="H525" s="14"/>
      <c r="I525" s="14">
        <v>2442</v>
      </c>
      <c r="J525" s="13">
        <f t="shared" si="8"/>
        <v>-2442</v>
      </c>
    </row>
    <row r="526" spans="1:10" ht="17.25" x14ac:dyDescent="0.3">
      <c r="A526" s="7" t="s">
        <v>710</v>
      </c>
      <c r="B526" s="8" t="s">
        <v>539</v>
      </c>
      <c r="C526" s="15">
        <v>40703</v>
      </c>
      <c r="D526" s="10" t="s">
        <v>296</v>
      </c>
      <c r="E526" s="14"/>
      <c r="F526" s="14"/>
      <c r="G526" s="14"/>
      <c r="H526" s="14"/>
      <c r="I526" s="14">
        <v>1229.8</v>
      </c>
      <c r="J526" s="13">
        <f t="shared" si="8"/>
        <v>-1229.8</v>
      </c>
    </row>
    <row r="527" spans="1:10" ht="17.25" x14ac:dyDescent="0.3">
      <c r="A527" s="7" t="s">
        <v>710</v>
      </c>
      <c r="B527" s="8" t="s">
        <v>539</v>
      </c>
      <c r="C527" s="15">
        <v>40709</v>
      </c>
      <c r="D527" s="10" t="s">
        <v>152</v>
      </c>
      <c r="E527" s="14"/>
      <c r="F527" s="14"/>
      <c r="G527" s="14"/>
      <c r="H527" s="14"/>
      <c r="I527" s="14">
        <v>1682</v>
      </c>
      <c r="J527" s="13">
        <f t="shared" si="8"/>
        <v>-1682</v>
      </c>
    </row>
    <row r="528" spans="1:10" ht="17.25" x14ac:dyDescent="0.3">
      <c r="A528" s="7" t="s">
        <v>702</v>
      </c>
      <c r="B528" s="8" t="s">
        <v>539</v>
      </c>
      <c r="C528" s="15">
        <v>40709</v>
      </c>
      <c r="D528" s="10" t="s">
        <v>301</v>
      </c>
      <c r="E528" s="14"/>
      <c r="F528" s="14"/>
      <c r="G528" s="14">
        <v>1200</v>
      </c>
      <c r="H528" s="14"/>
      <c r="I528" s="14"/>
      <c r="J528" s="13">
        <f t="shared" si="8"/>
        <v>-1200</v>
      </c>
    </row>
    <row r="529" spans="1:10" ht="17.25" x14ac:dyDescent="0.3">
      <c r="A529" s="7" t="s">
        <v>703</v>
      </c>
      <c r="B529" s="8" t="s">
        <v>539</v>
      </c>
      <c r="C529" s="15">
        <v>40709</v>
      </c>
      <c r="D529" s="10" t="s">
        <v>105</v>
      </c>
      <c r="E529" s="14"/>
      <c r="F529" s="14"/>
      <c r="G529" s="14"/>
      <c r="H529" s="14"/>
      <c r="I529" s="14">
        <v>1910</v>
      </c>
      <c r="J529" s="13">
        <f t="shared" si="8"/>
        <v>-1910</v>
      </c>
    </row>
    <row r="530" spans="1:10" ht="17.25" x14ac:dyDescent="0.3">
      <c r="A530" s="7" t="s">
        <v>712</v>
      </c>
      <c r="B530" s="8" t="s">
        <v>539</v>
      </c>
      <c r="C530" s="15">
        <v>40709</v>
      </c>
      <c r="D530" s="10" t="s">
        <v>105</v>
      </c>
      <c r="E530" s="14"/>
      <c r="F530" s="14"/>
      <c r="G530" s="14"/>
      <c r="H530" s="14"/>
      <c r="I530" s="14">
        <v>8000</v>
      </c>
      <c r="J530" s="13">
        <f t="shared" si="8"/>
        <v>-8000</v>
      </c>
    </row>
    <row r="531" spans="1:10" ht="17.25" x14ac:dyDescent="0.3">
      <c r="A531" s="7" t="s">
        <v>702</v>
      </c>
      <c r="B531" s="8" t="s">
        <v>539</v>
      </c>
      <c r="C531" s="15">
        <v>40715</v>
      </c>
      <c r="D531" s="10" t="s">
        <v>570</v>
      </c>
      <c r="E531" s="14"/>
      <c r="F531" s="14"/>
      <c r="G531" s="14"/>
      <c r="H531" s="14">
        <v>-2431</v>
      </c>
      <c r="I531" s="14"/>
      <c r="J531" s="13">
        <f t="shared" si="8"/>
        <v>2431</v>
      </c>
    </row>
    <row r="532" spans="1:10" ht="17.25" x14ac:dyDescent="0.3">
      <c r="A532" s="7" t="s">
        <v>710</v>
      </c>
      <c r="B532" s="8" t="s">
        <v>539</v>
      </c>
      <c r="C532" s="15">
        <v>40717</v>
      </c>
      <c r="D532" s="10" t="s">
        <v>2</v>
      </c>
      <c r="E532" s="14"/>
      <c r="F532" s="14"/>
      <c r="G532" s="14"/>
      <c r="H532" s="14"/>
      <c r="I532" s="14">
        <v>301.39999999999998</v>
      </c>
      <c r="J532" s="13">
        <f t="shared" si="8"/>
        <v>-301.39999999999998</v>
      </c>
    </row>
    <row r="533" spans="1:10" ht="17.25" x14ac:dyDescent="0.3">
      <c r="A533" s="7" t="s">
        <v>710</v>
      </c>
      <c r="B533" s="8" t="s">
        <v>539</v>
      </c>
      <c r="C533" s="15">
        <v>40717</v>
      </c>
      <c r="D533" s="10" t="s">
        <v>195</v>
      </c>
      <c r="E533" s="14"/>
      <c r="F533" s="14"/>
      <c r="G533" s="14"/>
      <c r="H533" s="14"/>
      <c r="I533" s="14">
        <v>8001.75</v>
      </c>
      <c r="J533" s="13">
        <f t="shared" si="8"/>
        <v>-8001.75</v>
      </c>
    </row>
    <row r="534" spans="1:10" ht="17.25" x14ac:dyDescent="0.3">
      <c r="A534" s="7" t="s">
        <v>704</v>
      </c>
      <c r="B534" s="8" t="s">
        <v>539</v>
      </c>
      <c r="C534" s="15">
        <v>40717</v>
      </c>
      <c r="D534" s="10" t="s">
        <v>515</v>
      </c>
      <c r="E534" s="14"/>
      <c r="F534" s="14"/>
      <c r="G534" s="14"/>
      <c r="H534" s="14"/>
      <c r="I534" s="14">
        <v>1800</v>
      </c>
      <c r="J534" s="13">
        <f t="shared" si="8"/>
        <v>-1800</v>
      </c>
    </row>
    <row r="535" spans="1:10" ht="17.25" x14ac:dyDescent="0.3">
      <c r="A535" s="7" t="s">
        <v>710</v>
      </c>
      <c r="B535" s="8" t="s">
        <v>539</v>
      </c>
      <c r="C535" s="15">
        <v>40718</v>
      </c>
      <c r="D535" s="10" t="s">
        <v>308</v>
      </c>
      <c r="E535" s="14"/>
      <c r="F535" s="14"/>
      <c r="G535" s="14"/>
      <c r="H535" s="14"/>
      <c r="I535" s="14">
        <v>70245</v>
      </c>
      <c r="J535" s="13">
        <f t="shared" si="8"/>
        <v>-70245</v>
      </c>
    </row>
    <row r="536" spans="1:10" ht="17.25" x14ac:dyDescent="0.3">
      <c r="A536" s="7" t="s">
        <v>703</v>
      </c>
      <c r="B536" s="8" t="s">
        <v>539</v>
      </c>
      <c r="C536" s="15">
        <v>40724</v>
      </c>
      <c r="D536" s="10" t="s">
        <v>571</v>
      </c>
      <c r="E536" s="14">
        <v>1333623.8</v>
      </c>
      <c r="F536" s="14"/>
      <c r="G536" s="14"/>
      <c r="H536" s="14"/>
      <c r="I536" s="14"/>
      <c r="J536" s="13">
        <f t="shared" si="8"/>
        <v>1333623.8</v>
      </c>
    </row>
    <row r="537" spans="1:10" ht="17.25" x14ac:dyDescent="0.3">
      <c r="A537" s="7" t="s">
        <v>710</v>
      </c>
      <c r="B537" s="8" t="s">
        <v>539</v>
      </c>
      <c r="C537" s="15">
        <v>40724</v>
      </c>
      <c r="D537" s="10" t="s">
        <v>713</v>
      </c>
      <c r="E537" s="14"/>
      <c r="F537" s="14"/>
      <c r="G537" s="14"/>
      <c r="H537" s="14">
        <v>821390.66</v>
      </c>
      <c r="I537" s="14"/>
      <c r="J537" s="13">
        <f t="shared" si="8"/>
        <v>-821390.66</v>
      </c>
    </row>
    <row r="538" spans="1:10" ht="17.25" x14ac:dyDescent="0.3">
      <c r="A538" s="7" t="s">
        <v>714</v>
      </c>
      <c r="B538" s="8" t="s">
        <v>539</v>
      </c>
      <c r="C538" s="15">
        <v>40724</v>
      </c>
      <c r="D538" s="10" t="s">
        <v>715</v>
      </c>
      <c r="E538" s="14"/>
      <c r="F538" s="14"/>
      <c r="G538" s="14">
        <v>2100</v>
      </c>
      <c r="H538" s="14"/>
      <c r="I538" s="14"/>
      <c r="J538" s="13">
        <f t="shared" si="8"/>
        <v>-2100</v>
      </c>
    </row>
    <row r="539" spans="1:10" ht="17.25" x14ac:dyDescent="0.3">
      <c r="A539" s="7" t="s">
        <v>716</v>
      </c>
      <c r="B539" s="8" t="s">
        <v>539</v>
      </c>
      <c r="C539" s="15">
        <v>40729</v>
      </c>
      <c r="D539" s="10" t="s">
        <v>82</v>
      </c>
      <c r="E539" s="14"/>
      <c r="F539" s="14"/>
      <c r="G539" s="14"/>
      <c r="H539" s="14"/>
      <c r="I539" s="14">
        <v>1085</v>
      </c>
      <c r="J539" s="13">
        <f t="shared" si="8"/>
        <v>-1085</v>
      </c>
    </row>
    <row r="540" spans="1:10" ht="17.25" x14ac:dyDescent="0.3">
      <c r="A540" s="7" t="s">
        <v>538</v>
      </c>
      <c r="B540" s="8" t="s">
        <v>539</v>
      </c>
      <c r="C540" s="15">
        <v>40729</v>
      </c>
      <c r="D540" s="10" t="s">
        <v>32</v>
      </c>
      <c r="E540" s="14"/>
      <c r="F540" s="14">
        <v>30000</v>
      </c>
      <c r="G540" s="14"/>
      <c r="H540" s="14"/>
      <c r="I540" s="14"/>
      <c r="J540" s="13">
        <f t="shared" si="8"/>
        <v>-30000</v>
      </c>
    </row>
    <row r="541" spans="1:10" ht="17.25" x14ac:dyDescent="0.3">
      <c r="A541" s="7" t="s">
        <v>710</v>
      </c>
      <c r="B541" s="8" t="s">
        <v>539</v>
      </c>
      <c r="C541" s="15">
        <v>40729</v>
      </c>
      <c r="D541" s="10" t="s">
        <v>288</v>
      </c>
      <c r="E541" s="14"/>
      <c r="F541" s="14">
        <v>15000</v>
      </c>
      <c r="G541" s="14"/>
      <c r="H541" s="14"/>
      <c r="I541" s="14"/>
      <c r="J541" s="13">
        <f t="shared" si="8"/>
        <v>-15000</v>
      </c>
    </row>
    <row r="542" spans="1:10" ht="17.25" x14ac:dyDescent="0.3">
      <c r="A542" s="7" t="s">
        <v>710</v>
      </c>
      <c r="B542" s="8" t="s">
        <v>539</v>
      </c>
      <c r="C542" s="15">
        <v>40729</v>
      </c>
      <c r="D542" s="10" t="s">
        <v>106</v>
      </c>
      <c r="E542" s="14"/>
      <c r="F542" s="14">
        <v>39500</v>
      </c>
      <c r="G542" s="14"/>
      <c r="H542" s="14"/>
      <c r="I542" s="14"/>
      <c r="J542" s="13">
        <f t="shared" si="8"/>
        <v>-39500</v>
      </c>
    </row>
    <row r="543" spans="1:10" ht="17.25" x14ac:dyDescent="0.3">
      <c r="A543" s="7" t="s">
        <v>717</v>
      </c>
      <c r="B543" s="8" t="s">
        <v>718</v>
      </c>
      <c r="C543" s="9">
        <v>40389</v>
      </c>
      <c r="D543" s="10" t="s">
        <v>719</v>
      </c>
      <c r="E543" s="12"/>
      <c r="F543" s="12"/>
      <c r="G543" s="12"/>
      <c r="H543" s="12"/>
      <c r="I543" s="12">
        <v>1569</v>
      </c>
      <c r="J543" s="13">
        <f t="shared" si="8"/>
        <v>-1569</v>
      </c>
    </row>
    <row r="544" spans="1:10" ht="17.25" x14ac:dyDescent="0.3">
      <c r="A544" s="7" t="s">
        <v>717</v>
      </c>
      <c r="B544" s="8" t="s">
        <v>718</v>
      </c>
      <c r="C544" s="9">
        <v>40421</v>
      </c>
      <c r="D544" s="10" t="s">
        <v>720</v>
      </c>
      <c r="E544" s="11"/>
      <c r="F544" s="12"/>
      <c r="G544" s="12"/>
      <c r="H544" s="12">
        <v>2957.55</v>
      </c>
      <c r="I544" s="12"/>
      <c r="J544" s="13">
        <f t="shared" si="8"/>
        <v>-2957.55</v>
      </c>
    </row>
    <row r="545" spans="1:10" ht="17.25" x14ac:dyDescent="0.3">
      <c r="A545" s="7" t="s">
        <v>717</v>
      </c>
      <c r="B545" s="8" t="s">
        <v>718</v>
      </c>
      <c r="C545" s="9">
        <v>40421</v>
      </c>
      <c r="D545" s="10" t="s">
        <v>721</v>
      </c>
      <c r="E545" s="11">
        <v>30000</v>
      </c>
      <c r="F545" s="12"/>
      <c r="G545" s="12"/>
      <c r="H545" s="12"/>
      <c r="I545" s="12"/>
      <c r="J545" s="13">
        <f t="shared" si="8"/>
        <v>30000</v>
      </c>
    </row>
    <row r="546" spans="1:10" ht="17.25" x14ac:dyDescent="0.3">
      <c r="A546" s="7" t="s">
        <v>717</v>
      </c>
      <c r="B546" s="8" t="s">
        <v>718</v>
      </c>
      <c r="C546" s="9">
        <v>40427</v>
      </c>
      <c r="D546" s="10" t="s">
        <v>722</v>
      </c>
      <c r="E546" s="11"/>
      <c r="F546" s="14"/>
      <c r="G546" s="14"/>
      <c r="H546" s="14"/>
      <c r="I546" s="11">
        <v>395</v>
      </c>
      <c r="J546" s="13">
        <f t="shared" si="8"/>
        <v>-395</v>
      </c>
    </row>
    <row r="547" spans="1:10" ht="17.25" x14ac:dyDescent="0.3">
      <c r="A547" s="7" t="s">
        <v>717</v>
      </c>
      <c r="B547" s="8" t="s">
        <v>718</v>
      </c>
      <c r="C547" s="9">
        <v>40437</v>
      </c>
      <c r="D547" s="10" t="s">
        <v>723</v>
      </c>
      <c r="E547" s="11"/>
      <c r="F547" s="14"/>
      <c r="G547" s="11"/>
      <c r="H547" s="14"/>
      <c r="I547" s="11">
        <v>1350</v>
      </c>
      <c r="J547" s="13">
        <f t="shared" si="8"/>
        <v>-1350</v>
      </c>
    </row>
    <row r="548" spans="1:10" ht="17.25" x14ac:dyDescent="0.3">
      <c r="A548" s="7" t="s">
        <v>724</v>
      </c>
      <c r="B548" s="8" t="s">
        <v>718</v>
      </c>
      <c r="C548" s="9">
        <v>40437</v>
      </c>
      <c r="D548" s="10" t="s">
        <v>725</v>
      </c>
      <c r="E548" s="14"/>
      <c r="F548" s="14">
        <v>8000</v>
      </c>
      <c r="G548" s="14"/>
      <c r="H548" s="14"/>
      <c r="I548" s="14"/>
      <c r="J548" s="13">
        <f t="shared" si="8"/>
        <v>-8000</v>
      </c>
    </row>
    <row r="549" spans="1:10" ht="17.25" x14ac:dyDescent="0.3">
      <c r="A549" s="7" t="s">
        <v>724</v>
      </c>
      <c r="B549" s="8" t="s">
        <v>718</v>
      </c>
      <c r="C549" s="9">
        <v>40482</v>
      </c>
      <c r="D549" s="10" t="s">
        <v>726</v>
      </c>
      <c r="E549" s="14"/>
      <c r="F549" s="14"/>
      <c r="G549" s="14"/>
      <c r="H549" s="14">
        <v>80</v>
      </c>
      <c r="I549" s="14"/>
      <c r="J549" s="13">
        <f t="shared" si="8"/>
        <v>-80</v>
      </c>
    </row>
    <row r="550" spans="1:10" ht="17.25" x14ac:dyDescent="0.3">
      <c r="A550" s="7" t="s">
        <v>724</v>
      </c>
      <c r="B550" s="8" t="s">
        <v>718</v>
      </c>
      <c r="C550" s="9">
        <v>40543</v>
      </c>
      <c r="D550" s="10" t="s">
        <v>727</v>
      </c>
      <c r="E550" s="14"/>
      <c r="F550" s="14"/>
      <c r="G550" s="14"/>
      <c r="H550" s="14">
        <v>1299.5</v>
      </c>
      <c r="I550" s="14"/>
      <c r="J550" s="13">
        <f t="shared" si="8"/>
        <v>-1299.5</v>
      </c>
    </row>
    <row r="551" spans="1:10" ht="17.25" x14ac:dyDescent="0.3">
      <c r="A551" s="7" t="s">
        <v>724</v>
      </c>
      <c r="B551" s="8" t="s">
        <v>718</v>
      </c>
      <c r="C551" s="9">
        <v>40561</v>
      </c>
      <c r="D551" s="10" t="s">
        <v>728</v>
      </c>
      <c r="E551" s="14"/>
      <c r="F551" s="14">
        <v>7825</v>
      </c>
      <c r="G551" s="14"/>
      <c r="H551" s="14"/>
      <c r="I551" s="14"/>
      <c r="J551" s="13">
        <f t="shared" si="8"/>
        <v>-7825</v>
      </c>
    </row>
    <row r="552" spans="1:10" ht="17.25" x14ac:dyDescent="0.3">
      <c r="A552" s="7" t="s">
        <v>724</v>
      </c>
      <c r="B552" s="8" t="s">
        <v>718</v>
      </c>
      <c r="C552" s="9">
        <v>40633</v>
      </c>
      <c r="D552" s="10" t="s">
        <v>729</v>
      </c>
      <c r="E552" s="14"/>
      <c r="F552" s="14"/>
      <c r="G552" s="14"/>
      <c r="H552" s="14">
        <v>60</v>
      </c>
      <c r="I552" s="14"/>
      <c r="J552" s="13">
        <f t="shared" si="8"/>
        <v>-60</v>
      </c>
    </row>
    <row r="553" spans="1:10" ht="17.25" x14ac:dyDescent="0.15">
      <c r="A553" s="7" t="s">
        <v>724</v>
      </c>
      <c r="B553" s="8" t="s">
        <v>718</v>
      </c>
      <c r="C553" s="15">
        <v>40694</v>
      </c>
      <c r="D553" s="16" t="s">
        <v>730</v>
      </c>
      <c r="E553" s="14"/>
      <c r="F553" s="14"/>
      <c r="G553" s="14"/>
      <c r="H553" s="14">
        <v>4968.59</v>
      </c>
      <c r="I553" s="14"/>
      <c r="J553" s="13">
        <f t="shared" si="8"/>
        <v>-4968.59</v>
      </c>
    </row>
    <row r="554" spans="1:10" ht="17.25" x14ac:dyDescent="0.15">
      <c r="A554" s="7" t="s">
        <v>724</v>
      </c>
      <c r="B554" s="8" t="s">
        <v>718</v>
      </c>
      <c r="C554" s="15">
        <v>40724</v>
      </c>
      <c r="D554" s="16" t="s">
        <v>731</v>
      </c>
      <c r="E554" s="14"/>
      <c r="F554" s="14"/>
      <c r="G554" s="14"/>
      <c r="H554" s="14">
        <v>1522</v>
      </c>
      <c r="I554" s="14"/>
      <c r="J554" s="13">
        <f t="shared" si="8"/>
        <v>-1522</v>
      </c>
    </row>
    <row r="555" spans="1:10" ht="17.25" x14ac:dyDescent="0.3">
      <c r="A555" s="7" t="s">
        <v>732</v>
      </c>
      <c r="B555" s="8" t="s">
        <v>733</v>
      </c>
      <c r="C555" s="9">
        <v>40482</v>
      </c>
      <c r="D555" s="10" t="s">
        <v>734</v>
      </c>
      <c r="E555" s="12"/>
      <c r="F555" s="12"/>
      <c r="G555" s="12"/>
      <c r="H555" s="12">
        <v>52054</v>
      </c>
      <c r="I555" s="14"/>
      <c r="J555" s="13">
        <f t="shared" si="8"/>
        <v>-52054</v>
      </c>
    </row>
    <row r="556" spans="1:10" ht="17.25" x14ac:dyDescent="0.3">
      <c r="A556" s="7" t="s">
        <v>732</v>
      </c>
      <c r="B556" s="8" t="s">
        <v>733</v>
      </c>
      <c r="C556" s="9">
        <v>40482</v>
      </c>
      <c r="D556" s="10" t="s">
        <v>735</v>
      </c>
      <c r="E556" s="12"/>
      <c r="F556" s="12"/>
      <c r="G556" s="12"/>
      <c r="H556" s="12">
        <v>83283.289999999994</v>
      </c>
      <c r="I556" s="14"/>
      <c r="J556" s="13">
        <f t="shared" si="8"/>
        <v>-83283.289999999994</v>
      </c>
    </row>
    <row r="557" spans="1:10" ht="17.25" x14ac:dyDescent="0.3">
      <c r="A557" s="7" t="s">
        <v>736</v>
      </c>
      <c r="B557" s="8" t="s">
        <v>737</v>
      </c>
      <c r="C557" s="9">
        <v>40492</v>
      </c>
      <c r="D557" s="10" t="s">
        <v>738</v>
      </c>
      <c r="E557" s="14"/>
      <c r="F557" s="14"/>
      <c r="G557" s="14"/>
      <c r="H557" s="14"/>
      <c r="I557" s="14">
        <v>1330</v>
      </c>
      <c r="J557" s="13">
        <f t="shared" si="8"/>
        <v>-1330</v>
      </c>
    </row>
    <row r="558" spans="1:10" ht="17.25" x14ac:dyDescent="0.3">
      <c r="A558" s="7" t="s">
        <v>736</v>
      </c>
      <c r="B558" s="8" t="s">
        <v>737</v>
      </c>
      <c r="C558" s="9">
        <v>40512</v>
      </c>
      <c r="D558" s="10" t="s">
        <v>739</v>
      </c>
      <c r="E558" s="14"/>
      <c r="F558" s="14"/>
      <c r="G558" s="14"/>
      <c r="H558" s="14">
        <v>3482.5</v>
      </c>
      <c r="I558" s="14"/>
      <c r="J558" s="13">
        <f t="shared" si="8"/>
        <v>-3482.5</v>
      </c>
    </row>
    <row r="559" spans="1:10" ht="17.25" x14ac:dyDescent="0.3">
      <c r="A559" s="7" t="s">
        <v>736</v>
      </c>
      <c r="B559" s="8" t="s">
        <v>737</v>
      </c>
      <c r="C559" s="9">
        <v>40526</v>
      </c>
      <c r="D559" s="10" t="s">
        <v>740</v>
      </c>
      <c r="E559" s="14"/>
      <c r="F559" s="14"/>
      <c r="G559" s="14"/>
      <c r="H559" s="14"/>
      <c r="I559" s="14">
        <v>1800</v>
      </c>
      <c r="J559" s="13">
        <f t="shared" si="8"/>
        <v>-1800</v>
      </c>
    </row>
    <row r="560" spans="1:10" ht="17.25" x14ac:dyDescent="0.3">
      <c r="A560" s="7" t="s">
        <v>741</v>
      </c>
      <c r="B560" s="8" t="s">
        <v>742</v>
      </c>
      <c r="C560" s="9">
        <v>40543</v>
      </c>
      <c r="D560" s="10" t="s">
        <v>743</v>
      </c>
      <c r="E560" s="14"/>
      <c r="F560" s="14"/>
      <c r="G560" s="14"/>
      <c r="H560" s="14">
        <v>118162.08</v>
      </c>
      <c r="I560" s="14"/>
      <c r="J560" s="13">
        <f t="shared" si="8"/>
        <v>-118162.08</v>
      </c>
    </row>
    <row r="561" spans="1:10" ht="17.25" x14ac:dyDescent="0.3">
      <c r="A561" s="7" t="s">
        <v>744</v>
      </c>
      <c r="B561" s="8" t="s">
        <v>745</v>
      </c>
      <c r="C561" s="9">
        <v>40543</v>
      </c>
      <c r="D561" s="10" t="s">
        <v>746</v>
      </c>
      <c r="E561" s="14"/>
      <c r="F561" s="14"/>
      <c r="G561" s="14"/>
      <c r="H561" s="14">
        <v>2008</v>
      </c>
      <c r="I561" s="14"/>
      <c r="J561" s="13">
        <f t="shared" si="8"/>
        <v>-2008</v>
      </c>
    </row>
    <row r="562" spans="1:10" ht="17.25" x14ac:dyDescent="0.3">
      <c r="A562" s="7" t="s">
        <v>747</v>
      </c>
      <c r="B562" s="8" t="s">
        <v>745</v>
      </c>
      <c r="C562" s="9">
        <v>40561</v>
      </c>
      <c r="D562" s="10" t="s">
        <v>748</v>
      </c>
      <c r="E562" s="14"/>
      <c r="F562" s="14">
        <v>10000</v>
      </c>
      <c r="G562" s="14"/>
      <c r="H562" s="14"/>
      <c r="I562" s="14"/>
      <c r="J562" s="13">
        <f t="shared" si="8"/>
        <v>-10000</v>
      </c>
    </row>
    <row r="563" spans="1:10" ht="17.25" x14ac:dyDescent="0.3">
      <c r="A563" s="7" t="s">
        <v>747</v>
      </c>
      <c r="B563" s="8" t="s">
        <v>745</v>
      </c>
      <c r="C563" s="9">
        <v>40561</v>
      </c>
      <c r="D563" s="10" t="s">
        <v>749</v>
      </c>
      <c r="E563" s="14"/>
      <c r="F563" s="14">
        <v>10000</v>
      </c>
      <c r="G563" s="14"/>
      <c r="H563" s="14"/>
      <c r="I563" s="14"/>
      <c r="J563" s="13">
        <f t="shared" si="8"/>
        <v>-10000</v>
      </c>
    </row>
    <row r="564" spans="1:10" ht="17.25" x14ac:dyDescent="0.3">
      <c r="A564" s="7" t="s">
        <v>747</v>
      </c>
      <c r="B564" s="8" t="s">
        <v>745</v>
      </c>
      <c r="C564" s="9">
        <v>40563</v>
      </c>
      <c r="D564" s="10" t="s">
        <v>830</v>
      </c>
      <c r="E564" s="14"/>
      <c r="F564" s="14"/>
      <c r="G564" s="14"/>
      <c r="H564" s="14"/>
      <c r="I564" s="14">
        <v>3450</v>
      </c>
      <c r="J564" s="13">
        <f t="shared" si="8"/>
        <v>-3450</v>
      </c>
    </row>
    <row r="565" spans="1:10" ht="17.25" x14ac:dyDescent="0.3">
      <c r="A565" s="7" t="s">
        <v>750</v>
      </c>
      <c r="B565" s="8" t="s">
        <v>751</v>
      </c>
      <c r="C565" s="9">
        <v>40564</v>
      </c>
      <c r="D565" s="10" t="s">
        <v>752</v>
      </c>
      <c r="E565" s="14"/>
      <c r="F565" s="14">
        <v>9800</v>
      </c>
      <c r="G565" s="14"/>
      <c r="H565" s="14"/>
      <c r="I565" s="14"/>
      <c r="J565" s="13">
        <f t="shared" si="8"/>
        <v>-9800</v>
      </c>
    </row>
    <row r="566" spans="1:10" ht="17.25" x14ac:dyDescent="0.3">
      <c r="A566" s="7" t="s">
        <v>753</v>
      </c>
      <c r="B566" s="8" t="s">
        <v>754</v>
      </c>
      <c r="C566" s="9">
        <v>40569</v>
      </c>
      <c r="D566" s="10" t="s">
        <v>755</v>
      </c>
      <c r="E566" s="14"/>
      <c r="F566" s="14"/>
      <c r="G566" s="14"/>
      <c r="H566" s="14"/>
      <c r="I566" s="14">
        <v>1880</v>
      </c>
      <c r="J566" s="13">
        <f t="shared" si="8"/>
        <v>-1880</v>
      </c>
    </row>
    <row r="567" spans="1:10" ht="17.25" x14ac:dyDescent="0.3">
      <c r="A567" s="7" t="s">
        <v>756</v>
      </c>
      <c r="B567" s="8" t="s">
        <v>757</v>
      </c>
      <c r="C567" s="9">
        <v>40570</v>
      </c>
      <c r="D567" s="10" t="s">
        <v>758</v>
      </c>
      <c r="E567" s="14"/>
      <c r="F567" s="14"/>
      <c r="G567" s="14"/>
      <c r="H567" s="14"/>
      <c r="I567" s="14">
        <v>16631.939999999999</v>
      </c>
      <c r="J567" s="13">
        <f t="shared" si="8"/>
        <v>-16631.939999999999</v>
      </c>
    </row>
    <row r="568" spans="1:10" ht="17.25" x14ac:dyDescent="0.3">
      <c r="A568" s="7" t="s">
        <v>747</v>
      </c>
      <c r="B568" s="8" t="s">
        <v>745</v>
      </c>
      <c r="C568" s="9">
        <v>40574</v>
      </c>
      <c r="D568" s="10" t="s">
        <v>759</v>
      </c>
      <c r="E568" s="14">
        <v>554398</v>
      </c>
      <c r="F568" s="14"/>
      <c r="G568" s="14"/>
      <c r="H568" s="14"/>
      <c r="I568" s="14"/>
      <c r="J568" s="13">
        <f t="shared" si="8"/>
        <v>554398</v>
      </c>
    </row>
    <row r="569" spans="1:10" ht="17.25" x14ac:dyDescent="0.3">
      <c r="A569" s="7" t="s">
        <v>747</v>
      </c>
      <c r="B569" s="8" t="s">
        <v>745</v>
      </c>
      <c r="C569" s="9">
        <v>40574</v>
      </c>
      <c r="D569" s="10" t="s">
        <v>760</v>
      </c>
      <c r="E569" s="14"/>
      <c r="F569" s="14"/>
      <c r="G569" s="14"/>
      <c r="H569" s="14">
        <v>113277.91</v>
      </c>
      <c r="I569" s="14"/>
      <c r="J569" s="13">
        <f t="shared" si="8"/>
        <v>-113277.91</v>
      </c>
    </row>
    <row r="570" spans="1:10" ht="17.25" x14ac:dyDescent="0.3">
      <c r="A570" s="7" t="s">
        <v>747</v>
      </c>
      <c r="B570" s="8" t="s">
        <v>745</v>
      </c>
      <c r="C570" s="9">
        <v>40592</v>
      </c>
      <c r="D570" s="10" t="s">
        <v>761</v>
      </c>
      <c r="E570" s="14"/>
      <c r="F570" s="14"/>
      <c r="G570" s="14"/>
      <c r="H570" s="14"/>
      <c r="I570" s="14">
        <v>2181</v>
      </c>
      <c r="J570" s="13">
        <f t="shared" si="8"/>
        <v>-2181</v>
      </c>
    </row>
    <row r="571" spans="1:10" ht="17.25" x14ac:dyDescent="0.3">
      <c r="A571" s="7" t="s">
        <v>747</v>
      </c>
      <c r="B571" s="8" t="s">
        <v>745</v>
      </c>
      <c r="C571" s="9">
        <v>40595</v>
      </c>
      <c r="D571" s="10" t="s">
        <v>762</v>
      </c>
      <c r="E571" s="14"/>
      <c r="F571" s="14"/>
      <c r="G571" s="14"/>
      <c r="H571" s="14"/>
      <c r="I571" s="14">
        <v>373.68</v>
      </c>
      <c r="J571" s="13">
        <f t="shared" si="8"/>
        <v>-373.68</v>
      </c>
    </row>
    <row r="572" spans="1:10" ht="17.25" x14ac:dyDescent="0.3">
      <c r="A572" s="7" t="s">
        <v>747</v>
      </c>
      <c r="B572" s="8" t="s">
        <v>745</v>
      </c>
      <c r="C572" s="9">
        <v>40598</v>
      </c>
      <c r="D572" s="10" t="s">
        <v>763</v>
      </c>
      <c r="E572" s="14"/>
      <c r="F572" s="14"/>
      <c r="G572" s="14"/>
      <c r="H572" s="14"/>
      <c r="I572" s="14">
        <v>3658</v>
      </c>
      <c r="J572" s="13">
        <f t="shared" si="8"/>
        <v>-3658</v>
      </c>
    </row>
    <row r="573" spans="1:10" ht="17.25" x14ac:dyDescent="0.3">
      <c r="A573" s="7" t="s">
        <v>747</v>
      </c>
      <c r="B573" s="8" t="s">
        <v>745</v>
      </c>
      <c r="C573" s="9">
        <v>40602</v>
      </c>
      <c r="D573" s="10" t="s">
        <v>764</v>
      </c>
      <c r="E573" s="14">
        <v>15602</v>
      </c>
      <c r="F573" s="14"/>
      <c r="G573" s="14"/>
      <c r="H573" s="14"/>
      <c r="I573" s="14"/>
      <c r="J573" s="13">
        <f t="shared" si="8"/>
        <v>15602</v>
      </c>
    </row>
    <row r="574" spans="1:10" ht="17.25" x14ac:dyDescent="0.3">
      <c r="A574" s="7" t="s">
        <v>573</v>
      </c>
      <c r="B574" s="8" t="s">
        <v>574</v>
      </c>
      <c r="C574" s="9">
        <v>40602</v>
      </c>
      <c r="D574" s="10" t="s">
        <v>764</v>
      </c>
      <c r="E574" s="14"/>
      <c r="F574" s="14"/>
      <c r="G574" s="14"/>
      <c r="H574" s="14"/>
      <c r="I574" s="14">
        <v>15602</v>
      </c>
      <c r="J574" s="13">
        <f t="shared" si="8"/>
        <v>-15602</v>
      </c>
    </row>
    <row r="575" spans="1:10" ht="17.25" x14ac:dyDescent="0.3">
      <c r="A575" s="7" t="s">
        <v>573</v>
      </c>
      <c r="B575" s="8" t="s">
        <v>574</v>
      </c>
      <c r="C575" s="9">
        <v>40602</v>
      </c>
      <c r="D575" s="10" t="s">
        <v>765</v>
      </c>
      <c r="E575" s="14"/>
      <c r="F575" s="14"/>
      <c r="G575" s="14"/>
      <c r="H575" s="14">
        <v>-9800</v>
      </c>
      <c r="I575" s="14"/>
      <c r="J575" s="13">
        <f t="shared" si="8"/>
        <v>9800</v>
      </c>
    </row>
    <row r="576" spans="1:10" ht="17.25" x14ac:dyDescent="0.3">
      <c r="A576" s="7" t="s">
        <v>766</v>
      </c>
      <c r="B576" s="8" t="s">
        <v>767</v>
      </c>
      <c r="C576" s="9">
        <v>40602</v>
      </c>
      <c r="D576" s="10" t="s">
        <v>768</v>
      </c>
      <c r="E576" s="14"/>
      <c r="F576" s="14"/>
      <c r="G576" s="14"/>
      <c r="H576" s="14">
        <v>30551</v>
      </c>
      <c r="I576" s="14"/>
      <c r="J576" s="13">
        <f t="shared" si="8"/>
        <v>-30551</v>
      </c>
    </row>
    <row r="577" spans="1:10" ht="17.25" x14ac:dyDescent="0.3">
      <c r="A577" s="7" t="s">
        <v>766</v>
      </c>
      <c r="B577" s="8" t="s">
        <v>767</v>
      </c>
      <c r="C577" s="9">
        <v>40602</v>
      </c>
      <c r="D577" s="10" t="s">
        <v>769</v>
      </c>
      <c r="E577" s="14"/>
      <c r="F577" s="14"/>
      <c r="G577" s="14"/>
      <c r="H577" s="14">
        <v>59699.839999999997</v>
      </c>
      <c r="I577" s="14"/>
      <c r="J577" s="13">
        <f t="shared" si="8"/>
        <v>-59699.839999999997</v>
      </c>
    </row>
    <row r="578" spans="1:10" ht="17.25" x14ac:dyDescent="0.3">
      <c r="A578" s="7" t="s">
        <v>766</v>
      </c>
      <c r="B578" s="8" t="s">
        <v>767</v>
      </c>
      <c r="C578" s="9">
        <v>40620</v>
      </c>
      <c r="D578" s="10" t="s">
        <v>770</v>
      </c>
      <c r="E578" s="14"/>
      <c r="F578" s="14"/>
      <c r="G578" s="14"/>
      <c r="H578" s="14"/>
      <c r="I578" s="14">
        <v>3380</v>
      </c>
      <c r="J578" s="13">
        <f t="shared" si="8"/>
        <v>-3380</v>
      </c>
    </row>
    <row r="579" spans="1:10" ht="17.25" x14ac:dyDescent="0.3">
      <c r="A579" s="7" t="s">
        <v>766</v>
      </c>
      <c r="B579" s="8" t="s">
        <v>767</v>
      </c>
      <c r="C579" s="9">
        <v>40626</v>
      </c>
      <c r="D579" s="10" t="s">
        <v>771</v>
      </c>
      <c r="E579" s="14"/>
      <c r="F579" s="14">
        <v>20000</v>
      </c>
      <c r="G579" s="14"/>
      <c r="H579" s="14"/>
      <c r="I579" s="14"/>
      <c r="J579" s="13">
        <f t="shared" ref="J579:J642" si="9">E579-F579-G579-H579-I579</f>
        <v>-20000</v>
      </c>
    </row>
    <row r="580" spans="1:10" ht="17.25" x14ac:dyDescent="0.3">
      <c r="A580" s="7" t="s">
        <v>766</v>
      </c>
      <c r="B580" s="8" t="s">
        <v>767</v>
      </c>
      <c r="C580" s="9">
        <v>40633</v>
      </c>
      <c r="D580" s="10" t="s">
        <v>772</v>
      </c>
      <c r="E580" s="14"/>
      <c r="F580" s="14"/>
      <c r="G580" s="14"/>
      <c r="H580" s="14">
        <v>158833.06</v>
      </c>
      <c r="I580" s="14"/>
      <c r="J580" s="13">
        <f t="shared" si="9"/>
        <v>-158833.06</v>
      </c>
    </row>
    <row r="581" spans="1:10" ht="17.25" x14ac:dyDescent="0.3">
      <c r="A581" s="7" t="s">
        <v>766</v>
      </c>
      <c r="B581" s="8" t="s">
        <v>767</v>
      </c>
      <c r="C581" s="9">
        <v>40635</v>
      </c>
      <c r="D581" s="10" t="s">
        <v>773</v>
      </c>
      <c r="E581" s="14"/>
      <c r="F581" s="14"/>
      <c r="G581" s="14"/>
      <c r="H581" s="14"/>
      <c r="I581" s="14">
        <v>468.06</v>
      </c>
      <c r="J581" s="13">
        <f t="shared" si="9"/>
        <v>-468.06</v>
      </c>
    </row>
    <row r="582" spans="1:10" ht="17.25" x14ac:dyDescent="0.3">
      <c r="A582" s="7" t="s">
        <v>766</v>
      </c>
      <c r="B582" s="8" t="s">
        <v>767</v>
      </c>
      <c r="C582" s="15">
        <v>40639</v>
      </c>
      <c r="D582" s="10" t="s">
        <v>774</v>
      </c>
      <c r="E582" s="14"/>
      <c r="F582" s="14"/>
      <c r="G582" s="14"/>
      <c r="H582" s="14"/>
      <c r="I582" s="14">
        <v>919</v>
      </c>
      <c r="J582" s="13">
        <f t="shared" si="9"/>
        <v>-919</v>
      </c>
    </row>
    <row r="583" spans="1:10" ht="17.25" x14ac:dyDescent="0.3">
      <c r="A583" s="7" t="s">
        <v>573</v>
      </c>
      <c r="B583" s="8" t="s">
        <v>574</v>
      </c>
      <c r="C583" s="15">
        <v>40651</v>
      </c>
      <c r="D583" s="10" t="s">
        <v>775</v>
      </c>
      <c r="E583" s="14"/>
      <c r="F583" s="14">
        <v>10000</v>
      </c>
      <c r="G583" s="14"/>
      <c r="H583" s="14"/>
      <c r="I583" s="14"/>
      <c r="J583" s="13">
        <f t="shared" si="9"/>
        <v>-10000</v>
      </c>
    </row>
    <row r="584" spans="1:10" ht="17.25" x14ac:dyDescent="0.3">
      <c r="A584" s="7" t="s">
        <v>573</v>
      </c>
      <c r="B584" s="8" t="s">
        <v>574</v>
      </c>
      <c r="C584" s="15">
        <v>40651</v>
      </c>
      <c r="D584" s="10" t="s">
        <v>776</v>
      </c>
      <c r="E584" s="14"/>
      <c r="F584" s="14"/>
      <c r="G584" s="14"/>
      <c r="H584" s="14"/>
      <c r="I584" s="14">
        <v>150</v>
      </c>
      <c r="J584" s="13">
        <f t="shared" si="9"/>
        <v>-150</v>
      </c>
    </row>
    <row r="585" spans="1:10" ht="17.25" x14ac:dyDescent="0.3">
      <c r="A585" s="7" t="s">
        <v>573</v>
      </c>
      <c r="B585" s="8" t="s">
        <v>574</v>
      </c>
      <c r="C585" s="15">
        <v>40651</v>
      </c>
      <c r="D585" s="10" t="s">
        <v>107</v>
      </c>
      <c r="E585" s="14"/>
      <c r="F585" s="14"/>
      <c r="G585" s="14"/>
      <c r="H585" s="14"/>
      <c r="I585" s="14">
        <v>745</v>
      </c>
      <c r="J585" s="13">
        <f t="shared" si="9"/>
        <v>-745</v>
      </c>
    </row>
    <row r="586" spans="1:10" ht="17.25" x14ac:dyDescent="0.3">
      <c r="A586" s="7" t="s">
        <v>573</v>
      </c>
      <c r="B586" s="8" t="s">
        <v>574</v>
      </c>
      <c r="C586" s="15">
        <v>40651</v>
      </c>
      <c r="D586" s="10" t="s">
        <v>777</v>
      </c>
      <c r="E586" s="14"/>
      <c r="F586" s="14"/>
      <c r="G586" s="14"/>
      <c r="H586" s="14"/>
      <c r="I586" s="14">
        <v>2725</v>
      </c>
      <c r="J586" s="13">
        <f t="shared" si="9"/>
        <v>-2725</v>
      </c>
    </row>
    <row r="587" spans="1:10" ht="17.25" x14ac:dyDescent="0.3">
      <c r="A587" s="7" t="s">
        <v>573</v>
      </c>
      <c r="B587" s="8" t="s">
        <v>574</v>
      </c>
      <c r="C587" s="15">
        <v>40652</v>
      </c>
      <c r="D587" s="10" t="s">
        <v>778</v>
      </c>
      <c r="E587" s="14"/>
      <c r="F587" s="14">
        <v>10000</v>
      </c>
      <c r="G587" s="14"/>
      <c r="H587" s="14"/>
      <c r="I587" s="14"/>
      <c r="J587" s="13">
        <f t="shared" si="9"/>
        <v>-10000</v>
      </c>
    </row>
    <row r="588" spans="1:10" ht="17.25" x14ac:dyDescent="0.3">
      <c r="A588" s="7" t="s">
        <v>573</v>
      </c>
      <c r="B588" s="8" t="s">
        <v>574</v>
      </c>
      <c r="C588" s="15">
        <v>40662</v>
      </c>
      <c r="D588" s="10" t="s">
        <v>779</v>
      </c>
      <c r="E588" s="14"/>
      <c r="F588" s="14"/>
      <c r="G588" s="14"/>
      <c r="H588" s="14"/>
      <c r="I588" s="14">
        <v>500</v>
      </c>
      <c r="J588" s="13">
        <f t="shared" si="9"/>
        <v>-500</v>
      </c>
    </row>
    <row r="589" spans="1:10" ht="17.25" x14ac:dyDescent="0.3">
      <c r="A589" s="7" t="s">
        <v>780</v>
      </c>
      <c r="B589" s="8" t="s">
        <v>781</v>
      </c>
      <c r="C589" s="15">
        <v>40667</v>
      </c>
      <c r="D589" s="10" t="s">
        <v>782</v>
      </c>
      <c r="E589" s="14"/>
      <c r="F589" s="14"/>
      <c r="G589" s="14"/>
      <c r="H589" s="14"/>
      <c r="I589" s="14">
        <v>237</v>
      </c>
      <c r="J589" s="13">
        <f t="shared" si="9"/>
        <v>-237</v>
      </c>
    </row>
    <row r="590" spans="1:10" ht="17.25" x14ac:dyDescent="0.3">
      <c r="A590" s="7" t="s">
        <v>780</v>
      </c>
      <c r="B590" s="8" t="s">
        <v>781</v>
      </c>
      <c r="C590" s="15">
        <v>40672</v>
      </c>
      <c r="D590" s="10" t="s">
        <v>783</v>
      </c>
      <c r="E590" s="14"/>
      <c r="F590" s="14"/>
      <c r="G590" s="14"/>
      <c r="H590" s="14"/>
      <c r="I590" s="14">
        <v>311</v>
      </c>
      <c r="J590" s="13">
        <f t="shared" si="9"/>
        <v>-311</v>
      </c>
    </row>
    <row r="591" spans="1:10" ht="17.25" x14ac:dyDescent="0.3">
      <c r="A591" s="7" t="s">
        <v>780</v>
      </c>
      <c r="B591" s="8" t="s">
        <v>781</v>
      </c>
      <c r="C591" s="15">
        <v>40672</v>
      </c>
      <c r="D591" s="10" t="s">
        <v>784</v>
      </c>
      <c r="E591" s="14"/>
      <c r="F591" s="14"/>
      <c r="G591" s="14"/>
      <c r="H591" s="14"/>
      <c r="I591" s="14">
        <v>109</v>
      </c>
      <c r="J591" s="13">
        <f t="shared" si="9"/>
        <v>-109</v>
      </c>
    </row>
    <row r="592" spans="1:10" ht="17.25" x14ac:dyDescent="0.3">
      <c r="A592" s="7" t="s">
        <v>780</v>
      </c>
      <c r="B592" s="8" t="s">
        <v>781</v>
      </c>
      <c r="C592" s="15">
        <v>40673</v>
      </c>
      <c r="D592" s="10" t="s">
        <v>785</v>
      </c>
      <c r="E592" s="14"/>
      <c r="F592" s="14"/>
      <c r="G592" s="14"/>
      <c r="H592" s="14"/>
      <c r="I592" s="14">
        <v>5221</v>
      </c>
      <c r="J592" s="13">
        <f t="shared" si="9"/>
        <v>-5221</v>
      </c>
    </row>
    <row r="593" spans="1:10" ht="17.25" x14ac:dyDescent="0.3">
      <c r="A593" s="7" t="s">
        <v>780</v>
      </c>
      <c r="B593" s="8" t="s">
        <v>781</v>
      </c>
      <c r="C593" s="15">
        <v>40674</v>
      </c>
      <c r="D593" s="10" t="s">
        <v>786</v>
      </c>
      <c r="E593" s="14"/>
      <c r="F593" s="14"/>
      <c r="G593" s="14"/>
      <c r="H593" s="14"/>
      <c r="I593" s="14">
        <v>1265</v>
      </c>
      <c r="J593" s="13">
        <f t="shared" si="9"/>
        <v>-1265</v>
      </c>
    </row>
    <row r="594" spans="1:10" ht="17.25" x14ac:dyDescent="0.3">
      <c r="A594" s="7" t="s">
        <v>780</v>
      </c>
      <c r="B594" s="8" t="s">
        <v>781</v>
      </c>
      <c r="C594" s="15">
        <v>40694</v>
      </c>
      <c r="D594" s="10" t="s">
        <v>787</v>
      </c>
      <c r="E594" s="14"/>
      <c r="F594" s="14"/>
      <c r="G594" s="14"/>
      <c r="H594" s="14"/>
      <c r="I594" s="14">
        <v>1784</v>
      </c>
      <c r="J594" s="13">
        <f t="shared" si="9"/>
        <v>-1784</v>
      </c>
    </row>
    <row r="595" spans="1:10" ht="17.25" x14ac:dyDescent="0.3">
      <c r="A595" s="7" t="s">
        <v>780</v>
      </c>
      <c r="B595" s="8" t="s">
        <v>781</v>
      </c>
      <c r="C595" s="15">
        <v>40694</v>
      </c>
      <c r="D595" s="10" t="s">
        <v>788</v>
      </c>
      <c r="E595" s="14"/>
      <c r="F595" s="14"/>
      <c r="G595" s="14"/>
      <c r="H595" s="14">
        <v>330645.25</v>
      </c>
      <c r="I595" s="14"/>
      <c r="J595" s="13">
        <f t="shared" si="9"/>
        <v>-330645.25</v>
      </c>
    </row>
    <row r="596" spans="1:10" ht="17.25" x14ac:dyDescent="0.3">
      <c r="A596" s="7" t="s">
        <v>780</v>
      </c>
      <c r="B596" s="8" t="s">
        <v>781</v>
      </c>
      <c r="C596" s="15">
        <v>40703</v>
      </c>
      <c r="D596" s="10" t="s">
        <v>789</v>
      </c>
      <c r="E596" s="14"/>
      <c r="F596" s="14"/>
      <c r="G596" s="14"/>
      <c r="H596" s="14"/>
      <c r="I596" s="14">
        <v>385</v>
      </c>
      <c r="J596" s="13">
        <f t="shared" si="9"/>
        <v>-385</v>
      </c>
    </row>
    <row r="597" spans="1:10" ht="17.25" x14ac:dyDescent="0.3">
      <c r="A597" s="7" t="s">
        <v>780</v>
      </c>
      <c r="B597" s="8" t="s">
        <v>781</v>
      </c>
      <c r="C597" s="15">
        <v>40703</v>
      </c>
      <c r="D597" s="10" t="s">
        <v>108</v>
      </c>
      <c r="E597" s="14"/>
      <c r="F597" s="14"/>
      <c r="G597" s="14"/>
      <c r="H597" s="14"/>
      <c r="I597" s="14">
        <v>1350</v>
      </c>
      <c r="J597" s="13">
        <f t="shared" si="9"/>
        <v>-1350</v>
      </c>
    </row>
    <row r="598" spans="1:10" ht="17.25" x14ac:dyDescent="0.15">
      <c r="A598" s="7" t="s">
        <v>780</v>
      </c>
      <c r="B598" s="8" t="s">
        <v>781</v>
      </c>
      <c r="C598" s="15">
        <v>40709</v>
      </c>
      <c r="D598" s="16" t="s">
        <v>790</v>
      </c>
      <c r="E598" s="14"/>
      <c r="F598" s="14"/>
      <c r="G598" s="14"/>
      <c r="H598" s="14"/>
      <c r="I598" s="14">
        <v>4156</v>
      </c>
      <c r="J598" s="13">
        <f t="shared" si="9"/>
        <v>-4156</v>
      </c>
    </row>
    <row r="599" spans="1:10" ht="17.25" x14ac:dyDescent="0.15">
      <c r="A599" s="7" t="s">
        <v>791</v>
      </c>
      <c r="B599" s="8" t="s">
        <v>792</v>
      </c>
      <c r="C599" s="15">
        <v>40710</v>
      </c>
      <c r="D599" s="16" t="s">
        <v>793</v>
      </c>
      <c r="E599" s="14"/>
      <c r="F599" s="14"/>
      <c r="G599" s="14"/>
      <c r="H599" s="14"/>
      <c r="I599" s="14">
        <v>1200</v>
      </c>
      <c r="J599" s="13">
        <f t="shared" si="9"/>
        <v>-1200</v>
      </c>
    </row>
    <row r="600" spans="1:10" ht="17.25" x14ac:dyDescent="0.15">
      <c r="A600" s="7" t="s">
        <v>791</v>
      </c>
      <c r="B600" s="8" t="s">
        <v>792</v>
      </c>
      <c r="C600" s="15">
        <v>40721</v>
      </c>
      <c r="D600" s="16" t="s">
        <v>794</v>
      </c>
      <c r="E600" s="14"/>
      <c r="F600" s="14">
        <v>63000</v>
      </c>
      <c r="G600" s="14"/>
      <c r="H600" s="14"/>
      <c r="I600" s="14"/>
      <c r="J600" s="13">
        <f t="shared" si="9"/>
        <v>-63000</v>
      </c>
    </row>
    <row r="601" spans="1:10" ht="17.25" x14ac:dyDescent="0.15">
      <c r="A601" s="7" t="s">
        <v>791</v>
      </c>
      <c r="B601" s="8" t="s">
        <v>792</v>
      </c>
      <c r="C601" s="15">
        <v>40722</v>
      </c>
      <c r="D601" s="16" t="s">
        <v>109</v>
      </c>
      <c r="E601" s="14"/>
      <c r="F601" s="14">
        <v>47000</v>
      </c>
      <c r="G601" s="14"/>
      <c r="H601" s="14"/>
      <c r="I601" s="14"/>
      <c r="J601" s="13">
        <f t="shared" si="9"/>
        <v>-47000</v>
      </c>
    </row>
    <row r="602" spans="1:10" ht="17.25" x14ac:dyDescent="0.15">
      <c r="A602" s="7" t="s">
        <v>791</v>
      </c>
      <c r="B602" s="8" t="s">
        <v>792</v>
      </c>
      <c r="C602" s="15">
        <v>40724</v>
      </c>
      <c r="D602" s="16" t="s">
        <v>795</v>
      </c>
      <c r="E602" s="14"/>
      <c r="F602" s="14"/>
      <c r="G602" s="14"/>
      <c r="H602" s="14">
        <v>72519.199999999997</v>
      </c>
      <c r="I602" s="14"/>
      <c r="J602" s="13">
        <f t="shared" si="9"/>
        <v>-72519.199999999997</v>
      </c>
    </row>
    <row r="603" spans="1:10" ht="17.25" x14ac:dyDescent="0.3">
      <c r="A603" s="7" t="s">
        <v>796</v>
      </c>
      <c r="B603" s="8" t="s">
        <v>797</v>
      </c>
      <c r="C603" s="15">
        <v>40724</v>
      </c>
      <c r="D603" s="10" t="s">
        <v>798</v>
      </c>
      <c r="E603" s="14"/>
      <c r="F603" s="14"/>
      <c r="G603" s="14"/>
      <c r="H603" s="14"/>
      <c r="I603" s="14">
        <v>16000</v>
      </c>
      <c r="J603" s="13">
        <f t="shared" si="9"/>
        <v>-16000</v>
      </c>
    </row>
    <row r="604" spans="1:10" ht="17.25" x14ac:dyDescent="0.15">
      <c r="A604" s="7" t="s">
        <v>796</v>
      </c>
      <c r="B604" s="8" t="s">
        <v>797</v>
      </c>
      <c r="C604" s="15">
        <v>40729</v>
      </c>
      <c r="D604" s="16" t="s">
        <v>799</v>
      </c>
      <c r="E604" s="14"/>
      <c r="F604" s="14"/>
      <c r="G604" s="14"/>
      <c r="H604" s="14"/>
      <c r="I604" s="14">
        <v>3538.8</v>
      </c>
      <c r="J604" s="13">
        <f t="shared" si="9"/>
        <v>-3538.8</v>
      </c>
    </row>
    <row r="605" spans="1:10" ht="17.25" x14ac:dyDescent="0.15">
      <c r="A605" s="7" t="s">
        <v>573</v>
      </c>
      <c r="B605" s="8" t="s">
        <v>574</v>
      </c>
      <c r="C605" s="15">
        <v>40729</v>
      </c>
      <c r="D605" s="16" t="s">
        <v>110</v>
      </c>
      <c r="E605" s="14"/>
      <c r="F605" s="14">
        <v>44300</v>
      </c>
      <c r="G605" s="14"/>
      <c r="H605" s="14"/>
      <c r="I605" s="14"/>
      <c r="J605" s="13">
        <f t="shared" si="9"/>
        <v>-44300</v>
      </c>
    </row>
    <row r="606" spans="1:10" ht="17.25" x14ac:dyDescent="0.15">
      <c r="A606" s="7" t="s">
        <v>800</v>
      </c>
      <c r="B606" s="8" t="s">
        <v>801</v>
      </c>
      <c r="C606" s="15">
        <v>40731</v>
      </c>
      <c r="D606" s="16" t="s">
        <v>802</v>
      </c>
      <c r="E606" s="14"/>
      <c r="F606" s="14"/>
      <c r="G606" s="14"/>
      <c r="H606" s="14"/>
      <c r="I606" s="14">
        <v>1400</v>
      </c>
      <c r="J606" s="13">
        <f t="shared" si="9"/>
        <v>-1400</v>
      </c>
    </row>
    <row r="607" spans="1:10" ht="17.25" x14ac:dyDescent="0.15">
      <c r="A607" s="7" t="s">
        <v>800</v>
      </c>
      <c r="B607" s="8" t="s">
        <v>801</v>
      </c>
      <c r="C607" s="15">
        <v>40731</v>
      </c>
      <c r="D607" s="16" t="s">
        <v>111</v>
      </c>
      <c r="E607" s="14"/>
      <c r="F607" s="14">
        <v>5000</v>
      </c>
      <c r="G607" s="14"/>
      <c r="H607" s="14"/>
      <c r="I607" s="14"/>
      <c r="J607" s="13">
        <f t="shared" si="9"/>
        <v>-5000</v>
      </c>
    </row>
    <row r="608" spans="1:10" ht="17.25" x14ac:dyDescent="0.3">
      <c r="A608" s="7" t="s">
        <v>803</v>
      </c>
      <c r="B608" s="8" t="s">
        <v>804</v>
      </c>
      <c r="C608" s="9">
        <v>40482</v>
      </c>
      <c r="D608" s="10" t="s">
        <v>598</v>
      </c>
      <c r="E608" s="12"/>
      <c r="F608" s="12"/>
      <c r="G608" s="12">
        <v>55</v>
      </c>
      <c r="H608" s="12"/>
      <c r="I608" s="14"/>
      <c r="J608" s="13">
        <f t="shared" si="9"/>
        <v>-55</v>
      </c>
    </row>
    <row r="609" spans="1:10" ht="17.25" x14ac:dyDescent="0.3">
      <c r="A609" s="7" t="s">
        <v>163</v>
      </c>
      <c r="B609" s="8" t="s">
        <v>804</v>
      </c>
      <c r="C609" s="9">
        <v>40492</v>
      </c>
      <c r="D609" s="10" t="s">
        <v>113</v>
      </c>
      <c r="E609" s="12"/>
      <c r="F609" s="12"/>
      <c r="G609" s="12"/>
      <c r="H609" s="12"/>
      <c r="I609" s="14">
        <v>600</v>
      </c>
      <c r="J609" s="13">
        <f t="shared" si="9"/>
        <v>-600</v>
      </c>
    </row>
    <row r="610" spans="1:10" ht="17.25" x14ac:dyDescent="0.3">
      <c r="A610" s="7" t="s">
        <v>805</v>
      </c>
      <c r="B610" s="8" t="s">
        <v>804</v>
      </c>
      <c r="C610" s="9">
        <v>40492</v>
      </c>
      <c r="D610" s="10" t="s">
        <v>576</v>
      </c>
      <c r="E610" s="14"/>
      <c r="F610" s="14"/>
      <c r="G610" s="14"/>
      <c r="H610" s="14"/>
      <c r="I610" s="14">
        <v>8</v>
      </c>
      <c r="J610" s="13">
        <f t="shared" si="9"/>
        <v>-8</v>
      </c>
    </row>
    <row r="611" spans="1:10" ht="17.25" x14ac:dyDescent="0.3">
      <c r="A611" s="7" t="s">
        <v>163</v>
      </c>
      <c r="B611" s="8" t="s">
        <v>804</v>
      </c>
      <c r="C611" s="9">
        <v>40492</v>
      </c>
      <c r="D611" s="10" t="s">
        <v>599</v>
      </c>
      <c r="E611" s="14"/>
      <c r="F611" s="14"/>
      <c r="G611" s="14"/>
      <c r="H611" s="14"/>
      <c r="I611" s="14">
        <v>2100</v>
      </c>
      <c r="J611" s="13">
        <f t="shared" si="9"/>
        <v>-2100</v>
      </c>
    </row>
    <row r="612" spans="1:10" ht="17.25" x14ac:dyDescent="0.3">
      <c r="A612" s="7" t="s">
        <v>163</v>
      </c>
      <c r="B612" s="8" t="s">
        <v>804</v>
      </c>
      <c r="C612" s="9">
        <v>40494</v>
      </c>
      <c r="D612" s="10" t="s">
        <v>577</v>
      </c>
      <c r="E612" s="14"/>
      <c r="F612" s="14"/>
      <c r="G612" s="14"/>
      <c r="H612" s="14"/>
      <c r="I612" s="14">
        <v>4000</v>
      </c>
      <c r="J612" s="13">
        <f t="shared" si="9"/>
        <v>-4000</v>
      </c>
    </row>
    <row r="613" spans="1:10" ht="17.25" x14ac:dyDescent="0.3">
      <c r="A613" s="7" t="s">
        <v>200</v>
      </c>
      <c r="B613" s="8" t="s">
        <v>804</v>
      </c>
      <c r="C613" s="9">
        <v>40498</v>
      </c>
      <c r="D613" s="10" t="s">
        <v>192</v>
      </c>
      <c r="E613" s="14"/>
      <c r="F613" s="14"/>
      <c r="G613" s="14"/>
      <c r="H613" s="14"/>
      <c r="I613" s="14">
        <v>1582</v>
      </c>
      <c r="J613" s="13">
        <f t="shared" si="9"/>
        <v>-1582</v>
      </c>
    </row>
    <row r="614" spans="1:10" ht="17.25" x14ac:dyDescent="0.3">
      <c r="A614" s="7" t="s">
        <v>163</v>
      </c>
      <c r="B614" s="8" t="s">
        <v>804</v>
      </c>
      <c r="C614" s="9">
        <v>40500</v>
      </c>
      <c r="D614" s="10" t="s">
        <v>601</v>
      </c>
      <c r="E614" s="14">
        <v>6000</v>
      </c>
      <c r="F614" s="14"/>
      <c r="G614" s="14"/>
      <c r="H614" s="14"/>
      <c r="I614" s="14"/>
      <c r="J614" s="13">
        <f t="shared" si="9"/>
        <v>6000</v>
      </c>
    </row>
    <row r="615" spans="1:10" ht="17.25" x14ac:dyDescent="0.3">
      <c r="A615" s="7" t="s">
        <v>194</v>
      </c>
      <c r="B615" s="8" t="s">
        <v>804</v>
      </c>
      <c r="C615" s="9">
        <v>40507</v>
      </c>
      <c r="D615" s="10" t="s">
        <v>92</v>
      </c>
      <c r="E615" s="14">
        <v>10900</v>
      </c>
      <c r="F615" s="14"/>
      <c r="G615" s="14"/>
      <c r="H615" s="14"/>
      <c r="I615" s="14"/>
      <c r="J615" s="13">
        <f t="shared" si="9"/>
        <v>10900</v>
      </c>
    </row>
    <row r="616" spans="1:10" ht="17.25" x14ac:dyDescent="0.3">
      <c r="A616" s="7" t="s">
        <v>806</v>
      </c>
      <c r="B616" s="8" t="s">
        <v>804</v>
      </c>
      <c r="C616" s="9">
        <v>40507</v>
      </c>
      <c r="D616" s="10" t="s">
        <v>92</v>
      </c>
      <c r="E616" s="14">
        <v>17000</v>
      </c>
      <c r="F616" s="14"/>
      <c r="G616" s="14"/>
      <c r="H616" s="14"/>
      <c r="I616" s="14"/>
      <c r="J616" s="13">
        <f t="shared" si="9"/>
        <v>17000</v>
      </c>
    </row>
    <row r="617" spans="1:10" ht="17.25" x14ac:dyDescent="0.3">
      <c r="A617" s="7" t="s">
        <v>200</v>
      </c>
      <c r="B617" s="8" t="s">
        <v>804</v>
      </c>
      <c r="C617" s="9">
        <v>40508</v>
      </c>
      <c r="D617" s="10" t="s">
        <v>578</v>
      </c>
      <c r="E617" s="14"/>
      <c r="F617" s="14"/>
      <c r="G617" s="14"/>
      <c r="H617" s="14"/>
      <c r="I617" s="14">
        <v>2000</v>
      </c>
      <c r="J617" s="13">
        <f t="shared" si="9"/>
        <v>-2000</v>
      </c>
    </row>
    <row r="618" spans="1:10" ht="17.25" x14ac:dyDescent="0.3">
      <c r="A618" s="7" t="s">
        <v>198</v>
      </c>
      <c r="B618" s="8" t="s">
        <v>804</v>
      </c>
      <c r="C618" s="9">
        <v>40512</v>
      </c>
      <c r="D618" s="10" t="s">
        <v>579</v>
      </c>
      <c r="E618" s="14"/>
      <c r="F618" s="14"/>
      <c r="G618" s="14"/>
      <c r="H618" s="14">
        <v>12413</v>
      </c>
      <c r="I618" s="14"/>
      <c r="J618" s="13">
        <f t="shared" si="9"/>
        <v>-12413</v>
      </c>
    </row>
    <row r="619" spans="1:10" ht="17.25" x14ac:dyDescent="0.3">
      <c r="A619" s="7" t="s">
        <v>163</v>
      </c>
      <c r="B619" s="8" t="s">
        <v>804</v>
      </c>
      <c r="C619" s="9">
        <v>40515</v>
      </c>
      <c r="D619" s="10" t="s">
        <v>190</v>
      </c>
      <c r="E619" s="14"/>
      <c r="F619" s="14"/>
      <c r="G619" s="14"/>
      <c r="H619" s="14"/>
      <c r="I619" s="14">
        <v>8860</v>
      </c>
      <c r="J619" s="13">
        <f t="shared" si="9"/>
        <v>-8860</v>
      </c>
    </row>
    <row r="620" spans="1:10" ht="17.25" x14ac:dyDescent="0.3">
      <c r="A620" s="7" t="s">
        <v>163</v>
      </c>
      <c r="B620" s="8" t="s">
        <v>804</v>
      </c>
      <c r="C620" s="9">
        <v>40515</v>
      </c>
      <c r="D620" s="10" t="s">
        <v>360</v>
      </c>
      <c r="E620" s="14"/>
      <c r="F620" s="14"/>
      <c r="G620" s="14"/>
      <c r="H620" s="14"/>
      <c r="I620" s="14">
        <v>6800</v>
      </c>
      <c r="J620" s="13">
        <f t="shared" si="9"/>
        <v>-6800</v>
      </c>
    </row>
    <row r="621" spans="1:10" ht="17.25" x14ac:dyDescent="0.3">
      <c r="A621" s="7" t="s">
        <v>200</v>
      </c>
      <c r="B621" s="8" t="s">
        <v>804</v>
      </c>
      <c r="C621" s="9">
        <v>40526</v>
      </c>
      <c r="D621" s="10" t="s">
        <v>580</v>
      </c>
      <c r="E621" s="14"/>
      <c r="F621" s="14"/>
      <c r="G621" s="14"/>
      <c r="H621" s="14"/>
      <c r="I621" s="14">
        <v>2000</v>
      </c>
      <c r="J621" s="13">
        <f t="shared" si="9"/>
        <v>-2000</v>
      </c>
    </row>
    <row r="622" spans="1:10" ht="17.25" x14ac:dyDescent="0.3">
      <c r="A622" s="7" t="s">
        <v>807</v>
      </c>
      <c r="B622" s="8" t="s">
        <v>804</v>
      </c>
      <c r="C622" s="9">
        <v>40535</v>
      </c>
      <c r="D622" s="10" t="s">
        <v>581</v>
      </c>
      <c r="E622" s="14">
        <v>20000</v>
      </c>
      <c r="F622" s="14"/>
      <c r="G622" s="14"/>
      <c r="H622" s="14"/>
      <c r="I622" s="14"/>
      <c r="J622" s="13">
        <f t="shared" si="9"/>
        <v>20000</v>
      </c>
    </row>
    <row r="623" spans="1:10" ht="17.25" x14ac:dyDescent="0.3">
      <c r="A623" s="7" t="s">
        <v>808</v>
      </c>
      <c r="B623" s="8" t="s">
        <v>804</v>
      </c>
      <c r="C623" s="9">
        <v>40535</v>
      </c>
      <c r="D623" s="10" t="s">
        <v>581</v>
      </c>
      <c r="E623" s="14">
        <v>4500</v>
      </c>
      <c r="F623" s="14"/>
      <c r="G623" s="14"/>
      <c r="H623" s="14"/>
      <c r="I623" s="14"/>
      <c r="J623" s="13">
        <f t="shared" si="9"/>
        <v>4500</v>
      </c>
    </row>
    <row r="624" spans="1:10" ht="17.25" x14ac:dyDescent="0.3">
      <c r="A624" s="7" t="s">
        <v>809</v>
      </c>
      <c r="B624" s="8" t="s">
        <v>804</v>
      </c>
      <c r="C624" s="9">
        <v>40536</v>
      </c>
      <c r="D624" s="10" t="s">
        <v>132</v>
      </c>
      <c r="E624" s="14"/>
      <c r="F624" s="14"/>
      <c r="G624" s="14"/>
      <c r="H624" s="14"/>
      <c r="I624" s="14">
        <v>36</v>
      </c>
      <c r="J624" s="13">
        <f t="shared" si="9"/>
        <v>-36</v>
      </c>
    </row>
    <row r="625" spans="1:10" ht="17.25" x14ac:dyDescent="0.3">
      <c r="A625" s="7" t="s">
        <v>163</v>
      </c>
      <c r="B625" s="8" t="s">
        <v>804</v>
      </c>
      <c r="C625" s="9">
        <v>40540</v>
      </c>
      <c r="D625" s="10" t="s">
        <v>582</v>
      </c>
      <c r="E625" s="14"/>
      <c r="F625" s="14"/>
      <c r="G625" s="14"/>
      <c r="H625" s="14"/>
      <c r="I625" s="14">
        <v>4700</v>
      </c>
      <c r="J625" s="13">
        <f t="shared" si="9"/>
        <v>-4700</v>
      </c>
    </row>
    <row r="626" spans="1:10" ht="17.25" x14ac:dyDescent="0.3">
      <c r="A626" s="7" t="s">
        <v>810</v>
      </c>
      <c r="B626" s="8" t="s">
        <v>804</v>
      </c>
      <c r="C626" s="9">
        <v>40541</v>
      </c>
      <c r="D626" s="10" t="s">
        <v>583</v>
      </c>
      <c r="E626" s="14">
        <v>25000</v>
      </c>
      <c r="F626" s="14"/>
      <c r="G626" s="14"/>
      <c r="H626" s="14"/>
      <c r="I626" s="14"/>
      <c r="J626" s="13">
        <f t="shared" si="9"/>
        <v>25000</v>
      </c>
    </row>
    <row r="627" spans="1:10" ht="17.25" x14ac:dyDescent="0.3">
      <c r="A627" s="7" t="s">
        <v>509</v>
      </c>
      <c r="B627" s="8" t="s">
        <v>804</v>
      </c>
      <c r="C627" s="9">
        <v>40547</v>
      </c>
      <c r="D627" s="10" t="s">
        <v>811</v>
      </c>
      <c r="E627" s="14"/>
      <c r="F627" s="14"/>
      <c r="G627" s="14"/>
      <c r="H627" s="14"/>
      <c r="I627" s="14">
        <v>2000</v>
      </c>
      <c r="J627" s="13">
        <f t="shared" si="9"/>
        <v>-2000</v>
      </c>
    </row>
    <row r="628" spans="1:10" ht="17.25" x14ac:dyDescent="0.3">
      <c r="A628" s="7" t="s">
        <v>834</v>
      </c>
      <c r="B628" s="8" t="s">
        <v>804</v>
      </c>
      <c r="C628" s="9">
        <v>40557</v>
      </c>
      <c r="D628" s="10" t="s">
        <v>584</v>
      </c>
      <c r="E628" s="14"/>
      <c r="F628" s="14"/>
      <c r="G628" s="14"/>
      <c r="H628" s="14"/>
      <c r="I628" s="14">
        <v>780</v>
      </c>
      <c r="J628" s="13">
        <f t="shared" si="9"/>
        <v>-780</v>
      </c>
    </row>
    <row r="629" spans="1:10" ht="17.25" x14ac:dyDescent="0.3">
      <c r="A629" s="7" t="s">
        <v>361</v>
      </c>
      <c r="B629" s="8" t="s">
        <v>804</v>
      </c>
      <c r="C629" s="9">
        <v>40561</v>
      </c>
      <c r="D629" s="10" t="s">
        <v>134</v>
      </c>
      <c r="E629" s="14"/>
      <c r="F629" s="14">
        <v>8410</v>
      </c>
      <c r="G629" s="14"/>
      <c r="H629" s="14"/>
      <c r="I629" s="14"/>
      <c r="J629" s="13">
        <f t="shared" si="9"/>
        <v>-8410</v>
      </c>
    </row>
    <row r="630" spans="1:10" ht="17.25" x14ac:dyDescent="0.3">
      <c r="A630" s="7" t="s">
        <v>163</v>
      </c>
      <c r="B630" s="8" t="s">
        <v>804</v>
      </c>
      <c r="C630" s="9">
        <v>40563</v>
      </c>
      <c r="D630" s="10" t="s">
        <v>597</v>
      </c>
      <c r="E630" s="14"/>
      <c r="F630" s="14"/>
      <c r="G630" s="14"/>
      <c r="H630" s="14"/>
      <c r="I630" s="14">
        <v>300</v>
      </c>
      <c r="J630" s="13">
        <f t="shared" si="9"/>
        <v>-300</v>
      </c>
    </row>
    <row r="631" spans="1:10" ht="17.25" x14ac:dyDescent="0.3">
      <c r="A631" s="7" t="s">
        <v>362</v>
      </c>
      <c r="B631" s="8" t="s">
        <v>804</v>
      </c>
      <c r="C631" s="9">
        <v>40564</v>
      </c>
      <c r="D631" s="10" t="s">
        <v>191</v>
      </c>
      <c r="E631" s="14"/>
      <c r="F631" s="14">
        <v>8175</v>
      </c>
      <c r="G631" s="14"/>
      <c r="H631" s="14"/>
      <c r="I631" s="14"/>
      <c r="J631" s="13">
        <f t="shared" si="9"/>
        <v>-8175</v>
      </c>
    </row>
    <row r="632" spans="1:10" ht="17.25" x14ac:dyDescent="0.3">
      <c r="A632" s="7" t="s">
        <v>163</v>
      </c>
      <c r="B632" s="8" t="s">
        <v>804</v>
      </c>
      <c r="C632" s="9">
        <v>40564</v>
      </c>
      <c r="D632" s="10" t="s">
        <v>133</v>
      </c>
      <c r="E632" s="14"/>
      <c r="F632" s="14"/>
      <c r="G632" s="14"/>
      <c r="H632" s="14"/>
      <c r="I632" s="14">
        <v>4000</v>
      </c>
      <c r="J632" s="13">
        <f t="shared" si="9"/>
        <v>-4000</v>
      </c>
    </row>
    <row r="633" spans="1:10" ht="17.25" x14ac:dyDescent="0.3">
      <c r="A633" s="7" t="s">
        <v>362</v>
      </c>
      <c r="B633" s="8" t="s">
        <v>804</v>
      </c>
      <c r="C633" s="9">
        <v>40564</v>
      </c>
      <c r="D633" s="10" t="s">
        <v>585</v>
      </c>
      <c r="E633" s="14"/>
      <c r="F633" s="14"/>
      <c r="G633" s="14"/>
      <c r="H633" s="14"/>
      <c r="I633" s="14">
        <v>2000</v>
      </c>
      <c r="J633" s="13">
        <f t="shared" si="9"/>
        <v>-2000</v>
      </c>
    </row>
    <row r="634" spans="1:10" ht="17.25" x14ac:dyDescent="0.3">
      <c r="A634" s="7" t="s">
        <v>834</v>
      </c>
      <c r="B634" s="8" t="s">
        <v>804</v>
      </c>
      <c r="C634" s="9">
        <v>40564</v>
      </c>
      <c r="D634" s="10" t="s">
        <v>135</v>
      </c>
      <c r="E634" s="14">
        <v>26000</v>
      </c>
      <c r="F634" s="14"/>
      <c r="G634" s="14"/>
      <c r="H634" s="14"/>
      <c r="I634" s="14"/>
      <c r="J634" s="13">
        <f t="shared" si="9"/>
        <v>26000</v>
      </c>
    </row>
    <row r="635" spans="1:10" ht="17.25" x14ac:dyDescent="0.3">
      <c r="A635" s="7" t="s">
        <v>832</v>
      </c>
      <c r="B635" s="8" t="s">
        <v>804</v>
      </c>
      <c r="C635" s="9">
        <v>40569</v>
      </c>
      <c r="D635" s="10" t="s">
        <v>586</v>
      </c>
      <c r="E635" s="14"/>
      <c r="F635" s="14"/>
      <c r="G635" s="14"/>
      <c r="H635" s="14"/>
      <c r="I635" s="14">
        <v>2000</v>
      </c>
      <c r="J635" s="13">
        <f t="shared" si="9"/>
        <v>-2000</v>
      </c>
    </row>
    <row r="636" spans="1:10" ht="17.25" x14ac:dyDescent="0.3">
      <c r="A636" s="7" t="s">
        <v>509</v>
      </c>
      <c r="B636" s="8" t="s">
        <v>804</v>
      </c>
      <c r="C636" s="9">
        <v>40567</v>
      </c>
      <c r="D636" s="10" t="s">
        <v>587</v>
      </c>
      <c r="E636" s="14">
        <v>6800</v>
      </c>
      <c r="F636" s="14"/>
      <c r="G636" s="14"/>
      <c r="H636" s="14"/>
      <c r="I636" s="14"/>
      <c r="J636" s="13">
        <f t="shared" si="9"/>
        <v>6800</v>
      </c>
    </row>
    <row r="637" spans="1:10" ht="17.25" x14ac:dyDescent="0.3">
      <c r="A637" s="7" t="s">
        <v>363</v>
      </c>
      <c r="B637" s="8" t="s">
        <v>804</v>
      </c>
      <c r="C637" s="9">
        <v>40569</v>
      </c>
      <c r="D637" s="10" t="s">
        <v>588</v>
      </c>
      <c r="E637" s="14"/>
      <c r="F637" s="14"/>
      <c r="G637" s="14"/>
      <c r="H637" s="14"/>
      <c r="I637" s="14">
        <v>30000</v>
      </c>
      <c r="J637" s="13">
        <f t="shared" si="9"/>
        <v>-30000</v>
      </c>
    </row>
    <row r="638" spans="1:10" ht="17.25" x14ac:dyDescent="0.3">
      <c r="A638" s="7" t="s">
        <v>364</v>
      </c>
      <c r="B638" s="8" t="s">
        <v>804</v>
      </c>
      <c r="C638" s="9">
        <v>40569</v>
      </c>
      <c r="D638" s="10" t="s">
        <v>589</v>
      </c>
      <c r="E638" s="14"/>
      <c r="F638" s="14"/>
      <c r="G638" s="14"/>
      <c r="H638" s="14"/>
      <c r="I638" s="14">
        <v>408</v>
      </c>
      <c r="J638" s="13">
        <f t="shared" si="9"/>
        <v>-408</v>
      </c>
    </row>
    <row r="639" spans="1:10" ht="17.25" x14ac:dyDescent="0.3">
      <c r="A639" s="7" t="s">
        <v>365</v>
      </c>
      <c r="B639" s="8" t="s">
        <v>804</v>
      </c>
      <c r="C639" s="9">
        <v>40569</v>
      </c>
      <c r="D639" s="10" t="s">
        <v>575</v>
      </c>
      <c r="E639" s="14"/>
      <c r="F639" s="14"/>
      <c r="G639" s="14"/>
      <c r="H639" s="14"/>
      <c r="I639" s="14">
        <v>800</v>
      </c>
      <c r="J639" s="13">
        <f t="shared" si="9"/>
        <v>-800</v>
      </c>
    </row>
    <row r="640" spans="1:10" ht="17.25" x14ac:dyDescent="0.3">
      <c r="A640" s="7" t="s">
        <v>163</v>
      </c>
      <c r="B640" s="8" t="s">
        <v>804</v>
      </c>
      <c r="C640" s="9">
        <v>40569</v>
      </c>
      <c r="D640" s="10" t="s">
        <v>590</v>
      </c>
      <c r="E640" s="14"/>
      <c r="F640" s="14"/>
      <c r="G640" s="14"/>
      <c r="H640" s="14"/>
      <c r="I640" s="14">
        <v>10000</v>
      </c>
      <c r="J640" s="13">
        <f t="shared" si="9"/>
        <v>-10000</v>
      </c>
    </row>
    <row r="641" spans="1:10" ht="17.25" x14ac:dyDescent="0.3">
      <c r="A641" s="7" t="s">
        <v>200</v>
      </c>
      <c r="B641" s="8" t="s">
        <v>804</v>
      </c>
      <c r="C641" s="9">
        <v>40569</v>
      </c>
      <c r="D641" s="10" t="s">
        <v>130</v>
      </c>
      <c r="E641" s="14"/>
      <c r="F641" s="14"/>
      <c r="G641" s="14"/>
      <c r="H641" s="14"/>
      <c r="I641" s="14">
        <v>7500</v>
      </c>
      <c r="J641" s="13">
        <f t="shared" si="9"/>
        <v>-7500</v>
      </c>
    </row>
    <row r="642" spans="1:10" ht="17.25" x14ac:dyDescent="0.3">
      <c r="A642" s="7" t="s">
        <v>95</v>
      </c>
      <c r="B642" s="8" t="s">
        <v>804</v>
      </c>
      <c r="C642" s="9">
        <v>40574</v>
      </c>
      <c r="D642" s="10" t="s">
        <v>591</v>
      </c>
      <c r="E642" s="14">
        <v>17000</v>
      </c>
      <c r="F642" s="14"/>
      <c r="G642" s="14"/>
      <c r="H642" s="14"/>
      <c r="I642" s="14"/>
      <c r="J642" s="13">
        <f t="shared" si="9"/>
        <v>17000</v>
      </c>
    </row>
    <row r="643" spans="1:10" ht="17.25" x14ac:dyDescent="0.3">
      <c r="A643" s="7" t="s">
        <v>194</v>
      </c>
      <c r="B643" s="8" t="s">
        <v>804</v>
      </c>
      <c r="C643" s="9">
        <v>40592</v>
      </c>
      <c r="D643" s="10" t="s">
        <v>93</v>
      </c>
      <c r="E643" s="14"/>
      <c r="F643" s="14"/>
      <c r="G643" s="14"/>
      <c r="H643" s="14"/>
      <c r="I643" s="14">
        <v>390.91</v>
      </c>
      <c r="J643" s="13">
        <f t="shared" ref="J643:J707" si="10">E643-F643-G643-H643-I643</f>
        <v>-390.91</v>
      </c>
    </row>
    <row r="644" spans="1:10" ht="17.25" x14ac:dyDescent="0.3">
      <c r="A644" s="7" t="s">
        <v>366</v>
      </c>
      <c r="B644" s="8" t="s">
        <v>804</v>
      </c>
      <c r="C644" s="9">
        <v>40602</v>
      </c>
      <c r="D644" s="10" t="s">
        <v>3</v>
      </c>
      <c r="E644" s="14"/>
      <c r="F644" s="14"/>
      <c r="G644" s="14"/>
      <c r="H644" s="14"/>
      <c r="I644" s="14">
        <v>654</v>
      </c>
      <c r="J644" s="13">
        <f t="shared" si="10"/>
        <v>-654</v>
      </c>
    </row>
    <row r="645" spans="1:10" ht="17.25" x14ac:dyDescent="0.3">
      <c r="A645" s="7" t="s">
        <v>508</v>
      </c>
      <c r="B645" s="8" t="s">
        <v>804</v>
      </c>
      <c r="C645" s="9">
        <v>40602</v>
      </c>
      <c r="D645" s="10" t="s">
        <v>315</v>
      </c>
      <c r="E645" s="14">
        <v>10900</v>
      </c>
      <c r="F645" s="14"/>
      <c r="G645" s="14"/>
      <c r="H645" s="14"/>
      <c r="I645" s="14"/>
      <c r="J645" s="13">
        <f t="shared" si="10"/>
        <v>10900</v>
      </c>
    </row>
    <row r="646" spans="1:10" ht="17.25" x14ac:dyDescent="0.3">
      <c r="A646" s="7" t="s">
        <v>803</v>
      </c>
      <c r="B646" s="8" t="s">
        <v>804</v>
      </c>
      <c r="C646" s="9">
        <v>40602</v>
      </c>
      <c r="D646" s="10" t="s">
        <v>114</v>
      </c>
      <c r="E646" s="14">
        <v>26600</v>
      </c>
      <c r="F646" s="14"/>
      <c r="G646" s="14"/>
      <c r="H646" s="14"/>
      <c r="I646" s="14"/>
      <c r="J646" s="13">
        <f t="shared" si="10"/>
        <v>26600</v>
      </c>
    </row>
    <row r="647" spans="1:10" ht="17.25" x14ac:dyDescent="0.3">
      <c r="A647" s="7" t="s">
        <v>367</v>
      </c>
      <c r="B647" s="8" t="s">
        <v>804</v>
      </c>
      <c r="C647" s="9">
        <v>40602</v>
      </c>
      <c r="D647" s="10" t="s">
        <v>114</v>
      </c>
      <c r="E647" s="14">
        <v>6000</v>
      </c>
      <c r="F647" s="14"/>
      <c r="G647" s="14"/>
      <c r="H647" s="14"/>
      <c r="I647" s="14"/>
      <c r="J647" s="13">
        <f t="shared" si="10"/>
        <v>6000</v>
      </c>
    </row>
    <row r="648" spans="1:10" ht="17.25" x14ac:dyDescent="0.3">
      <c r="A648" s="7" t="s">
        <v>512</v>
      </c>
      <c r="B648" s="8" t="s">
        <v>804</v>
      </c>
      <c r="C648" s="9">
        <v>40611</v>
      </c>
      <c r="D648" s="10" t="s">
        <v>131</v>
      </c>
      <c r="E648" s="14"/>
      <c r="F648" s="14"/>
      <c r="G648" s="14"/>
      <c r="H648" s="14"/>
      <c r="I648" s="14">
        <v>1140</v>
      </c>
      <c r="J648" s="13">
        <f t="shared" si="10"/>
        <v>-1140</v>
      </c>
    </row>
    <row r="649" spans="1:10" ht="17.25" x14ac:dyDescent="0.3">
      <c r="A649" s="7" t="s">
        <v>97</v>
      </c>
      <c r="B649" s="8" t="s">
        <v>804</v>
      </c>
      <c r="C649" s="9">
        <v>40618</v>
      </c>
      <c r="D649" s="10" t="s">
        <v>3</v>
      </c>
      <c r="E649" s="14"/>
      <c r="F649" s="14"/>
      <c r="G649" s="14"/>
      <c r="H649" s="14"/>
      <c r="I649" s="14">
        <v>80</v>
      </c>
      <c r="J649" s="13">
        <f t="shared" si="10"/>
        <v>-80</v>
      </c>
    </row>
    <row r="650" spans="1:10" ht="17.25" x14ac:dyDescent="0.3">
      <c r="A650" s="7" t="s">
        <v>163</v>
      </c>
      <c r="B650" s="8" t="s">
        <v>804</v>
      </c>
      <c r="C650" s="9">
        <v>40659</v>
      </c>
      <c r="D650" s="10" t="s">
        <v>499</v>
      </c>
      <c r="E650" s="14"/>
      <c r="F650" s="14"/>
      <c r="G650" s="14"/>
      <c r="H650" s="14">
        <v>844</v>
      </c>
      <c r="I650" s="14"/>
      <c r="J650" s="13">
        <f t="shared" si="10"/>
        <v>-844</v>
      </c>
    </row>
    <row r="651" spans="1:10" ht="17.25" x14ac:dyDescent="0.3">
      <c r="A651" s="7" t="s">
        <v>166</v>
      </c>
      <c r="B651" s="8" t="s">
        <v>804</v>
      </c>
      <c r="C651" s="9">
        <v>40662</v>
      </c>
      <c r="D651" s="10" t="s">
        <v>592</v>
      </c>
      <c r="E651" s="14"/>
      <c r="F651" s="14"/>
      <c r="G651" s="14">
        <v>3000</v>
      </c>
      <c r="H651" s="14"/>
      <c r="I651" s="14"/>
      <c r="J651" s="13">
        <f t="shared" si="10"/>
        <v>-3000</v>
      </c>
    </row>
    <row r="652" spans="1:10" ht="17.25" x14ac:dyDescent="0.3">
      <c r="A652" s="7" t="s">
        <v>362</v>
      </c>
      <c r="B652" s="8" t="s">
        <v>804</v>
      </c>
      <c r="C652" s="9">
        <v>40676</v>
      </c>
      <c r="D652" s="10" t="s">
        <v>498</v>
      </c>
      <c r="E652" s="14"/>
      <c r="F652" s="14"/>
      <c r="G652" s="14"/>
      <c r="H652" s="14"/>
      <c r="I652" s="14">
        <v>3000</v>
      </c>
      <c r="J652" s="13">
        <f t="shared" si="10"/>
        <v>-3000</v>
      </c>
    </row>
    <row r="653" spans="1:10" ht="17.25" x14ac:dyDescent="0.3">
      <c r="A653" s="7" t="s">
        <v>165</v>
      </c>
      <c r="B653" s="8" t="s">
        <v>804</v>
      </c>
      <c r="C653" s="9">
        <v>40694</v>
      </c>
      <c r="D653" s="10" t="s">
        <v>80</v>
      </c>
      <c r="E653" s="14"/>
      <c r="F653" s="14"/>
      <c r="G653" s="14">
        <v>3000</v>
      </c>
      <c r="H653" s="14"/>
      <c r="I653" s="14"/>
      <c r="J653" s="13">
        <f t="shared" si="10"/>
        <v>-3000</v>
      </c>
    </row>
    <row r="654" spans="1:10" ht="17.25" x14ac:dyDescent="0.3">
      <c r="A654" s="7" t="s">
        <v>362</v>
      </c>
      <c r="B654" s="8" t="s">
        <v>804</v>
      </c>
      <c r="C654" s="9">
        <v>40718</v>
      </c>
      <c r="D654" s="10" t="s">
        <v>91</v>
      </c>
      <c r="E654" s="14"/>
      <c r="F654" s="14"/>
      <c r="G654" s="14"/>
      <c r="H654" s="14"/>
      <c r="I654" s="14">
        <v>2000</v>
      </c>
      <c r="J654" s="13">
        <f t="shared" si="10"/>
        <v>-2000</v>
      </c>
    </row>
    <row r="655" spans="1:10" ht="17.25" x14ac:dyDescent="0.3">
      <c r="A655" s="7" t="s">
        <v>94</v>
      </c>
      <c r="B655" s="8" t="s">
        <v>804</v>
      </c>
      <c r="C655" s="9">
        <v>40724</v>
      </c>
      <c r="D655" s="10" t="s">
        <v>79</v>
      </c>
      <c r="E655" s="14">
        <v>30000</v>
      </c>
      <c r="F655" s="14"/>
      <c r="G655" s="14"/>
      <c r="H655" s="14"/>
      <c r="I655" s="14"/>
      <c r="J655" s="13">
        <f t="shared" si="10"/>
        <v>30000</v>
      </c>
    </row>
    <row r="656" spans="1:10" ht="17.25" x14ac:dyDescent="0.3">
      <c r="A656" s="7" t="s">
        <v>828</v>
      </c>
      <c r="B656" s="8" t="s">
        <v>804</v>
      </c>
      <c r="C656" s="9">
        <v>40724</v>
      </c>
      <c r="D656" s="10" t="s">
        <v>593</v>
      </c>
      <c r="E656" s="14"/>
      <c r="F656" s="14"/>
      <c r="G656" s="14"/>
      <c r="H656" s="14"/>
      <c r="I656" s="14">
        <v>2000</v>
      </c>
      <c r="J656" s="13">
        <f t="shared" si="10"/>
        <v>-2000</v>
      </c>
    </row>
    <row r="657" spans="1:10" ht="17.25" x14ac:dyDescent="0.3">
      <c r="A657" s="7" t="s">
        <v>510</v>
      </c>
      <c r="B657" s="8" t="s">
        <v>804</v>
      </c>
      <c r="C657" s="9">
        <v>40726</v>
      </c>
      <c r="D657" s="10" t="s">
        <v>368</v>
      </c>
      <c r="E657" s="14"/>
      <c r="F657" s="14">
        <v>1540</v>
      </c>
      <c r="G657" s="14"/>
      <c r="H657" s="14"/>
      <c r="I657" s="14"/>
      <c r="J657" s="13">
        <f t="shared" si="10"/>
        <v>-1540</v>
      </c>
    </row>
    <row r="658" spans="1:10" ht="17.25" x14ac:dyDescent="0.15">
      <c r="A658" s="7" t="s">
        <v>369</v>
      </c>
      <c r="B658" s="8" t="s">
        <v>370</v>
      </c>
      <c r="C658" s="6">
        <v>40694</v>
      </c>
      <c r="D658" s="16" t="s">
        <v>371</v>
      </c>
      <c r="E658" s="12"/>
      <c r="F658" s="12"/>
      <c r="G658" s="12">
        <v>235</v>
      </c>
      <c r="H658" s="12"/>
      <c r="I658" s="12"/>
      <c r="J658" s="13">
        <f t="shared" si="10"/>
        <v>-235</v>
      </c>
    </row>
    <row r="659" spans="1:10" ht="17.25" x14ac:dyDescent="0.3">
      <c r="A659" s="7" t="s">
        <v>594</v>
      </c>
      <c r="B659" s="8" t="s">
        <v>370</v>
      </c>
      <c r="C659" s="9">
        <v>40710</v>
      </c>
      <c r="D659" s="10" t="s">
        <v>372</v>
      </c>
      <c r="E659" s="11"/>
      <c r="F659" s="14"/>
      <c r="G659" s="14"/>
      <c r="H659" s="14"/>
      <c r="I659" s="14">
        <v>1179</v>
      </c>
      <c r="J659" s="13">
        <f t="shared" si="10"/>
        <v>-1179</v>
      </c>
    </row>
    <row r="660" spans="1:10" ht="17.25" x14ac:dyDescent="0.3">
      <c r="A660" s="7" t="s">
        <v>594</v>
      </c>
      <c r="B660" s="8" t="s">
        <v>370</v>
      </c>
      <c r="C660" s="9">
        <v>40715</v>
      </c>
      <c r="D660" s="10" t="s">
        <v>373</v>
      </c>
      <c r="E660" s="11"/>
      <c r="F660" s="14"/>
      <c r="G660" s="14"/>
      <c r="H660" s="14"/>
      <c r="I660" s="14">
        <v>150</v>
      </c>
      <c r="J660" s="13">
        <f t="shared" si="10"/>
        <v>-150</v>
      </c>
    </row>
    <row r="661" spans="1:10" ht="17.25" x14ac:dyDescent="0.3">
      <c r="A661" s="7" t="s">
        <v>594</v>
      </c>
      <c r="B661" s="8" t="s">
        <v>370</v>
      </c>
      <c r="C661" s="9">
        <v>40723</v>
      </c>
      <c r="D661" s="10" t="s">
        <v>374</v>
      </c>
      <c r="E661" s="14"/>
      <c r="F661" s="14"/>
      <c r="G661" s="14"/>
      <c r="H661" s="14"/>
      <c r="I661" s="14">
        <v>7600</v>
      </c>
      <c r="J661" s="13">
        <f t="shared" si="10"/>
        <v>-7600</v>
      </c>
    </row>
    <row r="662" spans="1:10" ht="17.25" x14ac:dyDescent="0.3">
      <c r="A662" s="7" t="s">
        <v>594</v>
      </c>
      <c r="B662" s="8" t="s">
        <v>370</v>
      </c>
      <c r="C662" s="9">
        <v>40724</v>
      </c>
      <c r="D662" s="10" t="s">
        <v>375</v>
      </c>
      <c r="E662" s="14"/>
      <c r="F662" s="14"/>
      <c r="G662" s="14">
        <v>607.5</v>
      </c>
      <c r="H662" s="14"/>
      <c r="I662" s="14"/>
      <c r="J662" s="13">
        <f t="shared" si="10"/>
        <v>-607.5</v>
      </c>
    </row>
    <row r="663" spans="1:10" ht="17.25" x14ac:dyDescent="0.3">
      <c r="A663" s="7" t="s">
        <v>594</v>
      </c>
      <c r="B663" s="8" t="s">
        <v>370</v>
      </c>
      <c r="C663" s="9">
        <v>40726</v>
      </c>
      <c r="D663" s="10" t="s">
        <v>376</v>
      </c>
      <c r="E663" s="14"/>
      <c r="F663" s="14"/>
      <c r="G663" s="14"/>
      <c r="H663" s="14"/>
      <c r="I663" s="14">
        <v>56</v>
      </c>
      <c r="J663" s="13">
        <f t="shared" si="10"/>
        <v>-56</v>
      </c>
    </row>
    <row r="664" spans="1:10" ht="17.25" x14ac:dyDescent="0.3">
      <c r="A664" s="7" t="s">
        <v>595</v>
      </c>
      <c r="B664" s="8" t="s">
        <v>377</v>
      </c>
      <c r="C664" s="9">
        <v>40667</v>
      </c>
      <c r="D664" s="10" t="s">
        <v>378</v>
      </c>
      <c r="E664" s="11"/>
      <c r="F664" s="14"/>
      <c r="G664" s="14"/>
      <c r="H664" s="14"/>
      <c r="I664" s="14">
        <v>420</v>
      </c>
      <c r="J664" s="13">
        <f t="shared" si="10"/>
        <v>-420</v>
      </c>
    </row>
    <row r="665" spans="1:10" ht="17.25" x14ac:dyDescent="0.3">
      <c r="A665" s="7" t="s">
        <v>595</v>
      </c>
      <c r="B665" s="8" t="s">
        <v>377</v>
      </c>
      <c r="C665" s="9">
        <v>40676</v>
      </c>
      <c r="D665" s="10" t="s">
        <v>379</v>
      </c>
      <c r="E665" s="11"/>
      <c r="F665" s="14"/>
      <c r="G665" s="14"/>
      <c r="H665" s="14"/>
      <c r="I665" s="14">
        <v>889</v>
      </c>
      <c r="J665" s="13">
        <f t="shared" si="10"/>
        <v>-889</v>
      </c>
    </row>
    <row r="666" spans="1:10" ht="17.25" x14ac:dyDescent="0.3">
      <c r="A666" s="7" t="s">
        <v>595</v>
      </c>
      <c r="B666" s="8" t="s">
        <v>377</v>
      </c>
      <c r="C666" s="9">
        <v>40694</v>
      </c>
      <c r="D666" s="10" t="s">
        <v>380</v>
      </c>
      <c r="E666" s="14"/>
      <c r="F666" s="14"/>
      <c r="G666" s="14">
        <v>210</v>
      </c>
      <c r="H666" s="14"/>
      <c r="I666" s="14"/>
      <c r="J666" s="13">
        <f t="shared" si="10"/>
        <v>-210</v>
      </c>
    </row>
    <row r="667" spans="1:10" ht="17.25" x14ac:dyDescent="0.3">
      <c r="A667" s="7" t="s">
        <v>595</v>
      </c>
      <c r="B667" s="8" t="s">
        <v>377</v>
      </c>
      <c r="C667" s="9">
        <v>40724</v>
      </c>
      <c r="D667" s="10" t="s">
        <v>381</v>
      </c>
      <c r="E667" s="14"/>
      <c r="F667" s="14"/>
      <c r="G667" s="14">
        <v>4350</v>
      </c>
      <c r="H667" s="14"/>
      <c r="I667" s="14"/>
      <c r="J667" s="13">
        <f t="shared" si="10"/>
        <v>-4350</v>
      </c>
    </row>
    <row r="668" spans="1:10" ht="17.25" x14ac:dyDescent="0.3">
      <c r="A668" s="7" t="s">
        <v>595</v>
      </c>
      <c r="B668" s="8" t="s">
        <v>377</v>
      </c>
      <c r="C668" s="9">
        <v>40726</v>
      </c>
      <c r="D668" s="10" t="s">
        <v>382</v>
      </c>
      <c r="E668" s="14"/>
      <c r="F668" s="14"/>
      <c r="G668" s="14"/>
      <c r="H668" s="14"/>
      <c r="I668" s="14">
        <v>50</v>
      </c>
      <c r="J668" s="13">
        <f t="shared" si="10"/>
        <v>-50</v>
      </c>
    </row>
    <row r="669" spans="1:10" ht="17.25" x14ac:dyDescent="0.3">
      <c r="A669" s="7" t="s">
        <v>595</v>
      </c>
      <c r="B669" s="8" t="s">
        <v>377</v>
      </c>
      <c r="C669" s="9">
        <v>40726</v>
      </c>
      <c r="D669" s="10" t="s">
        <v>383</v>
      </c>
      <c r="E669" s="14"/>
      <c r="F669" s="14"/>
      <c r="G669" s="14"/>
      <c r="H669" s="14"/>
      <c r="I669" s="14">
        <v>234</v>
      </c>
      <c r="J669" s="13">
        <f t="shared" si="10"/>
        <v>-234</v>
      </c>
    </row>
    <row r="670" spans="1:10" ht="17.25" x14ac:dyDescent="0.15">
      <c r="A670" s="7" t="s">
        <v>167</v>
      </c>
      <c r="B670" s="8" t="s">
        <v>168</v>
      </c>
      <c r="C670" s="15">
        <v>40184</v>
      </c>
      <c r="D670" s="16">
        <v>1</v>
      </c>
      <c r="E670" s="14"/>
      <c r="F670" s="14"/>
      <c r="G670" s="14"/>
      <c r="H670" s="14"/>
      <c r="I670" s="14">
        <v>5358</v>
      </c>
      <c r="J670" s="13">
        <f t="shared" si="10"/>
        <v>-5358</v>
      </c>
    </row>
    <row r="671" spans="1:10" ht="17.25" x14ac:dyDescent="0.15">
      <c r="A671" s="7" t="s">
        <v>384</v>
      </c>
      <c r="B671" s="8" t="s">
        <v>385</v>
      </c>
      <c r="C671" s="15">
        <v>40193</v>
      </c>
      <c r="D671" s="16">
        <v>123</v>
      </c>
      <c r="E671" s="14">
        <v>1700000</v>
      </c>
      <c r="F671" s="14"/>
      <c r="G671" s="14"/>
      <c r="H671" s="14"/>
      <c r="I671" s="14"/>
      <c r="J671" s="13">
        <f t="shared" si="10"/>
        <v>1700000</v>
      </c>
    </row>
    <row r="672" spans="1:10" ht="17.25" x14ac:dyDescent="0.15">
      <c r="A672" s="7" t="s">
        <v>386</v>
      </c>
      <c r="B672" s="8" t="s">
        <v>168</v>
      </c>
      <c r="C672" s="15">
        <v>40207</v>
      </c>
      <c r="D672" s="16">
        <v>321</v>
      </c>
      <c r="E672" s="14"/>
      <c r="F672" s="14"/>
      <c r="G672" s="14"/>
      <c r="H672" s="14"/>
      <c r="I672" s="14">
        <v>24500</v>
      </c>
      <c r="J672" s="13">
        <f t="shared" si="10"/>
        <v>-24500</v>
      </c>
    </row>
    <row r="673" spans="1:10" ht="17.25" x14ac:dyDescent="0.15">
      <c r="A673" s="7" t="s">
        <v>386</v>
      </c>
      <c r="B673" s="8" t="s">
        <v>168</v>
      </c>
      <c r="C673" s="15">
        <v>40207</v>
      </c>
      <c r="D673" s="16">
        <v>327</v>
      </c>
      <c r="E673" s="14"/>
      <c r="F673" s="14"/>
      <c r="G673" s="14"/>
      <c r="H673" s="14"/>
      <c r="I673" s="14">
        <v>4039</v>
      </c>
      <c r="J673" s="13">
        <f t="shared" si="10"/>
        <v>-4039</v>
      </c>
    </row>
    <row r="674" spans="1:10" ht="17.25" x14ac:dyDescent="0.15">
      <c r="A674" s="7" t="s">
        <v>387</v>
      </c>
      <c r="B674" s="8" t="s">
        <v>168</v>
      </c>
      <c r="C674" s="15">
        <v>40207</v>
      </c>
      <c r="D674" s="16">
        <v>346</v>
      </c>
      <c r="E674" s="14"/>
      <c r="F674" s="14"/>
      <c r="G674" s="14"/>
      <c r="H674" s="14"/>
      <c r="I674" s="14">
        <v>5040</v>
      </c>
      <c r="J674" s="13">
        <f t="shared" si="10"/>
        <v>-5040</v>
      </c>
    </row>
    <row r="675" spans="1:10" ht="17.25" x14ac:dyDescent="0.15">
      <c r="A675" s="7" t="s">
        <v>386</v>
      </c>
      <c r="B675" s="8" t="s">
        <v>168</v>
      </c>
      <c r="C675" s="15">
        <v>40214</v>
      </c>
      <c r="D675" s="16">
        <v>108</v>
      </c>
      <c r="E675" s="14"/>
      <c r="F675" s="14"/>
      <c r="G675" s="14"/>
      <c r="H675" s="14"/>
      <c r="I675" s="14">
        <v>5293</v>
      </c>
      <c r="J675" s="13">
        <f t="shared" si="10"/>
        <v>-5293</v>
      </c>
    </row>
    <row r="676" spans="1:10" ht="17.25" x14ac:dyDescent="0.15">
      <c r="A676" s="7" t="s">
        <v>386</v>
      </c>
      <c r="B676" s="8" t="s">
        <v>168</v>
      </c>
      <c r="C676" s="15">
        <v>40214</v>
      </c>
      <c r="D676" s="16">
        <v>117</v>
      </c>
      <c r="E676" s="14"/>
      <c r="F676" s="14"/>
      <c r="G676" s="14"/>
      <c r="H676" s="14"/>
      <c r="I676" s="14">
        <v>3528</v>
      </c>
      <c r="J676" s="13">
        <f t="shared" si="10"/>
        <v>-3528</v>
      </c>
    </row>
    <row r="677" spans="1:10" ht="17.25" x14ac:dyDescent="0.15">
      <c r="A677" s="7" t="s">
        <v>386</v>
      </c>
      <c r="B677" s="8" t="s">
        <v>168</v>
      </c>
      <c r="C677" s="15">
        <v>40217</v>
      </c>
      <c r="D677" s="16">
        <v>133</v>
      </c>
      <c r="E677" s="14"/>
      <c r="F677" s="14"/>
      <c r="G677" s="14"/>
      <c r="H677" s="14"/>
      <c r="I677" s="14">
        <v>4701</v>
      </c>
      <c r="J677" s="13">
        <f t="shared" si="10"/>
        <v>-4701</v>
      </c>
    </row>
    <row r="678" spans="1:10" ht="17.25" x14ac:dyDescent="0.15">
      <c r="A678" s="7" t="s">
        <v>167</v>
      </c>
      <c r="B678" s="8" t="s">
        <v>168</v>
      </c>
      <c r="C678" s="15">
        <v>40233</v>
      </c>
      <c r="D678" s="16">
        <v>217</v>
      </c>
      <c r="E678" s="14"/>
      <c r="F678" s="14"/>
      <c r="G678" s="14"/>
      <c r="H678" s="14"/>
      <c r="I678" s="14">
        <v>819381</v>
      </c>
      <c r="J678" s="13">
        <f t="shared" si="10"/>
        <v>-819381</v>
      </c>
    </row>
    <row r="679" spans="1:10" ht="17.25" x14ac:dyDescent="0.15">
      <c r="A679" s="7" t="s">
        <v>386</v>
      </c>
      <c r="B679" s="8" t="s">
        <v>168</v>
      </c>
      <c r="C679" s="15">
        <v>40235</v>
      </c>
      <c r="D679" s="16">
        <v>342</v>
      </c>
      <c r="E679" s="14"/>
      <c r="F679" s="14"/>
      <c r="G679" s="14"/>
      <c r="H679" s="14">
        <v>22083.8</v>
      </c>
      <c r="I679" s="14"/>
      <c r="J679" s="13">
        <f t="shared" si="10"/>
        <v>-22083.8</v>
      </c>
    </row>
    <row r="680" spans="1:10" ht="17.25" x14ac:dyDescent="0.15">
      <c r="A680" s="7" t="s">
        <v>386</v>
      </c>
      <c r="B680" s="8" t="s">
        <v>168</v>
      </c>
      <c r="C680" s="15">
        <v>40237</v>
      </c>
      <c r="D680" s="16">
        <v>349</v>
      </c>
      <c r="E680" s="14"/>
      <c r="F680" s="14"/>
      <c r="G680" s="14">
        <v>2500</v>
      </c>
      <c r="H680" s="14"/>
      <c r="I680" s="14"/>
      <c r="J680" s="13">
        <f t="shared" si="10"/>
        <v>-2500</v>
      </c>
    </row>
    <row r="681" spans="1:10" ht="17.25" x14ac:dyDescent="0.15">
      <c r="A681" s="7" t="s">
        <v>386</v>
      </c>
      <c r="B681" s="8" t="s">
        <v>168</v>
      </c>
      <c r="C681" s="15">
        <v>40245</v>
      </c>
      <c r="D681" s="16">
        <v>69</v>
      </c>
      <c r="E681" s="14"/>
      <c r="F681" s="14"/>
      <c r="G681" s="14"/>
      <c r="H681" s="14"/>
      <c r="I681" s="14">
        <v>11730</v>
      </c>
      <c r="J681" s="13">
        <f t="shared" si="10"/>
        <v>-11730</v>
      </c>
    </row>
    <row r="682" spans="1:10" ht="17.25" x14ac:dyDescent="0.15">
      <c r="A682" s="7" t="s">
        <v>386</v>
      </c>
      <c r="B682" s="8" t="s">
        <v>168</v>
      </c>
      <c r="C682" s="15">
        <v>40252</v>
      </c>
      <c r="D682" s="16">
        <v>141</v>
      </c>
      <c r="E682" s="14"/>
      <c r="F682" s="14"/>
      <c r="G682" s="14"/>
      <c r="H682" s="14"/>
      <c r="I682" s="14">
        <v>8</v>
      </c>
      <c r="J682" s="13">
        <f t="shared" si="10"/>
        <v>-8</v>
      </c>
    </row>
    <row r="683" spans="1:10" ht="17.25" x14ac:dyDescent="0.15">
      <c r="A683" s="7" t="s">
        <v>386</v>
      </c>
      <c r="B683" s="8" t="s">
        <v>168</v>
      </c>
      <c r="C683" s="15">
        <v>40256</v>
      </c>
      <c r="D683" s="16">
        <v>179</v>
      </c>
      <c r="E683" s="14"/>
      <c r="F683" s="14"/>
      <c r="G683" s="14"/>
      <c r="H683" s="14"/>
      <c r="I683" s="14">
        <v>6131</v>
      </c>
      <c r="J683" s="13">
        <f t="shared" si="10"/>
        <v>-6131</v>
      </c>
    </row>
    <row r="684" spans="1:10" ht="17.25" x14ac:dyDescent="0.15">
      <c r="A684" s="7" t="s">
        <v>388</v>
      </c>
      <c r="B684" s="8" t="s">
        <v>168</v>
      </c>
      <c r="C684" s="15">
        <v>40259</v>
      </c>
      <c r="D684" s="16">
        <v>186</v>
      </c>
      <c r="E684" s="14"/>
      <c r="F684" s="14"/>
      <c r="G684" s="14">
        <v>1500</v>
      </c>
      <c r="H684" s="14"/>
      <c r="I684" s="14"/>
      <c r="J684" s="13">
        <f t="shared" si="10"/>
        <v>-1500</v>
      </c>
    </row>
    <row r="685" spans="1:10" ht="17.25" x14ac:dyDescent="0.15">
      <c r="A685" s="7" t="s">
        <v>386</v>
      </c>
      <c r="B685" s="8" t="s">
        <v>168</v>
      </c>
      <c r="C685" s="15">
        <v>40261</v>
      </c>
      <c r="D685" s="16">
        <v>217</v>
      </c>
      <c r="E685" s="14"/>
      <c r="F685" s="14"/>
      <c r="G685" s="14"/>
      <c r="H685" s="14"/>
      <c r="I685" s="14">
        <v>510200</v>
      </c>
      <c r="J685" s="13">
        <f t="shared" si="10"/>
        <v>-510200</v>
      </c>
    </row>
    <row r="686" spans="1:10" ht="17.25" x14ac:dyDescent="0.15">
      <c r="A686" s="7" t="s">
        <v>386</v>
      </c>
      <c r="B686" s="8" t="s">
        <v>168</v>
      </c>
      <c r="C686" s="15">
        <v>40268</v>
      </c>
      <c r="D686" s="16">
        <v>362</v>
      </c>
      <c r="E686" s="14"/>
      <c r="F686" s="14"/>
      <c r="G686" s="14"/>
      <c r="H686" s="14">
        <v>1835673.58</v>
      </c>
      <c r="I686" s="14"/>
      <c r="J686" s="13">
        <f t="shared" si="10"/>
        <v>-1835673.58</v>
      </c>
    </row>
    <row r="687" spans="1:10" ht="17.25" x14ac:dyDescent="0.15">
      <c r="A687" s="7" t="s">
        <v>386</v>
      </c>
      <c r="B687" s="8" t="s">
        <v>168</v>
      </c>
      <c r="C687" s="15">
        <v>40268</v>
      </c>
      <c r="D687" s="16">
        <v>371</v>
      </c>
      <c r="E687" s="14"/>
      <c r="F687" s="14"/>
      <c r="G687" s="14">
        <v>2500</v>
      </c>
      <c r="H687" s="14"/>
      <c r="I687" s="14"/>
      <c r="J687" s="13">
        <f t="shared" si="10"/>
        <v>-2500</v>
      </c>
    </row>
    <row r="688" spans="1:10" ht="17.25" x14ac:dyDescent="0.15">
      <c r="A688" s="7" t="s">
        <v>386</v>
      </c>
      <c r="B688" s="8" t="s">
        <v>168</v>
      </c>
      <c r="C688" s="15">
        <v>40270</v>
      </c>
      <c r="D688" s="16">
        <v>24</v>
      </c>
      <c r="E688" s="14"/>
      <c r="F688" s="14"/>
      <c r="G688" s="14"/>
      <c r="H688" s="14"/>
      <c r="I688" s="14">
        <v>13822</v>
      </c>
      <c r="J688" s="13">
        <f t="shared" si="10"/>
        <v>-13822</v>
      </c>
    </row>
    <row r="689" spans="1:10" ht="17.25" x14ac:dyDescent="0.15">
      <c r="A689" s="7" t="s">
        <v>167</v>
      </c>
      <c r="B689" s="8" t="s">
        <v>168</v>
      </c>
      <c r="C689" s="15">
        <v>40270</v>
      </c>
      <c r="D689" s="16">
        <v>26</v>
      </c>
      <c r="E689" s="14"/>
      <c r="F689" s="14"/>
      <c r="G689" s="14"/>
      <c r="H689" s="14"/>
      <c r="I689" s="14">
        <v>3300</v>
      </c>
      <c r="J689" s="13">
        <f t="shared" si="10"/>
        <v>-3300</v>
      </c>
    </row>
    <row r="690" spans="1:10" ht="17.25" x14ac:dyDescent="0.15">
      <c r="A690" s="7" t="s">
        <v>386</v>
      </c>
      <c r="B690" s="8" t="s">
        <v>168</v>
      </c>
      <c r="C690" s="15">
        <v>40280</v>
      </c>
      <c r="D690" s="16">
        <v>105</v>
      </c>
      <c r="E690" s="14"/>
      <c r="F690" s="14"/>
      <c r="G690" s="14"/>
      <c r="H690" s="14"/>
      <c r="I690" s="14">
        <v>300</v>
      </c>
      <c r="J690" s="13">
        <f t="shared" si="10"/>
        <v>-300</v>
      </c>
    </row>
    <row r="691" spans="1:10" ht="17.25" x14ac:dyDescent="0.15">
      <c r="A691" s="7" t="s">
        <v>167</v>
      </c>
      <c r="B691" s="8" t="s">
        <v>168</v>
      </c>
      <c r="C691" s="15">
        <v>40280</v>
      </c>
      <c r="D691" s="16">
        <v>105</v>
      </c>
      <c r="E691" s="14"/>
      <c r="F691" s="14"/>
      <c r="G691" s="14"/>
      <c r="H691" s="14"/>
      <c r="I691" s="14">
        <v>6432</v>
      </c>
      <c r="J691" s="13">
        <f t="shared" si="10"/>
        <v>-6432</v>
      </c>
    </row>
    <row r="692" spans="1:10" ht="17.25" x14ac:dyDescent="0.15">
      <c r="A692" s="7" t="s">
        <v>386</v>
      </c>
      <c r="B692" s="8" t="s">
        <v>168</v>
      </c>
      <c r="C692" s="15">
        <v>40281</v>
      </c>
      <c r="D692" s="16">
        <v>113</v>
      </c>
      <c r="E692" s="14"/>
      <c r="F692" s="14"/>
      <c r="G692" s="14"/>
      <c r="H692" s="14"/>
      <c r="I692" s="14">
        <v>3106.52</v>
      </c>
      <c r="J692" s="13">
        <f t="shared" si="10"/>
        <v>-3106.52</v>
      </c>
    </row>
    <row r="693" spans="1:10" ht="17.25" x14ac:dyDescent="0.15">
      <c r="A693" s="7" t="s">
        <v>167</v>
      </c>
      <c r="B693" s="8" t="s">
        <v>168</v>
      </c>
      <c r="C693" s="15">
        <v>40283</v>
      </c>
      <c r="D693" s="16">
        <v>140</v>
      </c>
      <c r="E693" s="14"/>
      <c r="F693" s="14">
        <v>30000</v>
      </c>
      <c r="G693" s="14"/>
      <c r="H693" s="14"/>
      <c r="I693" s="14"/>
      <c r="J693" s="13">
        <f t="shared" si="10"/>
        <v>-30000</v>
      </c>
    </row>
    <row r="694" spans="1:10" ht="17.25" x14ac:dyDescent="0.15">
      <c r="A694" s="7" t="s">
        <v>386</v>
      </c>
      <c r="B694" s="8" t="s">
        <v>168</v>
      </c>
      <c r="C694" s="15">
        <v>40283</v>
      </c>
      <c r="D694" s="16">
        <v>141</v>
      </c>
      <c r="E694" s="14"/>
      <c r="F694" s="14">
        <v>40000</v>
      </c>
      <c r="G694" s="14"/>
      <c r="H694" s="14"/>
      <c r="I694" s="14"/>
      <c r="J694" s="13">
        <f t="shared" si="10"/>
        <v>-40000</v>
      </c>
    </row>
    <row r="695" spans="1:10" ht="17.25" x14ac:dyDescent="0.15">
      <c r="A695" s="7" t="s">
        <v>386</v>
      </c>
      <c r="B695" s="8" t="s">
        <v>168</v>
      </c>
      <c r="C695" s="15">
        <v>40283</v>
      </c>
      <c r="D695" s="16">
        <v>142</v>
      </c>
      <c r="E695" s="14"/>
      <c r="F695" s="14">
        <v>30000</v>
      </c>
      <c r="G695" s="14"/>
      <c r="H695" s="14"/>
      <c r="I695" s="14"/>
      <c r="J695" s="13">
        <f t="shared" si="10"/>
        <v>-30000</v>
      </c>
    </row>
    <row r="696" spans="1:10" ht="17.25" x14ac:dyDescent="0.15">
      <c r="A696" s="7" t="s">
        <v>386</v>
      </c>
      <c r="B696" s="8" t="s">
        <v>168</v>
      </c>
      <c r="C696" s="15">
        <v>40284</v>
      </c>
      <c r="D696" s="16">
        <v>154</v>
      </c>
      <c r="E696" s="14"/>
      <c r="F696" s="14">
        <v>50000</v>
      </c>
      <c r="G696" s="14"/>
      <c r="H696" s="14"/>
      <c r="I696" s="14"/>
      <c r="J696" s="13">
        <f t="shared" si="10"/>
        <v>-50000</v>
      </c>
    </row>
    <row r="697" spans="1:10" ht="17.25" x14ac:dyDescent="0.15">
      <c r="A697" s="7" t="s">
        <v>386</v>
      </c>
      <c r="B697" s="8" t="s">
        <v>168</v>
      </c>
      <c r="C697" s="15">
        <v>40284</v>
      </c>
      <c r="D697" s="16">
        <v>155</v>
      </c>
      <c r="E697" s="14"/>
      <c r="F697" s="14">
        <v>80000</v>
      </c>
      <c r="G697" s="14"/>
      <c r="H697" s="14"/>
      <c r="I697" s="14"/>
      <c r="J697" s="13">
        <f t="shared" si="10"/>
        <v>-80000</v>
      </c>
    </row>
    <row r="698" spans="1:10" ht="17.25" x14ac:dyDescent="0.15">
      <c r="A698" s="7" t="s">
        <v>386</v>
      </c>
      <c r="B698" s="8" t="s">
        <v>168</v>
      </c>
      <c r="C698" s="15">
        <v>40284</v>
      </c>
      <c r="D698" s="16">
        <v>156</v>
      </c>
      <c r="E698" s="14"/>
      <c r="F698" s="14">
        <v>50000</v>
      </c>
      <c r="G698" s="14"/>
      <c r="H698" s="14"/>
      <c r="I698" s="14"/>
      <c r="J698" s="13">
        <f t="shared" si="10"/>
        <v>-50000</v>
      </c>
    </row>
    <row r="699" spans="1:10" ht="17.25" x14ac:dyDescent="0.15">
      <c r="A699" s="7" t="s">
        <v>386</v>
      </c>
      <c r="B699" s="8" t="s">
        <v>168</v>
      </c>
      <c r="C699" s="15">
        <v>40290</v>
      </c>
      <c r="D699" s="16">
        <v>22</v>
      </c>
      <c r="E699" s="14">
        <v>1890000</v>
      </c>
      <c r="F699" s="14"/>
      <c r="G699" s="14"/>
      <c r="H699" s="14"/>
      <c r="I699" s="14"/>
      <c r="J699" s="13">
        <f t="shared" si="10"/>
        <v>1890000</v>
      </c>
    </row>
    <row r="700" spans="1:10" ht="17.25" x14ac:dyDescent="0.15">
      <c r="A700" s="7" t="s">
        <v>386</v>
      </c>
      <c r="B700" s="8" t="s">
        <v>168</v>
      </c>
      <c r="C700" s="15">
        <v>40290</v>
      </c>
      <c r="D700" s="16">
        <v>227</v>
      </c>
      <c r="E700" s="14"/>
      <c r="F700" s="14"/>
      <c r="G700" s="14"/>
      <c r="H700" s="14"/>
      <c r="I700" s="14">
        <v>500</v>
      </c>
      <c r="J700" s="13">
        <f t="shared" si="10"/>
        <v>-500</v>
      </c>
    </row>
    <row r="701" spans="1:10" ht="17.25" x14ac:dyDescent="0.15">
      <c r="A701" s="7" t="s">
        <v>386</v>
      </c>
      <c r="B701" s="8" t="s">
        <v>168</v>
      </c>
      <c r="C701" s="15">
        <v>40298</v>
      </c>
      <c r="D701" s="16">
        <v>302</v>
      </c>
      <c r="E701" s="14"/>
      <c r="F701" s="14"/>
      <c r="G701" s="14"/>
      <c r="H701" s="14"/>
      <c r="I701" s="14">
        <v>784</v>
      </c>
      <c r="J701" s="13">
        <f t="shared" si="10"/>
        <v>-784</v>
      </c>
    </row>
    <row r="702" spans="1:10" ht="17.25" x14ac:dyDescent="0.15">
      <c r="A702" s="7" t="s">
        <v>167</v>
      </c>
      <c r="B702" s="8" t="s">
        <v>168</v>
      </c>
      <c r="C702" s="15">
        <v>40298</v>
      </c>
      <c r="D702" s="16">
        <v>303</v>
      </c>
      <c r="E702" s="14"/>
      <c r="F702" s="14"/>
      <c r="G702" s="14">
        <v>1500</v>
      </c>
      <c r="H702" s="14"/>
      <c r="I702" s="14"/>
      <c r="J702" s="13">
        <f t="shared" si="10"/>
        <v>-1500</v>
      </c>
    </row>
    <row r="703" spans="1:10" ht="17.25" x14ac:dyDescent="0.15">
      <c r="A703" s="7" t="s">
        <v>386</v>
      </c>
      <c r="B703" s="8" t="s">
        <v>168</v>
      </c>
      <c r="C703" s="15">
        <v>40298</v>
      </c>
      <c r="D703" s="16">
        <v>383</v>
      </c>
      <c r="E703" s="14"/>
      <c r="F703" s="14"/>
      <c r="G703" s="14">
        <v>2500</v>
      </c>
      <c r="H703" s="14"/>
      <c r="I703" s="14"/>
      <c r="J703" s="13">
        <f t="shared" si="10"/>
        <v>-2500</v>
      </c>
    </row>
    <row r="704" spans="1:10" ht="17.25" x14ac:dyDescent="0.15">
      <c r="A704" s="7" t="s">
        <v>386</v>
      </c>
      <c r="B704" s="8" t="s">
        <v>168</v>
      </c>
      <c r="C704" s="15">
        <v>40318</v>
      </c>
      <c r="D704" s="16">
        <v>160</v>
      </c>
      <c r="E704" s="14"/>
      <c r="F704" s="14">
        <v>60000</v>
      </c>
      <c r="G704" s="14"/>
      <c r="H704" s="14"/>
      <c r="I704" s="14"/>
      <c r="J704" s="13">
        <f t="shared" si="10"/>
        <v>-60000</v>
      </c>
    </row>
    <row r="705" spans="1:10" ht="17.25" x14ac:dyDescent="0.15">
      <c r="A705" s="7" t="s">
        <v>386</v>
      </c>
      <c r="B705" s="8" t="s">
        <v>168</v>
      </c>
      <c r="C705" s="15">
        <v>40323</v>
      </c>
      <c r="D705" s="16">
        <v>200</v>
      </c>
      <c r="E705" s="14"/>
      <c r="F705" s="14"/>
      <c r="G705" s="14"/>
      <c r="H705" s="14"/>
      <c r="I705" s="14">
        <v>4700</v>
      </c>
      <c r="J705" s="13">
        <f t="shared" si="10"/>
        <v>-4700</v>
      </c>
    </row>
    <row r="706" spans="1:10" ht="17.25" x14ac:dyDescent="0.15">
      <c r="A706" s="7" t="s">
        <v>167</v>
      </c>
      <c r="B706" s="8" t="s">
        <v>168</v>
      </c>
      <c r="C706" s="15">
        <v>40323</v>
      </c>
      <c r="D706" s="16">
        <v>201</v>
      </c>
      <c r="E706" s="14"/>
      <c r="F706" s="14"/>
      <c r="G706" s="14"/>
      <c r="H706" s="14"/>
      <c r="I706" s="14">
        <v>2133</v>
      </c>
      <c r="J706" s="13">
        <f t="shared" si="10"/>
        <v>-2133</v>
      </c>
    </row>
    <row r="707" spans="1:10" ht="17.25" x14ac:dyDescent="0.15">
      <c r="A707" s="7" t="s">
        <v>386</v>
      </c>
      <c r="B707" s="8" t="s">
        <v>168</v>
      </c>
      <c r="C707" s="15">
        <v>40323</v>
      </c>
      <c r="D707" s="16">
        <v>203</v>
      </c>
      <c r="E707" s="14"/>
      <c r="F707" s="14">
        <v>70000</v>
      </c>
      <c r="G707" s="14"/>
      <c r="H707" s="14"/>
      <c r="I707" s="14"/>
      <c r="J707" s="13">
        <f t="shared" si="10"/>
        <v>-70000</v>
      </c>
    </row>
    <row r="708" spans="1:10" ht="17.25" x14ac:dyDescent="0.15">
      <c r="A708" s="7" t="s">
        <v>386</v>
      </c>
      <c r="B708" s="8" t="s">
        <v>168</v>
      </c>
      <c r="C708" s="15">
        <v>40323</v>
      </c>
      <c r="D708" s="16">
        <v>205</v>
      </c>
      <c r="E708" s="14"/>
      <c r="F708" s="14"/>
      <c r="G708" s="14"/>
      <c r="H708" s="14"/>
      <c r="I708" s="14">
        <v>1500</v>
      </c>
      <c r="J708" s="13">
        <f t="shared" ref="J708:J771" si="11">E708-F708-G708-H708-I708</f>
        <v>-1500</v>
      </c>
    </row>
    <row r="709" spans="1:10" ht="17.25" x14ac:dyDescent="0.15">
      <c r="A709" s="7" t="s">
        <v>386</v>
      </c>
      <c r="B709" s="8" t="s">
        <v>168</v>
      </c>
      <c r="C709" s="15">
        <v>40323</v>
      </c>
      <c r="D709" s="16">
        <v>213</v>
      </c>
      <c r="E709" s="14"/>
      <c r="F709" s="14">
        <v>40000</v>
      </c>
      <c r="G709" s="14"/>
      <c r="H709" s="14"/>
      <c r="I709" s="14"/>
      <c r="J709" s="13">
        <f t="shared" si="11"/>
        <v>-40000</v>
      </c>
    </row>
    <row r="710" spans="1:10" ht="17.25" x14ac:dyDescent="0.15">
      <c r="A710" s="7" t="s">
        <v>386</v>
      </c>
      <c r="B710" s="8" t="s">
        <v>168</v>
      </c>
      <c r="C710" s="15">
        <v>40323</v>
      </c>
      <c r="D710" s="16">
        <v>214</v>
      </c>
      <c r="E710" s="14">
        <v>1820000</v>
      </c>
      <c r="F710" s="14"/>
      <c r="G710" s="14"/>
      <c r="H710" s="14"/>
      <c r="I710" s="14"/>
      <c r="J710" s="13">
        <f t="shared" si="11"/>
        <v>1820000</v>
      </c>
    </row>
    <row r="711" spans="1:10" ht="17.25" x14ac:dyDescent="0.15">
      <c r="A711" s="7" t="s">
        <v>386</v>
      </c>
      <c r="B711" s="8" t="s">
        <v>168</v>
      </c>
      <c r="C711" s="15">
        <v>40323</v>
      </c>
      <c r="D711" s="16">
        <v>215</v>
      </c>
      <c r="E711" s="14"/>
      <c r="F711" s="14">
        <v>20000</v>
      </c>
      <c r="G711" s="14"/>
      <c r="H711" s="14"/>
      <c r="I711" s="14"/>
      <c r="J711" s="13">
        <f t="shared" si="11"/>
        <v>-20000</v>
      </c>
    </row>
    <row r="712" spans="1:10" ht="17.25" x14ac:dyDescent="0.15">
      <c r="A712" s="7" t="s">
        <v>386</v>
      </c>
      <c r="B712" s="8" t="s">
        <v>168</v>
      </c>
      <c r="C712" s="15">
        <v>40329</v>
      </c>
      <c r="D712" s="16">
        <v>349</v>
      </c>
      <c r="E712" s="14"/>
      <c r="F712" s="14"/>
      <c r="G712" s="14"/>
      <c r="H712" s="14">
        <v>611955.75</v>
      </c>
      <c r="I712" s="14"/>
      <c r="J712" s="13">
        <f t="shared" si="11"/>
        <v>-611955.75</v>
      </c>
    </row>
    <row r="713" spans="1:10" ht="17.25" x14ac:dyDescent="0.15">
      <c r="A713" s="7" t="s">
        <v>386</v>
      </c>
      <c r="B713" s="8" t="s">
        <v>168</v>
      </c>
      <c r="C713" s="15">
        <v>40329</v>
      </c>
      <c r="D713" s="16">
        <v>370</v>
      </c>
      <c r="E713" s="14"/>
      <c r="F713" s="14"/>
      <c r="G713" s="14">
        <v>2500</v>
      </c>
      <c r="H713" s="14"/>
      <c r="I713" s="14"/>
      <c r="J713" s="13">
        <f t="shared" si="11"/>
        <v>-2500</v>
      </c>
    </row>
    <row r="714" spans="1:10" ht="17.25" x14ac:dyDescent="0.15">
      <c r="A714" s="7" t="s">
        <v>386</v>
      </c>
      <c r="B714" s="8" t="s">
        <v>168</v>
      </c>
      <c r="C714" s="15">
        <v>40333</v>
      </c>
      <c r="D714" s="16">
        <v>32</v>
      </c>
      <c r="E714" s="14"/>
      <c r="F714" s="14"/>
      <c r="G714" s="14"/>
      <c r="H714" s="14"/>
      <c r="I714" s="14">
        <v>1381</v>
      </c>
      <c r="J714" s="13">
        <f t="shared" si="11"/>
        <v>-1381</v>
      </c>
    </row>
    <row r="715" spans="1:10" ht="17.25" x14ac:dyDescent="0.15">
      <c r="A715" s="7" t="s">
        <v>389</v>
      </c>
      <c r="B715" s="8" t="s">
        <v>390</v>
      </c>
      <c r="C715" s="15">
        <v>40334</v>
      </c>
      <c r="D715" s="16">
        <v>39</v>
      </c>
      <c r="E715" s="14"/>
      <c r="F715" s="14">
        <v>60000</v>
      </c>
      <c r="G715" s="14"/>
      <c r="H715" s="14"/>
      <c r="I715" s="14"/>
      <c r="J715" s="13">
        <f t="shared" si="11"/>
        <v>-60000</v>
      </c>
    </row>
    <row r="716" spans="1:10" ht="17.25" x14ac:dyDescent="0.15">
      <c r="A716" s="7" t="s">
        <v>391</v>
      </c>
      <c r="B716" s="8" t="s">
        <v>390</v>
      </c>
      <c r="C716" s="15">
        <v>40339</v>
      </c>
      <c r="D716" s="16">
        <v>122</v>
      </c>
      <c r="E716" s="14"/>
      <c r="F716" s="14"/>
      <c r="G716" s="14">
        <v>1500</v>
      </c>
      <c r="H716" s="14"/>
      <c r="I716" s="14"/>
      <c r="J716" s="13">
        <f t="shared" si="11"/>
        <v>-1500</v>
      </c>
    </row>
    <row r="717" spans="1:10" ht="17.25" x14ac:dyDescent="0.15">
      <c r="A717" s="7" t="s">
        <v>391</v>
      </c>
      <c r="B717" s="8" t="s">
        <v>390</v>
      </c>
      <c r="C717" s="15">
        <v>40341</v>
      </c>
      <c r="D717" s="16">
        <v>162</v>
      </c>
      <c r="E717" s="14"/>
      <c r="F717" s="14"/>
      <c r="G717" s="14"/>
      <c r="H717" s="14"/>
      <c r="I717" s="14">
        <v>1255.82</v>
      </c>
      <c r="J717" s="13">
        <f t="shared" si="11"/>
        <v>-1255.82</v>
      </c>
    </row>
    <row r="718" spans="1:10" ht="17.25" x14ac:dyDescent="0.15">
      <c r="A718" s="7" t="s">
        <v>389</v>
      </c>
      <c r="B718" s="8" t="s">
        <v>168</v>
      </c>
      <c r="C718" s="15">
        <v>40359</v>
      </c>
      <c r="D718" s="16">
        <v>352</v>
      </c>
      <c r="E718" s="14"/>
      <c r="F718" s="14">
        <v>45635</v>
      </c>
      <c r="G718" s="14"/>
      <c r="H718" s="14"/>
      <c r="I718" s="14"/>
      <c r="J718" s="13">
        <f t="shared" si="11"/>
        <v>-45635</v>
      </c>
    </row>
    <row r="719" spans="1:10" ht="17.25" x14ac:dyDescent="0.15">
      <c r="A719" s="7" t="s">
        <v>167</v>
      </c>
      <c r="B719" s="8" t="s">
        <v>168</v>
      </c>
      <c r="C719" s="15">
        <v>40359</v>
      </c>
      <c r="D719" s="16">
        <v>368</v>
      </c>
      <c r="E719" s="14"/>
      <c r="F719" s="14"/>
      <c r="G719" s="14">
        <v>2500</v>
      </c>
      <c r="H719" s="14"/>
      <c r="I719" s="14"/>
      <c r="J719" s="13">
        <f t="shared" si="11"/>
        <v>-2500</v>
      </c>
    </row>
    <row r="720" spans="1:10" ht="17.25" x14ac:dyDescent="0.15">
      <c r="A720" s="7" t="s">
        <v>392</v>
      </c>
      <c r="B720" s="8" t="s">
        <v>168</v>
      </c>
      <c r="C720" s="15">
        <v>40359</v>
      </c>
      <c r="D720" s="16">
        <v>370</v>
      </c>
      <c r="E720" s="14"/>
      <c r="F720" s="14"/>
      <c r="G720" s="14"/>
      <c r="H720" s="14"/>
      <c r="I720" s="14">
        <v>10000</v>
      </c>
      <c r="J720" s="13">
        <f t="shared" si="11"/>
        <v>-10000</v>
      </c>
    </row>
    <row r="721" spans="1:10" ht="17.25" x14ac:dyDescent="0.15">
      <c r="A721" s="7" t="s">
        <v>392</v>
      </c>
      <c r="B721" s="8" t="s">
        <v>168</v>
      </c>
      <c r="C721" s="15">
        <v>40359</v>
      </c>
      <c r="D721" s="16">
        <v>371</v>
      </c>
      <c r="E721" s="14"/>
      <c r="F721" s="14"/>
      <c r="G721" s="14"/>
      <c r="H721" s="14"/>
      <c r="I721" s="14">
        <v>204</v>
      </c>
      <c r="J721" s="13">
        <f t="shared" si="11"/>
        <v>-204</v>
      </c>
    </row>
    <row r="722" spans="1:10" ht="17.25" x14ac:dyDescent="0.15">
      <c r="A722" s="7" t="s">
        <v>392</v>
      </c>
      <c r="B722" s="8" t="s">
        <v>168</v>
      </c>
      <c r="C722" s="15">
        <v>40361</v>
      </c>
      <c r="D722" s="16" t="s">
        <v>169</v>
      </c>
      <c r="E722" s="14"/>
      <c r="F722" s="14"/>
      <c r="G722" s="14"/>
      <c r="H722" s="14"/>
      <c r="I722" s="14">
        <v>1063</v>
      </c>
      <c r="J722" s="13">
        <f t="shared" si="11"/>
        <v>-1063</v>
      </c>
    </row>
    <row r="723" spans="1:10" ht="17.25" x14ac:dyDescent="0.15">
      <c r="A723" s="7" t="s">
        <v>388</v>
      </c>
      <c r="B723" s="8" t="s">
        <v>168</v>
      </c>
      <c r="C723" s="15">
        <v>40361</v>
      </c>
      <c r="D723" s="16" t="s">
        <v>118</v>
      </c>
      <c r="E723" s="14"/>
      <c r="F723" s="14"/>
      <c r="G723" s="14"/>
      <c r="H723" s="14"/>
      <c r="I723" s="14">
        <v>5659</v>
      </c>
      <c r="J723" s="13">
        <f t="shared" si="11"/>
        <v>-5659</v>
      </c>
    </row>
    <row r="724" spans="1:10" ht="17.25" x14ac:dyDescent="0.15">
      <c r="A724" s="7" t="s">
        <v>393</v>
      </c>
      <c r="B724" s="8" t="s">
        <v>168</v>
      </c>
      <c r="C724" s="15">
        <v>40373</v>
      </c>
      <c r="D724" s="16" t="s">
        <v>170</v>
      </c>
      <c r="E724" s="14"/>
      <c r="F724" s="14">
        <v>42000</v>
      </c>
      <c r="G724" s="14"/>
      <c r="H724" s="14"/>
      <c r="I724" s="14"/>
      <c r="J724" s="13">
        <f t="shared" si="11"/>
        <v>-42000</v>
      </c>
    </row>
    <row r="725" spans="1:10" ht="17.25" x14ac:dyDescent="0.15">
      <c r="A725" s="7" t="s">
        <v>392</v>
      </c>
      <c r="B725" s="8" t="s">
        <v>168</v>
      </c>
      <c r="C725" s="15">
        <v>40373</v>
      </c>
      <c r="D725" s="16" t="s">
        <v>170</v>
      </c>
      <c r="E725" s="14"/>
      <c r="F725" s="14">
        <v>18000</v>
      </c>
      <c r="G725" s="14"/>
      <c r="H725" s="14"/>
      <c r="I725" s="14"/>
      <c r="J725" s="13">
        <f t="shared" si="11"/>
        <v>-18000</v>
      </c>
    </row>
    <row r="726" spans="1:10" ht="17.25" x14ac:dyDescent="0.15">
      <c r="A726" s="7" t="s">
        <v>167</v>
      </c>
      <c r="B726" s="8" t="s">
        <v>168</v>
      </c>
      <c r="C726" s="15">
        <v>40389</v>
      </c>
      <c r="D726" s="16" t="s">
        <v>572</v>
      </c>
      <c r="E726" s="14"/>
      <c r="F726" s="14"/>
      <c r="G726" s="14"/>
      <c r="H726" s="14"/>
      <c r="I726" s="14">
        <v>1372</v>
      </c>
      <c r="J726" s="13">
        <f t="shared" si="11"/>
        <v>-1372</v>
      </c>
    </row>
    <row r="727" spans="1:10" ht="17.25" x14ac:dyDescent="0.15">
      <c r="A727" s="7" t="s">
        <v>167</v>
      </c>
      <c r="B727" s="8" t="s">
        <v>168</v>
      </c>
      <c r="C727" s="15">
        <v>40390</v>
      </c>
      <c r="D727" s="16" t="s">
        <v>312</v>
      </c>
      <c r="E727" s="14"/>
      <c r="F727" s="14"/>
      <c r="G727" s="14"/>
      <c r="H727" s="14"/>
      <c r="I727" s="14">
        <v>4320</v>
      </c>
      <c r="J727" s="13">
        <f t="shared" si="11"/>
        <v>-4320</v>
      </c>
    </row>
    <row r="728" spans="1:10" ht="17.25" x14ac:dyDescent="0.15">
      <c r="A728" s="7" t="s">
        <v>392</v>
      </c>
      <c r="B728" s="8" t="s">
        <v>168</v>
      </c>
      <c r="C728" s="15">
        <v>40390</v>
      </c>
      <c r="D728" s="16" t="s">
        <v>300</v>
      </c>
      <c r="E728" s="14"/>
      <c r="F728" s="14"/>
      <c r="G728" s="14"/>
      <c r="H728" s="14">
        <v>280399.56</v>
      </c>
      <c r="I728" s="14"/>
      <c r="J728" s="13">
        <f t="shared" si="11"/>
        <v>-280399.56</v>
      </c>
    </row>
    <row r="729" spans="1:10" ht="17.25" x14ac:dyDescent="0.15">
      <c r="A729" s="7" t="s">
        <v>392</v>
      </c>
      <c r="B729" s="8" t="s">
        <v>168</v>
      </c>
      <c r="C729" s="15">
        <v>40390</v>
      </c>
      <c r="D729" s="16" t="s">
        <v>142</v>
      </c>
      <c r="E729" s="14"/>
      <c r="F729" s="14"/>
      <c r="G729" s="14">
        <v>2500</v>
      </c>
      <c r="H729" s="14"/>
      <c r="I729" s="14"/>
      <c r="J729" s="13">
        <f t="shared" si="11"/>
        <v>-2500</v>
      </c>
    </row>
    <row r="730" spans="1:10" ht="17.25" x14ac:dyDescent="0.15">
      <c r="A730" s="7" t="s">
        <v>392</v>
      </c>
      <c r="B730" s="8" t="s">
        <v>168</v>
      </c>
      <c r="C730" s="15">
        <v>40305</v>
      </c>
      <c r="D730" s="16" t="s">
        <v>525</v>
      </c>
      <c r="E730" s="14"/>
      <c r="F730" s="14"/>
      <c r="G730" s="14"/>
      <c r="H730" s="14"/>
      <c r="I730" s="14">
        <v>10000</v>
      </c>
      <c r="J730" s="13">
        <f t="shared" si="11"/>
        <v>-10000</v>
      </c>
    </row>
    <row r="731" spans="1:10" ht="17.25" x14ac:dyDescent="0.15">
      <c r="A731" s="7" t="s">
        <v>167</v>
      </c>
      <c r="B731" s="8" t="s">
        <v>168</v>
      </c>
      <c r="C731" s="15">
        <v>40326</v>
      </c>
      <c r="D731" s="16" t="s">
        <v>195</v>
      </c>
      <c r="E731" s="14"/>
      <c r="F731" s="14"/>
      <c r="G731" s="14"/>
      <c r="H731" s="14"/>
      <c r="I731" s="14">
        <v>130000</v>
      </c>
      <c r="J731" s="13">
        <f t="shared" si="11"/>
        <v>-130000</v>
      </c>
    </row>
    <row r="732" spans="1:10" ht="17.25" x14ac:dyDescent="0.15">
      <c r="A732" s="7" t="s">
        <v>167</v>
      </c>
      <c r="B732" s="8" t="s">
        <v>168</v>
      </c>
      <c r="C732" s="15">
        <v>40389</v>
      </c>
      <c r="D732" s="16" t="s">
        <v>171</v>
      </c>
      <c r="E732" s="14"/>
      <c r="F732" s="14"/>
      <c r="G732" s="14"/>
      <c r="H732" s="14"/>
      <c r="I732" s="14">
        <v>1700</v>
      </c>
      <c r="J732" s="13">
        <f t="shared" si="11"/>
        <v>-1700</v>
      </c>
    </row>
    <row r="733" spans="1:10" ht="17.25" x14ac:dyDescent="0.15">
      <c r="A733" s="7" t="s">
        <v>167</v>
      </c>
      <c r="B733" s="8" t="s">
        <v>168</v>
      </c>
      <c r="C733" s="15">
        <v>40413</v>
      </c>
      <c r="D733" s="16" t="s">
        <v>394</v>
      </c>
      <c r="E733" s="14"/>
      <c r="F733" s="14"/>
      <c r="G733" s="14"/>
      <c r="H733" s="14"/>
      <c r="I733" s="14">
        <v>2000</v>
      </c>
      <c r="J733" s="13">
        <f t="shared" si="11"/>
        <v>-2000</v>
      </c>
    </row>
    <row r="734" spans="1:10" ht="17.25" x14ac:dyDescent="0.15">
      <c r="A734" s="7" t="s">
        <v>395</v>
      </c>
      <c r="B734" s="8" t="s">
        <v>168</v>
      </c>
      <c r="C734" s="15">
        <v>40415</v>
      </c>
      <c r="D734" s="16" t="s">
        <v>522</v>
      </c>
      <c r="E734" s="14"/>
      <c r="F734" s="14"/>
      <c r="G734" s="14"/>
      <c r="H734" s="14"/>
      <c r="I734" s="14">
        <v>7591</v>
      </c>
      <c r="J734" s="13">
        <f t="shared" si="11"/>
        <v>-7591</v>
      </c>
    </row>
    <row r="735" spans="1:10" ht="17.25" x14ac:dyDescent="0.15">
      <c r="A735" s="7" t="s">
        <v>392</v>
      </c>
      <c r="B735" s="8" t="s">
        <v>168</v>
      </c>
      <c r="C735" s="15">
        <v>40421</v>
      </c>
      <c r="D735" s="16" t="s">
        <v>144</v>
      </c>
      <c r="E735" s="14"/>
      <c r="F735" s="14"/>
      <c r="G735" s="14"/>
      <c r="H735" s="14">
        <v>14231.4</v>
      </c>
      <c r="I735" s="14"/>
      <c r="J735" s="13">
        <f t="shared" si="11"/>
        <v>-14231.4</v>
      </c>
    </row>
    <row r="736" spans="1:10" ht="17.25" x14ac:dyDescent="0.15">
      <c r="A736" s="7" t="s">
        <v>392</v>
      </c>
      <c r="B736" s="8" t="s">
        <v>168</v>
      </c>
      <c r="C736" s="15">
        <v>40421</v>
      </c>
      <c r="D736" s="16" t="s">
        <v>516</v>
      </c>
      <c r="E736" s="14"/>
      <c r="F736" s="14"/>
      <c r="G736" s="14"/>
      <c r="H736" s="14"/>
      <c r="I736" s="14">
        <v>140000</v>
      </c>
      <c r="J736" s="13">
        <f t="shared" si="11"/>
        <v>-140000</v>
      </c>
    </row>
    <row r="737" spans="1:10" ht="17.25" x14ac:dyDescent="0.15">
      <c r="A737" s="7" t="s">
        <v>392</v>
      </c>
      <c r="B737" s="8" t="s">
        <v>168</v>
      </c>
      <c r="C737" s="15">
        <v>40421</v>
      </c>
      <c r="D737" s="16" t="s">
        <v>145</v>
      </c>
      <c r="E737" s="14"/>
      <c r="F737" s="14"/>
      <c r="G737" s="14">
        <v>3000</v>
      </c>
      <c r="H737" s="14"/>
      <c r="I737" s="14"/>
      <c r="J737" s="13">
        <f t="shared" si="11"/>
        <v>-3000</v>
      </c>
    </row>
    <row r="738" spans="1:10" ht="17.25" x14ac:dyDescent="0.15">
      <c r="A738" s="7" t="s">
        <v>392</v>
      </c>
      <c r="B738" s="8" t="s">
        <v>168</v>
      </c>
      <c r="C738" s="15">
        <v>40415</v>
      </c>
      <c r="D738" s="16" t="s">
        <v>540</v>
      </c>
      <c r="E738" s="14"/>
      <c r="F738" s="14"/>
      <c r="G738" s="14"/>
      <c r="H738" s="14"/>
      <c r="I738" s="14">
        <v>1010</v>
      </c>
      <c r="J738" s="13">
        <f t="shared" si="11"/>
        <v>-1010</v>
      </c>
    </row>
    <row r="739" spans="1:10" ht="17.25" x14ac:dyDescent="0.15">
      <c r="A739" s="7" t="s">
        <v>167</v>
      </c>
      <c r="B739" s="8" t="s">
        <v>168</v>
      </c>
      <c r="C739" s="15">
        <v>40427</v>
      </c>
      <c r="D739" s="16" t="s">
        <v>161</v>
      </c>
      <c r="E739" s="14"/>
      <c r="F739" s="14"/>
      <c r="G739" s="14"/>
      <c r="H739" s="14"/>
      <c r="I739" s="14">
        <v>3628.5</v>
      </c>
      <c r="J739" s="13">
        <f t="shared" si="11"/>
        <v>-3628.5</v>
      </c>
    </row>
    <row r="740" spans="1:10" ht="17.25" x14ac:dyDescent="0.15">
      <c r="A740" s="7" t="s">
        <v>167</v>
      </c>
      <c r="B740" s="8" t="s">
        <v>168</v>
      </c>
      <c r="C740" s="15">
        <v>40427</v>
      </c>
      <c r="D740" s="16" t="s">
        <v>299</v>
      </c>
      <c r="E740" s="14"/>
      <c r="F740" s="14">
        <v>1520</v>
      </c>
      <c r="G740" s="14"/>
      <c r="H740" s="14"/>
      <c r="I740" s="14"/>
      <c r="J740" s="13">
        <f t="shared" si="11"/>
        <v>-1520</v>
      </c>
    </row>
    <row r="741" spans="1:10" ht="17.25" x14ac:dyDescent="0.15">
      <c r="A741" s="7" t="s">
        <v>392</v>
      </c>
      <c r="B741" s="8" t="s">
        <v>168</v>
      </c>
      <c r="C741" s="15">
        <v>40430</v>
      </c>
      <c r="D741" s="16" t="s">
        <v>172</v>
      </c>
      <c r="E741" s="14"/>
      <c r="F741" s="14">
        <v>40000</v>
      </c>
      <c r="G741" s="14"/>
      <c r="H741" s="14"/>
      <c r="I741" s="14"/>
      <c r="J741" s="13">
        <f t="shared" si="11"/>
        <v>-40000</v>
      </c>
    </row>
    <row r="742" spans="1:10" ht="17.25" x14ac:dyDescent="0.15">
      <c r="A742" s="7" t="s">
        <v>392</v>
      </c>
      <c r="B742" s="8" t="s">
        <v>168</v>
      </c>
      <c r="C742" s="15">
        <v>40434</v>
      </c>
      <c r="D742" s="16" t="s">
        <v>138</v>
      </c>
      <c r="E742" s="14"/>
      <c r="F742" s="14"/>
      <c r="G742" s="14"/>
      <c r="H742" s="14"/>
      <c r="I742" s="14">
        <v>7000</v>
      </c>
      <c r="J742" s="13">
        <f t="shared" si="11"/>
        <v>-7000</v>
      </c>
    </row>
    <row r="743" spans="1:10" ht="17.25" x14ac:dyDescent="0.15">
      <c r="A743" s="7" t="s">
        <v>392</v>
      </c>
      <c r="B743" s="8" t="s">
        <v>168</v>
      </c>
      <c r="C743" s="15">
        <v>40440</v>
      </c>
      <c r="D743" s="16" t="s">
        <v>524</v>
      </c>
      <c r="E743" s="14"/>
      <c r="F743" s="14"/>
      <c r="G743" s="14"/>
      <c r="H743" s="14"/>
      <c r="I743" s="14">
        <v>600</v>
      </c>
      <c r="J743" s="13">
        <f t="shared" si="11"/>
        <v>-600</v>
      </c>
    </row>
    <row r="744" spans="1:10" ht="17.25" x14ac:dyDescent="0.15">
      <c r="A744" s="7" t="s">
        <v>389</v>
      </c>
      <c r="B744" s="8" t="s">
        <v>168</v>
      </c>
      <c r="C744" s="15">
        <v>40449</v>
      </c>
      <c r="D744" s="16" t="s">
        <v>173</v>
      </c>
      <c r="E744" s="14"/>
      <c r="F744" s="14"/>
      <c r="G744" s="14"/>
      <c r="H744" s="14"/>
      <c r="I744" s="14">
        <v>2487</v>
      </c>
      <c r="J744" s="13">
        <f t="shared" si="11"/>
        <v>-2487</v>
      </c>
    </row>
    <row r="745" spans="1:10" ht="17.25" x14ac:dyDescent="0.15">
      <c r="A745" s="7" t="s">
        <v>392</v>
      </c>
      <c r="B745" s="8" t="s">
        <v>168</v>
      </c>
      <c r="C745" s="15">
        <v>40449</v>
      </c>
      <c r="D745" s="16" t="s">
        <v>174</v>
      </c>
      <c r="E745" s="14"/>
      <c r="F745" s="14"/>
      <c r="G745" s="14"/>
      <c r="H745" s="14"/>
      <c r="I745" s="14">
        <v>2300</v>
      </c>
      <c r="J745" s="13">
        <f t="shared" si="11"/>
        <v>-2300</v>
      </c>
    </row>
    <row r="746" spans="1:10" ht="17.25" x14ac:dyDescent="0.15">
      <c r="A746" s="7" t="s">
        <v>396</v>
      </c>
      <c r="B746" s="8" t="s">
        <v>397</v>
      </c>
      <c r="C746" s="15">
        <v>40451</v>
      </c>
      <c r="D746" s="16" t="s">
        <v>541</v>
      </c>
      <c r="E746" s="14"/>
      <c r="F746" s="14"/>
      <c r="G746" s="14"/>
      <c r="H746" s="14"/>
      <c r="I746" s="14">
        <v>400</v>
      </c>
      <c r="J746" s="13">
        <f t="shared" si="11"/>
        <v>-400</v>
      </c>
    </row>
    <row r="747" spans="1:10" ht="17.25" x14ac:dyDescent="0.15">
      <c r="A747" s="7" t="s">
        <v>398</v>
      </c>
      <c r="B747" s="8" t="s">
        <v>168</v>
      </c>
      <c r="C747" s="15">
        <v>40451</v>
      </c>
      <c r="D747" s="16" t="s">
        <v>147</v>
      </c>
      <c r="E747" s="14"/>
      <c r="F747" s="14"/>
      <c r="G747" s="14"/>
      <c r="H747" s="14">
        <v>6672.44</v>
      </c>
      <c r="I747" s="14"/>
      <c r="J747" s="13">
        <f t="shared" si="11"/>
        <v>-6672.44</v>
      </c>
    </row>
    <row r="748" spans="1:10" ht="17.25" x14ac:dyDescent="0.15">
      <c r="A748" s="7" t="s">
        <v>398</v>
      </c>
      <c r="B748" s="8" t="s">
        <v>168</v>
      </c>
      <c r="C748" s="15">
        <v>40451</v>
      </c>
      <c r="D748" s="16" t="s">
        <v>148</v>
      </c>
      <c r="E748" s="14"/>
      <c r="F748" s="14"/>
      <c r="G748" s="14">
        <v>3000</v>
      </c>
      <c r="H748" s="14"/>
      <c r="I748" s="14"/>
      <c r="J748" s="13">
        <f t="shared" si="11"/>
        <v>-3000</v>
      </c>
    </row>
    <row r="749" spans="1:10" ht="17.25" x14ac:dyDescent="0.15">
      <c r="A749" s="7" t="s">
        <v>398</v>
      </c>
      <c r="B749" s="8" t="s">
        <v>168</v>
      </c>
      <c r="C749" s="15">
        <v>40476</v>
      </c>
      <c r="D749" s="16" t="s">
        <v>164</v>
      </c>
      <c r="E749" s="14">
        <v>1500000</v>
      </c>
      <c r="F749" s="14"/>
      <c r="G749" s="14"/>
      <c r="H749" s="14"/>
      <c r="I749" s="14"/>
      <c r="J749" s="13">
        <f t="shared" si="11"/>
        <v>1500000</v>
      </c>
    </row>
    <row r="750" spans="1:10" ht="17.25" x14ac:dyDescent="0.15">
      <c r="A750" s="7" t="s">
        <v>398</v>
      </c>
      <c r="B750" s="8" t="s">
        <v>168</v>
      </c>
      <c r="C750" s="15">
        <v>40482</v>
      </c>
      <c r="D750" s="16" t="s">
        <v>542</v>
      </c>
      <c r="E750" s="14"/>
      <c r="F750" s="14"/>
      <c r="G750" s="14"/>
      <c r="H750" s="14">
        <v>25972.6</v>
      </c>
      <c r="I750" s="14"/>
      <c r="J750" s="13">
        <f t="shared" si="11"/>
        <v>-25972.6</v>
      </c>
    </row>
    <row r="751" spans="1:10" ht="17.25" x14ac:dyDescent="0.15">
      <c r="A751" s="7" t="s">
        <v>398</v>
      </c>
      <c r="B751" s="8" t="s">
        <v>168</v>
      </c>
      <c r="C751" s="15">
        <v>40482</v>
      </c>
      <c r="D751" s="16" t="s">
        <v>149</v>
      </c>
      <c r="E751" s="14"/>
      <c r="F751" s="14"/>
      <c r="G751" s="14">
        <v>3000</v>
      </c>
      <c r="H751" s="14"/>
      <c r="I751" s="14"/>
      <c r="J751" s="13">
        <f t="shared" si="11"/>
        <v>-3000</v>
      </c>
    </row>
    <row r="752" spans="1:10" ht="17.25" x14ac:dyDescent="0.15">
      <c r="A752" s="7" t="s">
        <v>167</v>
      </c>
      <c r="B752" s="8" t="s">
        <v>168</v>
      </c>
      <c r="C752" s="15">
        <v>40492</v>
      </c>
      <c r="D752" s="16" t="s">
        <v>503</v>
      </c>
      <c r="E752" s="14"/>
      <c r="F752" s="14"/>
      <c r="G752" s="14"/>
      <c r="H752" s="14"/>
      <c r="I752" s="14">
        <v>20000</v>
      </c>
      <c r="J752" s="13">
        <f t="shared" si="11"/>
        <v>-20000</v>
      </c>
    </row>
    <row r="753" spans="1:10" ht="17.25" x14ac:dyDescent="0.15">
      <c r="A753" s="7" t="s">
        <v>396</v>
      </c>
      <c r="B753" s="8" t="s">
        <v>168</v>
      </c>
      <c r="C753" s="15">
        <v>40493</v>
      </c>
      <c r="D753" s="16" t="s">
        <v>143</v>
      </c>
      <c r="E753" s="14"/>
      <c r="F753" s="14">
        <v>20000</v>
      </c>
      <c r="G753" s="14"/>
      <c r="H753" s="14"/>
      <c r="I753" s="14"/>
      <c r="J753" s="13">
        <f t="shared" si="11"/>
        <v>-20000</v>
      </c>
    </row>
    <row r="754" spans="1:10" ht="17.25" x14ac:dyDescent="0.15">
      <c r="A754" s="7" t="s">
        <v>398</v>
      </c>
      <c r="B754" s="8" t="s">
        <v>168</v>
      </c>
      <c r="C754" s="15">
        <v>40498</v>
      </c>
      <c r="D754" s="16" t="s">
        <v>175</v>
      </c>
      <c r="E754" s="14"/>
      <c r="F754" s="14"/>
      <c r="G754" s="14"/>
      <c r="H754" s="14"/>
      <c r="I754" s="14">
        <v>4875</v>
      </c>
      <c r="J754" s="13">
        <f t="shared" si="11"/>
        <v>-4875</v>
      </c>
    </row>
    <row r="755" spans="1:10" ht="17.25" x14ac:dyDescent="0.15">
      <c r="A755" s="7" t="s">
        <v>399</v>
      </c>
      <c r="B755" s="8" t="s">
        <v>168</v>
      </c>
      <c r="C755" s="15">
        <v>40499</v>
      </c>
      <c r="D755" s="16" t="s">
        <v>502</v>
      </c>
      <c r="E755" s="14"/>
      <c r="F755" s="14"/>
      <c r="G755" s="14"/>
      <c r="H755" s="14"/>
      <c r="I755" s="14">
        <v>1440</v>
      </c>
      <c r="J755" s="13">
        <f t="shared" si="11"/>
        <v>-1440</v>
      </c>
    </row>
    <row r="756" spans="1:10" ht="17.25" x14ac:dyDescent="0.15">
      <c r="A756" s="7" t="s">
        <v>398</v>
      </c>
      <c r="B756" s="8" t="s">
        <v>168</v>
      </c>
      <c r="C756" s="15">
        <v>40512</v>
      </c>
      <c r="D756" s="16" t="s">
        <v>544</v>
      </c>
      <c r="E756" s="14"/>
      <c r="F756" s="14"/>
      <c r="G756" s="14"/>
      <c r="H756" s="14">
        <v>12829.6</v>
      </c>
      <c r="I756" s="14"/>
      <c r="J756" s="13">
        <f t="shared" si="11"/>
        <v>-12829.6</v>
      </c>
    </row>
    <row r="757" spans="1:10" ht="17.25" x14ac:dyDescent="0.15">
      <c r="A757" s="7" t="s">
        <v>398</v>
      </c>
      <c r="B757" s="8" t="s">
        <v>168</v>
      </c>
      <c r="C757" s="15">
        <v>40512</v>
      </c>
      <c r="D757" s="16" t="s">
        <v>151</v>
      </c>
      <c r="E757" s="14"/>
      <c r="F757" s="14"/>
      <c r="G757" s="14">
        <v>3000</v>
      </c>
      <c r="H757" s="14"/>
      <c r="I757" s="14"/>
      <c r="J757" s="13">
        <f t="shared" si="11"/>
        <v>-3000</v>
      </c>
    </row>
    <row r="758" spans="1:10" ht="17.25" x14ac:dyDescent="0.15">
      <c r="A758" s="7" t="s">
        <v>398</v>
      </c>
      <c r="B758" s="8" t="s">
        <v>168</v>
      </c>
      <c r="C758" s="15">
        <v>40515</v>
      </c>
      <c r="D758" s="16" t="s">
        <v>313</v>
      </c>
      <c r="E758" s="14"/>
      <c r="F758" s="14"/>
      <c r="G758" s="14"/>
      <c r="H758" s="14"/>
      <c r="I758" s="14">
        <v>3098</v>
      </c>
      <c r="J758" s="13">
        <f t="shared" si="11"/>
        <v>-3098</v>
      </c>
    </row>
    <row r="759" spans="1:10" ht="17.25" x14ac:dyDescent="0.15">
      <c r="A759" s="7" t="s">
        <v>400</v>
      </c>
      <c r="B759" s="8" t="s">
        <v>168</v>
      </c>
      <c r="C759" s="15">
        <v>40515</v>
      </c>
      <c r="D759" s="16" t="s">
        <v>115</v>
      </c>
      <c r="E759" s="14"/>
      <c r="F759" s="14"/>
      <c r="G759" s="14"/>
      <c r="H759" s="14"/>
      <c r="I759" s="14">
        <v>1500</v>
      </c>
      <c r="J759" s="13">
        <f t="shared" si="11"/>
        <v>-1500</v>
      </c>
    </row>
    <row r="760" spans="1:10" ht="17.25" x14ac:dyDescent="0.15">
      <c r="A760" s="7" t="s">
        <v>398</v>
      </c>
      <c r="B760" s="8" t="s">
        <v>168</v>
      </c>
      <c r="C760" s="15">
        <v>40543</v>
      </c>
      <c r="D760" s="16" t="s">
        <v>153</v>
      </c>
      <c r="E760" s="14"/>
      <c r="F760" s="14"/>
      <c r="G760" s="14"/>
      <c r="H760" s="14">
        <v>2550</v>
      </c>
      <c r="I760" s="14"/>
      <c r="J760" s="13">
        <f t="shared" si="11"/>
        <v>-2550</v>
      </c>
    </row>
    <row r="761" spans="1:10" ht="17.25" x14ac:dyDescent="0.15">
      <c r="A761" s="7" t="s">
        <v>398</v>
      </c>
      <c r="B761" s="8" t="s">
        <v>168</v>
      </c>
      <c r="C761" s="15">
        <v>40543</v>
      </c>
      <c r="D761" s="16" t="s">
        <v>154</v>
      </c>
      <c r="E761" s="14"/>
      <c r="F761" s="14"/>
      <c r="G761" s="14">
        <v>3000</v>
      </c>
      <c r="H761" s="14"/>
      <c r="I761" s="14"/>
      <c r="J761" s="13">
        <f t="shared" si="11"/>
        <v>-3000</v>
      </c>
    </row>
    <row r="762" spans="1:10" ht="17.25" x14ac:dyDescent="0.15">
      <c r="A762" s="7" t="s">
        <v>398</v>
      </c>
      <c r="B762" s="8" t="s">
        <v>168</v>
      </c>
      <c r="C762" s="15">
        <v>40555</v>
      </c>
      <c r="D762" s="16" t="s">
        <v>96</v>
      </c>
      <c r="E762" s="14"/>
      <c r="F762" s="14"/>
      <c r="G762" s="14"/>
      <c r="H762" s="14"/>
      <c r="I762" s="14">
        <v>1190</v>
      </c>
      <c r="J762" s="13">
        <f t="shared" si="11"/>
        <v>-1190</v>
      </c>
    </row>
    <row r="763" spans="1:10" ht="17.25" x14ac:dyDescent="0.15">
      <c r="A763" s="7" t="s">
        <v>401</v>
      </c>
      <c r="B763" s="8" t="s">
        <v>168</v>
      </c>
      <c r="C763" s="15">
        <v>40555</v>
      </c>
      <c r="D763" s="16" t="s">
        <v>176</v>
      </c>
      <c r="E763" s="14"/>
      <c r="F763" s="14"/>
      <c r="G763" s="14">
        <v>4500</v>
      </c>
      <c r="H763" s="14"/>
      <c r="I763" s="14"/>
      <c r="J763" s="13">
        <f t="shared" si="11"/>
        <v>-4500</v>
      </c>
    </row>
    <row r="764" spans="1:10" ht="17.25" x14ac:dyDescent="0.15">
      <c r="A764" s="7" t="s">
        <v>402</v>
      </c>
      <c r="B764" s="8" t="s">
        <v>168</v>
      </c>
      <c r="C764" s="15">
        <v>40556</v>
      </c>
      <c r="D764" s="16" t="s">
        <v>0</v>
      </c>
      <c r="E764" s="14"/>
      <c r="F764" s="14"/>
      <c r="G764" s="14"/>
      <c r="H764" s="14"/>
      <c r="I764" s="14">
        <v>500</v>
      </c>
      <c r="J764" s="13">
        <f t="shared" si="11"/>
        <v>-500</v>
      </c>
    </row>
    <row r="765" spans="1:10" ht="17.25" x14ac:dyDescent="0.15">
      <c r="A765" s="7" t="s">
        <v>403</v>
      </c>
      <c r="B765" s="8" t="s">
        <v>168</v>
      </c>
      <c r="C765" s="15">
        <v>40561</v>
      </c>
      <c r="D765" s="16" t="s">
        <v>177</v>
      </c>
      <c r="E765" s="14"/>
      <c r="F765" s="14">
        <v>10000</v>
      </c>
      <c r="G765" s="14"/>
      <c r="H765" s="14"/>
      <c r="I765" s="14"/>
      <c r="J765" s="13">
        <f t="shared" si="11"/>
        <v>-10000</v>
      </c>
    </row>
    <row r="766" spans="1:10" ht="17.25" x14ac:dyDescent="0.15">
      <c r="A766" s="7" t="s">
        <v>403</v>
      </c>
      <c r="B766" s="8" t="s">
        <v>168</v>
      </c>
      <c r="C766" s="15">
        <v>40570</v>
      </c>
      <c r="D766" s="16" t="s">
        <v>572</v>
      </c>
      <c r="E766" s="14"/>
      <c r="F766" s="14">
        <v>30000</v>
      </c>
      <c r="G766" s="14"/>
      <c r="H766" s="14"/>
      <c r="I766" s="14"/>
      <c r="J766" s="13">
        <f t="shared" si="11"/>
        <v>-30000</v>
      </c>
    </row>
    <row r="767" spans="1:10" ht="17.25" x14ac:dyDescent="0.15">
      <c r="A767" s="7" t="s">
        <v>403</v>
      </c>
      <c r="B767" s="8" t="s">
        <v>168</v>
      </c>
      <c r="C767" s="15">
        <v>40574</v>
      </c>
      <c r="D767" s="16" t="s">
        <v>156</v>
      </c>
      <c r="E767" s="14"/>
      <c r="F767" s="14"/>
      <c r="G767" s="14"/>
      <c r="H767" s="14"/>
      <c r="I767" s="14">
        <v>6572.79</v>
      </c>
      <c r="J767" s="13">
        <f t="shared" si="11"/>
        <v>-6572.79</v>
      </c>
    </row>
    <row r="768" spans="1:10" ht="17.25" x14ac:dyDescent="0.15">
      <c r="A768" s="7" t="s">
        <v>403</v>
      </c>
      <c r="B768" s="8" t="s">
        <v>168</v>
      </c>
      <c r="C768" s="15">
        <v>40574</v>
      </c>
      <c r="D768" s="16" t="s">
        <v>157</v>
      </c>
      <c r="E768" s="14"/>
      <c r="F768" s="14"/>
      <c r="G768" s="14">
        <v>3000</v>
      </c>
      <c r="H768" s="14"/>
      <c r="I768" s="14"/>
      <c r="J768" s="13">
        <f t="shared" si="11"/>
        <v>-3000</v>
      </c>
    </row>
    <row r="769" spans="1:10" ht="17.25" x14ac:dyDescent="0.15">
      <c r="A769" s="7" t="s">
        <v>403</v>
      </c>
      <c r="B769" s="8" t="s">
        <v>168</v>
      </c>
      <c r="C769" s="15">
        <v>40574</v>
      </c>
      <c r="D769" s="16" t="s">
        <v>527</v>
      </c>
      <c r="E769" s="14"/>
      <c r="F769" s="14"/>
      <c r="G769" s="14"/>
      <c r="H769" s="14">
        <v>2400</v>
      </c>
      <c r="I769" s="14"/>
      <c r="J769" s="13">
        <f t="shared" si="11"/>
        <v>-2400</v>
      </c>
    </row>
    <row r="770" spans="1:10" ht="17.25" x14ac:dyDescent="0.15">
      <c r="A770" s="7" t="s">
        <v>403</v>
      </c>
      <c r="B770" s="8" t="s">
        <v>168</v>
      </c>
      <c r="C770" s="15">
        <v>40595</v>
      </c>
      <c r="D770" s="16" t="s">
        <v>81</v>
      </c>
      <c r="E770" s="14"/>
      <c r="F770" s="14">
        <v>17000</v>
      </c>
      <c r="G770" s="14"/>
      <c r="H770" s="14"/>
      <c r="I770" s="14"/>
      <c r="J770" s="13">
        <f t="shared" si="11"/>
        <v>-17000</v>
      </c>
    </row>
    <row r="771" spans="1:10" ht="17.25" x14ac:dyDescent="0.15">
      <c r="A771" s="7" t="s">
        <v>403</v>
      </c>
      <c r="B771" s="8" t="s">
        <v>168</v>
      </c>
      <c r="C771" s="15">
        <v>40602</v>
      </c>
      <c r="D771" s="16" t="s">
        <v>84</v>
      </c>
      <c r="E771" s="14"/>
      <c r="F771" s="14"/>
      <c r="G771" s="14"/>
      <c r="H771" s="14"/>
      <c r="I771" s="14">
        <v>1500</v>
      </c>
      <c r="J771" s="13">
        <f t="shared" si="11"/>
        <v>-1500</v>
      </c>
    </row>
    <row r="772" spans="1:10" ht="17.25" x14ac:dyDescent="0.15">
      <c r="A772" s="7" t="s">
        <v>167</v>
      </c>
      <c r="B772" s="8" t="s">
        <v>168</v>
      </c>
      <c r="C772" s="15">
        <v>40602</v>
      </c>
      <c r="D772" s="16" t="s">
        <v>159</v>
      </c>
      <c r="E772" s="14"/>
      <c r="F772" s="14"/>
      <c r="G772" s="14">
        <v>3000</v>
      </c>
      <c r="H772" s="14"/>
      <c r="I772" s="14"/>
      <c r="J772" s="13">
        <f t="shared" ref="J772:J836" si="12">E772-F772-G772-H772-I772</f>
        <v>-3000</v>
      </c>
    </row>
    <row r="773" spans="1:10" ht="17.25" x14ac:dyDescent="0.15">
      <c r="A773" s="7" t="s">
        <v>391</v>
      </c>
      <c r="B773" s="8" t="s">
        <v>390</v>
      </c>
      <c r="C773" s="15">
        <v>40616</v>
      </c>
      <c r="D773" s="16" t="s">
        <v>404</v>
      </c>
      <c r="E773" s="14"/>
      <c r="F773" s="14"/>
      <c r="G773" s="14"/>
      <c r="H773" s="14"/>
      <c r="I773" s="14">
        <v>1500</v>
      </c>
      <c r="J773" s="13">
        <f t="shared" si="12"/>
        <v>-1500</v>
      </c>
    </row>
    <row r="774" spans="1:10" ht="17.25" x14ac:dyDescent="0.15">
      <c r="A774" s="7" t="s">
        <v>391</v>
      </c>
      <c r="B774" s="8" t="s">
        <v>168</v>
      </c>
      <c r="C774" s="15">
        <v>40618</v>
      </c>
      <c r="D774" s="16" t="s">
        <v>501</v>
      </c>
      <c r="E774" s="14"/>
      <c r="F774" s="14"/>
      <c r="G774" s="14"/>
      <c r="H774" s="14"/>
      <c r="I774" s="14">
        <v>458</v>
      </c>
      <c r="J774" s="13">
        <f t="shared" si="12"/>
        <v>-458</v>
      </c>
    </row>
    <row r="775" spans="1:10" ht="17.25" x14ac:dyDescent="0.15">
      <c r="A775" s="7" t="s">
        <v>405</v>
      </c>
      <c r="B775" s="8" t="s">
        <v>168</v>
      </c>
      <c r="C775" s="15">
        <v>40633</v>
      </c>
      <c r="D775" s="16" t="s">
        <v>500</v>
      </c>
      <c r="E775" s="14"/>
      <c r="F775" s="14"/>
      <c r="G775" s="14"/>
      <c r="H775" s="14">
        <v>-7822</v>
      </c>
      <c r="I775" s="14"/>
      <c r="J775" s="13">
        <f t="shared" si="12"/>
        <v>7822</v>
      </c>
    </row>
    <row r="776" spans="1:10" ht="17.25" x14ac:dyDescent="0.15">
      <c r="A776" s="7" t="s">
        <v>406</v>
      </c>
      <c r="B776" s="8" t="s">
        <v>168</v>
      </c>
      <c r="C776" s="15">
        <v>40633</v>
      </c>
      <c r="D776" s="16" t="s">
        <v>160</v>
      </c>
      <c r="E776" s="14"/>
      <c r="F776" s="14"/>
      <c r="G776" s="14">
        <v>3000</v>
      </c>
      <c r="H776" s="14"/>
      <c r="I776" s="14"/>
      <c r="J776" s="13">
        <f t="shared" si="12"/>
        <v>-3000</v>
      </c>
    </row>
    <row r="777" spans="1:10" ht="17.25" x14ac:dyDescent="0.15">
      <c r="A777" s="7" t="s">
        <v>406</v>
      </c>
      <c r="B777" s="8" t="s">
        <v>168</v>
      </c>
      <c r="C777" s="15">
        <v>40667</v>
      </c>
      <c r="D777" s="16" t="s">
        <v>4</v>
      </c>
      <c r="E777" s="14"/>
      <c r="F777" s="14"/>
      <c r="G777" s="14"/>
      <c r="H777" s="14"/>
      <c r="I777" s="14">
        <v>220</v>
      </c>
      <c r="J777" s="13">
        <f t="shared" si="12"/>
        <v>-220</v>
      </c>
    </row>
    <row r="778" spans="1:10" ht="17.25" x14ac:dyDescent="0.15">
      <c r="A778" s="7" t="s">
        <v>406</v>
      </c>
      <c r="B778" s="8" t="s">
        <v>168</v>
      </c>
      <c r="C778" s="15">
        <v>40675</v>
      </c>
      <c r="D778" s="16" t="s">
        <v>88</v>
      </c>
      <c r="E778" s="14"/>
      <c r="F778" s="14"/>
      <c r="G778" s="14"/>
      <c r="H778" s="14"/>
      <c r="I778" s="14">
        <v>3000</v>
      </c>
      <c r="J778" s="13">
        <f t="shared" si="12"/>
        <v>-3000</v>
      </c>
    </row>
    <row r="779" spans="1:10" ht="17.25" x14ac:dyDescent="0.15">
      <c r="A779" s="7" t="s">
        <v>406</v>
      </c>
      <c r="B779" s="8" t="s">
        <v>168</v>
      </c>
      <c r="C779" s="15">
        <v>40694</v>
      </c>
      <c r="D779" s="16" t="s">
        <v>407</v>
      </c>
      <c r="E779" s="14"/>
      <c r="F779" s="14"/>
      <c r="G779" s="14"/>
      <c r="H779" s="14">
        <v>607</v>
      </c>
      <c r="I779" s="14"/>
      <c r="J779" s="13">
        <f t="shared" si="12"/>
        <v>-607</v>
      </c>
    </row>
    <row r="780" spans="1:10" ht="17.25" x14ac:dyDescent="0.15">
      <c r="A780" s="7" t="s">
        <v>408</v>
      </c>
      <c r="B780" s="8" t="s">
        <v>168</v>
      </c>
      <c r="C780" s="15">
        <v>40703</v>
      </c>
      <c r="D780" s="16" t="s">
        <v>178</v>
      </c>
      <c r="E780" s="14"/>
      <c r="F780" s="14"/>
      <c r="G780" s="14"/>
      <c r="H780" s="14"/>
      <c r="I780" s="14">
        <v>802</v>
      </c>
      <c r="J780" s="13">
        <f t="shared" si="12"/>
        <v>-802</v>
      </c>
    </row>
    <row r="781" spans="1:10" ht="17.25" x14ac:dyDescent="0.15">
      <c r="A781" s="7" t="s">
        <v>406</v>
      </c>
      <c r="B781" s="8" t="s">
        <v>168</v>
      </c>
      <c r="C781" s="15">
        <v>40703</v>
      </c>
      <c r="D781" s="16" t="s">
        <v>196</v>
      </c>
      <c r="E781" s="14"/>
      <c r="F781" s="14"/>
      <c r="G781" s="14"/>
      <c r="H781" s="14"/>
      <c r="I781" s="14">
        <v>1920</v>
      </c>
      <c r="J781" s="13">
        <f t="shared" si="12"/>
        <v>-1920</v>
      </c>
    </row>
    <row r="782" spans="1:10" ht="17.25" x14ac:dyDescent="0.15">
      <c r="A782" s="7" t="s">
        <v>406</v>
      </c>
      <c r="B782" s="8" t="s">
        <v>168</v>
      </c>
      <c r="C782" s="15">
        <v>40710</v>
      </c>
      <c r="D782" s="16" t="s">
        <v>75</v>
      </c>
      <c r="E782" s="14"/>
      <c r="F782" s="14"/>
      <c r="G782" s="14">
        <v>1500</v>
      </c>
      <c r="H782" s="14"/>
      <c r="I782" s="14"/>
      <c r="J782" s="13">
        <f t="shared" si="12"/>
        <v>-1500</v>
      </c>
    </row>
    <row r="783" spans="1:10" ht="17.25" x14ac:dyDescent="0.15">
      <c r="A783" s="7" t="s">
        <v>406</v>
      </c>
      <c r="B783" s="8" t="s">
        <v>168</v>
      </c>
      <c r="C783" s="15">
        <v>40731</v>
      </c>
      <c r="D783" s="16" t="s">
        <v>193</v>
      </c>
      <c r="E783" s="14"/>
      <c r="F783" s="14">
        <v>1500</v>
      </c>
      <c r="G783" s="14"/>
      <c r="H783" s="14"/>
      <c r="I783" s="14"/>
      <c r="J783" s="13">
        <f t="shared" si="12"/>
        <v>-1500</v>
      </c>
    </row>
    <row r="784" spans="1:10" ht="17.25" x14ac:dyDescent="0.3">
      <c r="A784" s="7" t="s">
        <v>409</v>
      </c>
      <c r="B784" s="8" t="s">
        <v>410</v>
      </c>
      <c r="C784" s="9">
        <v>40185</v>
      </c>
      <c r="D784" s="10" t="s">
        <v>63</v>
      </c>
      <c r="E784" s="11"/>
      <c r="F784" s="14"/>
      <c r="G784" s="14"/>
      <c r="H784" s="14"/>
      <c r="I784" s="11">
        <v>136</v>
      </c>
      <c r="J784" s="13">
        <f t="shared" si="12"/>
        <v>-136</v>
      </c>
    </row>
    <row r="785" spans="1:10" ht="17.25" x14ac:dyDescent="0.3">
      <c r="A785" s="7" t="s">
        <v>409</v>
      </c>
      <c r="B785" s="8" t="s">
        <v>410</v>
      </c>
      <c r="C785" s="9">
        <v>40207</v>
      </c>
      <c r="D785" s="10" t="s">
        <v>266</v>
      </c>
      <c r="E785" s="11"/>
      <c r="F785" s="11"/>
      <c r="G785" s="11"/>
      <c r="H785" s="11"/>
      <c r="I785" s="11">
        <v>2000</v>
      </c>
      <c r="J785" s="13">
        <f t="shared" si="12"/>
        <v>-2000</v>
      </c>
    </row>
    <row r="786" spans="1:10" ht="17.25" x14ac:dyDescent="0.3">
      <c r="A786" s="7" t="s">
        <v>409</v>
      </c>
      <c r="B786" s="8" t="s">
        <v>410</v>
      </c>
      <c r="C786" s="9">
        <v>40209</v>
      </c>
      <c r="D786" s="10" t="s">
        <v>119</v>
      </c>
      <c r="E786" s="11">
        <v>15900</v>
      </c>
      <c r="F786" s="11"/>
      <c r="G786" s="11"/>
      <c r="H786" s="11"/>
      <c r="I786" s="11"/>
      <c r="J786" s="13">
        <f t="shared" si="12"/>
        <v>15900</v>
      </c>
    </row>
    <row r="787" spans="1:10" ht="17.25" x14ac:dyDescent="0.3">
      <c r="A787" s="7" t="s">
        <v>409</v>
      </c>
      <c r="B787" s="8" t="s">
        <v>410</v>
      </c>
      <c r="C787" s="9">
        <v>40209</v>
      </c>
      <c r="D787" s="10" t="s">
        <v>278</v>
      </c>
      <c r="E787" s="11"/>
      <c r="F787" s="14"/>
      <c r="G787" s="11"/>
      <c r="H787" s="11">
        <v>1200</v>
      </c>
      <c r="I787" s="11"/>
      <c r="J787" s="13">
        <f t="shared" si="12"/>
        <v>-1200</v>
      </c>
    </row>
    <row r="788" spans="1:10" ht="17.25" x14ac:dyDescent="0.3">
      <c r="A788" s="7" t="s">
        <v>409</v>
      </c>
      <c r="B788" s="8" t="s">
        <v>410</v>
      </c>
      <c r="C788" s="9">
        <v>40209</v>
      </c>
      <c r="D788" s="10" t="s">
        <v>278</v>
      </c>
      <c r="E788" s="11"/>
      <c r="F788" s="14"/>
      <c r="G788" s="14"/>
      <c r="H788" s="11">
        <v>2559.25</v>
      </c>
      <c r="I788" s="11"/>
      <c r="J788" s="13">
        <f t="shared" si="12"/>
        <v>-2559.25</v>
      </c>
    </row>
    <row r="789" spans="1:10" ht="17.25" x14ac:dyDescent="0.3">
      <c r="A789" s="7" t="s">
        <v>409</v>
      </c>
      <c r="B789" s="8" t="s">
        <v>410</v>
      </c>
      <c r="C789" s="9">
        <v>40209</v>
      </c>
      <c r="D789" s="10" t="s">
        <v>120</v>
      </c>
      <c r="E789" s="11"/>
      <c r="F789" s="11"/>
      <c r="G789" s="11">
        <v>1785</v>
      </c>
      <c r="H789" s="11"/>
      <c r="I789" s="11"/>
      <c r="J789" s="13">
        <f t="shared" si="12"/>
        <v>-1785</v>
      </c>
    </row>
    <row r="790" spans="1:10" ht="17.25" x14ac:dyDescent="0.3">
      <c r="A790" s="7" t="s">
        <v>409</v>
      </c>
      <c r="B790" s="8" t="s">
        <v>410</v>
      </c>
      <c r="C790" s="9">
        <v>40209</v>
      </c>
      <c r="D790" s="10" t="s">
        <v>120</v>
      </c>
      <c r="E790" s="11"/>
      <c r="F790" s="14"/>
      <c r="G790" s="11">
        <v>1245</v>
      </c>
      <c r="H790" s="14"/>
      <c r="I790" s="14"/>
      <c r="J790" s="13">
        <f t="shared" si="12"/>
        <v>-1245</v>
      </c>
    </row>
    <row r="791" spans="1:10" ht="17.25" x14ac:dyDescent="0.3">
      <c r="A791" s="7" t="s">
        <v>409</v>
      </c>
      <c r="B791" s="8" t="s">
        <v>410</v>
      </c>
      <c r="C791" s="9">
        <v>40213</v>
      </c>
      <c r="D791" s="10" t="s">
        <v>121</v>
      </c>
      <c r="E791" s="11"/>
      <c r="F791" s="11"/>
      <c r="G791" s="11"/>
      <c r="H791" s="11"/>
      <c r="I791" s="11">
        <v>58</v>
      </c>
      <c r="J791" s="13">
        <f t="shared" si="12"/>
        <v>-58</v>
      </c>
    </row>
    <row r="792" spans="1:10" ht="17.25" x14ac:dyDescent="0.3">
      <c r="A792" s="7" t="s">
        <v>409</v>
      </c>
      <c r="B792" s="8" t="s">
        <v>410</v>
      </c>
      <c r="C792" s="9">
        <v>40213</v>
      </c>
      <c r="D792" s="10" t="s">
        <v>121</v>
      </c>
      <c r="E792" s="11"/>
      <c r="F792" s="14"/>
      <c r="G792" s="14"/>
      <c r="H792" s="14"/>
      <c r="I792" s="11">
        <v>130</v>
      </c>
      <c r="J792" s="13">
        <f t="shared" si="12"/>
        <v>-130</v>
      </c>
    </row>
    <row r="793" spans="1:10" ht="17.25" x14ac:dyDescent="0.3">
      <c r="A793" s="7" t="s">
        <v>409</v>
      </c>
      <c r="B793" s="8" t="s">
        <v>410</v>
      </c>
      <c r="C793" s="9">
        <v>40235</v>
      </c>
      <c r="D793" s="10" t="s">
        <v>122</v>
      </c>
      <c r="E793" s="11">
        <v>56774</v>
      </c>
      <c r="F793" s="14"/>
      <c r="G793" s="14"/>
      <c r="H793" s="14"/>
      <c r="I793" s="11"/>
      <c r="J793" s="13">
        <f t="shared" si="12"/>
        <v>56774</v>
      </c>
    </row>
    <row r="794" spans="1:10" ht="17.25" x14ac:dyDescent="0.3">
      <c r="A794" s="7" t="s">
        <v>411</v>
      </c>
      <c r="B794" s="8" t="s">
        <v>410</v>
      </c>
      <c r="C794" s="9">
        <v>40237</v>
      </c>
      <c r="D794" s="10" t="s">
        <v>268</v>
      </c>
      <c r="E794" s="11"/>
      <c r="F794" s="14"/>
      <c r="G794" s="11">
        <v>775</v>
      </c>
      <c r="H794" s="14"/>
      <c r="I794" s="11"/>
      <c r="J794" s="13">
        <f t="shared" si="12"/>
        <v>-775</v>
      </c>
    </row>
    <row r="795" spans="1:10" ht="17.25" x14ac:dyDescent="0.3">
      <c r="A795" s="7" t="s">
        <v>411</v>
      </c>
      <c r="B795" s="8" t="s">
        <v>412</v>
      </c>
      <c r="C795" s="9">
        <v>40242</v>
      </c>
      <c r="D795" s="10" t="s">
        <v>17</v>
      </c>
      <c r="E795" s="11"/>
      <c r="F795" s="14"/>
      <c r="G795" s="14"/>
      <c r="H795" s="14"/>
      <c r="I795" s="11">
        <v>40</v>
      </c>
      <c r="J795" s="13">
        <f t="shared" si="12"/>
        <v>-40</v>
      </c>
    </row>
    <row r="796" spans="1:10" ht="17.25" x14ac:dyDescent="0.3">
      <c r="A796" s="7" t="s">
        <v>413</v>
      </c>
      <c r="B796" s="8" t="s">
        <v>412</v>
      </c>
      <c r="C796" s="9">
        <v>40245</v>
      </c>
      <c r="D796" s="10" t="s">
        <v>269</v>
      </c>
      <c r="E796" s="11"/>
      <c r="F796" s="14"/>
      <c r="G796" s="14"/>
      <c r="H796" s="11">
        <v>5100</v>
      </c>
      <c r="I796" s="14"/>
      <c r="J796" s="13">
        <f t="shared" si="12"/>
        <v>-5100</v>
      </c>
    </row>
    <row r="797" spans="1:10" ht="17.25" x14ac:dyDescent="0.3">
      <c r="A797" s="7" t="s">
        <v>413</v>
      </c>
      <c r="B797" s="8" t="s">
        <v>412</v>
      </c>
      <c r="C797" s="9">
        <v>40248</v>
      </c>
      <c r="D797" s="10" t="s">
        <v>65</v>
      </c>
      <c r="E797" s="11">
        <v>59966</v>
      </c>
      <c r="F797" s="14"/>
      <c r="G797" s="14"/>
      <c r="H797" s="11"/>
      <c r="I797" s="14"/>
      <c r="J797" s="13">
        <f t="shared" si="12"/>
        <v>59966</v>
      </c>
    </row>
    <row r="798" spans="1:10" ht="17.25" x14ac:dyDescent="0.3">
      <c r="A798" s="7" t="s">
        <v>413</v>
      </c>
      <c r="B798" s="8" t="s">
        <v>412</v>
      </c>
      <c r="C798" s="9">
        <v>40268</v>
      </c>
      <c r="D798" s="10" t="s">
        <v>280</v>
      </c>
      <c r="E798" s="11"/>
      <c r="F798" s="14"/>
      <c r="G798" s="14"/>
      <c r="H798" s="11">
        <v>486.6</v>
      </c>
      <c r="I798" s="14"/>
      <c r="J798" s="13">
        <f t="shared" si="12"/>
        <v>-486.6</v>
      </c>
    </row>
    <row r="799" spans="1:10" ht="17.25" x14ac:dyDescent="0.3">
      <c r="A799" s="7" t="s">
        <v>413</v>
      </c>
      <c r="B799" s="8" t="s">
        <v>412</v>
      </c>
      <c r="C799" s="9">
        <v>40268</v>
      </c>
      <c r="D799" s="10" t="s">
        <v>270</v>
      </c>
      <c r="E799" s="11"/>
      <c r="F799" s="14"/>
      <c r="G799" s="11">
        <v>1075</v>
      </c>
      <c r="H799" s="14"/>
      <c r="I799" s="14"/>
      <c r="J799" s="13">
        <f t="shared" si="12"/>
        <v>-1075</v>
      </c>
    </row>
    <row r="800" spans="1:10" ht="17.25" x14ac:dyDescent="0.3">
      <c r="A800" s="7" t="s">
        <v>413</v>
      </c>
      <c r="B800" s="8" t="s">
        <v>412</v>
      </c>
      <c r="C800" s="9">
        <v>40274</v>
      </c>
      <c r="D800" s="10" t="s">
        <v>17</v>
      </c>
      <c r="E800" s="11"/>
      <c r="F800" s="14"/>
      <c r="G800" s="14"/>
      <c r="H800" s="14"/>
      <c r="I800" s="11">
        <v>36</v>
      </c>
      <c r="J800" s="13">
        <f t="shared" si="12"/>
        <v>-36</v>
      </c>
    </row>
    <row r="801" spans="1:10" ht="17.25" x14ac:dyDescent="0.3">
      <c r="A801" s="7" t="s">
        <v>414</v>
      </c>
      <c r="B801" s="8" t="s">
        <v>412</v>
      </c>
      <c r="C801" s="9">
        <v>40282</v>
      </c>
      <c r="D801" s="10" t="s">
        <v>242</v>
      </c>
      <c r="E801" s="11"/>
      <c r="F801" s="14"/>
      <c r="G801" s="14"/>
      <c r="H801" s="14"/>
      <c r="I801" s="11">
        <v>440</v>
      </c>
      <c r="J801" s="13">
        <f t="shared" si="12"/>
        <v>-440</v>
      </c>
    </row>
    <row r="802" spans="1:10" ht="17.25" x14ac:dyDescent="0.3">
      <c r="A802" s="7" t="s">
        <v>414</v>
      </c>
      <c r="B802" s="8" t="s">
        <v>412</v>
      </c>
      <c r="C802" s="9">
        <v>40298</v>
      </c>
      <c r="D802" s="10" t="s">
        <v>283</v>
      </c>
      <c r="E802" s="11"/>
      <c r="F802" s="14"/>
      <c r="G802" s="14"/>
      <c r="H802" s="11">
        <v>110</v>
      </c>
      <c r="I802" s="14"/>
      <c r="J802" s="13">
        <f t="shared" si="12"/>
        <v>-110</v>
      </c>
    </row>
    <row r="803" spans="1:10" ht="17.25" x14ac:dyDescent="0.3">
      <c r="A803" s="7" t="s">
        <v>414</v>
      </c>
      <c r="B803" s="8" t="s">
        <v>412</v>
      </c>
      <c r="C803" s="9">
        <v>40298</v>
      </c>
      <c r="D803" s="10" t="s">
        <v>284</v>
      </c>
      <c r="E803" s="11"/>
      <c r="F803" s="14"/>
      <c r="G803" s="11">
        <v>180</v>
      </c>
      <c r="H803" s="14"/>
      <c r="I803" s="14"/>
      <c r="J803" s="13">
        <f t="shared" si="12"/>
        <v>-180</v>
      </c>
    </row>
    <row r="804" spans="1:10" ht="17.25" x14ac:dyDescent="0.3">
      <c r="A804" s="7" t="s">
        <v>414</v>
      </c>
      <c r="B804" s="8" t="s">
        <v>412</v>
      </c>
      <c r="C804" s="9">
        <v>40304</v>
      </c>
      <c r="D804" s="10" t="s">
        <v>285</v>
      </c>
      <c r="E804" s="11"/>
      <c r="F804" s="14"/>
      <c r="G804" s="14"/>
      <c r="H804" s="14"/>
      <c r="I804" s="11">
        <v>12</v>
      </c>
      <c r="J804" s="13">
        <f t="shared" si="12"/>
        <v>-12</v>
      </c>
    </row>
    <row r="805" spans="1:10" ht="17.25" x14ac:dyDescent="0.3">
      <c r="A805" s="7" t="s">
        <v>414</v>
      </c>
      <c r="B805" s="8" t="s">
        <v>412</v>
      </c>
      <c r="C805" s="9">
        <v>40329</v>
      </c>
      <c r="D805" s="10" t="s">
        <v>286</v>
      </c>
      <c r="E805" s="11"/>
      <c r="F805" s="14"/>
      <c r="G805" s="14"/>
      <c r="H805" s="11">
        <v>1676.5</v>
      </c>
      <c r="I805" s="14"/>
      <c r="J805" s="13">
        <f t="shared" si="12"/>
        <v>-1676.5</v>
      </c>
    </row>
    <row r="806" spans="1:10" ht="17.25" x14ac:dyDescent="0.3">
      <c r="A806" s="7" t="s">
        <v>414</v>
      </c>
      <c r="B806" s="8" t="s">
        <v>412</v>
      </c>
      <c r="C806" s="9">
        <v>40329</v>
      </c>
      <c r="D806" s="10" t="s">
        <v>287</v>
      </c>
      <c r="E806" s="11"/>
      <c r="F806" s="14"/>
      <c r="G806" s="11">
        <v>1125</v>
      </c>
      <c r="H806" s="14"/>
      <c r="I806" s="14"/>
      <c r="J806" s="13">
        <f t="shared" si="12"/>
        <v>-1125</v>
      </c>
    </row>
    <row r="807" spans="1:10" ht="17.25" x14ac:dyDescent="0.3">
      <c r="A807" s="7" t="s">
        <v>414</v>
      </c>
      <c r="B807" s="8" t="s">
        <v>412</v>
      </c>
      <c r="C807" s="9">
        <v>40329</v>
      </c>
      <c r="D807" s="10" t="s">
        <v>123</v>
      </c>
      <c r="E807" s="11"/>
      <c r="F807" s="14"/>
      <c r="G807" s="14"/>
      <c r="H807" s="14"/>
      <c r="I807" s="11">
        <v>47958.8</v>
      </c>
      <c r="J807" s="13">
        <f t="shared" si="12"/>
        <v>-47958.8</v>
      </c>
    </row>
    <row r="808" spans="1:10" ht="17.25" x14ac:dyDescent="0.3">
      <c r="A808" s="7" t="s">
        <v>414</v>
      </c>
      <c r="B808" s="8" t="s">
        <v>412</v>
      </c>
      <c r="C808" s="9">
        <v>40336</v>
      </c>
      <c r="D808" s="10" t="s">
        <v>288</v>
      </c>
      <c r="E808" s="11"/>
      <c r="F808" s="14"/>
      <c r="G808" s="14"/>
      <c r="H808" s="14"/>
      <c r="I808" s="11">
        <v>72</v>
      </c>
      <c r="J808" s="13">
        <f t="shared" si="12"/>
        <v>-72</v>
      </c>
    </row>
    <row r="809" spans="1:10" ht="17.25" x14ac:dyDescent="0.3">
      <c r="A809" s="7" t="s">
        <v>414</v>
      </c>
      <c r="B809" s="8" t="s">
        <v>412</v>
      </c>
      <c r="C809" s="9">
        <v>40359</v>
      </c>
      <c r="D809" s="10" t="s">
        <v>290</v>
      </c>
      <c r="E809" s="11"/>
      <c r="F809" s="14"/>
      <c r="G809" s="11">
        <v>460</v>
      </c>
      <c r="H809" s="14"/>
      <c r="I809" s="14"/>
      <c r="J809" s="13">
        <f t="shared" si="12"/>
        <v>-460</v>
      </c>
    </row>
    <row r="810" spans="1:10" ht="17.25" x14ac:dyDescent="0.3">
      <c r="A810" s="7" t="s">
        <v>414</v>
      </c>
      <c r="B810" s="8" t="s">
        <v>412</v>
      </c>
      <c r="C810" s="9">
        <v>40359</v>
      </c>
      <c r="D810" s="10" t="s">
        <v>287</v>
      </c>
      <c r="E810" s="11"/>
      <c r="F810" s="14"/>
      <c r="G810" s="14"/>
      <c r="H810" s="14"/>
      <c r="I810" s="11">
        <v>2000</v>
      </c>
      <c r="J810" s="13">
        <f t="shared" si="12"/>
        <v>-2000</v>
      </c>
    </row>
    <row r="811" spans="1:10" ht="17.25" x14ac:dyDescent="0.3">
      <c r="A811" s="7" t="s">
        <v>414</v>
      </c>
      <c r="B811" s="8" t="s">
        <v>412</v>
      </c>
      <c r="C811" s="9">
        <v>40359</v>
      </c>
      <c r="D811" s="10" t="s">
        <v>270</v>
      </c>
      <c r="E811" s="11"/>
      <c r="F811" s="14"/>
      <c r="G811" s="14"/>
      <c r="H811" s="14"/>
      <c r="I811" s="11">
        <v>40.799999999999997</v>
      </c>
      <c r="J811" s="13">
        <f t="shared" si="12"/>
        <v>-40.799999999999997</v>
      </c>
    </row>
    <row r="812" spans="1:10" ht="17.25" x14ac:dyDescent="0.3">
      <c r="A812" s="7" t="s">
        <v>414</v>
      </c>
      <c r="B812" s="8" t="s">
        <v>412</v>
      </c>
      <c r="C812" s="9">
        <v>40365</v>
      </c>
      <c r="D812" s="10" t="s">
        <v>291</v>
      </c>
      <c r="E812" s="11"/>
      <c r="F812" s="14"/>
      <c r="G812" s="14"/>
      <c r="H812" s="14"/>
      <c r="I812" s="11">
        <v>100</v>
      </c>
      <c r="J812" s="13">
        <f t="shared" si="12"/>
        <v>-100</v>
      </c>
    </row>
    <row r="813" spans="1:10" ht="17.25" x14ac:dyDescent="0.3">
      <c r="A813" s="7" t="s">
        <v>414</v>
      </c>
      <c r="B813" s="8" t="s">
        <v>412</v>
      </c>
      <c r="C813" s="9">
        <v>40389</v>
      </c>
      <c r="D813" s="10" t="s">
        <v>124</v>
      </c>
      <c r="E813" s="11"/>
      <c r="F813" s="11">
        <v>5000</v>
      </c>
      <c r="G813" s="14"/>
      <c r="H813" s="14"/>
      <c r="I813" s="14"/>
      <c r="J813" s="13">
        <f t="shared" si="12"/>
        <v>-5000</v>
      </c>
    </row>
    <row r="814" spans="1:10" ht="17.25" x14ac:dyDescent="0.3">
      <c r="A814" s="7" t="s">
        <v>414</v>
      </c>
      <c r="B814" s="8" t="s">
        <v>412</v>
      </c>
      <c r="C814" s="9">
        <v>40390</v>
      </c>
      <c r="D814" s="10" t="s">
        <v>287</v>
      </c>
      <c r="E814" s="11"/>
      <c r="F814" s="14"/>
      <c r="G814" s="14"/>
      <c r="H814" s="11">
        <v>14435.17</v>
      </c>
      <c r="I814" s="14"/>
      <c r="J814" s="13">
        <f t="shared" si="12"/>
        <v>-14435.17</v>
      </c>
    </row>
    <row r="815" spans="1:10" ht="17.25" x14ac:dyDescent="0.3">
      <c r="A815" s="7" t="s">
        <v>414</v>
      </c>
      <c r="B815" s="8" t="s">
        <v>412</v>
      </c>
      <c r="C815" s="9">
        <v>40390</v>
      </c>
      <c r="D815" s="10" t="s">
        <v>292</v>
      </c>
      <c r="E815" s="11"/>
      <c r="F815" s="14"/>
      <c r="G815" s="11">
        <v>125</v>
      </c>
      <c r="H815" s="14"/>
      <c r="I815" s="14"/>
      <c r="J815" s="13">
        <f t="shared" si="12"/>
        <v>-125</v>
      </c>
    </row>
    <row r="816" spans="1:10" ht="17.25" x14ac:dyDescent="0.3">
      <c r="A816" s="7" t="s">
        <v>414</v>
      </c>
      <c r="B816" s="8" t="s">
        <v>412</v>
      </c>
      <c r="C816" s="9">
        <v>40396</v>
      </c>
      <c r="D816" s="10" t="s">
        <v>293</v>
      </c>
      <c r="E816" s="11"/>
      <c r="F816" s="14"/>
      <c r="G816" s="14"/>
      <c r="H816" s="14"/>
      <c r="I816" s="11">
        <v>6</v>
      </c>
      <c r="J816" s="13">
        <f t="shared" si="12"/>
        <v>-6</v>
      </c>
    </row>
    <row r="817" spans="1:10" ht="17.25" x14ac:dyDescent="0.3">
      <c r="A817" s="7" t="s">
        <v>414</v>
      </c>
      <c r="B817" s="8" t="s">
        <v>412</v>
      </c>
      <c r="C817" s="9">
        <v>40421</v>
      </c>
      <c r="D817" s="10" t="s">
        <v>415</v>
      </c>
      <c r="E817" s="11">
        <v>12500</v>
      </c>
      <c r="F817" s="14"/>
      <c r="G817" s="14"/>
      <c r="H817" s="14"/>
      <c r="I817" s="14"/>
      <c r="J817" s="13">
        <f t="shared" si="12"/>
        <v>12500</v>
      </c>
    </row>
    <row r="818" spans="1:10" ht="17.25" x14ac:dyDescent="0.3">
      <c r="A818" s="7" t="s">
        <v>179</v>
      </c>
      <c r="B818" s="8" t="s">
        <v>412</v>
      </c>
      <c r="C818" s="9">
        <v>40421</v>
      </c>
      <c r="D818" s="10" t="s">
        <v>416</v>
      </c>
      <c r="E818" s="14"/>
      <c r="F818" s="14"/>
      <c r="G818" s="14"/>
      <c r="H818" s="14"/>
      <c r="I818" s="14">
        <v>25000</v>
      </c>
      <c r="J818" s="13">
        <f t="shared" si="12"/>
        <v>-25000</v>
      </c>
    </row>
    <row r="819" spans="1:10" ht="17.25" x14ac:dyDescent="0.3">
      <c r="A819" s="7" t="s">
        <v>179</v>
      </c>
      <c r="B819" s="8" t="s">
        <v>412</v>
      </c>
      <c r="C819" s="9">
        <v>40434</v>
      </c>
      <c r="D819" s="10" t="s">
        <v>417</v>
      </c>
      <c r="E819" s="14"/>
      <c r="F819" s="14"/>
      <c r="G819" s="14"/>
      <c r="H819" s="14"/>
      <c r="I819" s="14">
        <v>3000</v>
      </c>
      <c r="J819" s="13">
        <f t="shared" si="12"/>
        <v>-3000</v>
      </c>
    </row>
    <row r="820" spans="1:10" ht="17.25" x14ac:dyDescent="0.3">
      <c r="A820" s="7" t="s">
        <v>179</v>
      </c>
      <c r="B820" s="8" t="s">
        <v>412</v>
      </c>
      <c r="C820" s="9">
        <v>40451</v>
      </c>
      <c r="D820" s="10" t="s">
        <v>418</v>
      </c>
      <c r="E820" s="14"/>
      <c r="F820" s="14"/>
      <c r="G820" s="14"/>
      <c r="H820" s="14">
        <v>9555</v>
      </c>
      <c r="I820" s="14"/>
      <c r="J820" s="13">
        <f t="shared" si="12"/>
        <v>-9555</v>
      </c>
    </row>
    <row r="821" spans="1:10" ht="17.25" x14ac:dyDescent="0.3">
      <c r="A821" s="7" t="s">
        <v>179</v>
      </c>
      <c r="B821" s="8" t="s">
        <v>412</v>
      </c>
      <c r="C821" s="9">
        <v>40451</v>
      </c>
      <c r="D821" s="10" t="s">
        <v>419</v>
      </c>
      <c r="E821" s="14"/>
      <c r="F821" s="14"/>
      <c r="G821" s="14"/>
      <c r="H821" s="14">
        <v>434</v>
      </c>
      <c r="I821" s="14"/>
      <c r="J821" s="13">
        <f t="shared" si="12"/>
        <v>-434</v>
      </c>
    </row>
    <row r="822" spans="1:10" ht="17.25" x14ac:dyDescent="0.3">
      <c r="A822" s="7" t="s">
        <v>179</v>
      </c>
      <c r="B822" s="8" t="s">
        <v>412</v>
      </c>
      <c r="C822" s="9">
        <v>40451</v>
      </c>
      <c r="D822" s="10" t="s">
        <v>420</v>
      </c>
      <c r="E822" s="14"/>
      <c r="F822" s="14"/>
      <c r="G822" s="14">
        <v>1645</v>
      </c>
      <c r="H822" s="14"/>
      <c r="I822" s="14"/>
      <c r="J822" s="13">
        <f t="shared" si="12"/>
        <v>-1645</v>
      </c>
    </row>
    <row r="823" spans="1:10" ht="17.25" x14ac:dyDescent="0.3">
      <c r="A823" s="7" t="s">
        <v>421</v>
      </c>
      <c r="B823" s="8" t="s">
        <v>422</v>
      </c>
      <c r="C823" s="9">
        <v>40464</v>
      </c>
      <c r="D823" s="10" t="s">
        <v>423</v>
      </c>
      <c r="E823" s="14"/>
      <c r="F823" s="14"/>
      <c r="G823" s="14"/>
      <c r="H823" s="14"/>
      <c r="I823" s="14">
        <v>126</v>
      </c>
      <c r="J823" s="13">
        <f t="shared" si="12"/>
        <v>-126</v>
      </c>
    </row>
    <row r="824" spans="1:10" ht="17.25" x14ac:dyDescent="0.3">
      <c r="A824" s="7" t="s">
        <v>414</v>
      </c>
      <c r="B824" s="8" t="s">
        <v>424</v>
      </c>
      <c r="C824" s="9">
        <v>40482</v>
      </c>
      <c r="D824" s="10" t="s">
        <v>425</v>
      </c>
      <c r="E824" s="14"/>
      <c r="F824" s="14"/>
      <c r="G824" s="14"/>
      <c r="H824" s="14">
        <v>1235</v>
      </c>
      <c r="I824" s="14"/>
      <c r="J824" s="13">
        <f t="shared" si="12"/>
        <v>-1235</v>
      </c>
    </row>
    <row r="825" spans="1:10" ht="17.25" x14ac:dyDescent="0.3">
      <c r="A825" s="7" t="s">
        <v>179</v>
      </c>
      <c r="B825" s="8" t="s">
        <v>424</v>
      </c>
      <c r="C825" s="9">
        <v>40482</v>
      </c>
      <c r="D825" s="10" t="s">
        <v>426</v>
      </c>
      <c r="E825" s="14"/>
      <c r="F825" s="14"/>
      <c r="G825" s="14">
        <v>250</v>
      </c>
      <c r="H825" s="14"/>
      <c r="I825" s="14"/>
      <c r="J825" s="13">
        <f t="shared" si="12"/>
        <v>-250</v>
      </c>
    </row>
    <row r="826" spans="1:10" ht="17.25" x14ac:dyDescent="0.3">
      <c r="A826" s="7" t="s">
        <v>179</v>
      </c>
      <c r="B826" s="8" t="s">
        <v>424</v>
      </c>
      <c r="C826" s="9">
        <v>40492</v>
      </c>
      <c r="D826" s="10" t="s">
        <v>427</v>
      </c>
      <c r="E826" s="14"/>
      <c r="F826" s="14"/>
      <c r="G826" s="14"/>
      <c r="H826" s="14"/>
      <c r="I826" s="14">
        <v>14</v>
      </c>
      <c r="J826" s="13">
        <f t="shared" si="12"/>
        <v>-14</v>
      </c>
    </row>
    <row r="827" spans="1:10" ht="17.25" x14ac:dyDescent="0.3">
      <c r="A827" s="7" t="s">
        <v>179</v>
      </c>
      <c r="B827" s="8" t="s">
        <v>424</v>
      </c>
      <c r="C827" s="9">
        <v>40512</v>
      </c>
      <c r="D827" s="10" t="s">
        <v>428</v>
      </c>
      <c r="E827" s="14"/>
      <c r="F827" s="14"/>
      <c r="G827" s="14">
        <v>590</v>
      </c>
      <c r="H827" s="14"/>
      <c r="I827" s="14"/>
      <c r="J827" s="13">
        <f t="shared" si="12"/>
        <v>-590</v>
      </c>
    </row>
    <row r="828" spans="1:10" ht="17.25" x14ac:dyDescent="0.3">
      <c r="A828" s="7" t="s">
        <v>429</v>
      </c>
      <c r="B828" s="8" t="s">
        <v>424</v>
      </c>
      <c r="C828" s="9">
        <v>40522</v>
      </c>
      <c r="D828" s="10" t="s">
        <v>430</v>
      </c>
      <c r="E828" s="14"/>
      <c r="F828" s="14"/>
      <c r="G828" s="14"/>
      <c r="H828" s="14"/>
      <c r="I828" s="14">
        <v>12</v>
      </c>
      <c r="J828" s="13">
        <f t="shared" si="12"/>
        <v>-12</v>
      </c>
    </row>
    <row r="829" spans="1:10" ht="17.25" x14ac:dyDescent="0.3">
      <c r="A829" s="7" t="s">
        <v>429</v>
      </c>
      <c r="B829" s="8" t="s">
        <v>424</v>
      </c>
      <c r="C829" s="9">
        <v>40542</v>
      </c>
      <c r="D829" s="10" t="s">
        <v>431</v>
      </c>
      <c r="E829" s="14"/>
      <c r="F829" s="14"/>
      <c r="G829" s="14"/>
      <c r="H829" s="14">
        <v>20000</v>
      </c>
      <c r="I829" s="14"/>
      <c r="J829" s="13">
        <f t="shared" si="12"/>
        <v>-20000</v>
      </c>
    </row>
    <row r="830" spans="1:10" ht="17.25" x14ac:dyDescent="0.3">
      <c r="A830" s="7" t="s">
        <v>429</v>
      </c>
      <c r="B830" s="8" t="s">
        <v>424</v>
      </c>
      <c r="C830" s="9">
        <v>40543</v>
      </c>
      <c r="D830" s="10" t="s">
        <v>432</v>
      </c>
      <c r="E830" s="14">
        <v>19000</v>
      </c>
      <c r="F830" s="14"/>
      <c r="G830" s="14"/>
      <c r="H830" s="14"/>
      <c r="I830" s="14"/>
      <c r="J830" s="13">
        <f t="shared" si="12"/>
        <v>19000</v>
      </c>
    </row>
    <row r="831" spans="1:10" ht="17.25" x14ac:dyDescent="0.3">
      <c r="A831" s="7" t="s">
        <v>429</v>
      </c>
      <c r="B831" s="8" t="s">
        <v>424</v>
      </c>
      <c r="C831" s="9">
        <v>40574</v>
      </c>
      <c r="D831" s="10" t="s">
        <v>513</v>
      </c>
      <c r="E831" s="14"/>
      <c r="F831" s="14"/>
      <c r="G831" s="14"/>
      <c r="H831" s="14"/>
      <c r="I831" s="14">
        <v>2816.91</v>
      </c>
      <c r="J831" s="13">
        <f t="shared" si="12"/>
        <v>-2816.91</v>
      </c>
    </row>
    <row r="832" spans="1:10" ht="17.25" x14ac:dyDescent="0.3">
      <c r="A832" s="7" t="s">
        <v>433</v>
      </c>
      <c r="B832" s="8" t="s">
        <v>434</v>
      </c>
      <c r="C832" s="9">
        <v>40618</v>
      </c>
      <c r="D832" s="10" t="s">
        <v>435</v>
      </c>
      <c r="E832" s="14"/>
      <c r="F832" s="14"/>
      <c r="G832" s="14"/>
      <c r="H832" s="14"/>
      <c r="I832" s="14">
        <v>320</v>
      </c>
      <c r="J832" s="13">
        <f t="shared" si="12"/>
        <v>-320</v>
      </c>
    </row>
    <row r="833" spans="1:10" ht="17.25" x14ac:dyDescent="0.3">
      <c r="A833" s="7" t="s">
        <v>436</v>
      </c>
      <c r="B833" s="8" t="s">
        <v>437</v>
      </c>
      <c r="C833" s="9">
        <v>40652</v>
      </c>
      <c r="D833" s="10" t="s">
        <v>438</v>
      </c>
      <c r="E833" s="14"/>
      <c r="F833" s="14"/>
      <c r="G833" s="14"/>
      <c r="H833" s="14"/>
      <c r="I833" s="14">
        <v>560</v>
      </c>
      <c r="J833" s="13">
        <f t="shared" si="12"/>
        <v>-560</v>
      </c>
    </row>
    <row r="834" spans="1:10" ht="17.25" x14ac:dyDescent="0.3">
      <c r="A834" s="7" t="s">
        <v>439</v>
      </c>
      <c r="B834" s="8" t="s">
        <v>437</v>
      </c>
      <c r="C834" s="9">
        <v>40662</v>
      </c>
      <c r="D834" s="10" t="s">
        <v>440</v>
      </c>
      <c r="E834" s="14"/>
      <c r="F834" s="14"/>
      <c r="G834" s="14">
        <v>1575</v>
      </c>
      <c r="H834" s="14"/>
      <c r="I834" s="14"/>
      <c r="J834" s="13">
        <f t="shared" si="12"/>
        <v>-1575</v>
      </c>
    </row>
    <row r="835" spans="1:10" ht="17.25" x14ac:dyDescent="0.3">
      <c r="A835" s="7" t="s">
        <v>439</v>
      </c>
      <c r="B835" s="8" t="s">
        <v>437</v>
      </c>
      <c r="C835" s="9">
        <v>40667</v>
      </c>
      <c r="D835" s="10" t="s">
        <v>441</v>
      </c>
      <c r="E835" s="14"/>
      <c r="F835" s="14"/>
      <c r="G835" s="14"/>
      <c r="H835" s="14"/>
      <c r="I835" s="14">
        <v>1150</v>
      </c>
      <c r="J835" s="13">
        <f t="shared" si="12"/>
        <v>-1150</v>
      </c>
    </row>
    <row r="836" spans="1:10" ht="17.25" x14ac:dyDescent="0.3">
      <c r="A836" s="7" t="s">
        <v>179</v>
      </c>
      <c r="B836" s="8" t="s">
        <v>437</v>
      </c>
      <c r="C836" s="9">
        <v>40675</v>
      </c>
      <c r="D836" s="10" t="s">
        <v>442</v>
      </c>
      <c r="E836" s="14"/>
      <c r="F836" s="14"/>
      <c r="G836" s="14"/>
      <c r="H836" s="14"/>
      <c r="I836" s="14">
        <v>104</v>
      </c>
      <c r="J836" s="13">
        <f t="shared" si="12"/>
        <v>-104</v>
      </c>
    </row>
    <row r="837" spans="1:10" ht="17.25" x14ac:dyDescent="0.3">
      <c r="A837" s="7" t="s">
        <v>179</v>
      </c>
      <c r="B837" s="8" t="s">
        <v>437</v>
      </c>
      <c r="C837" s="9">
        <v>40694</v>
      </c>
      <c r="D837" s="10" t="s">
        <v>443</v>
      </c>
      <c r="E837" s="14"/>
      <c r="F837" s="14"/>
      <c r="G837" s="14">
        <v>640</v>
      </c>
      <c r="H837" s="14"/>
      <c r="I837" s="14"/>
      <c r="J837" s="13">
        <f t="shared" ref="J837:J900" si="13">E837-F837-G837-H837-I837</f>
        <v>-640</v>
      </c>
    </row>
    <row r="838" spans="1:10" ht="17.25" x14ac:dyDescent="0.3">
      <c r="A838" s="7" t="s">
        <v>827</v>
      </c>
      <c r="B838" s="8" t="s">
        <v>444</v>
      </c>
      <c r="C838" s="9">
        <v>40212</v>
      </c>
      <c r="D838" s="10" t="s">
        <v>125</v>
      </c>
      <c r="E838" s="11"/>
      <c r="F838" s="11">
        <v>9000</v>
      </c>
      <c r="G838" s="14"/>
      <c r="H838" s="14"/>
      <c r="I838" s="11"/>
      <c r="J838" s="13">
        <f t="shared" si="13"/>
        <v>-9000</v>
      </c>
    </row>
    <row r="839" spans="1:10" ht="17.25" x14ac:dyDescent="0.3">
      <c r="A839" s="7" t="s">
        <v>163</v>
      </c>
      <c r="B839" s="8" t="s">
        <v>444</v>
      </c>
      <c r="C839" s="9">
        <v>40240</v>
      </c>
      <c r="D839" s="10" t="s">
        <v>285</v>
      </c>
      <c r="E839" s="11"/>
      <c r="F839" s="11">
        <v>5000</v>
      </c>
      <c r="G839" s="11"/>
      <c r="H839" s="11"/>
      <c r="I839" s="11"/>
      <c r="J839" s="13">
        <f t="shared" si="13"/>
        <v>-5000</v>
      </c>
    </row>
    <row r="840" spans="1:10" ht="17.25" x14ac:dyDescent="0.3">
      <c r="A840" s="7" t="s">
        <v>163</v>
      </c>
      <c r="B840" s="8" t="s">
        <v>444</v>
      </c>
      <c r="C840" s="9">
        <v>40245</v>
      </c>
      <c r="D840" s="10" t="s">
        <v>269</v>
      </c>
      <c r="E840" s="11"/>
      <c r="F840" s="14"/>
      <c r="G840" s="11"/>
      <c r="H840" s="11"/>
      <c r="I840" s="11">
        <v>1020</v>
      </c>
      <c r="J840" s="13">
        <f t="shared" si="13"/>
        <v>-1020</v>
      </c>
    </row>
    <row r="841" spans="1:10" ht="17.25" x14ac:dyDescent="0.3">
      <c r="A841" s="7" t="s">
        <v>163</v>
      </c>
      <c r="B841" s="8" t="s">
        <v>444</v>
      </c>
      <c r="C841" s="9">
        <v>40268</v>
      </c>
      <c r="D841" s="10" t="s">
        <v>280</v>
      </c>
      <c r="E841" s="11"/>
      <c r="F841" s="14"/>
      <c r="G841" s="14"/>
      <c r="H841" s="11">
        <v>6221.5</v>
      </c>
      <c r="I841" s="11"/>
      <c r="J841" s="13">
        <f t="shared" si="13"/>
        <v>-6221.5</v>
      </c>
    </row>
    <row r="842" spans="1:10" ht="17.25" x14ac:dyDescent="0.3">
      <c r="A842" s="7" t="s">
        <v>163</v>
      </c>
      <c r="B842" s="8" t="s">
        <v>444</v>
      </c>
      <c r="C842" s="9">
        <v>40298</v>
      </c>
      <c r="D842" s="10" t="s">
        <v>283</v>
      </c>
      <c r="E842" s="11"/>
      <c r="F842" s="11"/>
      <c r="G842" s="11"/>
      <c r="H842" s="11">
        <v>24745.48</v>
      </c>
      <c r="I842" s="11"/>
      <c r="J842" s="13">
        <f t="shared" si="13"/>
        <v>-24745.48</v>
      </c>
    </row>
    <row r="843" spans="1:10" ht="17.25" x14ac:dyDescent="0.3">
      <c r="A843" s="7" t="s">
        <v>163</v>
      </c>
      <c r="B843" s="8" t="s">
        <v>444</v>
      </c>
      <c r="C843" s="9">
        <v>40298</v>
      </c>
      <c r="D843" s="10" t="s">
        <v>126</v>
      </c>
      <c r="E843" s="11"/>
      <c r="F843" s="14"/>
      <c r="G843" s="14"/>
      <c r="H843" s="11">
        <v>5550</v>
      </c>
      <c r="I843" s="14"/>
      <c r="J843" s="13">
        <f t="shared" si="13"/>
        <v>-5550</v>
      </c>
    </row>
    <row r="844" spans="1:10" ht="17.25" x14ac:dyDescent="0.3">
      <c r="A844" s="7" t="s">
        <v>163</v>
      </c>
      <c r="B844" s="8" t="s">
        <v>444</v>
      </c>
      <c r="C844" s="9">
        <v>40318</v>
      </c>
      <c r="D844" s="10" t="s">
        <v>61</v>
      </c>
      <c r="E844" s="11"/>
      <c r="F844" s="14"/>
      <c r="G844" s="14"/>
      <c r="H844" s="11"/>
      <c r="I844" s="11">
        <v>1360</v>
      </c>
      <c r="J844" s="13">
        <f t="shared" si="13"/>
        <v>-1360</v>
      </c>
    </row>
    <row r="845" spans="1:10" ht="17.25" x14ac:dyDescent="0.3">
      <c r="A845" s="7" t="s">
        <v>163</v>
      </c>
      <c r="B845" s="8" t="s">
        <v>444</v>
      </c>
      <c r="C845" s="9">
        <v>40318</v>
      </c>
      <c r="D845" s="10" t="s">
        <v>127</v>
      </c>
      <c r="E845" s="11"/>
      <c r="F845" s="11"/>
      <c r="G845" s="11"/>
      <c r="H845" s="11">
        <v>-5550</v>
      </c>
      <c r="I845" s="11"/>
      <c r="J845" s="13">
        <f t="shared" si="13"/>
        <v>5550</v>
      </c>
    </row>
    <row r="846" spans="1:10" ht="17.25" x14ac:dyDescent="0.3">
      <c r="A846" s="7" t="s">
        <v>363</v>
      </c>
      <c r="B846" s="8" t="s">
        <v>444</v>
      </c>
      <c r="C846" s="9">
        <v>40323</v>
      </c>
      <c r="D846" s="10" t="s">
        <v>66</v>
      </c>
      <c r="E846" s="11"/>
      <c r="F846" s="11">
        <v>1500</v>
      </c>
      <c r="G846" s="14"/>
      <c r="H846" s="14"/>
      <c r="I846" s="11"/>
      <c r="J846" s="13">
        <f t="shared" si="13"/>
        <v>-1500</v>
      </c>
    </row>
    <row r="847" spans="1:10" ht="17.25" x14ac:dyDescent="0.3">
      <c r="A847" s="7" t="s">
        <v>163</v>
      </c>
      <c r="B847" s="8" t="s">
        <v>444</v>
      </c>
      <c r="C847" s="9">
        <v>40333</v>
      </c>
      <c r="D847" s="10" t="s">
        <v>128</v>
      </c>
      <c r="E847" s="11"/>
      <c r="F847" s="14"/>
      <c r="G847" s="11"/>
      <c r="H847" s="14"/>
      <c r="I847" s="11">
        <v>213</v>
      </c>
      <c r="J847" s="13">
        <f t="shared" si="13"/>
        <v>-213</v>
      </c>
    </row>
    <row r="848" spans="1:10" ht="17.25" x14ac:dyDescent="0.3">
      <c r="A848" s="7" t="s">
        <v>163</v>
      </c>
      <c r="B848" s="8" t="s">
        <v>444</v>
      </c>
      <c r="C848" s="9">
        <v>40379</v>
      </c>
      <c r="D848" s="10" t="s">
        <v>44</v>
      </c>
      <c r="E848" s="11"/>
      <c r="F848" s="11">
        <v>8500</v>
      </c>
      <c r="G848" s="14"/>
      <c r="H848" s="14"/>
      <c r="I848" s="14"/>
      <c r="J848" s="13">
        <f t="shared" si="13"/>
        <v>-8500</v>
      </c>
    </row>
    <row r="849" spans="1:10" ht="17.25" x14ac:dyDescent="0.15">
      <c r="A849" s="7" t="s">
        <v>445</v>
      </c>
      <c r="B849" s="8" t="s">
        <v>181</v>
      </c>
      <c r="C849" s="6">
        <v>39082</v>
      </c>
      <c r="D849" s="16"/>
      <c r="E849" s="14">
        <v>780000</v>
      </c>
      <c r="F849" s="14">
        <v>86780</v>
      </c>
      <c r="G849" s="14">
        <v>13763.08</v>
      </c>
      <c r="H849" s="14">
        <v>1296232.6200000001</v>
      </c>
      <c r="I849" s="14">
        <v>139491.79999999999</v>
      </c>
      <c r="J849" s="13">
        <f t="shared" si="13"/>
        <v>-756267.5</v>
      </c>
    </row>
    <row r="850" spans="1:10" ht="17.25" x14ac:dyDescent="0.15">
      <c r="A850" s="7" t="s">
        <v>445</v>
      </c>
      <c r="B850" s="8" t="s">
        <v>181</v>
      </c>
      <c r="C850" s="6">
        <v>39447</v>
      </c>
      <c r="D850" s="16"/>
      <c r="E850" s="14">
        <v>4943402.5</v>
      </c>
      <c r="F850" s="14">
        <v>408500</v>
      </c>
      <c r="G850" s="14">
        <v>52974.09</v>
      </c>
      <c r="H850" s="14">
        <v>4246298.03</v>
      </c>
      <c r="I850" s="14">
        <v>154282.09</v>
      </c>
      <c r="J850" s="13">
        <f t="shared" si="13"/>
        <v>81348.289999999994</v>
      </c>
    </row>
    <row r="851" spans="1:10" ht="17.25" x14ac:dyDescent="0.15">
      <c r="A851" s="7" t="s">
        <v>445</v>
      </c>
      <c r="B851" s="8" t="s">
        <v>181</v>
      </c>
      <c r="C851" s="6">
        <v>39813</v>
      </c>
      <c r="D851" s="16"/>
      <c r="E851" s="14">
        <v>8878455</v>
      </c>
      <c r="F851" s="14">
        <v>1302044</v>
      </c>
      <c r="G851" s="14">
        <v>127522.04</v>
      </c>
      <c r="H851" s="14">
        <v>7051993.5300000003</v>
      </c>
      <c r="I851" s="14">
        <v>403549.28</v>
      </c>
      <c r="J851" s="13">
        <f t="shared" si="13"/>
        <v>-6653.85</v>
      </c>
    </row>
    <row r="852" spans="1:10" ht="17.25" x14ac:dyDescent="0.15">
      <c r="A852" s="7" t="s">
        <v>445</v>
      </c>
      <c r="B852" s="8" t="s">
        <v>181</v>
      </c>
      <c r="C852" s="6">
        <v>38718</v>
      </c>
      <c r="D852" s="16"/>
      <c r="E852" s="14">
        <v>1411300</v>
      </c>
      <c r="F852" s="14"/>
      <c r="G852" s="14"/>
      <c r="H852" s="14"/>
      <c r="I852" s="14"/>
      <c r="J852" s="13">
        <f t="shared" si="13"/>
        <v>1411300</v>
      </c>
    </row>
    <row r="853" spans="1:10" ht="17.25" x14ac:dyDescent="0.15">
      <c r="A853" s="7" t="s">
        <v>445</v>
      </c>
      <c r="B853" s="8" t="s">
        <v>181</v>
      </c>
      <c r="C853" s="6">
        <v>40178</v>
      </c>
      <c r="D853" s="16"/>
      <c r="E853" s="14">
        <v>10407200</v>
      </c>
      <c r="F853" s="14">
        <v>2337801</v>
      </c>
      <c r="G853" s="14">
        <v>333261.95</v>
      </c>
      <c r="H853" s="14">
        <v>6810489.8899999997</v>
      </c>
      <c r="I853" s="14">
        <v>705562.56</v>
      </c>
      <c r="J853" s="13">
        <f t="shared" si="13"/>
        <v>220084.6</v>
      </c>
    </row>
    <row r="854" spans="1:10" ht="17.25" x14ac:dyDescent="0.15">
      <c r="A854" s="7" t="s">
        <v>445</v>
      </c>
      <c r="B854" s="8" t="s">
        <v>181</v>
      </c>
      <c r="C854" s="6">
        <v>38718</v>
      </c>
      <c r="D854" s="16"/>
      <c r="E854" s="14">
        <v>671600</v>
      </c>
      <c r="F854" s="14"/>
      <c r="G854" s="14"/>
      <c r="H854" s="14"/>
      <c r="I854" s="14"/>
      <c r="J854" s="13">
        <f t="shared" si="13"/>
        <v>671600</v>
      </c>
    </row>
    <row r="855" spans="1:10" ht="17.25" x14ac:dyDescent="0.15">
      <c r="A855" s="7" t="s">
        <v>445</v>
      </c>
      <c r="B855" s="8" t="s">
        <v>181</v>
      </c>
      <c r="C855" s="6">
        <v>40359</v>
      </c>
      <c r="D855" s="16"/>
      <c r="E855" s="14">
        <v>1700000</v>
      </c>
      <c r="F855" s="14">
        <v>784570</v>
      </c>
      <c r="G855" s="14">
        <v>36250</v>
      </c>
      <c r="H855" s="14">
        <v>109649.41</v>
      </c>
      <c r="I855" s="14">
        <v>132048.01999999999</v>
      </c>
      <c r="J855" s="13">
        <f t="shared" si="13"/>
        <v>637482.56999999995</v>
      </c>
    </row>
    <row r="856" spans="1:10" ht="17.25" x14ac:dyDescent="0.15">
      <c r="A856" s="7" t="s">
        <v>445</v>
      </c>
      <c r="B856" s="8" t="s">
        <v>181</v>
      </c>
      <c r="C856" s="6">
        <v>40359</v>
      </c>
      <c r="D856" s="16"/>
      <c r="E856" s="14">
        <v>264656.5</v>
      </c>
      <c r="F856" s="14"/>
      <c r="G856" s="14"/>
      <c r="H856" s="14"/>
      <c r="I856" s="14"/>
      <c r="J856" s="13">
        <f t="shared" si="13"/>
        <v>264656.5</v>
      </c>
    </row>
    <row r="857" spans="1:10" ht="17.25" x14ac:dyDescent="0.15">
      <c r="A857" s="7" t="s">
        <v>445</v>
      </c>
      <c r="B857" s="8" t="s">
        <v>181</v>
      </c>
      <c r="C857" s="6">
        <v>40360</v>
      </c>
      <c r="D857" s="16"/>
      <c r="E857" s="14">
        <v>1000000</v>
      </c>
      <c r="F857" s="14">
        <v>50000</v>
      </c>
      <c r="G857" s="14">
        <v>5200</v>
      </c>
      <c r="H857" s="14">
        <v>117493.93</v>
      </c>
      <c r="I857" s="14">
        <v>19147</v>
      </c>
      <c r="J857" s="13">
        <f t="shared" si="13"/>
        <v>808159.07</v>
      </c>
    </row>
    <row r="858" spans="1:10" ht="17.25" x14ac:dyDescent="0.15">
      <c r="A858" s="7" t="s">
        <v>445</v>
      </c>
      <c r="B858" s="8" t="s">
        <v>181</v>
      </c>
      <c r="C858" s="6">
        <v>40360</v>
      </c>
      <c r="D858" s="16"/>
      <c r="E858" s="14">
        <v>13900</v>
      </c>
      <c r="F858" s="14"/>
      <c r="G858" s="14"/>
      <c r="H858" s="14"/>
      <c r="I858" s="14"/>
      <c r="J858" s="13">
        <f t="shared" si="13"/>
        <v>13900</v>
      </c>
    </row>
    <row r="859" spans="1:10" ht="17.25" x14ac:dyDescent="0.15">
      <c r="A859" s="7" t="s">
        <v>445</v>
      </c>
      <c r="B859" s="8" t="s">
        <v>181</v>
      </c>
      <c r="C859" s="6">
        <v>40396</v>
      </c>
      <c r="D859" s="16"/>
      <c r="E859" s="14"/>
      <c r="F859" s="14"/>
      <c r="G859" s="14"/>
      <c r="H859" s="14"/>
      <c r="I859" s="14">
        <v>8</v>
      </c>
      <c r="J859" s="13">
        <f t="shared" si="13"/>
        <v>-8</v>
      </c>
    </row>
    <row r="860" spans="1:10" ht="17.25" x14ac:dyDescent="0.15">
      <c r="A860" s="7" t="s">
        <v>445</v>
      </c>
      <c r="B860" s="8" t="s">
        <v>181</v>
      </c>
      <c r="C860" s="6">
        <v>40400</v>
      </c>
      <c r="D860" s="16"/>
      <c r="E860" s="14"/>
      <c r="F860" s="14"/>
      <c r="G860" s="14"/>
      <c r="H860" s="14"/>
      <c r="I860" s="14">
        <v>345</v>
      </c>
      <c r="J860" s="13">
        <f t="shared" si="13"/>
        <v>-345</v>
      </c>
    </row>
    <row r="861" spans="1:10" ht="17.25" x14ac:dyDescent="0.15">
      <c r="A861" s="7" t="s">
        <v>446</v>
      </c>
      <c r="B861" s="8" t="s">
        <v>181</v>
      </c>
      <c r="C861" s="6">
        <v>40400</v>
      </c>
      <c r="D861" s="16"/>
      <c r="E861" s="14"/>
      <c r="F861" s="14"/>
      <c r="G861" s="14"/>
      <c r="H861" s="14"/>
      <c r="I861" s="14">
        <v>1386.9</v>
      </c>
      <c r="J861" s="13">
        <f t="shared" si="13"/>
        <v>-1386.9</v>
      </c>
    </row>
    <row r="862" spans="1:10" ht="17.25" x14ac:dyDescent="0.15">
      <c r="A862" s="7" t="s">
        <v>447</v>
      </c>
      <c r="B862" s="8" t="s">
        <v>181</v>
      </c>
      <c r="C862" s="6">
        <v>40400</v>
      </c>
      <c r="D862" s="16"/>
      <c r="E862" s="14"/>
      <c r="F862" s="14"/>
      <c r="G862" s="14"/>
      <c r="H862" s="14"/>
      <c r="I862" s="14">
        <v>763.14</v>
      </c>
      <c r="J862" s="13">
        <f t="shared" si="13"/>
        <v>-763.14</v>
      </c>
    </row>
    <row r="863" spans="1:10" ht="17.25" x14ac:dyDescent="0.15">
      <c r="A863" s="7" t="s">
        <v>448</v>
      </c>
      <c r="B863" s="8" t="s">
        <v>181</v>
      </c>
      <c r="C863" s="6">
        <v>40407</v>
      </c>
      <c r="D863" s="16"/>
      <c r="E863" s="14"/>
      <c r="F863" s="14"/>
      <c r="G863" s="14"/>
      <c r="H863" s="14"/>
      <c r="I863" s="14">
        <v>2905</v>
      </c>
      <c r="J863" s="13">
        <f t="shared" si="13"/>
        <v>-2905</v>
      </c>
    </row>
    <row r="864" spans="1:10" ht="17.25" x14ac:dyDescent="0.15">
      <c r="A864" s="7" t="s">
        <v>180</v>
      </c>
      <c r="B864" s="8" t="s">
        <v>181</v>
      </c>
      <c r="C864" s="6">
        <v>40406</v>
      </c>
      <c r="D864" s="16"/>
      <c r="E864" s="14">
        <v>12719.09</v>
      </c>
      <c r="F864" s="14"/>
      <c r="G864" s="14"/>
      <c r="H864" s="14"/>
      <c r="I864" s="14"/>
      <c r="J864" s="13">
        <f t="shared" si="13"/>
        <v>12719.09</v>
      </c>
    </row>
    <row r="865" spans="1:10" ht="17.25" x14ac:dyDescent="0.15">
      <c r="A865" s="7" t="s">
        <v>449</v>
      </c>
      <c r="B865" s="8" t="s">
        <v>450</v>
      </c>
      <c r="C865" s="6">
        <v>40407</v>
      </c>
      <c r="D865" s="16"/>
      <c r="E865" s="14"/>
      <c r="F865" s="14"/>
      <c r="G865" s="14">
        <v>2500</v>
      </c>
      <c r="H865" s="14"/>
      <c r="I865" s="14"/>
      <c r="J865" s="13">
        <f t="shared" si="13"/>
        <v>-2500</v>
      </c>
    </row>
    <row r="866" spans="1:10" ht="17.25" x14ac:dyDescent="0.15">
      <c r="A866" s="7" t="s">
        <v>451</v>
      </c>
      <c r="B866" s="8" t="s">
        <v>181</v>
      </c>
      <c r="C866" s="6">
        <v>40408</v>
      </c>
      <c r="D866" s="16"/>
      <c r="E866" s="14"/>
      <c r="F866" s="14"/>
      <c r="G866" s="14"/>
      <c r="H866" s="14"/>
      <c r="I866" s="14"/>
      <c r="J866" s="13">
        <f t="shared" si="13"/>
        <v>0</v>
      </c>
    </row>
    <row r="867" spans="1:10" ht="17.25" x14ac:dyDescent="0.15">
      <c r="A867" s="7" t="s">
        <v>452</v>
      </c>
      <c r="B867" s="8" t="s">
        <v>181</v>
      </c>
      <c r="C867" s="6">
        <v>40415</v>
      </c>
      <c r="D867" s="16"/>
      <c r="E867" s="14">
        <v>23115</v>
      </c>
      <c r="F867" s="14"/>
      <c r="G867" s="14"/>
      <c r="H867" s="14"/>
      <c r="I867" s="14"/>
      <c r="J867" s="13">
        <f t="shared" si="13"/>
        <v>23115</v>
      </c>
    </row>
    <row r="868" spans="1:10" ht="17.25" x14ac:dyDescent="0.15">
      <c r="A868" s="7" t="s">
        <v>180</v>
      </c>
      <c r="B868" s="8" t="s">
        <v>181</v>
      </c>
      <c r="C868" s="6">
        <v>40415</v>
      </c>
      <c r="D868" s="16"/>
      <c r="E868" s="14"/>
      <c r="F868" s="14"/>
      <c r="G868" s="14"/>
      <c r="H868" s="14"/>
      <c r="I868" s="14">
        <v>4078</v>
      </c>
      <c r="J868" s="13">
        <f t="shared" si="13"/>
        <v>-4078</v>
      </c>
    </row>
    <row r="869" spans="1:10" ht="17.25" x14ac:dyDescent="0.15">
      <c r="A869" s="7" t="s">
        <v>180</v>
      </c>
      <c r="B869" s="8" t="s">
        <v>181</v>
      </c>
      <c r="C869" s="6">
        <v>40417</v>
      </c>
      <c r="D869" s="16"/>
      <c r="E869" s="14">
        <v>11500</v>
      </c>
      <c r="F869" s="14"/>
      <c r="G869" s="14"/>
      <c r="H869" s="14"/>
      <c r="I869" s="14"/>
      <c r="J869" s="13">
        <f t="shared" si="13"/>
        <v>11500</v>
      </c>
    </row>
    <row r="870" spans="1:10" ht="17.25" x14ac:dyDescent="0.15">
      <c r="A870" s="7" t="s">
        <v>453</v>
      </c>
      <c r="B870" s="8" t="s">
        <v>181</v>
      </c>
      <c r="C870" s="6">
        <v>40420</v>
      </c>
      <c r="D870" s="16"/>
      <c r="E870" s="14"/>
      <c r="F870" s="14"/>
      <c r="G870" s="14"/>
      <c r="H870" s="14"/>
      <c r="I870" s="14">
        <v>620.49</v>
      </c>
      <c r="J870" s="13">
        <f t="shared" si="13"/>
        <v>-620.49</v>
      </c>
    </row>
    <row r="871" spans="1:10" ht="17.25" x14ac:dyDescent="0.15">
      <c r="A871" s="7" t="s">
        <v>454</v>
      </c>
      <c r="B871" s="8" t="s">
        <v>181</v>
      </c>
      <c r="C871" s="6">
        <v>40420</v>
      </c>
      <c r="D871" s="16"/>
      <c r="E871" s="14"/>
      <c r="F871" s="14"/>
      <c r="G871" s="14"/>
      <c r="H871" s="14"/>
      <c r="I871" s="14">
        <v>690</v>
      </c>
      <c r="J871" s="13">
        <f t="shared" si="13"/>
        <v>-690</v>
      </c>
    </row>
    <row r="872" spans="1:10" ht="17.25" x14ac:dyDescent="0.15">
      <c r="A872" s="7" t="s">
        <v>455</v>
      </c>
      <c r="B872" s="8" t="s">
        <v>456</v>
      </c>
      <c r="C872" s="6">
        <v>40421</v>
      </c>
      <c r="D872" s="16"/>
      <c r="E872" s="14"/>
      <c r="F872" s="14"/>
      <c r="G872" s="14"/>
      <c r="H872" s="14"/>
      <c r="I872" s="14">
        <v>4700</v>
      </c>
      <c r="J872" s="13">
        <f t="shared" si="13"/>
        <v>-4700</v>
      </c>
    </row>
    <row r="873" spans="1:10" ht="17.25" x14ac:dyDescent="0.15">
      <c r="A873" s="7" t="s">
        <v>457</v>
      </c>
      <c r="B873" s="8" t="s">
        <v>181</v>
      </c>
      <c r="C873" s="6">
        <v>40421</v>
      </c>
      <c r="D873" s="16"/>
      <c r="E873" s="14">
        <v>12719.09</v>
      </c>
      <c r="F873" s="14"/>
      <c r="G873" s="14"/>
      <c r="H873" s="14"/>
      <c r="I873" s="14"/>
      <c r="J873" s="13">
        <f t="shared" si="13"/>
        <v>12719.09</v>
      </c>
    </row>
    <row r="874" spans="1:10" ht="17.25" x14ac:dyDescent="0.15">
      <c r="A874" s="7" t="s">
        <v>449</v>
      </c>
      <c r="B874" s="8" t="s">
        <v>181</v>
      </c>
      <c r="C874" s="6">
        <v>40421</v>
      </c>
      <c r="D874" s="16"/>
      <c r="E874" s="14"/>
      <c r="F874" s="14"/>
      <c r="G874" s="14"/>
      <c r="H874" s="14"/>
      <c r="I874" s="14">
        <v>317500</v>
      </c>
      <c r="J874" s="13">
        <f t="shared" si="13"/>
        <v>-317500</v>
      </c>
    </row>
    <row r="875" spans="1:10" ht="17.25" x14ac:dyDescent="0.15">
      <c r="A875" s="7" t="s">
        <v>445</v>
      </c>
      <c r="B875" s="8" t="s">
        <v>181</v>
      </c>
      <c r="C875" s="6">
        <v>40421</v>
      </c>
      <c r="D875" s="16"/>
      <c r="E875" s="14"/>
      <c r="F875" s="14"/>
      <c r="G875" s="14">
        <v>5750</v>
      </c>
      <c r="H875" s="14"/>
      <c r="I875" s="14"/>
      <c r="J875" s="13">
        <f t="shared" si="13"/>
        <v>-5750</v>
      </c>
    </row>
    <row r="876" spans="1:10" ht="17.25" x14ac:dyDescent="0.15">
      <c r="A876" s="7" t="s">
        <v>445</v>
      </c>
      <c r="B876" s="8" t="s">
        <v>181</v>
      </c>
      <c r="C876" s="6">
        <v>40427</v>
      </c>
      <c r="D876" s="16"/>
      <c r="E876" s="14"/>
      <c r="F876" s="14"/>
      <c r="G876" s="14"/>
      <c r="H876" s="14"/>
      <c r="I876" s="14">
        <v>270</v>
      </c>
      <c r="J876" s="13">
        <f t="shared" si="13"/>
        <v>-270</v>
      </c>
    </row>
    <row r="877" spans="1:10" ht="17.25" x14ac:dyDescent="0.15">
      <c r="A877" s="7" t="s">
        <v>445</v>
      </c>
      <c r="B877" s="8" t="s">
        <v>181</v>
      </c>
      <c r="C877" s="6">
        <v>40427</v>
      </c>
      <c r="D877" s="16"/>
      <c r="E877" s="14"/>
      <c r="F877" s="14"/>
      <c r="G877" s="14"/>
      <c r="H877" s="14">
        <v>-33717.440000000002</v>
      </c>
      <c r="I877" s="14"/>
      <c r="J877" s="13">
        <f t="shared" si="13"/>
        <v>33717.440000000002</v>
      </c>
    </row>
    <row r="878" spans="1:10" ht="17.25" x14ac:dyDescent="0.15">
      <c r="A878" s="7" t="s">
        <v>452</v>
      </c>
      <c r="B878" s="8" t="s">
        <v>181</v>
      </c>
      <c r="C878" s="6">
        <v>40430</v>
      </c>
      <c r="D878" s="16"/>
      <c r="E878" s="14"/>
      <c r="F878" s="14">
        <v>20000</v>
      </c>
      <c r="G878" s="14"/>
      <c r="H878" s="14"/>
      <c r="I878" s="14"/>
      <c r="J878" s="13">
        <f t="shared" si="13"/>
        <v>-20000</v>
      </c>
    </row>
    <row r="879" spans="1:10" ht="17.25" x14ac:dyDescent="0.15">
      <c r="A879" s="7" t="s">
        <v>180</v>
      </c>
      <c r="B879" s="8" t="s">
        <v>181</v>
      </c>
      <c r="C879" s="6">
        <v>40431</v>
      </c>
      <c r="D879" s="16"/>
      <c r="E879" s="14"/>
      <c r="F879" s="14"/>
      <c r="G879" s="14"/>
      <c r="H879" s="14"/>
      <c r="I879" s="14">
        <v>518</v>
      </c>
      <c r="J879" s="13">
        <f t="shared" si="13"/>
        <v>-518</v>
      </c>
    </row>
    <row r="880" spans="1:10" ht="17.25" x14ac:dyDescent="0.15">
      <c r="A880" s="7" t="s">
        <v>452</v>
      </c>
      <c r="B880" s="8" t="s">
        <v>181</v>
      </c>
      <c r="C880" s="6">
        <v>40431</v>
      </c>
      <c r="D880" s="16"/>
      <c r="E880" s="14">
        <v>10341.5</v>
      </c>
      <c r="F880" s="14"/>
      <c r="G880" s="14"/>
      <c r="H880" s="14"/>
      <c r="I880" s="14"/>
      <c r="J880" s="13">
        <f t="shared" si="13"/>
        <v>10341.5</v>
      </c>
    </row>
    <row r="881" spans="1:10" ht="17.25" x14ac:dyDescent="0.15">
      <c r="A881" s="7" t="s">
        <v>457</v>
      </c>
      <c r="B881" s="8" t="s">
        <v>181</v>
      </c>
      <c r="C881" s="6">
        <v>40431</v>
      </c>
      <c r="D881" s="16"/>
      <c r="E881" s="14">
        <v>15500</v>
      </c>
      <c r="F881" s="14"/>
      <c r="G881" s="14"/>
      <c r="H881" s="14"/>
      <c r="I881" s="14"/>
      <c r="J881" s="13">
        <f t="shared" si="13"/>
        <v>15500</v>
      </c>
    </row>
    <row r="882" spans="1:10" ht="17.25" x14ac:dyDescent="0.15">
      <c r="A882" s="7" t="s">
        <v>458</v>
      </c>
      <c r="B882" s="8" t="s">
        <v>181</v>
      </c>
      <c r="C882" s="6">
        <v>40434</v>
      </c>
      <c r="D882" s="16"/>
      <c r="E882" s="14"/>
      <c r="F882" s="14"/>
      <c r="G882" s="14"/>
      <c r="H882" s="14"/>
      <c r="I882" s="14">
        <v>10000</v>
      </c>
      <c r="J882" s="13">
        <f t="shared" si="13"/>
        <v>-10000</v>
      </c>
    </row>
    <row r="883" spans="1:10" ht="17.25" x14ac:dyDescent="0.15">
      <c r="A883" s="7" t="s">
        <v>180</v>
      </c>
      <c r="B883" s="8" t="s">
        <v>181</v>
      </c>
      <c r="C883" s="6">
        <v>40434</v>
      </c>
      <c r="D883" s="16"/>
      <c r="E883" s="14"/>
      <c r="F883" s="14"/>
      <c r="G883" s="14"/>
      <c r="H883" s="14"/>
      <c r="I883" s="14">
        <v>8</v>
      </c>
      <c r="J883" s="13">
        <f t="shared" si="13"/>
        <v>-8</v>
      </c>
    </row>
    <row r="884" spans="1:10" ht="17.25" x14ac:dyDescent="0.15">
      <c r="A884" s="7" t="s">
        <v>180</v>
      </c>
      <c r="B884" s="8" t="s">
        <v>181</v>
      </c>
      <c r="C884" s="6">
        <v>40435</v>
      </c>
      <c r="D884" s="16"/>
      <c r="E884" s="14"/>
      <c r="F884" s="14"/>
      <c r="G884" s="14"/>
      <c r="H884" s="14"/>
      <c r="I884" s="14">
        <v>2260</v>
      </c>
      <c r="J884" s="13">
        <f t="shared" si="13"/>
        <v>-2260</v>
      </c>
    </row>
    <row r="885" spans="1:10" ht="17.25" x14ac:dyDescent="0.15">
      <c r="A885" s="7" t="s">
        <v>459</v>
      </c>
      <c r="B885" s="8" t="s">
        <v>181</v>
      </c>
      <c r="C885" s="6">
        <v>40437</v>
      </c>
      <c r="D885" s="16"/>
      <c r="E885" s="14"/>
      <c r="F885" s="14">
        <v>15000</v>
      </c>
      <c r="G885" s="14"/>
      <c r="H885" s="14"/>
      <c r="I885" s="14"/>
      <c r="J885" s="13">
        <f t="shared" si="13"/>
        <v>-15000</v>
      </c>
    </row>
    <row r="886" spans="1:10" ht="17.25" x14ac:dyDescent="0.15">
      <c r="A886" s="7" t="s">
        <v>180</v>
      </c>
      <c r="B886" s="8" t="s">
        <v>181</v>
      </c>
      <c r="C886" s="6">
        <v>40438</v>
      </c>
      <c r="D886" s="16"/>
      <c r="E886" s="14"/>
      <c r="F886" s="14"/>
      <c r="G886" s="14"/>
      <c r="H886" s="14"/>
      <c r="I886" s="14">
        <v>3000</v>
      </c>
      <c r="J886" s="13">
        <f t="shared" si="13"/>
        <v>-3000</v>
      </c>
    </row>
    <row r="887" spans="1:10" ht="17.25" x14ac:dyDescent="0.15">
      <c r="A887" s="7" t="s">
        <v>445</v>
      </c>
      <c r="B887" s="8" t="s">
        <v>181</v>
      </c>
      <c r="C887" s="6">
        <v>40446</v>
      </c>
      <c r="D887" s="16"/>
      <c r="E887" s="14"/>
      <c r="F887" s="14"/>
      <c r="G887" s="14"/>
      <c r="H887" s="14"/>
      <c r="I887" s="14">
        <v>780</v>
      </c>
      <c r="J887" s="13">
        <f t="shared" si="13"/>
        <v>-780</v>
      </c>
    </row>
    <row r="888" spans="1:10" ht="17.25" x14ac:dyDescent="0.15">
      <c r="A888" s="7" t="s">
        <v>460</v>
      </c>
      <c r="B888" s="8" t="s">
        <v>181</v>
      </c>
      <c r="C888" s="6">
        <v>40447</v>
      </c>
      <c r="D888" s="16"/>
      <c r="E888" s="14">
        <v>885391</v>
      </c>
      <c r="F888" s="14"/>
      <c r="G888" s="14"/>
      <c r="H888" s="14"/>
      <c r="I888" s="14"/>
      <c r="J888" s="13">
        <f t="shared" si="13"/>
        <v>885391</v>
      </c>
    </row>
    <row r="889" spans="1:10" ht="17.25" x14ac:dyDescent="0.15">
      <c r="A889" s="7" t="s">
        <v>452</v>
      </c>
      <c r="B889" s="8" t="s">
        <v>181</v>
      </c>
      <c r="C889" s="6">
        <v>40449</v>
      </c>
      <c r="D889" s="16"/>
      <c r="E889" s="14"/>
      <c r="F889" s="14"/>
      <c r="G889" s="14"/>
      <c r="H889" s="14"/>
      <c r="I889" s="14">
        <v>1000</v>
      </c>
      <c r="J889" s="13">
        <f t="shared" si="13"/>
        <v>-1000</v>
      </c>
    </row>
    <row r="890" spans="1:10" ht="17.25" x14ac:dyDescent="0.15">
      <c r="A890" s="7" t="s">
        <v>461</v>
      </c>
      <c r="B890" s="8" t="s">
        <v>181</v>
      </c>
      <c r="C890" s="6">
        <v>40450</v>
      </c>
      <c r="D890" s="16"/>
      <c r="E890" s="14"/>
      <c r="F890" s="14"/>
      <c r="G890" s="14"/>
      <c r="H890" s="14"/>
      <c r="I890" s="14">
        <v>2000</v>
      </c>
      <c r="J890" s="13">
        <f t="shared" si="13"/>
        <v>-2000</v>
      </c>
    </row>
    <row r="891" spans="1:10" ht="17.25" x14ac:dyDescent="0.15">
      <c r="A891" s="7" t="s">
        <v>461</v>
      </c>
      <c r="B891" s="8" t="s">
        <v>181</v>
      </c>
      <c r="C891" s="6">
        <v>40451</v>
      </c>
      <c r="D891" s="16"/>
      <c r="E891" s="14"/>
      <c r="F891" s="14"/>
      <c r="G891" s="14"/>
      <c r="H891" s="14"/>
      <c r="I891" s="14">
        <v>522</v>
      </c>
      <c r="J891" s="13">
        <f t="shared" si="13"/>
        <v>-522</v>
      </c>
    </row>
    <row r="892" spans="1:10" ht="17.25" x14ac:dyDescent="0.15">
      <c r="A892" s="7" t="s">
        <v>455</v>
      </c>
      <c r="B892" s="8" t="s">
        <v>181</v>
      </c>
      <c r="C892" s="6">
        <v>40451</v>
      </c>
      <c r="D892" s="16"/>
      <c r="E892" s="14"/>
      <c r="F892" s="14"/>
      <c r="G892" s="14"/>
      <c r="H892" s="14">
        <v>-19834</v>
      </c>
      <c r="I892" s="14"/>
      <c r="J892" s="13">
        <f t="shared" si="13"/>
        <v>19834</v>
      </c>
    </row>
    <row r="893" spans="1:10" ht="17.25" x14ac:dyDescent="0.15">
      <c r="A893" s="7" t="s">
        <v>180</v>
      </c>
      <c r="B893" s="8" t="s">
        <v>181</v>
      </c>
      <c r="C893" s="6">
        <v>40451</v>
      </c>
      <c r="D893" s="16"/>
      <c r="E893" s="14"/>
      <c r="F893" s="14"/>
      <c r="G893" s="14">
        <v>780</v>
      </c>
      <c r="H893" s="14"/>
      <c r="I893" s="14"/>
      <c r="J893" s="13">
        <f t="shared" si="13"/>
        <v>-780</v>
      </c>
    </row>
    <row r="894" spans="1:10" ht="17.25" x14ac:dyDescent="0.15">
      <c r="A894" s="7" t="s">
        <v>180</v>
      </c>
      <c r="B894" s="8" t="s">
        <v>181</v>
      </c>
      <c r="C894" s="6">
        <v>40464</v>
      </c>
      <c r="D894" s="16"/>
      <c r="E894" s="14"/>
      <c r="F894" s="14"/>
      <c r="G894" s="14"/>
      <c r="H894" s="14"/>
      <c r="I894" s="14">
        <v>1890</v>
      </c>
      <c r="J894" s="13">
        <f t="shared" si="13"/>
        <v>-1890</v>
      </c>
    </row>
    <row r="895" spans="1:10" ht="17.25" x14ac:dyDescent="0.15">
      <c r="A895" s="7" t="s">
        <v>462</v>
      </c>
      <c r="B895" s="8" t="s">
        <v>181</v>
      </c>
      <c r="C895" s="6">
        <v>40472</v>
      </c>
      <c r="D895" s="16"/>
      <c r="E895" s="14"/>
      <c r="F895" s="14"/>
      <c r="G895" s="14"/>
      <c r="H895" s="14"/>
      <c r="I895" s="14">
        <v>5000</v>
      </c>
      <c r="J895" s="13">
        <f t="shared" si="13"/>
        <v>-5000</v>
      </c>
    </row>
    <row r="896" spans="1:10" ht="17.25" x14ac:dyDescent="0.15">
      <c r="A896" s="7" t="s">
        <v>180</v>
      </c>
      <c r="B896" s="8" t="s">
        <v>181</v>
      </c>
      <c r="C896" s="6">
        <v>40476</v>
      </c>
      <c r="D896" s="16"/>
      <c r="E896" s="14">
        <v>20000</v>
      </c>
      <c r="F896" s="14"/>
      <c r="G896" s="14"/>
      <c r="H896" s="14"/>
      <c r="I896" s="14"/>
      <c r="J896" s="13">
        <f t="shared" si="13"/>
        <v>20000</v>
      </c>
    </row>
    <row r="897" spans="1:10" ht="17.25" x14ac:dyDescent="0.15">
      <c r="A897" s="7" t="s">
        <v>463</v>
      </c>
      <c r="B897" s="8" t="s">
        <v>181</v>
      </c>
      <c r="C897" s="6">
        <v>40476</v>
      </c>
      <c r="D897" s="16"/>
      <c r="E897" s="14">
        <v>11400</v>
      </c>
      <c r="F897" s="14"/>
      <c r="G897" s="14"/>
      <c r="H897" s="14"/>
      <c r="I897" s="14"/>
      <c r="J897" s="13">
        <f t="shared" si="13"/>
        <v>11400</v>
      </c>
    </row>
    <row r="898" spans="1:10" ht="17.25" x14ac:dyDescent="0.15">
      <c r="A898" s="7" t="s">
        <v>464</v>
      </c>
      <c r="B898" s="8" t="s">
        <v>181</v>
      </c>
      <c r="C898" s="6">
        <v>40476</v>
      </c>
      <c r="D898" s="16"/>
      <c r="E898" s="14"/>
      <c r="F898" s="14">
        <v>13732</v>
      </c>
      <c r="G898" s="14"/>
      <c r="H898" s="14"/>
      <c r="I898" s="14"/>
      <c r="J898" s="13">
        <f t="shared" si="13"/>
        <v>-13732</v>
      </c>
    </row>
    <row r="899" spans="1:10" ht="17.25" x14ac:dyDescent="0.15">
      <c r="A899" s="7" t="s">
        <v>465</v>
      </c>
      <c r="B899" s="8" t="s">
        <v>181</v>
      </c>
      <c r="C899" s="6">
        <v>40482</v>
      </c>
      <c r="D899" s="16"/>
      <c r="E899" s="14">
        <v>10000</v>
      </c>
      <c r="F899" s="14"/>
      <c r="G899" s="14"/>
      <c r="H899" s="14"/>
      <c r="I899" s="14"/>
      <c r="J899" s="13">
        <f t="shared" si="13"/>
        <v>10000</v>
      </c>
    </row>
    <row r="900" spans="1:10" ht="17.25" x14ac:dyDescent="0.15">
      <c r="A900" s="7" t="s">
        <v>466</v>
      </c>
      <c r="B900" s="8" t="s">
        <v>181</v>
      </c>
      <c r="C900" s="6">
        <v>40484</v>
      </c>
      <c r="D900" s="16"/>
      <c r="E900" s="14"/>
      <c r="F900" s="14"/>
      <c r="G900" s="14"/>
      <c r="H900" s="14"/>
      <c r="I900" s="14">
        <v>6470</v>
      </c>
      <c r="J900" s="13">
        <f t="shared" si="13"/>
        <v>-6470</v>
      </c>
    </row>
    <row r="901" spans="1:10" ht="17.25" x14ac:dyDescent="0.15">
      <c r="A901" s="7" t="s">
        <v>180</v>
      </c>
      <c r="B901" s="8" t="s">
        <v>181</v>
      </c>
      <c r="C901" s="6">
        <v>40528</v>
      </c>
      <c r="D901" s="16"/>
      <c r="E901" s="14"/>
      <c r="F901" s="14"/>
      <c r="G901" s="14"/>
      <c r="H901" s="14"/>
      <c r="I901" s="14">
        <v>3000</v>
      </c>
      <c r="J901" s="13">
        <f t="shared" ref="J901:J942" si="14">E901-F901-G901-H901-I901</f>
        <v>-3000</v>
      </c>
    </row>
    <row r="902" spans="1:10" ht="17.25" x14ac:dyDescent="0.15">
      <c r="A902" s="7" t="s">
        <v>180</v>
      </c>
      <c r="B902" s="8" t="s">
        <v>181</v>
      </c>
      <c r="C902" s="6">
        <v>40540</v>
      </c>
      <c r="D902" s="16"/>
      <c r="E902" s="14">
        <v>930496</v>
      </c>
      <c r="F902" s="14"/>
      <c r="G902" s="14"/>
      <c r="H902" s="14"/>
      <c r="I902" s="14"/>
      <c r="J902" s="13">
        <f t="shared" si="14"/>
        <v>930496</v>
      </c>
    </row>
    <row r="903" spans="1:10" ht="17.25" x14ac:dyDescent="0.15">
      <c r="A903" s="7" t="s">
        <v>445</v>
      </c>
      <c r="B903" s="8" t="s">
        <v>181</v>
      </c>
      <c r="C903" s="6">
        <v>40569</v>
      </c>
      <c r="D903" s="16"/>
      <c r="E903" s="14"/>
      <c r="F903" s="14"/>
      <c r="G903" s="14"/>
      <c r="H903" s="14"/>
      <c r="I903" s="14">
        <v>5000</v>
      </c>
      <c r="J903" s="13">
        <f t="shared" si="14"/>
        <v>-5000</v>
      </c>
    </row>
    <row r="904" spans="1:10" ht="17.25" x14ac:dyDescent="0.15">
      <c r="A904" s="7" t="s">
        <v>467</v>
      </c>
      <c r="B904" s="8" t="s">
        <v>181</v>
      </c>
      <c r="C904" s="6">
        <v>40570</v>
      </c>
      <c r="D904" s="16"/>
      <c r="E904" s="14"/>
      <c r="F904" s="14">
        <v>10000</v>
      </c>
      <c r="G904" s="14"/>
      <c r="H904" s="14"/>
      <c r="I904" s="14"/>
      <c r="J904" s="13">
        <f t="shared" si="14"/>
        <v>-10000</v>
      </c>
    </row>
    <row r="905" spans="1:10" ht="17.25" x14ac:dyDescent="0.15">
      <c r="A905" s="7" t="s">
        <v>445</v>
      </c>
      <c r="B905" s="8" t="s">
        <v>181</v>
      </c>
      <c r="C905" s="6">
        <v>40570</v>
      </c>
      <c r="D905" s="16"/>
      <c r="E905" s="14"/>
      <c r="F905" s="14"/>
      <c r="G905" s="14"/>
      <c r="H905" s="14"/>
      <c r="I905" s="14">
        <v>10000</v>
      </c>
      <c r="J905" s="13">
        <f t="shared" si="14"/>
        <v>-10000</v>
      </c>
    </row>
    <row r="906" spans="1:10" ht="17.25" x14ac:dyDescent="0.15">
      <c r="A906" s="7" t="s">
        <v>468</v>
      </c>
      <c r="B906" s="8" t="s">
        <v>181</v>
      </c>
      <c r="C906" s="6">
        <v>40574</v>
      </c>
      <c r="D906" s="16"/>
      <c r="E906" s="14">
        <v>2104795.48</v>
      </c>
      <c r="F906" s="14"/>
      <c r="G906" s="14"/>
      <c r="H906" s="14"/>
      <c r="I906" s="14"/>
      <c r="J906" s="13">
        <f t="shared" si="14"/>
        <v>2104795.48</v>
      </c>
    </row>
    <row r="907" spans="1:10" ht="17.25" x14ac:dyDescent="0.15">
      <c r="A907" s="7" t="s">
        <v>469</v>
      </c>
      <c r="B907" s="8" t="s">
        <v>181</v>
      </c>
      <c r="C907" s="6">
        <v>40574</v>
      </c>
      <c r="D907" s="16"/>
      <c r="E907" s="14"/>
      <c r="F907" s="14"/>
      <c r="G907" s="14"/>
      <c r="H907" s="14"/>
      <c r="I907" s="14">
        <v>17370.95</v>
      </c>
      <c r="J907" s="13">
        <f t="shared" si="14"/>
        <v>-17370.95</v>
      </c>
    </row>
    <row r="908" spans="1:10" ht="17.25" x14ac:dyDescent="0.15">
      <c r="A908" s="7" t="s">
        <v>445</v>
      </c>
      <c r="B908" s="8" t="s">
        <v>181</v>
      </c>
      <c r="C908" s="6">
        <v>40592</v>
      </c>
      <c r="D908" s="16"/>
      <c r="E908" s="14"/>
      <c r="F908" s="14"/>
      <c r="G908" s="14"/>
      <c r="H908" s="14"/>
      <c r="I908" s="14">
        <v>138.4</v>
      </c>
      <c r="J908" s="13">
        <f t="shared" si="14"/>
        <v>-138.4</v>
      </c>
    </row>
    <row r="909" spans="1:10" ht="17.25" x14ac:dyDescent="0.15">
      <c r="A909" s="7" t="s">
        <v>445</v>
      </c>
      <c r="B909" s="8" t="s">
        <v>181</v>
      </c>
      <c r="C909" s="6">
        <v>40690</v>
      </c>
      <c r="D909" s="16"/>
      <c r="E909" s="14">
        <v>8486001.5500000007</v>
      </c>
      <c r="F909" s="14"/>
      <c r="G909" s="14"/>
      <c r="H909" s="14"/>
      <c r="I909" s="14"/>
      <c r="J909" s="13">
        <f t="shared" si="14"/>
        <v>8486001.5500000007</v>
      </c>
    </row>
    <row r="910" spans="1:10" ht="17.25" x14ac:dyDescent="0.15">
      <c r="A910" s="7" t="s">
        <v>470</v>
      </c>
      <c r="B910" s="8" t="s">
        <v>181</v>
      </c>
      <c r="C910" s="6">
        <v>40694</v>
      </c>
      <c r="D910" s="16"/>
      <c r="E910" s="14"/>
      <c r="F910" s="14"/>
      <c r="G910" s="14"/>
      <c r="H910" s="14">
        <v>724209</v>
      </c>
      <c r="I910" s="14"/>
      <c r="J910" s="13">
        <f t="shared" si="14"/>
        <v>-724209</v>
      </c>
    </row>
    <row r="911" spans="1:10" ht="17.25" x14ac:dyDescent="0.15">
      <c r="A911" s="7" t="s">
        <v>445</v>
      </c>
      <c r="B911" s="8" t="s">
        <v>181</v>
      </c>
      <c r="C911" s="6">
        <v>40709</v>
      </c>
      <c r="D911" s="16"/>
      <c r="E911" s="14"/>
      <c r="F911" s="14"/>
      <c r="G911" s="14"/>
      <c r="H911" s="14"/>
      <c r="I911" s="14">
        <v>4655</v>
      </c>
      <c r="J911" s="13">
        <f t="shared" si="14"/>
        <v>-4655</v>
      </c>
    </row>
    <row r="912" spans="1:10" ht="17.25" x14ac:dyDescent="0.15">
      <c r="A912" s="7" t="s">
        <v>468</v>
      </c>
      <c r="B912" s="8" t="s">
        <v>181</v>
      </c>
      <c r="C912" s="6">
        <v>40709</v>
      </c>
      <c r="D912" s="16"/>
      <c r="E912" s="14"/>
      <c r="F912" s="14"/>
      <c r="G912" s="14"/>
      <c r="H912" s="14"/>
      <c r="I912" s="14">
        <v>4000</v>
      </c>
      <c r="J912" s="13">
        <f t="shared" si="14"/>
        <v>-4000</v>
      </c>
    </row>
    <row r="913" spans="1:10" ht="17.25" x14ac:dyDescent="0.15">
      <c r="A913" s="8" t="s">
        <v>182</v>
      </c>
      <c r="B913" s="8" t="s">
        <v>183</v>
      </c>
      <c r="C913" s="6">
        <v>40718</v>
      </c>
      <c r="D913" s="16" t="s">
        <v>317</v>
      </c>
      <c r="E913" s="12">
        <v>6000</v>
      </c>
      <c r="F913" s="14"/>
      <c r="G913" s="14"/>
      <c r="H913" s="14"/>
      <c r="I913" s="14"/>
      <c r="J913" s="13">
        <f t="shared" si="14"/>
        <v>6000</v>
      </c>
    </row>
    <row r="914" spans="1:10" ht="17.25" x14ac:dyDescent="0.15">
      <c r="A914" s="8" t="s">
        <v>471</v>
      </c>
      <c r="B914" s="8" t="s">
        <v>472</v>
      </c>
      <c r="C914" s="6">
        <v>40724</v>
      </c>
      <c r="D914" s="16" t="s">
        <v>316</v>
      </c>
      <c r="E914" s="12">
        <v>6000</v>
      </c>
      <c r="F914" s="14"/>
      <c r="G914" s="14"/>
      <c r="H914" s="14"/>
      <c r="I914" s="14"/>
      <c r="J914" s="13">
        <f t="shared" si="14"/>
        <v>6000</v>
      </c>
    </row>
    <row r="915" spans="1:10" ht="17.25" x14ac:dyDescent="0.3">
      <c r="A915" s="8" t="s">
        <v>473</v>
      </c>
      <c r="B915" s="8" t="s">
        <v>474</v>
      </c>
      <c r="C915" s="9">
        <v>40567</v>
      </c>
      <c r="D915" s="10" t="s">
        <v>475</v>
      </c>
      <c r="E915" s="11"/>
      <c r="F915" s="14"/>
      <c r="G915" s="14"/>
      <c r="H915" s="14"/>
      <c r="I915" s="14">
        <v>2000</v>
      </c>
      <c r="J915" s="13">
        <f t="shared" si="14"/>
        <v>-2000</v>
      </c>
    </row>
    <row r="916" spans="1:10" ht="17.25" x14ac:dyDescent="0.3">
      <c r="A916" s="8" t="s">
        <v>476</v>
      </c>
      <c r="B916" s="8" t="s">
        <v>477</v>
      </c>
      <c r="C916" s="9">
        <v>40602</v>
      </c>
      <c r="D916" s="10" t="s">
        <v>478</v>
      </c>
      <c r="E916" s="11">
        <v>29750</v>
      </c>
      <c r="F916" s="14"/>
      <c r="G916" s="14"/>
      <c r="H916" s="14"/>
      <c r="I916" s="14"/>
      <c r="J916" s="13">
        <f t="shared" si="14"/>
        <v>29750</v>
      </c>
    </row>
    <row r="917" spans="1:10" ht="17.25" x14ac:dyDescent="0.3">
      <c r="A917" s="8" t="s">
        <v>184</v>
      </c>
      <c r="B917" s="8" t="s">
        <v>185</v>
      </c>
      <c r="C917" s="9">
        <v>40605</v>
      </c>
      <c r="D917" s="10" t="s">
        <v>479</v>
      </c>
      <c r="E917" s="11"/>
      <c r="F917" s="14">
        <v>17000</v>
      </c>
      <c r="G917" s="14"/>
      <c r="H917" s="14"/>
      <c r="I917" s="14"/>
      <c r="J917" s="13">
        <f t="shared" si="14"/>
        <v>-17000</v>
      </c>
    </row>
    <row r="918" spans="1:10" ht="17.25" x14ac:dyDescent="0.3">
      <c r="A918" s="8" t="s">
        <v>184</v>
      </c>
      <c r="B918" s="8" t="s">
        <v>185</v>
      </c>
      <c r="C918" s="9">
        <v>40662</v>
      </c>
      <c r="D918" s="10" t="s">
        <v>480</v>
      </c>
      <c r="E918" s="11">
        <v>29750</v>
      </c>
      <c r="F918" s="14"/>
      <c r="G918" s="14"/>
      <c r="H918" s="14"/>
      <c r="I918" s="14"/>
      <c r="J918" s="13">
        <f t="shared" si="14"/>
        <v>29750</v>
      </c>
    </row>
    <row r="919" spans="1:10" ht="17.25" x14ac:dyDescent="0.3">
      <c r="A919" s="8" t="s">
        <v>481</v>
      </c>
      <c r="B919" s="8" t="s">
        <v>482</v>
      </c>
      <c r="C919" s="9">
        <v>40667</v>
      </c>
      <c r="D919" s="10" t="s">
        <v>483</v>
      </c>
      <c r="E919" s="14"/>
      <c r="F919" s="14">
        <v>17000</v>
      </c>
      <c r="G919" s="14"/>
      <c r="H919" s="14"/>
      <c r="I919" s="14"/>
      <c r="J919" s="13">
        <f t="shared" si="14"/>
        <v>-17000</v>
      </c>
    </row>
    <row r="920" spans="1:10" ht="17.25" x14ac:dyDescent="0.3">
      <c r="A920" s="8" t="s">
        <v>481</v>
      </c>
      <c r="B920" s="8" t="s">
        <v>482</v>
      </c>
      <c r="C920" s="9">
        <v>40729</v>
      </c>
      <c r="D920" s="10" t="s">
        <v>484</v>
      </c>
      <c r="E920" s="14"/>
      <c r="F920" s="14">
        <v>1200</v>
      </c>
      <c r="G920" s="14"/>
      <c r="H920" s="14"/>
      <c r="I920" s="14"/>
      <c r="J920" s="13">
        <f t="shared" si="14"/>
        <v>-1200</v>
      </c>
    </row>
    <row r="921" spans="1:10" ht="17.25" x14ac:dyDescent="0.15">
      <c r="A921" s="8" t="s">
        <v>485</v>
      </c>
      <c r="B921" s="8" t="s">
        <v>186</v>
      </c>
      <c r="C921" s="6">
        <v>40724</v>
      </c>
      <c r="D921" s="16" t="s">
        <v>314</v>
      </c>
      <c r="E921" s="12">
        <v>2800</v>
      </c>
      <c r="F921" s="14"/>
      <c r="G921" s="14"/>
      <c r="H921" s="14"/>
      <c r="I921" s="14"/>
      <c r="J921" s="13">
        <f t="shared" si="14"/>
        <v>2800</v>
      </c>
    </row>
    <row r="922" spans="1:10" ht="17.25" x14ac:dyDescent="0.15">
      <c r="A922" s="8" t="s">
        <v>486</v>
      </c>
      <c r="B922" s="8" t="s">
        <v>187</v>
      </c>
      <c r="C922" s="6">
        <v>40724</v>
      </c>
      <c r="D922" s="16" t="s">
        <v>316</v>
      </c>
      <c r="E922" s="12">
        <v>3850</v>
      </c>
      <c r="F922" s="14"/>
      <c r="G922" s="14"/>
      <c r="H922" s="14"/>
      <c r="I922" s="14"/>
      <c r="J922" s="13">
        <f t="shared" si="14"/>
        <v>3850</v>
      </c>
    </row>
    <row r="923" spans="1:10" ht="17.25" x14ac:dyDescent="0.15">
      <c r="A923" s="8" t="s">
        <v>487</v>
      </c>
      <c r="B923" s="8" t="s">
        <v>188</v>
      </c>
      <c r="C923" s="6">
        <v>40724</v>
      </c>
      <c r="D923" s="16" t="s">
        <v>318</v>
      </c>
      <c r="E923" s="12">
        <v>4200</v>
      </c>
      <c r="F923" s="14"/>
      <c r="G923" s="14"/>
      <c r="H923" s="14"/>
      <c r="I923" s="14"/>
      <c r="J923" s="13">
        <f t="shared" si="14"/>
        <v>4200</v>
      </c>
    </row>
    <row r="924" spans="1:10" ht="17.25" x14ac:dyDescent="0.15">
      <c r="A924" s="8" t="s">
        <v>488</v>
      </c>
      <c r="B924" s="8" t="s">
        <v>489</v>
      </c>
      <c r="C924" s="6">
        <v>40724</v>
      </c>
      <c r="D924" s="16" t="s">
        <v>600</v>
      </c>
      <c r="E924" s="12">
        <v>5600</v>
      </c>
      <c r="F924" s="14"/>
      <c r="G924" s="14"/>
      <c r="H924" s="14"/>
      <c r="I924" s="14"/>
      <c r="J924" s="13">
        <f t="shared" si="14"/>
        <v>5600</v>
      </c>
    </row>
    <row r="925" spans="1:10" ht="17.25" x14ac:dyDescent="0.3">
      <c r="A925" s="7" t="s">
        <v>490</v>
      </c>
      <c r="B925" s="8" t="s">
        <v>339</v>
      </c>
      <c r="C925" s="15">
        <v>40735</v>
      </c>
      <c r="D925" s="10" t="s">
        <v>491</v>
      </c>
      <c r="E925" s="14"/>
      <c r="F925" s="14"/>
      <c r="G925" s="14"/>
      <c r="H925" s="14"/>
      <c r="I925" s="14">
        <v>7799</v>
      </c>
      <c r="J925" s="13">
        <f t="shared" si="14"/>
        <v>-7799</v>
      </c>
    </row>
    <row r="926" spans="1:10" ht="17.25" x14ac:dyDescent="0.3">
      <c r="A926" s="7" t="s">
        <v>490</v>
      </c>
      <c r="B926" s="8" t="s">
        <v>339</v>
      </c>
      <c r="C926" s="15">
        <v>40737</v>
      </c>
      <c r="D926" s="10" t="s">
        <v>492</v>
      </c>
      <c r="E926" s="14"/>
      <c r="F926" s="14"/>
      <c r="G926" s="14"/>
      <c r="H926" s="14"/>
      <c r="I926" s="14">
        <v>15000</v>
      </c>
      <c r="J926" s="13">
        <f t="shared" si="14"/>
        <v>-15000</v>
      </c>
    </row>
    <row r="927" spans="1:10" ht="17.25" x14ac:dyDescent="0.3">
      <c r="A927" s="7" t="s">
        <v>521</v>
      </c>
      <c r="B927" s="8" t="s">
        <v>339</v>
      </c>
      <c r="C927" s="15">
        <v>40737</v>
      </c>
      <c r="D927" s="10" t="s">
        <v>493</v>
      </c>
      <c r="E927" s="14">
        <v>1684000</v>
      </c>
      <c r="F927" s="14"/>
      <c r="G927" s="14"/>
      <c r="H927" s="14"/>
      <c r="I927" s="14"/>
      <c r="J927" s="13">
        <f t="shared" si="14"/>
        <v>1684000</v>
      </c>
    </row>
    <row r="928" spans="1:10" ht="17.25" x14ac:dyDescent="0.3">
      <c r="A928" s="7" t="s">
        <v>521</v>
      </c>
      <c r="B928" s="8" t="s">
        <v>339</v>
      </c>
      <c r="C928" s="15">
        <v>40745</v>
      </c>
      <c r="D928" s="10" t="s">
        <v>494</v>
      </c>
      <c r="E928" s="14"/>
      <c r="F928" s="14"/>
      <c r="G928" s="14"/>
      <c r="H928" s="14"/>
      <c r="I928" s="14">
        <v>30</v>
      </c>
      <c r="J928" s="13">
        <f t="shared" si="14"/>
        <v>-30</v>
      </c>
    </row>
    <row r="929" spans="1:10" ht="17.25" x14ac:dyDescent="0.3">
      <c r="A929" s="7" t="s">
        <v>521</v>
      </c>
      <c r="B929" s="8" t="s">
        <v>339</v>
      </c>
      <c r="C929" s="15">
        <v>40745</v>
      </c>
      <c r="D929" s="10" t="s">
        <v>495</v>
      </c>
      <c r="E929" s="14"/>
      <c r="F929" s="14"/>
      <c r="G929" s="14">
        <v>7050.5</v>
      </c>
      <c r="H929" s="14"/>
      <c r="I929" s="14"/>
      <c r="J929" s="13">
        <f t="shared" si="14"/>
        <v>-7050.5</v>
      </c>
    </row>
    <row r="930" spans="1:10" ht="17.25" x14ac:dyDescent="0.3">
      <c r="A930" s="7" t="s">
        <v>496</v>
      </c>
      <c r="B930" s="8" t="s">
        <v>339</v>
      </c>
      <c r="C930" s="15">
        <v>40745</v>
      </c>
      <c r="D930" s="10" t="s">
        <v>116</v>
      </c>
      <c r="E930" s="14"/>
      <c r="F930" s="14"/>
      <c r="G930" s="14"/>
      <c r="H930" s="14"/>
      <c r="I930" s="14">
        <v>300</v>
      </c>
      <c r="J930" s="13">
        <f t="shared" si="14"/>
        <v>-300</v>
      </c>
    </row>
    <row r="931" spans="1:10" ht="17.25" x14ac:dyDescent="0.3">
      <c r="A931" s="7" t="s">
        <v>496</v>
      </c>
      <c r="B931" s="8" t="s">
        <v>339</v>
      </c>
      <c r="C931" s="15">
        <v>40745</v>
      </c>
      <c r="D931" s="10" t="s">
        <v>117</v>
      </c>
      <c r="E931" s="14"/>
      <c r="F931" s="14"/>
      <c r="G931" s="14"/>
      <c r="H931" s="14"/>
      <c r="I931" s="14">
        <v>4887.6000000000004</v>
      </c>
      <c r="J931" s="13">
        <f t="shared" si="14"/>
        <v>-4887.6000000000004</v>
      </c>
    </row>
    <row r="932" spans="1:10" ht="17.25" x14ac:dyDescent="0.3">
      <c r="A932" s="7" t="s">
        <v>497</v>
      </c>
      <c r="B932" s="8" t="s">
        <v>339</v>
      </c>
      <c r="C932" s="15">
        <v>40746</v>
      </c>
      <c r="D932" s="10" t="s">
        <v>812</v>
      </c>
      <c r="E932" s="14"/>
      <c r="F932" s="14"/>
      <c r="G932" s="14"/>
      <c r="H932" s="14"/>
      <c r="I932" s="14">
        <v>1600</v>
      </c>
      <c r="J932" s="13">
        <f t="shared" si="14"/>
        <v>-1600</v>
      </c>
    </row>
    <row r="933" spans="1:10" ht="17.25" x14ac:dyDescent="0.3">
      <c r="A933" s="7" t="s">
        <v>521</v>
      </c>
      <c r="B933" s="8" t="s">
        <v>339</v>
      </c>
      <c r="C933" s="15">
        <v>40753</v>
      </c>
      <c r="D933" s="10" t="s">
        <v>813</v>
      </c>
      <c r="E933" s="14"/>
      <c r="F933" s="14"/>
      <c r="G933" s="14"/>
      <c r="H933" s="14"/>
      <c r="I933" s="14">
        <v>3000</v>
      </c>
      <c r="J933" s="13">
        <f t="shared" si="14"/>
        <v>-3000</v>
      </c>
    </row>
    <row r="934" spans="1:10" ht="17.25" x14ac:dyDescent="0.3">
      <c r="A934" s="7" t="s">
        <v>538</v>
      </c>
      <c r="B934" s="8" t="s">
        <v>539</v>
      </c>
      <c r="C934" s="15">
        <v>40735</v>
      </c>
      <c r="D934" s="10" t="s">
        <v>74</v>
      </c>
      <c r="E934" s="14"/>
      <c r="F934" s="14"/>
      <c r="G934" s="14"/>
      <c r="H934" s="14"/>
      <c r="I934" s="14">
        <v>2567</v>
      </c>
      <c r="J934" s="13">
        <f t="shared" si="14"/>
        <v>-2567</v>
      </c>
    </row>
    <row r="935" spans="1:10" ht="17.25" x14ac:dyDescent="0.3">
      <c r="A935" s="7" t="s">
        <v>814</v>
      </c>
      <c r="B935" s="8" t="s">
        <v>539</v>
      </c>
      <c r="C935" s="15">
        <v>40753</v>
      </c>
      <c r="D935" s="10" t="s">
        <v>195</v>
      </c>
      <c r="E935" s="14"/>
      <c r="F935" s="14"/>
      <c r="G935" s="14"/>
      <c r="H935" s="14"/>
      <c r="I935" s="14">
        <v>2160</v>
      </c>
      <c r="J935" s="13">
        <f t="shared" si="14"/>
        <v>-2160</v>
      </c>
    </row>
    <row r="936" spans="1:10" ht="17.25" x14ac:dyDescent="0.3">
      <c r="A936" s="7" t="s">
        <v>815</v>
      </c>
      <c r="B936" s="8" t="s">
        <v>816</v>
      </c>
      <c r="C936" s="15">
        <v>40735</v>
      </c>
      <c r="D936" s="10" t="s">
        <v>817</v>
      </c>
      <c r="E936" s="14"/>
      <c r="F936" s="14"/>
      <c r="G936" s="14"/>
      <c r="H936" s="14"/>
      <c r="I936" s="14">
        <v>596</v>
      </c>
      <c r="J936" s="13">
        <f t="shared" si="14"/>
        <v>-596</v>
      </c>
    </row>
    <row r="937" spans="1:10" ht="17.25" x14ac:dyDescent="0.3">
      <c r="A937" s="7" t="s">
        <v>815</v>
      </c>
      <c r="B937" s="8" t="s">
        <v>816</v>
      </c>
      <c r="C937" s="15">
        <v>40736</v>
      </c>
      <c r="D937" s="10" t="s">
        <v>818</v>
      </c>
      <c r="E937" s="14"/>
      <c r="F937" s="14"/>
      <c r="G937" s="14"/>
      <c r="H937" s="14"/>
      <c r="I937" s="14">
        <v>714</v>
      </c>
      <c r="J937" s="13">
        <f t="shared" si="14"/>
        <v>-714</v>
      </c>
    </row>
    <row r="938" spans="1:10" ht="17.25" x14ac:dyDescent="0.3">
      <c r="A938" s="7" t="s">
        <v>815</v>
      </c>
      <c r="B938" s="8" t="s">
        <v>816</v>
      </c>
      <c r="C938" s="15">
        <v>40745</v>
      </c>
      <c r="D938" s="10" t="s">
        <v>819</v>
      </c>
      <c r="E938" s="14"/>
      <c r="F938" s="14"/>
      <c r="G938" s="14"/>
      <c r="H938" s="14"/>
      <c r="I938" s="14">
        <v>600</v>
      </c>
      <c r="J938" s="13">
        <f t="shared" si="14"/>
        <v>-600</v>
      </c>
    </row>
    <row r="939" spans="1:10" ht="17.25" x14ac:dyDescent="0.3">
      <c r="A939" s="7" t="s">
        <v>594</v>
      </c>
      <c r="B939" s="8" t="s">
        <v>820</v>
      </c>
      <c r="C939" s="9">
        <v>40744</v>
      </c>
      <c r="D939" s="10" t="s">
        <v>821</v>
      </c>
      <c r="E939" s="14"/>
      <c r="F939" s="14"/>
      <c r="G939" s="14"/>
      <c r="H939" s="14"/>
      <c r="I939" s="14">
        <v>120</v>
      </c>
      <c r="J939" s="13">
        <f t="shared" si="14"/>
        <v>-120</v>
      </c>
    </row>
    <row r="940" spans="1:10" ht="17.25" x14ac:dyDescent="0.3">
      <c r="A940" s="7" t="s">
        <v>594</v>
      </c>
      <c r="B940" s="8" t="s">
        <v>820</v>
      </c>
      <c r="C940" s="9">
        <v>40744</v>
      </c>
      <c r="D940" s="10" t="s">
        <v>822</v>
      </c>
      <c r="E940" s="14"/>
      <c r="F940" s="14"/>
      <c r="G940" s="14"/>
      <c r="H940" s="14"/>
      <c r="I940" s="14">
        <v>1305</v>
      </c>
      <c r="J940" s="13">
        <f t="shared" si="14"/>
        <v>-1305</v>
      </c>
    </row>
    <row r="941" spans="1:10" ht="17.25" x14ac:dyDescent="0.3">
      <c r="A941" s="7" t="s">
        <v>595</v>
      </c>
      <c r="B941" s="8" t="s">
        <v>823</v>
      </c>
      <c r="C941" s="9">
        <v>40744</v>
      </c>
      <c r="D941" s="10" t="s">
        <v>824</v>
      </c>
      <c r="E941" s="14"/>
      <c r="F941" s="14"/>
      <c r="G941" s="14"/>
      <c r="H941" s="14"/>
      <c r="I941" s="14">
        <v>549</v>
      </c>
      <c r="J941" s="13">
        <f t="shared" si="14"/>
        <v>-549</v>
      </c>
    </row>
    <row r="942" spans="1:10" ht="17.25" x14ac:dyDescent="0.3">
      <c r="A942" s="7" t="s">
        <v>825</v>
      </c>
      <c r="B942" s="8" t="s">
        <v>823</v>
      </c>
      <c r="C942" s="9">
        <v>40744</v>
      </c>
      <c r="D942" s="10" t="s">
        <v>826</v>
      </c>
      <c r="E942" s="14"/>
      <c r="F942" s="14"/>
      <c r="G942" s="14"/>
      <c r="H942" s="14"/>
      <c r="I942" s="14">
        <v>480</v>
      </c>
      <c r="J942" s="13">
        <f t="shared" si="14"/>
        <v>-480</v>
      </c>
    </row>
  </sheetData>
  <phoneticPr fontId="2" type="noConversion"/>
  <pageMargins left="0.75" right="0.75" top="1" bottom="1" header="0.5" footer="0.5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明细表</vt:lpstr>
    </vt:vector>
  </TitlesOfParts>
  <Company>fendy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fendy</dc:creator>
  <cp:lastModifiedBy>NPCQ技术部 王士刚</cp:lastModifiedBy>
  <dcterms:created xsi:type="dcterms:W3CDTF">2011-08-01T00:51:41Z</dcterms:created>
  <dcterms:modified xsi:type="dcterms:W3CDTF">2011-09-28T15:03:20Z</dcterms:modified>
</cp:coreProperties>
</file>