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0" windowWidth="18195" windowHeight="11640"/>
  </bookViews>
  <sheets>
    <sheet name="Sheet1" sheetId="5" r:id="rId1"/>
    <sheet name="数据源" sheetId="4" r:id="rId2"/>
  </sheets>
  <definedNames>
    <definedName name="边坡支护产值比例">#REF!</definedName>
    <definedName name="边坡支护提成比例">#REF!</definedName>
    <definedName name="财务提成比例">#REF!</definedName>
    <definedName name="地勘产值比例">#REF!</definedName>
    <definedName name="地勘提成比例">#REF!</definedName>
    <definedName name="电气产值比例">#REF!</definedName>
    <definedName name="电气提成比例">#REF!</definedName>
    <definedName name="给排水产值比例">#REF!</definedName>
    <definedName name="给排水提成比例">#REF!</definedName>
    <definedName name="建筑产值比例">#REF!</definedName>
    <definedName name="建筑提成比例">#REF!</definedName>
    <definedName name="节能产值比例">#REF!</definedName>
    <definedName name="节能提成比例">#REF!</definedName>
    <definedName name="结构产值比例">#REF!</definedName>
    <definedName name="结构提成比例">#REF!</definedName>
    <definedName name="暖通产值比例">#REF!</definedName>
    <definedName name="暖通提成比例">#REF!</definedName>
    <definedName name="区域">#REF!</definedName>
    <definedName name="审查类型">#REF!</definedName>
    <definedName name="审图专家名单">#REF!</definedName>
    <definedName name="提成系数">#REF!</definedName>
    <definedName name="装饰装修产值比例">#REF!</definedName>
    <definedName name="装饰装修提成比例">#REF!</definedName>
  </definedNames>
  <calcPr calcId="114210"/>
  <pivotCaches>
    <pivotCache cacheId="33" r:id="rId3"/>
  </pivotCaches>
</workbook>
</file>

<file path=xl/sharedStrings.xml><?xml version="1.0" encoding="utf-8"?>
<sst xmlns="http://schemas.openxmlformats.org/spreadsheetml/2006/main" count="313" uniqueCount="51">
  <si>
    <t>工程名称</t>
  </si>
  <si>
    <t>水城</t>
  </si>
  <si>
    <t>设计</t>
  </si>
  <si>
    <t>刘成江</t>
  </si>
  <si>
    <t>龚林</t>
  </si>
  <si>
    <t>童爱武</t>
  </si>
  <si>
    <t>朱娟</t>
  </si>
  <si>
    <t>刘献浦</t>
  </si>
  <si>
    <t>审lps002</t>
  </si>
  <si>
    <t>钟山</t>
  </si>
  <si>
    <t>地勘</t>
  </si>
  <si>
    <t>审lps003</t>
  </si>
  <si>
    <t>装饰装修</t>
  </si>
  <si>
    <t>审lps004</t>
  </si>
  <si>
    <t>边坡支护</t>
  </si>
  <si>
    <t>刘成</t>
  </si>
  <si>
    <t>市三中教学大楼</t>
  </si>
  <si>
    <t>第四小学综合教学楼</t>
  </si>
  <si>
    <t>凉都大花园商住楼5#楼</t>
  </si>
  <si>
    <t>凉都大花园商住楼7#楼</t>
  </si>
  <si>
    <t/>
  </si>
  <si>
    <t>建筑</t>
  </si>
  <si>
    <t>结构</t>
  </si>
  <si>
    <t>给排水</t>
  </si>
  <si>
    <t>电气</t>
  </si>
  <si>
    <t>暖通</t>
  </si>
  <si>
    <t>节能</t>
  </si>
  <si>
    <t>财务</t>
  </si>
  <si>
    <t>6月</t>
  </si>
  <si>
    <t>编号</t>
  </si>
  <si>
    <t>总投资</t>
  </si>
  <si>
    <t>审查费用</t>
  </si>
  <si>
    <t>实提金额</t>
  </si>
  <si>
    <t>提成留存金额</t>
  </si>
  <si>
    <t>区域</t>
  </si>
  <si>
    <t>审查类型</t>
  </si>
  <si>
    <t>产值</t>
    <phoneticPr fontId="18" type="noConversion"/>
  </si>
  <si>
    <t>提成</t>
    <phoneticPr fontId="18" type="noConversion"/>
  </si>
  <si>
    <t>审lps001</t>
  </si>
  <si>
    <t>7月</t>
  </si>
  <si>
    <t>9月</t>
  </si>
  <si>
    <t>专业</t>
    <phoneticPr fontId="18" type="noConversion"/>
  </si>
  <si>
    <t>审查人员</t>
    <phoneticPr fontId="18" type="noConversion"/>
  </si>
  <si>
    <t>交费日期</t>
  </si>
  <si>
    <t>审查人员</t>
  </si>
  <si>
    <t>数据</t>
  </si>
  <si>
    <t>总计</t>
  </si>
  <si>
    <t>年</t>
  </si>
  <si>
    <t>(全部)</t>
  </si>
  <si>
    <t xml:space="preserve"> 产值</t>
  </si>
  <si>
    <t xml:space="preserve"> 提成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</si>
</sst>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 * #,##0_ ;_ * \-#,##0_ ;_ * &quot;-&quot;_ ;_ @_ "/>
    <numFmt numFmtId="176" formatCode="yy/m/d;@"/>
    <numFmt numFmtId="177" formatCode="#,##0_ "/>
  </numFmts>
  <fonts count="21" x14ac:knownFonts="1">
    <font>
      <sz val="12"/>
      <name val="宋体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  <font>
      <sz val="12"/>
      <name val="Arial Unicode MS"/>
      <family val="2"/>
      <charset val="134"/>
    </font>
    <font>
      <sz val="12"/>
      <color theme="0"/>
      <name val="Arial Unicode MS"/>
      <family val="2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00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16" borderId="5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13">
    <xf numFmtId="0" fontId="0" fillId="0" borderId="0" xfId="0">
      <alignment vertical="center"/>
    </xf>
    <xf numFmtId="0" fontId="19" fillId="24" borderId="10" xfId="0" applyFont="1" applyFill="1" applyBorder="1" applyAlignment="1">
      <alignment vertical="center"/>
    </xf>
    <xf numFmtId="49" fontId="19" fillId="0" borderId="10" xfId="0" applyNumberFormat="1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41" fontId="19" fillId="0" borderId="10" xfId="0" applyNumberFormat="1" applyFont="1" applyBorder="1" applyAlignment="1">
      <alignment vertical="center"/>
    </xf>
    <xf numFmtId="176" fontId="19" fillId="0" borderId="10" xfId="0" applyNumberFormat="1" applyFont="1" applyBorder="1" applyAlignment="1">
      <alignment vertical="center"/>
    </xf>
    <xf numFmtId="177" fontId="19" fillId="0" borderId="10" xfId="0" applyNumberFormat="1" applyFont="1" applyBorder="1" applyAlignment="1">
      <alignment vertical="center"/>
    </xf>
    <xf numFmtId="0" fontId="19" fillId="0" borderId="10" xfId="0" applyFont="1" applyBorder="1">
      <alignment vertical="center"/>
    </xf>
    <xf numFmtId="0" fontId="19" fillId="0" borderId="10" xfId="0" pivotButton="1" applyFont="1" applyBorder="1">
      <alignment vertical="center"/>
    </xf>
    <xf numFmtId="0" fontId="19" fillId="0" borderId="10" xfId="0" applyNumberFormat="1" applyFont="1" applyBorder="1">
      <alignment vertical="center"/>
    </xf>
    <xf numFmtId="0" fontId="20" fillId="25" borderId="10" xfId="0" applyFont="1" applyFill="1" applyBorder="1">
      <alignment vertical="center"/>
    </xf>
    <xf numFmtId="176" fontId="20" fillId="25" borderId="10" xfId="0" applyNumberFormat="1" applyFont="1" applyFill="1" applyBorder="1">
      <alignment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1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19.992661226854" createdVersion="1" refreshedVersion="4" recordCount="40" upgradeOnRefresh="1">
  <cacheSource type="worksheet">
    <worksheetSource ref="A1:M41" sheet="数据源"/>
  </cacheSource>
  <cacheFields count="14">
    <cacheField name="编号" numFmtId="49">
      <sharedItems/>
    </cacheField>
    <cacheField name="工程名称" numFmtId="49">
      <sharedItems count="4">
        <s v="市三中教学大楼"/>
        <s v="第四小学综合教学楼"/>
        <s v="凉都大花园商住楼5#楼"/>
        <s v="凉都大花园商住楼7#楼"/>
      </sharedItems>
    </cacheField>
    <cacheField name="总投资" numFmtId="0">
      <sharedItems containsSemiMixedTypes="0" containsString="0" containsNumber="1" containsInteger="1" minValue="500" maxValue="7000"/>
    </cacheField>
    <cacheField name="区域" numFmtId="0">
      <sharedItems/>
    </cacheField>
    <cacheField name="审查类型" numFmtId="0">
      <sharedItems count="4">
        <s v="设计"/>
        <s v="地勘"/>
        <s v="装饰装修"/>
        <s v="边坡支护"/>
      </sharedItems>
    </cacheField>
    <cacheField name="专业" numFmtId="0">
      <sharedItems/>
    </cacheField>
    <cacheField name="审查人员" numFmtId="0">
      <sharedItems containsBlank="1" count="8">
        <m/>
        <s v="刘成"/>
        <s v="龚林"/>
        <s v="童爱武"/>
        <s v="朱娟"/>
        <s v="刘献浦"/>
        <s v="刘成江"/>
        <s v="财务"/>
      </sharedItems>
    </cacheField>
    <cacheField name="审查费用" numFmtId="41">
      <sharedItems containsSemiMixedTypes="0" containsString="0" containsNumber="1" containsInteger="1" minValue="6000" maxValue="10000"/>
    </cacheField>
    <cacheField name="交费日期" numFmtId="176">
      <sharedItems containsSemiMixedTypes="0" containsNonDate="0" containsDate="1" containsString="0" minDate="2008-06-06T00:00:00" maxDate="2008-09-10T00:00:00" count="4">
        <d v="2008-06-06T00:00:00"/>
        <d v="2008-07-07T00:00:00"/>
        <d v="2008-07-08T00:00:00"/>
        <d v="2008-09-09T00:00:00"/>
      </sharedItems>
      <fieldGroup par="13" base="8">
        <rangePr groupBy="months" startDate="2008-06-06T00:00:00" endDate="2008-09-10T00:00:00"/>
        <groupItems count="14">
          <s v="&lt;2008-6-6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08-9-10"/>
        </groupItems>
      </fieldGroup>
    </cacheField>
    <cacheField name="产值" numFmtId="177">
      <sharedItems containsMixedTypes="1" containsNumber="1" containsInteger="1" minValue="545" maxValue="9091"/>
    </cacheField>
    <cacheField name="提成" numFmtId="177">
      <sharedItems containsMixedTypes="1" containsNumber="1" containsInteger="1" minValue="18" maxValue="300"/>
    </cacheField>
    <cacheField name="实提金额" numFmtId="177">
      <sharedItems containsSemiMixedTypes="0" containsString="0" containsNumber="1" containsInteger="1" minValue="1800" maxValue="3000"/>
    </cacheField>
    <cacheField name="提成留存金额" numFmtId="177">
      <sharedItems containsSemiMixedTypes="0" containsString="0" containsNumber="1" containsInteger="1" minValue="1578" maxValue="2970"/>
    </cacheField>
    <cacheField name="年" numFmtId="0" databaseField="0">
      <fieldGroup base="8">
        <rangePr groupBy="years" startDate="2008-06-06T00:00:00" endDate="2008-09-10T00:00:00"/>
        <groupItems count="3">
          <s v="&lt;2008-6-6"/>
          <s v="2008年"/>
          <s v="&gt;2008-9-1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0">
  <r>
    <s v="审lps001"/>
    <x v="0"/>
    <n v="6000"/>
    <s v="水城"/>
    <x v="0"/>
    <s v=""/>
    <x v="0"/>
    <n v="6000"/>
    <x v="0"/>
    <s v=""/>
    <s v=""/>
    <n v="1800"/>
    <n v="1578"/>
  </r>
  <r>
    <s v="审lps001"/>
    <x v="0"/>
    <n v="6000"/>
    <s v="水城"/>
    <x v="0"/>
    <s v="建筑"/>
    <x v="1"/>
    <n v="6000"/>
    <x v="0"/>
    <n v="1090"/>
    <n v="36"/>
    <n v="1800"/>
    <n v="1578"/>
  </r>
  <r>
    <s v="审lps001"/>
    <x v="0"/>
    <n v="6000"/>
    <s v="水城"/>
    <x v="0"/>
    <s v="结构"/>
    <x v="2"/>
    <n v="6000"/>
    <x v="0"/>
    <n v="1636"/>
    <n v="54"/>
    <n v="1800"/>
    <n v="1578"/>
  </r>
  <r>
    <s v="审lps001"/>
    <x v="0"/>
    <n v="6000"/>
    <s v="水城"/>
    <x v="0"/>
    <s v="给排水"/>
    <x v="3"/>
    <n v="6000"/>
    <x v="0"/>
    <n v="545"/>
    <n v="18"/>
    <n v="1800"/>
    <n v="1578"/>
  </r>
  <r>
    <s v="审lps001"/>
    <x v="0"/>
    <n v="6000"/>
    <s v="水城"/>
    <x v="0"/>
    <s v="电气"/>
    <x v="4"/>
    <n v="6000"/>
    <x v="0"/>
    <n v="545"/>
    <n v="18"/>
    <n v="1800"/>
    <n v="1578"/>
  </r>
  <r>
    <s v="审lps001"/>
    <x v="0"/>
    <n v="6000"/>
    <s v="水城"/>
    <x v="0"/>
    <s v="暖通"/>
    <x v="5"/>
    <n v="6000"/>
    <x v="0"/>
    <n v="545"/>
    <n v="18"/>
    <n v="1800"/>
    <n v="1578"/>
  </r>
  <r>
    <s v="审lps001"/>
    <x v="0"/>
    <n v="6000"/>
    <s v="水城"/>
    <x v="0"/>
    <s v="节能"/>
    <x v="6"/>
    <n v="6000"/>
    <x v="0"/>
    <n v="545"/>
    <n v="18"/>
    <n v="1800"/>
    <n v="1578"/>
  </r>
  <r>
    <s v="审lps001"/>
    <x v="0"/>
    <n v="6000"/>
    <s v="水城"/>
    <x v="0"/>
    <s v=""/>
    <x v="0"/>
    <n v="6000"/>
    <x v="0"/>
    <s v=""/>
    <s v=""/>
    <n v="1800"/>
    <n v="1578"/>
  </r>
  <r>
    <s v="审lps001"/>
    <x v="0"/>
    <n v="6000"/>
    <s v="水城"/>
    <x v="0"/>
    <s v=""/>
    <x v="0"/>
    <n v="6000"/>
    <x v="0"/>
    <s v=""/>
    <s v=""/>
    <n v="1800"/>
    <n v="1578"/>
  </r>
  <r>
    <s v="审lps001"/>
    <x v="0"/>
    <n v="6000"/>
    <s v="水城"/>
    <x v="0"/>
    <s v="财务"/>
    <x v="7"/>
    <n v="6000"/>
    <x v="0"/>
    <n v="1094"/>
    <n v="180"/>
    <n v="1800"/>
    <n v="1578"/>
  </r>
  <r>
    <s v="审lps002"/>
    <x v="1"/>
    <n v="500"/>
    <s v="钟山"/>
    <x v="1"/>
    <s v="地勘"/>
    <x v="2"/>
    <n v="6000"/>
    <x v="1"/>
    <n v="1090"/>
    <n v="36"/>
    <n v="1800"/>
    <n v="1764"/>
  </r>
  <r>
    <s v="审lps002"/>
    <x v="1"/>
    <n v="500"/>
    <s v="钟山"/>
    <x v="1"/>
    <s v=""/>
    <x v="0"/>
    <n v="6000"/>
    <x v="1"/>
    <s v=""/>
    <s v=""/>
    <n v="1800"/>
    <n v="1764"/>
  </r>
  <r>
    <s v="审lps002"/>
    <x v="1"/>
    <n v="500"/>
    <s v="钟山"/>
    <x v="1"/>
    <s v=""/>
    <x v="0"/>
    <n v="6000"/>
    <x v="1"/>
    <s v=""/>
    <s v=""/>
    <n v="1800"/>
    <n v="1764"/>
  </r>
  <r>
    <s v="审lps002"/>
    <x v="1"/>
    <n v="500"/>
    <s v="钟山"/>
    <x v="1"/>
    <s v=""/>
    <x v="0"/>
    <n v="6000"/>
    <x v="1"/>
    <s v=""/>
    <s v=""/>
    <n v="1800"/>
    <n v="1764"/>
  </r>
  <r>
    <s v="审lps002"/>
    <x v="1"/>
    <n v="500"/>
    <s v="钟山"/>
    <x v="1"/>
    <s v=""/>
    <x v="0"/>
    <n v="6000"/>
    <x v="1"/>
    <s v=""/>
    <s v=""/>
    <n v="1800"/>
    <n v="1764"/>
  </r>
  <r>
    <s v="审lps002"/>
    <x v="1"/>
    <n v="500"/>
    <s v="钟山"/>
    <x v="1"/>
    <s v=""/>
    <x v="0"/>
    <n v="6000"/>
    <x v="1"/>
    <s v=""/>
    <s v=""/>
    <n v="1800"/>
    <n v="1764"/>
  </r>
  <r>
    <s v="审lps002"/>
    <x v="1"/>
    <n v="500"/>
    <s v="钟山"/>
    <x v="1"/>
    <s v=""/>
    <x v="0"/>
    <n v="6000"/>
    <x v="1"/>
    <s v=""/>
    <s v=""/>
    <n v="1800"/>
    <n v="1764"/>
  </r>
  <r>
    <s v="审lps002"/>
    <x v="1"/>
    <n v="500"/>
    <s v="钟山"/>
    <x v="1"/>
    <s v=""/>
    <x v="0"/>
    <n v="6000"/>
    <x v="1"/>
    <s v=""/>
    <s v=""/>
    <n v="1800"/>
    <n v="1764"/>
  </r>
  <r>
    <s v="审lps002"/>
    <x v="1"/>
    <n v="500"/>
    <s v="钟山"/>
    <x v="1"/>
    <s v=""/>
    <x v="0"/>
    <n v="6000"/>
    <x v="1"/>
    <s v=""/>
    <s v=""/>
    <n v="1800"/>
    <n v="1764"/>
  </r>
  <r>
    <s v="审lps002"/>
    <x v="1"/>
    <n v="500"/>
    <s v="钟山"/>
    <x v="1"/>
    <s v="财务"/>
    <x v="7"/>
    <n v="6000"/>
    <x v="1"/>
    <n v="4910"/>
    <n v="180"/>
    <n v="1800"/>
    <n v="1764"/>
  </r>
  <r>
    <s v="审lps003"/>
    <x v="2"/>
    <n v="7000"/>
    <s v="钟山"/>
    <x v="2"/>
    <s v=""/>
    <x v="0"/>
    <n v="8000"/>
    <x v="2"/>
    <s v=""/>
    <s v=""/>
    <n v="2400"/>
    <n v="2376"/>
  </r>
  <r>
    <s v="审lps003"/>
    <x v="2"/>
    <n v="7000"/>
    <s v="钟山"/>
    <x v="2"/>
    <s v=""/>
    <x v="0"/>
    <n v="8000"/>
    <x v="2"/>
    <s v=""/>
    <s v=""/>
    <n v="2400"/>
    <n v="2376"/>
  </r>
  <r>
    <s v="审lps003"/>
    <x v="2"/>
    <n v="7000"/>
    <s v="钟山"/>
    <x v="2"/>
    <s v=""/>
    <x v="0"/>
    <n v="8000"/>
    <x v="2"/>
    <s v=""/>
    <s v=""/>
    <n v="2400"/>
    <n v="2376"/>
  </r>
  <r>
    <s v="审lps003"/>
    <x v="2"/>
    <n v="7000"/>
    <s v="钟山"/>
    <x v="2"/>
    <s v=""/>
    <x v="0"/>
    <n v="8000"/>
    <x v="2"/>
    <s v=""/>
    <s v=""/>
    <n v="2400"/>
    <n v="2376"/>
  </r>
  <r>
    <s v="审lps003"/>
    <x v="2"/>
    <n v="7000"/>
    <s v="钟山"/>
    <x v="2"/>
    <s v=""/>
    <x v="0"/>
    <n v="8000"/>
    <x v="2"/>
    <s v=""/>
    <s v=""/>
    <n v="2400"/>
    <n v="2376"/>
  </r>
  <r>
    <s v="审lps003"/>
    <x v="2"/>
    <n v="7000"/>
    <s v="钟山"/>
    <x v="2"/>
    <s v=""/>
    <x v="0"/>
    <n v="8000"/>
    <x v="2"/>
    <s v=""/>
    <s v=""/>
    <n v="2400"/>
    <n v="2376"/>
  </r>
  <r>
    <s v="审lps003"/>
    <x v="2"/>
    <n v="7000"/>
    <s v="钟山"/>
    <x v="2"/>
    <s v=""/>
    <x v="0"/>
    <n v="8000"/>
    <x v="2"/>
    <s v=""/>
    <s v=""/>
    <n v="2400"/>
    <n v="2376"/>
  </r>
  <r>
    <s v="审lps003"/>
    <x v="2"/>
    <n v="7000"/>
    <s v="钟山"/>
    <x v="2"/>
    <s v="装饰装修"/>
    <x v="3"/>
    <n v="8000"/>
    <x v="2"/>
    <n v="727"/>
    <n v="24"/>
    <n v="2400"/>
    <n v="2376"/>
  </r>
  <r>
    <s v="审lps003"/>
    <x v="2"/>
    <n v="7000"/>
    <s v="钟山"/>
    <x v="2"/>
    <s v=""/>
    <x v="0"/>
    <n v="8000"/>
    <x v="2"/>
    <s v=""/>
    <s v=""/>
    <n v="2400"/>
    <n v="2376"/>
  </r>
  <r>
    <s v="审lps003"/>
    <x v="2"/>
    <n v="7000"/>
    <s v="钟山"/>
    <x v="2"/>
    <s v="财务"/>
    <x v="7"/>
    <n v="8000"/>
    <x v="2"/>
    <n v="7273"/>
    <n v="240"/>
    <n v="2400"/>
    <n v="2376"/>
  </r>
  <r>
    <s v="审lps004"/>
    <x v="3"/>
    <n v="5000"/>
    <s v="钟山"/>
    <x v="3"/>
    <s v=""/>
    <x v="0"/>
    <n v="10000"/>
    <x v="3"/>
    <s v=""/>
    <s v=""/>
    <n v="3000"/>
    <n v="2970"/>
  </r>
  <r>
    <s v="审lps004"/>
    <x v="3"/>
    <n v="5000"/>
    <s v="钟山"/>
    <x v="3"/>
    <s v=""/>
    <x v="0"/>
    <n v="10000"/>
    <x v="3"/>
    <s v=""/>
    <s v=""/>
    <n v="3000"/>
    <n v="2970"/>
  </r>
  <r>
    <s v="审lps004"/>
    <x v="3"/>
    <n v="5000"/>
    <s v="钟山"/>
    <x v="3"/>
    <s v=""/>
    <x v="0"/>
    <n v="10000"/>
    <x v="3"/>
    <s v=""/>
    <s v=""/>
    <n v="3000"/>
    <n v="2970"/>
  </r>
  <r>
    <s v="审lps004"/>
    <x v="3"/>
    <n v="5000"/>
    <s v="钟山"/>
    <x v="3"/>
    <s v=""/>
    <x v="0"/>
    <n v="10000"/>
    <x v="3"/>
    <s v=""/>
    <s v=""/>
    <n v="3000"/>
    <n v="2970"/>
  </r>
  <r>
    <s v="审lps004"/>
    <x v="3"/>
    <n v="5000"/>
    <s v="钟山"/>
    <x v="3"/>
    <s v=""/>
    <x v="0"/>
    <n v="10000"/>
    <x v="3"/>
    <s v=""/>
    <s v=""/>
    <n v="3000"/>
    <n v="2970"/>
  </r>
  <r>
    <s v="审lps004"/>
    <x v="3"/>
    <n v="5000"/>
    <s v="钟山"/>
    <x v="3"/>
    <s v=""/>
    <x v="0"/>
    <n v="10000"/>
    <x v="3"/>
    <s v=""/>
    <s v=""/>
    <n v="3000"/>
    <n v="2970"/>
  </r>
  <r>
    <s v="审lps004"/>
    <x v="3"/>
    <n v="5000"/>
    <s v="钟山"/>
    <x v="3"/>
    <s v=""/>
    <x v="0"/>
    <n v="10000"/>
    <x v="3"/>
    <s v=""/>
    <s v=""/>
    <n v="3000"/>
    <n v="2970"/>
  </r>
  <r>
    <s v="审lps004"/>
    <x v="3"/>
    <n v="5000"/>
    <s v="钟山"/>
    <x v="3"/>
    <s v=""/>
    <x v="0"/>
    <n v="10000"/>
    <x v="3"/>
    <s v=""/>
    <s v=""/>
    <n v="3000"/>
    <n v="2970"/>
  </r>
  <r>
    <s v="审lps004"/>
    <x v="3"/>
    <n v="5000"/>
    <s v="钟山"/>
    <x v="3"/>
    <s v="边坡支护"/>
    <x v="3"/>
    <n v="10000"/>
    <x v="3"/>
    <n v="909"/>
    <n v="30"/>
    <n v="3000"/>
    <n v="2970"/>
  </r>
  <r>
    <s v="审lps004"/>
    <x v="3"/>
    <n v="5000"/>
    <s v="钟山"/>
    <x v="3"/>
    <s v="财务"/>
    <x v="7"/>
    <n v="10000"/>
    <x v="3"/>
    <n v="9091"/>
    <n v="300"/>
    <n v="3000"/>
    <n v="297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33" applyNumberFormats="0" applyBorderFormats="0" applyFontFormats="0" applyPatternFormats="0" applyAlignmentFormats="0" applyWidthHeightFormats="1" dataCaption="数据" updatedVersion="4" showDrill="0" showMemberPropertyTips="0" useAutoFormatting="1" colGrandTotals="0" itemPrintTitles="1" createdVersion="1" indent="0" compact="0" compactData="0" gridDropZones="1">
  <location ref="A3:H19" firstHeaderRow="1" firstDataRow="3" firstDataCol="2" rowPageCount="1" colPageCount="1"/>
  <pivotFields count="14">
    <pivotField compact="0" outline="0" subtotalTop="0" showAll="0" includeNewItemsInFilter="1"/>
    <pivotField axis="axisRow" compact="0" outline="0" subtotalTop="0" showAll="0" includeNewItemsInFilter="1" defaultSubtotal="0">
      <items count="4">
        <item x="1"/>
        <item x="2"/>
        <item x="3"/>
        <item x="0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>
      <items count="5">
        <item x="3"/>
        <item x="1"/>
        <item x="0"/>
        <item x="2"/>
        <item t="default"/>
      </items>
    </pivotField>
    <pivotField compact="0" outline="0" subtotalTop="0" showAll="0" includeNewItemsInFilter="1"/>
    <pivotField axis="axisRow" compact="0" outline="0" subtotalTop="0" showAll="0" includeNewItemsInFilter="1">
      <items count="9">
        <item x="7"/>
        <item x="2"/>
        <item x="1"/>
        <item x="6"/>
        <item x="5"/>
        <item x="3"/>
        <item x="4"/>
        <item h="1" x="0"/>
        <item t="default"/>
      </items>
    </pivotField>
    <pivotField compact="0" numFmtId="41" outline="0" subtotalTop="0" showAll="0" includeNewItemsInFilter="1"/>
    <pivotField axis="axisCol" compact="0" numFmtId="176" outline="0" subtotalTop="0" showAll="0" includeNewItemsInFilter="1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ataField="1" compact="0" outline="0" subtotalTop="0" showAll="0" includeNewItemsInFilter="1"/>
    <pivotField dataField="1" compact="0" outline="0" subtotalTop="0" showAll="0" includeNewItemsInFilter="1"/>
    <pivotField compact="0" numFmtId="177" outline="0" subtotalTop="0" showAll="0" includeNewItemsInFilter="1"/>
    <pivotField compact="0" numFmtId="177" outline="0" subtotalTop="0" showAll="0" includeNewItemsInFilter="1"/>
    <pivotField axis="axisPage" compact="0" outline="0" subtotalTop="0" showAll="0" includeNewItemsInFilter="1" defaultSubtotal="0">
      <items count="3">
        <item x="0"/>
        <item x="1"/>
        <item x="2"/>
      </items>
    </pivotField>
  </pivotFields>
  <rowFields count="2">
    <field x="1"/>
    <field x="6"/>
  </rowFields>
  <rowItems count="14">
    <i>
      <x/>
      <x/>
    </i>
    <i r="1">
      <x v="1"/>
    </i>
    <i>
      <x v="1"/>
      <x/>
    </i>
    <i r="1">
      <x v="5"/>
    </i>
    <i>
      <x v="2"/>
      <x/>
    </i>
    <i r="1">
      <x v="5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Fields count="2">
    <field x="8"/>
    <field x="-2"/>
  </colFields>
  <colItems count="6">
    <i>
      <x v="6"/>
      <x/>
    </i>
    <i r="1" i="1">
      <x v="1"/>
    </i>
    <i>
      <x v="7"/>
      <x/>
    </i>
    <i r="1" i="1">
      <x v="1"/>
    </i>
    <i>
      <x v="9"/>
      <x/>
    </i>
    <i r="1" i="1">
      <x v="1"/>
    </i>
  </colItems>
  <pageFields count="1">
    <pageField fld="13" hier="-1"/>
  </pageFields>
  <dataFields count="2">
    <dataField name=" 产值" fld="9" baseField="0" baseItem="0"/>
    <dataField name=" 提成" fld="10" baseField="0" baseItem="0"/>
  </dataFields>
  <formats count="17">
    <format dxfId="16">
      <pivotArea type="all" dataOnly="0" outline="0" fieldPosition="0"/>
    </format>
    <format dxfId="15">
      <pivotArea type="all" dataOnly="0" outline="0" fieldPosition="0"/>
    </format>
    <format dxfId="14">
      <pivotArea type="origin" dataOnly="0" labelOnly="1" outline="0" fieldPosition="0"/>
    </format>
    <format dxfId="13">
      <pivotArea field="8" type="button" dataOnly="0" labelOnly="1" outline="0" axis="axisCol" fieldPosition="0"/>
    </format>
    <format dxfId="12">
      <pivotArea field="-2" type="button" dataOnly="0" labelOnly="1" outline="0" axis="axisCol" fieldPosition="1"/>
    </format>
    <format dxfId="11">
      <pivotArea type="topRight" dataOnly="0" labelOnly="1" outline="0" fieldPosition="0"/>
    </format>
    <format dxfId="10">
      <pivotArea dataOnly="0" labelOnly="1" outline="0" fieldPosition="0">
        <references count="1">
          <reference field="8" count="3">
            <x v="6"/>
            <x v="7"/>
            <x v="9"/>
          </reference>
        </references>
      </pivotArea>
    </format>
    <format dxfId="9">
      <pivotArea type="origin" dataOnly="0" labelOnly="1" outline="0" fieldPosition="0"/>
    </format>
    <format dxfId="8">
      <pivotArea field="8" type="button" dataOnly="0" labelOnly="1" outline="0" axis="axisCol" fieldPosition="0"/>
    </format>
    <format dxfId="7">
      <pivotArea field="-2" type="button" dataOnly="0" labelOnly="1" outline="0" axis="axisCol" fieldPosition="1"/>
    </format>
    <format dxfId="6">
      <pivotArea type="topRight" dataOnly="0" labelOnly="1" outline="0" fieldPosition="0"/>
    </format>
    <format dxfId="5">
      <pivotArea dataOnly="0" labelOnly="1" outline="0" fieldPosition="0">
        <references count="1">
          <reference field="8" count="3">
            <x v="6"/>
            <x v="7"/>
            <x v="9"/>
          </reference>
        </references>
      </pivotArea>
    </format>
    <format dxfId="4">
      <pivotArea type="origin" dataOnly="0" labelOnly="1" outline="0" fieldPosition="0"/>
    </format>
    <format dxfId="3">
      <pivotArea field="8" type="button" dataOnly="0" labelOnly="1" outline="0" axis="axisCol" fieldPosition="0"/>
    </format>
    <format dxfId="2">
      <pivotArea field="-2" type="button" dataOnly="0" labelOnly="1" outline="0" axis="axisCol" fieldPosition="1"/>
    </format>
    <format dxfId="1">
      <pivotArea type="topRight" dataOnly="0" labelOnly="1" outline="0" fieldPosition="0"/>
    </format>
    <format dxfId="0">
      <pivotArea dataOnly="0" labelOnly="1" outline="0" fieldPosition="0">
        <references count="1">
          <reference field="8" count="3">
            <x v="6"/>
            <x v="7"/>
            <x v="9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tabSelected="1" workbookViewId="0">
      <selection activeCell="K22" sqref="K22"/>
    </sheetView>
  </sheetViews>
  <sheetFormatPr defaultRowHeight="14.25" x14ac:dyDescent="0.15"/>
  <cols>
    <col min="1" max="1" width="23.25" bestFit="1" customWidth="1"/>
    <col min="2" max="8" width="11.75" customWidth="1"/>
    <col min="9" max="10" width="17.25" bestFit="1" customWidth="1"/>
  </cols>
  <sheetData>
    <row r="1" spans="1:8" ht="17.25" x14ac:dyDescent="0.15">
      <c r="A1" s="9" t="s">
        <v>47</v>
      </c>
      <c r="B1" s="8" t="s">
        <v>48</v>
      </c>
    </row>
    <row r="3" spans="1:8" ht="17.25" x14ac:dyDescent="0.15">
      <c r="A3" s="11"/>
      <c r="B3" s="11"/>
      <c r="C3" s="11" t="s">
        <v>43</v>
      </c>
      <c r="D3" s="11" t="s">
        <v>45</v>
      </c>
      <c r="E3" s="11"/>
      <c r="F3" s="11"/>
      <c r="G3" s="11"/>
      <c r="H3" s="11"/>
    </row>
    <row r="4" spans="1:8" ht="17.25" x14ac:dyDescent="0.15">
      <c r="A4" s="11"/>
      <c r="B4" s="11"/>
      <c r="C4" s="12" t="s">
        <v>28</v>
      </c>
      <c r="D4" s="11"/>
      <c r="E4" s="12" t="s">
        <v>39</v>
      </c>
      <c r="F4" s="11"/>
      <c r="G4" s="12" t="s">
        <v>40</v>
      </c>
      <c r="H4" s="11"/>
    </row>
    <row r="5" spans="1:8" ht="17.25" x14ac:dyDescent="0.15">
      <c r="A5" s="9" t="s">
        <v>0</v>
      </c>
      <c r="B5" s="9" t="s">
        <v>44</v>
      </c>
      <c r="C5" s="8" t="s">
        <v>49</v>
      </c>
      <c r="D5" s="8" t="s">
        <v>50</v>
      </c>
      <c r="E5" s="8" t="s">
        <v>49</v>
      </c>
      <c r="F5" s="8" t="s">
        <v>50</v>
      </c>
      <c r="G5" s="8" t="s">
        <v>49</v>
      </c>
      <c r="H5" s="8" t="s">
        <v>50</v>
      </c>
    </row>
    <row r="6" spans="1:8" ht="17.25" x14ac:dyDescent="0.15">
      <c r="A6" s="8" t="s">
        <v>17</v>
      </c>
      <c r="B6" s="8" t="s">
        <v>27</v>
      </c>
      <c r="C6" s="10"/>
      <c r="D6" s="10"/>
      <c r="E6" s="10">
        <v>4910</v>
      </c>
      <c r="F6" s="10">
        <v>180</v>
      </c>
      <c r="G6" s="10"/>
      <c r="H6" s="10"/>
    </row>
    <row r="7" spans="1:8" ht="17.25" x14ac:dyDescent="0.15">
      <c r="A7" s="8"/>
      <c r="B7" s="8" t="s">
        <v>4</v>
      </c>
      <c r="C7" s="10"/>
      <c r="D7" s="10"/>
      <c r="E7" s="10">
        <v>1090</v>
      </c>
      <c r="F7" s="10">
        <v>36</v>
      </c>
      <c r="G7" s="10"/>
      <c r="H7" s="10"/>
    </row>
    <row r="8" spans="1:8" ht="17.25" x14ac:dyDescent="0.15">
      <c r="A8" s="8" t="s">
        <v>18</v>
      </c>
      <c r="B8" s="8" t="s">
        <v>27</v>
      </c>
      <c r="C8" s="10"/>
      <c r="D8" s="10"/>
      <c r="E8" s="10">
        <v>7273</v>
      </c>
      <c r="F8" s="10">
        <v>240</v>
      </c>
      <c r="G8" s="10"/>
      <c r="H8" s="10"/>
    </row>
    <row r="9" spans="1:8" ht="17.25" x14ac:dyDescent="0.15">
      <c r="A9" s="8"/>
      <c r="B9" s="8" t="s">
        <v>5</v>
      </c>
      <c r="C9" s="10"/>
      <c r="D9" s="10"/>
      <c r="E9" s="10">
        <v>727</v>
      </c>
      <c r="F9" s="10">
        <v>24</v>
      </c>
      <c r="G9" s="10"/>
      <c r="H9" s="10"/>
    </row>
    <row r="10" spans="1:8" ht="17.25" x14ac:dyDescent="0.15">
      <c r="A10" s="8" t="s">
        <v>19</v>
      </c>
      <c r="B10" s="8" t="s">
        <v>27</v>
      </c>
      <c r="C10" s="10"/>
      <c r="D10" s="10"/>
      <c r="E10" s="10"/>
      <c r="F10" s="10"/>
      <c r="G10" s="10">
        <v>9091</v>
      </c>
      <c r="H10" s="10">
        <v>300</v>
      </c>
    </row>
    <row r="11" spans="1:8" ht="17.25" x14ac:dyDescent="0.15">
      <c r="A11" s="8"/>
      <c r="B11" s="8" t="s">
        <v>5</v>
      </c>
      <c r="C11" s="10"/>
      <c r="D11" s="10"/>
      <c r="E11" s="10"/>
      <c r="F11" s="10"/>
      <c r="G11" s="10">
        <v>909</v>
      </c>
      <c r="H11" s="10">
        <v>30</v>
      </c>
    </row>
    <row r="12" spans="1:8" ht="17.25" x14ac:dyDescent="0.15">
      <c r="A12" s="8" t="s">
        <v>16</v>
      </c>
      <c r="B12" s="8" t="s">
        <v>27</v>
      </c>
      <c r="C12" s="10">
        <v>1094</v>
      </c>
      <c r="D12" s="10">
        <v>180</v>
      </c>
      <c r="E12" s="10"/>
      <c r="F12" s="10"/>
      <c r="G12" s="10"/>
      <c r="H12" s="10"/>
    </row>
    <row r="13" spans="1:8" ht="17.25" x14ac:dyDescent="0.15">
      <c r="A13" s="8"/>
      <c r="B13" s="8" t="s">
        <v>4</v>
      </c>
      <c r="C13" s="10">
        <v>1636</v>
      </c>
      <c r="D13" s="10">
        <v>54</v>
      </c>
      <c r="E13" s="10"/>
      <c r="F13" s="10"/>
      <c r="G13" s="10"/>
      <c r="H13" s="10"/>
    </row>
    <row r="14" spans="1:8" ht="17.25" x14ac:dyDescent="0.15">
      <c r="A14" s="8"/>
      <c r="B14" s="8" t="s">
        <v>15</v>
      </c>
      <c r="C14" s="10">
        <v>1090</v>
      </c>
      <c r="D14" s="10">
        <v>36</v>
      </c>
      <c r="E14" s="10"/>
      <c r="F14" s="10"/>
      <c r="G14" s="10"/>
      <c r="H14" s="10"/>
    </row>
    <row r="15" spans="1:8" ht="17.25" x14ac:dyDescent="0.15">
      <c r="A15" s="8"/>
      <c r="B15" s="8" t="s">
        <v>3</v>
      </c>
      <c r="C15" s="10">
        <v>545</v>
      </c>
      <c r="D15" s="10">
        <v>18</v>
      </c>
      <c r="E15" s="10"/>
      <c r="F15" s="10"/>
      <c r="G15" s="10"/>
      <c r="H15" s="10"/>
    </row>
    <row r="16" spans="1:8" ht="17.25" x14ac:dyDescent="0.15">
      <c r="A16" s="8"/>
      <c r="B16" s="8" t="s">
        <v>7</v>
      </c>
      <c r="C16" s="10">
        <v>545</v>
      </c>
      <c r="D16" s="10">
        <v>18</v>
      </c>
      <c r="E16" s="10"/>
      <c r="F16" s="10"/>
      <c r="G16" s="10"/>
      <c r="H16" s="10"/>
    </row>
    <row r="17" spans="1:8" ht="17.25" x14ac:dyDescent="0.15">
      <c r="A17" s="8"/>
      <c r="B17" s="8" t="s">
        <v>5</v>
      </c>
      <c r="C17" s="10">
        <v>545</v>
      </c>
      <c r="D17" s="10">
        <v>18</v>
      </c>
      <c r="E17" s="10"/>
      <c r="F17" s="10"/>
      <c r="G17" s="10"/>
      <c r="H17" s="10"/>
    </row>
    <row r="18" spans="1:8" ht="17.25" x14ac:dyDescent="0.15">
      <c r="A18" s="8"/>
      <c r="B18" s="8" t="s">
        <v>6</v>
      </c>
      <c r="C18" s="10">
        <v>545</v>
      </c>
      <c r="D18" s="10">
        <v>18</v>
      </c>
      <c r="E18" s="10"/>
      <c r="F18" s="10"/>
      <c r="G18" s="10"/>
      <c r="H18" s="10"/>
    </row>
    <row r="19" spans="1:8" ht="17.25" x14ac:dyDescent="0.15">
      <c r="A19" s="8" t="s">
        <v>46</v>
      </c>
      <c r="B19" s="8"/>
      <c r="C19" s="10">
        <v>6000</v>
      </c>
      <c r="D19" s="10">
        <v>342</v>
      </c>
      <c r="E19" s="10">
        <v>14000</v>
      </c>
      <c r="F19" s="10">
        <v>480</v>
      </c>
      <c r="G19" s="10">
        <v>10000</v>
      </c>
      <c r="H19" s="10">
        <v>330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showGridLines="0" workbookViewId="0">
      <selection activeCell="Q33" sqref="Q33"/>
    </sheetView>
  </sheetViews>
  <sheetFormatPr defaultRowHeight="14.25" x14ac:dyDescent="0.15"/>
  <cols>
    <col min="1" max="1" width="9.625" bestFit="1" customWidth="1"/>
    <col min="2" max="2" width="23.25" bestFit="1" customWidth="1"/>
    <col min="3" max="3" width="7.75" bestFit="1" customWidth="1"/>
    <col min="4" max="4" width="5.75" bestFit="1" customWidth="1"/>
    <col min="5" max="9" width="9.75" bestFit="1" customWidth="1"/>
    <col min="10" max="10" width="7.25" bestFit="1" customWidth="1"/>
    <col min="11" max="11" width="5.75" bestFit="1" customWidth="1"/>
    <col min="12" max="12" width="9.75" bestFit="1" customWidth="1"/>
    <col min="13" max="13" width="14.125" bestFit="1" customWidth="1"/>
  </cols>
  <sheetData>
    <row r="1" spans="1:13" ht="17.25" x14ac:dyDescent="0.15">
      <c r="A1" s="1" t="s">
        <v>29</v>
      </c>
      <c r="B1" s="1" t="s">
        <v>0</v>
      </c>
      <c r="C1" s="1" t="s">
        <v>30</v>
      </c>
      <c r="D1" s="1" t="s">
        <v>34</v>
      </c>
      <c r="E1" s="1" t="s">
        <v>35</v>
      </c>
      <c r="F1" s="1" t="s">
        <v>41</v>
      </c>
      <c r="G1" s="1" t="s">
        <v>42</v>
      </c>
      <c r="H1" s="1" t="s">
        <v>31</v>
      </c>
      <c r="I1" s="1" t="s">
        <v>43</v>
      </c>
      <c r="J1" s="1" t="s">
        <v>36</v>
      </c>
      <c r="K1" s="1" t="s">
        <v>37</v>
      </c>
      <c r="L1" s="1" t="s">
        <v>32</v>
      </c>
      <c r="M1" s="1" t="s">
        <v>33</v>
      </c>
    </row>
    <row r="2" spans="1:13" ht="17.25" x14ac:dyDescent="0.15">
      <c r="A2" s="2" t="s">
        <v>38</v>
      </c>
      <c r="B2" s="2" t="s">
        <v>16</v>
      </c>
      <c r="C2" s="3">
        <v>6000</v>
      </c>
      <c r="D2" s="4" t="s">
        <v>1</v>
      </c>
      <c r="E2" s="4" t="s">
        <v>2</v>
      </c>
      <c r="F2" s="4" t="s">
        <v>20</v>
      </c>
      <c r="G2" s="4"/>
      <c r="H2" s="5">
        <v>6000</v>
      </c>
      <c r="I2" s="6">
        <v>39605</v>
      </c>
      <c r="J2" s="7" t="s">
        <v>20</v>
      </c>
      <c r="K2" s="7" t="s">
        <v>20</v>
      </c>
      <c r="L2" s="7">
        <v>1800</v>
      </c>
      <c r="M2" s="7">
        <v>1578</v>
      </c>
    </row>
    <row r="3" spans="1:13" ht="17.25" x14ac:dyDescent="0.15">
      <c r="A3" s="2" t="s">
        <v>38</v>
      </c>
      <c r="B3" s="2" t="s">
        <v>16</v>
      </c>
      <c r="C3" s="3">
        <v>6000</v>
      </c>
      <c r="D3" s="3" t="s">
        <v>1</v>
      </c>
      <c r="E3" s="3" t="s">
        <v>2</v>
      </c>
      <c r="F3" s="3" t="s">
        <v>21</v>
      </c>
      <c r="G3" s="3" t="s">
        <v>15</v>
      </c>
      <c r="H3" s="5">
        <v>6000</v>
      </c>
      <c r="I3" s="6">
        <v>39605</v>
      </c>
      <c r="J3" s="7">
        <v>1090</v>
      </c>
      <c r="K3" s="7">
        <v>36</v>
      </c>
      <c r="L3" s="7">
        <v>1800</v>
      </c>
      <c r="M3" s="7">
        <v>1578</v>
      </c>
    </row>
    <row r="4" spans="1:13" ht="17.25" x14ac:dyDescent="0.15">
      <c r="A4" s="2" t="s">
        <v>38</v>
      </c>
      <c r="B4" s="2" t="s">
        <v>16</v>
      </c>
      <c r="C4" s="3">
        <v>6000</v>
      </c>
      <c r="D4" s="3" t="s">
        <v>1</v>
      </c>
      <c r="E4" s="3" t="s">
        <v>2</v>
      </c>
      <c r="F4" s="3" t="s">
        <v>22</v>
      </c>
      <c r="G4" s="3" t="s">
        <v>4</v>
      </c>
      <c r="H4" s="5">
        <v>6000</v>
      </c>
      <c r="I4" s="6">
        <v>39605</v>
      </c>
      <c r="J4" s="7">
        <v>1636</v>
      </c>
      <c r="K4" s="7">
        <v>54</v>
      </c>
      <c r="L4" s="7">
        <v>1800</v>
      </c>
      <c r="M4" s="7">
        <v>1578</v>
      </c>
    </row>
    <row r="5" spans="1:13" ht="17.25" x14ac:dyDescent="0.15">
      <c r="A5" s="2" t="s">
        <v>38</v>
      </c>
      <c r="B5" s="2" t="s">
        <v>16</v>
      </c>
      <c r="C5" s="3">
        <v>6000</v>
      </c>
      <c r="D5" s="3" t="s">
        <v>1</v>
      </c>
      <c r="E5" s="3" t="s">
        <v>2</v>
      </c>
      <c r="F5" s="3" t="s">
        <v>23</v>
      </c>
      <c r="G5" s="3" t="s">
        <v>5</v>
      </c>
      <c r="H5" s="5">
        <v>6000</v>
      </c>
      <c r="I5" s="6">
        <v>39605</v>
      </c>
      <c r="J5" s="7">
        <v>545</v>
      </c>
      <c r="K5" s="7">
        <v>18</v>
      </c>
      <c r="L5" s="7">
        <v>1800</v>
      </c>
      <c r="M5" s="7">
        <v>1578</v>
      </c>
    </row>
    <row r="6" spans="1:13" ht="17.25" x14ac:dyDescent="0.15">
      <c r="A6" s="2" t="s">
        <v>38</v>
      </c>
      <c r="B6" s="2" t="s">
        <v>16</v>
      </c>
      <c r="C6" s="3">
        <v>6000</v>
      </c>
      <c r="D6" s="3" t="s">
        <v>1</v>
      </c>
      <c r="E6" s="3" t="s">
        <v>2</v>
      </c>
      <c r="F6" s="3" t="s">
        <v>24</v>
      </c>
      <c r="G6" s="3" t="s">
        <v>6</v>
      </c>
      <c r="H6" s="5">
        <v>6000</v>
      </c>
      <c r="I6" s="6">
        <v>39605</v>
      </c>
      <c r="J6" s="7">
        <v>545</v>
      </c>
      <c r="K6" s="7">
        <v>18</v>
      </c>
      <c r="L6" s="7">
        <v>1800</v>
      </c>
      <c r="M6" s="7">
        <v>1578</v>
      </c>
    </row>
    <row r="7" spans="1:13" ht="17.25" x14ac:dyDescent="0.15">
      <c r="A7" s="2" t="s">
        <v>38</v>
      </c>
      <c r="B7" s="2" t="s">
        <v>16</v>
      </c>
      <c r="C7" s="3">
        <v>6000</v>
      </c>
      <c r="D7" s="3" t="s">
        <v>1</v>
      </c>
      <c r="E7" s="3" t="s">
        <v>2</v>
      </c>
      <c r="F7" s="3" t="s">
        <v>25</v>
      </c>
      <c r="G7" s="3" t="s">
        <v>7</v>
      </c>
      <c r="H7" s="5">
        <v>6000</v>
      </c>
      <c r="I7" s="6">
        <v>39605</v>
      </c>
      <c r="J7" s="7">
        <v>545</v>
      </c>
      <c r="K7" s="7">
        <v>18</v>
      </c>
      <c r="L7" s="7">
        <v>1800</v>
      </c>
      <c r="M7" s="7">
        <v>1578</v>
      </c>
    </row>
    <row r="8" spans="1:13" ht="17.25" x14ac:dyDescent="0.15">
      <c r="A8" s="2" t="s">
        <v>38</v>
      </c>
      <c r="B8" s="2" t="s">
        <v>16</v>
      </c>
      <c r="C8" s="3">
        <v>6000</v>
      </c>
      <c r="D8" s="3" t="s">
        <v>1</v>
      </c>
      <c r="E8" s="3" t="s">
        <v>2</v>
      </c>
      <c r="F8" s="3" t="s">
        <v>26</v>
      </c>
      <c r="G8" s="3" t="s">
        <v>3</v>
      </c>
      <c r="H8" s="5">
        <v>6000</v>
      </c>
      <c r="I8" s="6">
        <v>39605</v>
      </c>
      <c r="J8" s="7">
        <v>545</v>
      </c>
      <c r="K8" s="7">
        <v>18</v>
      </c>
      <c r="L8" s="7">
        <v>1800</v>
      </c>
      <c r="M8" s="7">
        <v>1578</v>
      </c>
    </row>
    <row r="9" spans="1:13" ht="17.25" x14ac:dyDescent="0.15">
      <c r="A9" s="2" t="s">
        <v>38</v>
      </c>
      <c r="B9" s="2" t="s">
        <v>16</v>
      </c>
      <c r="C9" s="3">
        <v>6000</v>
      </c>
      <c r="D9" s="3" t="s">
        <v>1</v>
      </c>
      <c r="E9" s="3" t="s">
        <v>2</v>
      </c>
      <c r="F9" s="3" t="s">
        <v>20</v>
      </c>
      <c r="G9" s="3"/>
      <c r="H9" s="5">
        <v>6000</v>
      </c>
      <c r="I9" s="6">
        <v>39605</v>
      </c>
      <c r="J9" s="7" t="s">
        <v>20</v>
      </c>
      <c r="K9" s="7" t="s">
        <v>20</v>
      </c>
      <c r="L9" s="7">
        <v>1800</v>
      </c>
      <c r="M9" s="7">
        <v>1578</v>
      </c>
    </row>
    <row r="10" spans="1:13" ht="17.25" x14ac:dyDescent="0.15">
      <c r="A10" s="2" t="s">
        <v>38</v>
      </c>
      <c r="B10" s="2" t="s">
        <v>16</v>
      </c>
      <c r="C10" s="3">
        <v>6000</v>
      </c>
      <c r="D10" s="3" t="s">
        <v>1</v>
      </c>
      <c r="E10" s="3" t="s">
        <v>2</v>
      </c>
      <c r="F10" s="3" t="s">
        <v>20</v>
      </c>
      <c r="G10" s="3"/>
      <c r="H10" s="5">
        <v>6000</v>
      </c>
      <c r="I10" s="6">
        <v>39605</v>
      </c>
      <c r="J10" s="7" t="s">
        <v>20</v>
      </c>
      <c r="K10" s="7" t="s">
        <v>20</v>
      </c>
      <c r="L10" s="7">
        <v>1800</v>
      </c>
      <c r="M10" s="7">
        <v>1578</v>
      </c>
    </row>
    <row r="11" spans="1:13" ht="17.25" x14ac:dyDescent="0.15">
      <c r="A11" s="2" t="s">
        <v>38</v>
      </c>
      <c r="B11" s="2" t="s">
        <v>16</v>
      </c>
      <c r="C11" s="3">
        <v>6000</v>
      </c>
      <c r="D11" s="3" t="s">
        <v>1</v>
      </c>
      <c r="E11" s="3" t="s">
        <v>2</v>
      </c>
      <c r="F11" s="3" t="s">
        <v>27</v>
      </c>
      <c r="G11" s="3" t="s">
        <v>27</v>
      </c>
      <c r="H11" s="5">
        <v>6000</v>
      </c>
      <c r="I11" s="6">
        <v>39605</v>
      </c>
      <c r="J11" s="7">
        <v>1094</v>
      </c>
      <c r="K11" s="7">
        <v>180</v>
      </c>
      <c r="L11" s="7">
        <v>1800</v>
      </c>
      <c r="M11" s="7">
        <v>1578</v>
      </c>
    </row>
    <row r="12" spans="1:13" ht="17.25" x14ac:dyDescent="0.15">
      <c r="A12" s="2" t="s">
        <v>8</v>
      </c>
      <c r="B12" s="2" t="s">
        <v>17</v>
      </c>
      <c r="C12" s="3">
        <v>500</v>
      </c>
      <c r="D12" s="4" t="s">
        <v>9</v>
      </c>
      <c r="E12" s="4" t="s">
        <v>10</v>
      </c>
      <c r="F12" s="4" t="s">
        <v>10</v>
      </c>
      <c r="G12" s="4" t="s">
        <v>4</v>
      </c>
      <c r="H12" s="5">
        <v>6000</v>
      </c>
      <c r="I12" s="6">
        <v>39636</v>
      </c>
      <c r="J12" s="7">
        <v>1090</v>
      </c>
      <c r="K12" s="7">
        <v>36</v>
      </c>
      <c r="L12" s="7">
        <v>1800</v>
      </c>
      <c r="M12" s="7">
        <v>1764</v>
      </c>
    </row>
    <row r="13" spans="1:13" ht="17.25" x14ac:dyDescent="0.15">
      <c r="A13" s="2" t="s">
        <v>8</v>
      </c>
      <c r="B13" s="2" t="s">
        <v>17</v>
      </c>
      <c r="C13" s="3">
        <v>500</v>
      </c>
      <c r="D13" s="3" t="s">
        <v>9</v>
      </c>
      <c r="E13" s="3" t="s">
        <v>10</v>
      </c>
      <c r="F13" s="3" t="s">
        <v>20</v>
      </c>
      <c r="G13" s="3"/>
      <c r="H13" s="5">
        <v>6000</v>
      </c>
      <c r="I13" s="6">
        <v>39636</v>
      </c>
      <c r="J13" s="7" t="s">
        <v>20</v>
      </c>
      <c r="K13" s="7" t="s">
        <v>20</v>
      </c>
      <c r="L13" s="7">
        <v>1800</v>
      </c>
      <c r="M13" s="7">
        <v>1764</v>
      </c>
    </row>
    <row r="14" spans="1:13" ht="17.25" x14ac:dyDescent="0.15">
      <c r="A14" s="2" t="s">
        <v>8</v>
      </c>
      <c r="B14" s="2" t="s">
        <v>17</v>
      </c>
      <c r="C14" s="3">
        <v>500</v>
      </c>
      <c r="D14" s="3" t="s">
        <v>9</v>
      </c>
      <c r="E14" s="3" t="s">
        <v>10</v>
      </c>
      <c r="F14" s="3" t="s">
        <v>20</v>
      </c>
      <c r="G14" s="3"/>
      <c r="H14" s="5">
        <v>6000</v>
      </c>
      <c r="I14" s="6">
        <v>39636</v>
      </c>
      <c r="J14" s="7" t="s">
        <v>20</v>
      </c>
      <c r="K14" s="7" t="s">
        <v>20</v>
      </c>
      <c r="L14" s="7">
        <v>1800</v>
      </c>
      <c r="M14" s="7">
        <v>1764</v>
      </c>
    </row>
    <row r="15" spans="1:13" ht="17.25" x14ac:dyDescent="0.15">
      <c r="A15" s="2" t="s">
        <v>8</v>
      </c>
      <c r="B15" s="2" t="s">
        <v>17</v>
      </c>
      <c r="C15" s="3">
        <v>500</v>
      </c>
      <c r="D15" s="3" t="s">
        <v>9</v>
      </c>
      <c r="E15" s="3" t="s">
        <v>10</v>
      </c>
      <c r="F15" s="3" t="s">
        <v>20</v>
      </c>
      <c r="G15" s="3"/>
      <c r="H15" s="5">
        <v>6000</v>
      </c>
      <c r="I15" s="6">
        <v>39636</v>
      </c>
      <c r="J15" s="7" t="s">
        <v>20</v>
      </c>
      <c r="K15" s="7" t="s">
        <v>20</v>
      </c>
      <c r="L15" s="7">
        <v>1800</v>
      </c>
      <c r="M15" s="7">
        <v>1764</v>
      </c>
    </row>
    <row r="16" spans="1:13" ht="17.25" x14ac:dyDescent="0.15">
      <c r="A16" s="2" t="s">
        <v>8</v>
      </c>
      <c r="B16" s="2" t="s">
        <v>17</v>
      </c>
      <c r="C16" s="3">
        <v>500</v>
      </c>
      <c r="D16" s="3" t="s">
        <v>9</v>
      </c>
      <c r="E16" s="3" t="s">
        <v>10</v>
      </c>
      <c r="F16" s="3" t="s">
        <v>20</v>
      </c>
      <c r="G16" s="3"/>
      <c r="H16" s="5">
        <v>6000</v>
      </c>
      <c r="I16" s="6">
        <v>39636</v>
      </c>
      <c r="J16" s="7" t="s">
        <v>20</v>
      </c>
      <c r="K16" s="7" t="s">
        <v>20</v>
      </c>
      <c r="L16" s="7">
        <v>1800</v>
      </c>
      <c r="M16" s="7">
        <v>1764</v>
      </c>
    </row>
    <row r="17" spans="1:13" ht="17.25" x14ac:dyDescent="0.15">
      <c r="A17" s="2" t="s">
        <v>8</v>
      </c>
      <c r="B17" s="2" t="s">
        <v>17</v>
      </c>
      <c r="C17" s="3">
        <v>500</v>
      </c>
      <c r="D17" s="3" t="s">
        <v>9</v>
      </c>
      <c r="E17" s="3" t="s">
        <v>10</v>
      </c>
      <c r="F17" s="3" t="s">
        <v>20</v>
      </c>
      <c r="G17" s="3"/>
      <c r="H17" s="5">
        <v>6000</v>
      </c>
      <c r="I17" s="6">
        <v>39636</v>
      </c>
      <c r="J17" s="7" t="s">
        <v>20</v>
      </c>
      <c r="K17" s="7" t="s">
        <v>20</v>
      </c>
      <c r="L17" s="7">
        <v>1800</v>
      </c>
      <c r="M17" s="7">
        <v>1764</v>
      </c>
    </row>
    <row r="18" spans="1:13" ht="17.25" x14ac:dyDescent="0.15">
      <c r="A18" s="2" t="s">
        <v>8</v>
      </c>
      <c r="B18" s="2" t="s">
        <v>17</v>
      </c>
      <c r="C18" s="3">
        <v>500</v>
      </c>
      <c r="D18" s="3" t="s">
        <v>9</v>
      </c>
      <c r="E18" s="3" t="s">
        <v>10</v>
      </c>
      <c r="F18" s="3" t="s">
        <v>20</v>
      </c>
      <c r="G18" s="3"/>
      <c r="H18" s="5">
        <v>6000</v>
      </c>
      <c r="I18" s="6">
        <v>39636</v>
      </c>
      <c r="J18" s="7" t="s">
        <v>20</v>
      </c>
      <c r="K18" s="7" t="s">
        <v>20</v>
      </c>
      <c r="L18" s="7">
        <v>1800</v>
      </c>
      <c r="M18" s="7">
        <v>1764</v>
      </c>
    </row>
    <row r="19" spans="1:13" ht="17.25" x14ac:dyDescent="0.15">
      <c r="A19" s="2" t="s">
        <v>8</v>
      </c>
      <c r="B19" s="2" t="s">
        <v>17</v>
      </c>
      <c r="C19" s="3">
        <v>500</v>
      </c>
      <c r="D19" s="3" t="s">
        <v>9</v>
      </c>
      <c r="E19" s="3" t="s">
        <v>10</v>
      </c>
      <c r="F19" s="3" t="s">
        <v>20</v>
      </c>
      <c r="G19" s="3"/>
      <c r="H19" s="5">
        <v>6000</v>
      </c>
      <c r="I19" s="6">
        <v>39636</v>
      </c>
      <c r="J19" s="7" t="s">
        <v>20</v>
      </c>
      <c r="K19" s="7" t="s">
        <v>20</v>
      </c>
      <c r="L19" s="7">
        <v>1800</v>
      </c>
      <c r="M19" s="7">
        <v>1764</v>
      </c>
    </row>
    <row r="20" spans="1:13" ht="17.25" x14ac:dyDescent="0.15">
      <c r="A20" s="2" t="s">
        <v>8</v>
      </c>
      <c r="B20" s="2" t="s">
        <v>17</v>
      </c>
      <c r="C20" s="3">
        <v>500</v>
      </c>
      <c r="D20" s="3" t="s">
        <v>9</v>
      </c>
      <c r="E20" s="3" t="s">
        <v>10</v>
      </c>
      <c r="F20" s="3" t="s">
        <v>20</v>
      </c>
      <c r="G20" s="3"/>
      <c r="H20" s="5">
        <v>6000</v>
      </c>
      <c r="I20" s="6">
        <v>39636</v>
      </c>
      <c r="J20" s="7" t="s">
        <v>20</v>
      </c>
      <c r="K20" s="7" t="s">
        <v>20</v>
      </c>
      <c r="L20" s="7">
        <v>1800</v>
      </c>
      <c r="M20" s="7">
        <v>1764</v>
      </c>
    </row>
    <row r="21" spans="1:13" ht="17.25" x14ac:dyDescent="0.15">
      <c r="A21" s="2" t="s">
        <v>8</v>
      </c>
      <c r="B21" s="2" t="s">
        <v>17</v>
      </c>
      <c r="C21" s="3">
        <v>500</v>
      </c>
      <c r="D21" s="3" t="s">
        <v>9</v>
      </c>
      <c r="E21" s="3" t="s">
        <v>10</v>
      </c>
      <c r="F21" s="3" t="s">
        <v>27</v>
      </c>
      <c r="G21" s="3" t="s">
        <v>27</v>
      </c>
      <c r="H21" s="5">
        <v>6000</v>
      </c>
      <c r="I21" s="6">
        <v>39636</v>
      </c>
      <c r="J21" s="7">
        <v>4910</v>
      </c>
      <c r="K21" s="7">
        <v>180</v>
      </c>
      <c r="L21" s="7">
        <v>1800</v>
      </c>
      <c r="M21" s="7">
        <v>1764</v>
      </c>
    </row>
    <row r="22" spans="1:13" ht="17.25" x14ac:dyDescent="0.15">
      <c r="A22" s="2" t="s">
        <v>11</v>
      </c>
      <c r="B22" s="2" t="s">
        <v>18</v>
      </c>
      <c r="C22" s="3">
        <v>7000</v>
      </c>
      <c r="D22" s="4" t="s">
        <v>9</v>
      </c>
      <c r="E22" s="4" t="s">
        <v>12</v>
      </c>
      <c r="F22" s="4" t="s">
        <v>20</v>
      </c>
      <c r="G22" s="4"/>
      <c r="H22" s="5">
        <v>8000</v>
      </c>
      <c r="I22" s="6">
        <v>39637</v>
      </c>
      <c r="J22" s="7" t="s">
        <v>20</v>
      </c>
      <c r="K22" s="7" t="s">
        <v>20</v>
      </c>
      <c r="L22" s="7">
        <v>2400</v>
      </c>
      <c r="M22" s="7">
        <v>2376</v>
      </c>
    </row>
    <row r="23" spans="1:13" ht="17.25" x14ac:dyDescent="0.15">
      <c r="A23" s="2" t="s">
        <v>11</v>
      </c>
      <c r="B23" s="2" t="s">
        <v>18</v>
      </c>
      <c r="C23" s="3">
        <v>7000</v>
      </c>
      <c r="D23" s="3" t="s">
        <v>9</v>
      </c>
      <c r="E23" s="3" t="s">
        <v>12</v>
      </c>
      <c r="F23" s="3" t="s">
        <v>20</v>
      </c>
      <c r="G23" s="3"/>
      <c r="H23" s="5">
        <v>8000</v>
      </c>
      <c r="I23" s="6">
        <v>39637</v>
      </c>
      <c r="J23" s="7" t="s">
        <v>20</v>
      </c>
      <c r="K23" s="7" t="s">
        <v>20</v>
      </c>
      <c r="L23" s="7">
        <v>2400</v>
      </c>
      <c r="M23" s="7">
        <v>2376</v>
      </c>
    </row>
    <row r="24" spans="1:13" ht="17.25" x14ac:dyDescent="0.15">
      <c r="A24" s="2" t="s">
        <v>11</v>
      </c>
      <c r="B24" s="2" t="s">
        <v>18</v>
      </c>
      <c r="C24" s="3">
        <v>7000</v>
      </c>
      <c r="D24" s="3" t="s">
        <v>9</v>
      </c>
      <c r="E24" s="3" t="s">
        <v>12</v>
      </c>
      <c r="F24" s="3" t="s">
        <v>20</v>
      </c>
      <c r="G24" s="3"/>
      <c r="H24" s="5">
        <v>8000</v>
      </c>
      <c r="I24" s="6">
        <v>39637</v>
      </c>
      <c r="J24" s="7" t="s">
        <v>20</v>
      </c>
      <c r="K24" s="7" t="s">
        <v>20</v>
      </c>
      <c r="L24" s="7">
        <v>2400</v>
      </c>
      <c r="M24" s="7">
        <v>2376</v>
      </c>
    </row>
    <row r="25" spans="1:13" ht="17.25" x14ac:dyDescent="0.15">
      <c r="A25" s="2" t="s">
        <v>11</v>
      </c>
      <c r="B25" s="2" t="s">
        <v>18</v>
      </c>
      <c r="C25" s="3">
        <v>7000</v>
      </c>
      <c r="D25" s="3" t="s">
        <v>9</v>
      </c>
      <c r="E25" s="3" t="s">
        <v>12</v>
      </c>
      <c r="F25" s="3" t="s">
        <v>20</v>
      </c>
      <c r="G25" s="3"/>
      <c r="H25" s="5">
        <v>8000</v>
      </c>
      <c r="I25" s="6">
        <v>39637</v>
      </c>
      <c r="J25" s="7" t="s">
        <v>20</v>
      </c>
      <c r="K25" s="7" t="s">
        <v>20</v>
      </c>
      <c r="L25" s="7">
        <v>2400</v>
      </c>
      <c r="M25" s="7">
        <v>2376</v>
      </c>
    </row>
    <row r="26" spans="1:13" ht="17.25" x14ac:dyDescent="0.15">
      <c r="A26" s="2" t="s">
        <v>11</v>
      </c>
      <c r="B26" s="2" t="s">
        <v>18</v>
      </c>
      <c r="C26" s="3">
        <v>7000</v>
      </c>
      <c r="D26" s="3" t="s">
        <v>9</v>
      </c>
      <c r="E26" s="3" t="s">
        <v>12</v>
      </c>
      <c r="F26" s="3" t="s">
        <v>20</v>
      </c>
      <c r="G26" s="3"/>
      <c r="H26" s="5">
        <v>8000</v>
      </c>
      <c r="I26" s="6">
        <v>39637</v>
      </c>
      <c r="J26" s="7" t="s">
        <v>20</v>
      </c>
      <c r="K26" s="7" t="s">
        <v>20</v>
      </c>
      <c r="L26" s="7">
        <v>2400</v>
      </c>
      <c r="M26" s="7">
        <v>2376</v>
      </c>
    </row>
    <row r="27" spans="1:13" ht="17.25" x14ac:dyDescent="0.15">
      <c r="A27" s="2" t="s">
        <v>11</v>
      </c>
      <c r="B27" s="2" t="s">
        <v>18</v>
      </c>
      <c r="C27" s="3">
        <v>7000</v>
      </c>
      <c r="D27" s="3" t="s">
        <v>9</v>
      </c>
      <c r="E27" s="3" t="s">
        <v>12</v>
      </c>
      <c r="F27" s="3" t="s">
        <v>20</v>
      </c>
      <c r="G27" s="3"/>
      <c r="H27" s="5">
        <v>8000</v>
      </c>
      <c r="I27" s="6">
        <v>39637</v>
      </c>
      <c r="J27" s="7" t="s">
        <v>20</v>
      </c>
      <c r="K27" s="7" t="s">
        <v>20</v>
      </c>
      <c r="L27" s="7">
        <v>2400</v>
      </c>
      <c r="M27" s="7">
        <v>2376</v>
      </c>
    </row>
    <row r="28" spans="1:13" ht="17.25" x14ac:dyDescent="0.15">
      <c r="A28" s="2" t="s">
        <v>11</v>
      </c>
      <c r="B28" s="2" t="s">
        <v>18</v>
      </c>
      <c r="C28" s="3">
        <v>7000</v>
      </c>
      <c r="D28" s="3" t="s">
        <v>9</v>
      </c>
      <c r="E28" s="3" t="s">
        <v>12</v>
      </c>
      <c r="F28" s="3" t="s">
        <v>20</v>
      </c>
      <c r="G28" s="3"/>
      <c r="H28" s="5">
        <v>8000</v>
      </c>
      <c r="I28" s="6">
        <v>39637</v>
      </c>
      <c r="J28" s="7" t="s">
        <v>20</v>
      </c>
      <c r="K28" s="7" t="s">
        <v>20</v>
      </c>
      <c r="L28" s="7">
        <v>2400</v>
      </c>
      <c r="M28" s="7">
        <v>2376</v>
      </c>
    </row>
    <row r="29" spans="1:13" ht="17.25" x14ac:dyDescent="0.15">
      <c r="A29" s="2" t="s">
        <v>11</v>
      </c>
      <c r="B29" s="2" t="s">
        <v>18</v>
      </c>
      <c r="C29" s="3">
        <v>7000</v>
      </c>
      <c r="D29" s="3" t="s">
        <v>9</v>
      </c>
      <c r="E29" s="3" t="s">
        <v>12</v>
      </c>
      <c r="F29" s="3" t="s">
        <v>12</v>
      </c>
      <c r="G29" s="3" t="s">
        <v>5</v>
      </c>
      <c r="H29" s="5">
        <v>8000</v>
      </c>
      <c r="I29" s="6">
        <v>39637</v>
      </c>
      <c r="J29" s="7">
        <v>727</v>
      </c>
      <c r="K29" s="7">
        <v>24</v>
      </c>
      <c r="L29" s="7">
        <v>2400</v>
      </c>
      <c r="M29" s="7">
        <v>2376</v>
      </c>
    </row>
    <row r="30" spans="1:13" ht="17.25" x14ac:dyDescent="0.15">
      <c r="A30" s="2" t="s">
        <v>11</v>
      </c>
      <c r="B30" s="2" t="s">
        <v>18</v>
      </c>
      <c r="C30" s="3">
        <v>7000</v>
      </c>
      <c r="D30" s="3" t="s">
        <v>9</v>
      </c>
      <c r="E30" s="3" t="s">
        <v>12</v>
      </c>
      <c r="F30" s="3" t="s">
        <v>20</v>
      </c>
      <c r="G30" s="3"/>
      <c r="H30" s="5">
        <v>8000</v>
      </c>
      <c r="I30" s="6">
        <v>39637</v>
      </c>
      <c r="J30" s="7" t="s">
        <v>20</v>
      </c>
      <c r="K30" s="7" t="s">
        <v>20</v>
      </c>
      <c r="L30" s="7">
        <v>2400</v>
      </c>
      <c r="M30" s="7">
        <v>2376</v>
      </c>
    </row>
    <row r="31" spans="1:13" ht="17.25" x14ac:dyDescent="0.15">
      <c r="A31" s="2" t="s">
        <v>11</v>
      </c>
      <c r="B31" s="2" t="s">
        <v>18</v>
      </c>
      <c r="C31" s="3">
        <v>7000</v>
      </c>
      <c r="D31" s="3" t="s">
        <v>9</v>
      </c>
      <c r="E31" s="3" t="s">
        <v>12</v>
      </c>
      <c r="F31" s="3" t="s">
        <v>27</v>
      </c>
      <c r="G31" s="3" t="s">
        <v>27</v>
      </c>
      <c r="H31" s="5">
        <v>8000</v>
      </c>
      <c r="I31" s="6">
        <v>39637</v>
      </c>
      <c r="J31" s="7">
        <v>7273</v>
      </c>
      <c r="K31" s="7">
        <v>240</v>
      </c>
      <c r="L31" s="7">
        <v>2400</v>
      </c>
      <c r="M31" s="7">
        <v>2376</v>
      </c>
    </row>
    <row r="32" spans="1:13" ht="17.25" x14ac:dyDescent="0.15">
      <c r="A32" s="2" t="s">
        <v>13</v>
      </c>
      <c r="B32" s="2" t="s">
        <v>19</v>
      </c>
      <c r="C32" s="3">
        <v>5000</v>
      </c>
      <c r="D32" s="4" t="s">
        <v>9</v>
      </c>
      <c r="E32" s="4" t="s">
        <v>14</v>
      </c>
      <c r="F32" s="4" t="s">
        <v>20</v>
      </c>
      <c r="G32" s="4"/>
      <c r="H32" s="5">
        <v>10000</v>
      </c>
      <c r="I32" s="6">
        <v>39700</v>
      </c>
      <c r="J32" s="7" t="s">
        <v>20</v>
      </c>
      <c r="K32" s="7" t="s">
        <v>20</v>
      </c>
      <c r="L32" s="7">
        <v>3000</v>
      </c>
      <c r="M32" s="7">
        <v>2970</v>
      </c>
    </row>
    <row r="33" spans="1:13" ht="17.25" x14ac:dyDescent="0.15">
      <c r="A33" s="2" t="s">
        <v>13</v>
      </c>
      <c r="B33" s="2" t="s">
        <v>19</v>
      </c>
      <c r="C33" s="3">
        <v>5000</v>
      </c>
      <c r="D33" s="3" t="s">
        <v>9</v>
      </c>
      <c r="E33" s="3" t="s">
        <v>14</v>
      </c>
      <c r="F33" s="3" t="s">
        <v>20</v>
      </c>
      <c r="G33" s="3"/>
      <c r="H33" s="5">
        <v>10000</v>
      </c>
      <c r="I33" s="6">
        <v>39700</v>
      </c>
      <c r="J33" s="7" t="s">
        <v>20</v>
      </c>
      <c r="K33" s="7" t="s">
        <v>20</v>
      </c>
      <c r="L33" s="7">
        <v>3000</v>
      </c>
      <c r="M33" s="7">
        <v>2970</v>
      </c>
    </row>
    <row r="34" spans="1:13" ht="17.25" x14ac:dyDescent="0.15">
      <c r="A34" s="2" t="s">
        <v>13</v>
      </c>
      <c r="B34" s="2" t="s">
        <v>19</v>
      </c>
      <c r="C34" s="3">
        <v>5000</v>
      </c>
      <c r="D34" s="3" t="s">
        <v>9</v>
      </c>
      <c r="E34" s="3" t="s">
        <v>14</v>
      </c>
      <c r="F34" s="3" t="s">
        <v>20</v>
      </c>
      <c r="G34" s="3"/>
      <c r="H34" s="5">
        <v>10000</v>
      </c>
      <c r="I34" s="6">
        <v>39700</v>
      </c>
      <c r="J34" s="7" t="s">
        <v>20</v>
      </c>
      <c r="K34" s="7" t="s">
        <v>20</v>
      </c>
      <c r="L34" s="7">
        <v>3000</v>
      </c>
      <c r="M34" s="7">
        <v>2970</v>
      </c>
    </row>
    <row r="35" spans="1:13" ht="17.25" x14ac:dyDescent="0.15">
      <c r="A35" s="2" t="s">
        <v>13</v>
      </c>
      <c r="B35" s="2" t="s">
        <v>19</v>
      </c>
      <c r="C35" s="3">
        <v>5000</v>
      </c>
      <c r="D35" s="3" t="s">
        <v>9</v>
      </c>
      <c r="E35" s="3" t="s">
        <v>14</v>
      </c>
      <c r="F35" s="3" t="s">
        <v>20</v>
      </c>
      <c r="G35" s="3"/>
      <c r="H35" s="5">
        <v>10000</v>
      </c>
      <c r="I35" s="6">
        <v>39700</v>
      </c>
      <c r="J35" s="7" t="s">
        <v>20</v>
      </c>
      <c r="K35" s="7" t="s">
        <v>20</v>
      </c>
      <c r="L35" s="7">
        <v>3000</v>
      </c>
      <c r="M35" s="7">
        <v>2970</v>
      </c>
    </row>
    <row r="36" spans="1:13" ht="17.25" x14ac:dyDescent="0.15">
      <c r="A36" s="2" t="s">
        <v>13</v>
      </c>
      <c r="B36" s="2" t="s">
        <v>19</v>
      </c>
      <c r="C36" s="3">
        <v>5000</v>
      </c>
      <c r="D36" s="3" t="s">
        <v>9</v>
      </c>
      <c r="E36" s="3" t="s">
        <v>14</v>
      </c>
      <c r="F36" s="3" t="s">
        <v>20</v>
      </c>
      <c r="G36" s="3"/>
      <c r="H36" s="5">
        <v>10000</v>
      </c>
      <c r="I36" s="6">
        <v>39700</v>
      </c>
      <c r="J36" s="7" t="s">
        <v>20</v>
      </c>
      <c r="K36" s="7" t="s">
        <v>20</v>
      </c>
      <c r="L36" s="7">
        <v>3000</v>
      </c>
      <c r="M36" s="7">
        <v>2970</v>
      </c>
    </row>
    <row r="37" spans="1:13" ht="17.25" x14ac:dyDescent="0.15">
      <c r="A37" s="2" t="s">
        <v>13</v>
      </c>
      <c r="B37" s="2" t="s">
        <v>19</v>
      </c>
      <c r="C37" s="3">
        <v>5000</v>
      </c>
      <c r="D37" s="3" t="s">
        <v>9</v>
      </c>
      <c r="E37" s="3" t="s">
        <v>14</v>
      </c>
      <c r="F37" s="3" t="s">
        <v>20</v>
      </c>
      <c r="G37" s="3"/>
      <c r="H37" s="5">
        <v>10000</v>
      </c>
      <c r="I37" s="6">
        <v>39700</v>
      </c>
      <c r="J37" s="7" t="s">
        <v>20</v>
      </c>
      <c r="K37" s="7" t="s">
        <v>20</v>
      </c>
      <c r="L37" s="7">
        <v>3000</v>
      </c>
      <c r="M37" s="7">
        <v>2970</v>
      </c>
    </row>
    <row r="38" spans="1:13" ht="17.25" x14ac:dyDescent="0.15">
      <c r="A38" s="2" t="s">
        <v>13</v>
      </c>
      <c r="B38" s="2" t="s">
        <v>19</v>
      </c>
      <c r="C38" s="3">
        <v>5000</v>
      </c>
      <c r="D38" s="3" t="s">
        <v>9</v>
      </c>
      <c r="E38" s="3" t="s">
        <v>14</v>
      </c>
      <c r="F38" s="3" t="s">
        <v>20</v>
      </c>
      <c r="G38" s="3"/>
      <c r="H38" s="5">
        <v>10000</v>
      </c>
      <c r="I38" s="6">
        <v>39700</v>
      </c>
      <c r="J38" s="7" t="s">
        <v>20</v>
      </c>
      <c r="K38" s="7" t="s">
        <v>20</v>
      </c>
      <c r="L38" s="7">
        <v>3000</v>
      </c>
      <c r="M38" s="7">
        <v>2970</v>
      </c>
    </row>
    <row r="39" spans="1:13" ht="17.25" x14ac:dyDescent="0.15">
      <c r="A39" s="2" t="s">
        <v>13</v>
      </c>
      <c r="B39" s="2" t="s">
        <v>19</v>
      </c>
      <c r="C39" s="3">
        <v>5000</v>
      </c>
      <c r="D39" s="3" t="s">
        <v>9</v>
      </c>
      <c r="E39" s="3" t="s">
        <v>14</v>
      </c>
      <c r="F39" s="3" t="s">
        <v>20</v>
      </c>
      <c r="G39" s="3"/>
      <c r="H39" s="5">
        <v>10000</v>
      </c>
      <c r="I39" s="6">
        <v>39700</v>
      </c>
      <c r="J39" s="7" t="s">
        <v>20</v>
      </c>
      <c r="K39" s="7" t="s">
        <v>20</v>
      </c>
      <c r="L39" s="7">
        <v>3000</v>
      </c>
      <c r="M39" s="7">
        <v>2970</v>
      </c>
    </row>
    <row r="40" spans="1:13" ht="17.25" x14ac:dyDescent="0.15">
      <c r="A40" s="2" t="s">
        <v>13</v>
      </c>
      <c r="B40" s="2" t="s">
        <v>19</v>
      </c>
      <c r="C40" s="3">
        <v>5000</v>
      </c>
      <c r="D40" s="3" t="s">
        <v>9</v>
      </c>
      <c r="E40" s="3" t="s">
        <v>14</v>
      </c>
      <c r="F40" s="3" t="s">
        <v>14</v>
      </c>
      <c r="G40" s="3" t="s">
        <v>5</v>
      </c>
      <c r="H40" s="5">
        <v>10000</v>
      </c>
      <c r="I40" s="6">
        <v>39700</v>
      </c>
      <c r="J40" s="7">
        <v>909</v>
      </c>
      <c r="K40" s="7">
        <v>30</v>
      </c>
      <c r="L40" s="7">
        <v>3000</v>
      </c>
      <c r="M40" s="7">
        <v>2970</v>
      </c>
    </row>
    <row r="41" spans="1:13" ht="17.25" x14ac:dyDescent="0.15">
      <c r="A41" s="2" t="s">
        <v>13</v>
      </c>
      <c r="B41" s="2" t="s">
        <v>19</v>
      </c>
      <c r="C41" s="3">
        <v>5000</v>
      </c>
      <c r="D41" s="3" t="s">
        <v>9</v>
      </c>
      <c r="E41" s="3" t="s">
        <v>14</v>
      </c>
      <c r="F41" s="3" t="s">
        <v>27</v>
      </c>
      <c r="G41" s="3" t="s">
        <v>27</v>
      </c>
      <c r="H41" s="5">
        <v>10000</v>
      </c>
      <c r="I41" s="6">
        <v>39700</v>
      </c>
      <c r="J41" s="7">
        <v>9091</v>
      </c>
      <c r="K41" s="7">
        <v>300</v>
      </c>
      <c r="L41" s="7">
        <v>3000</v>
      </c>
      <c r="M41" s="7">
        <v>2970</v>
      </c>
    </row>
  </sheetData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数据源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NPCQ技术部 王士刚</cp:lastModifiedBy>
  <dcterms:created xsi:type="dcterms:W3CDTF">2009-05-04T10:03:20Z</dcterms:created>
  <dcterms:modified xsi:type="dcterms:W3CDTF">2011-10-03T15:51:18Z</dcterms:modified>
</cp:coreProperties>
</file>